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2'24\"/>
    </mc:Choice>
  </mc:AlternateContent>
  <xr:revisionPtr revIDLastSave="0" documentId="13_ncr:1_{62859137-5C19-430E-87FB-0183B8C2E532}" xr6:coauthVersionLast="47" xr6:coauthVersionMax="47" xr10:uidLastSave="{00000000-0000-0000-0000-000000000000}"/>
  <bookViews>
    <workbookView xWindow="-120" yWindow="-120" windowWidth="21840" windowHeight="13020" tabRatio="800" activeTab="3" xr2:uid="{23A03C0A-EA8B-4A82-B804-53C5EE0CF09C}"/>
  </bookViews>
  <sheets>
    <sheet name="T2-5 BS Conso" sheetId="1" r:id="rId1"/>
    <sheet name="T6-8 BS Co " sheetId="2" r:id="rId2"/>
    <sheet name="T9-10 PL Conso (3m)" sheetId="11" r:id="rId3"/>
    <sheet name="T11-12PL Conso (6m)" sheetId="12" r:id="rId4"/>
    <sheet name="T13-14PL Co (3m)" sheetId="13" r:id="rId5"/>
    <sheet name="T15-16PL Co (6m)" sheetId="14" r:id="rId6"/>
    <sheet name="T17 Change US Conso" sheetId="15" r:id="rId7"/>
    <sheet name="T18 Change THB Conso" sheetId="16" r:id="rId8"/>
    <sheet name="T19 Change US Co" sheetId="17" r:id="rId9"/>
    <sheet name="T20 Change THB Co" sheetId="18" r:id="rId10"/>
    <sheet name="T21-23Conso" sheetId="19" r:id="rId11"/>
    <sheet name="T24-25 Co" sheetId="20" r:id="rId12"/>
  </sheets>
  <externalReferences>
    <externalReference r:id="rId13"/>
    <externalReference r:id="rId14"/>
    <externalReference r:id="rId15"/>
    <externalReference r:id="rId16"/>
  </externalReferences>
  <definedNames>
    <definedName name="__123Graph_X" localSheetId="10" hidden="1">[1]Sale89!#REF!</definedName>
    <definedName name="__123Graph_X" localSheetId="0" hidden="1">[1]Sale89!#REF!</definedName>
    <definedName name="__123Graph_X" localSheetId="1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0" hidden="1">[2]Accure!#REF!</definedName>
    <definedName name="__KEY1" localSheetId="0" hidden="1">[2]Accure!#REF!</definedName>
    <definedName name="__KEY1" localSheetId="1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0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0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10" hidden="1">{#N/A,#N/A,FALSE,"M01";#N/A,#N/A,FALSE,"M02";#N/A,#N/A,FALSE,"M03";#N/A,#N/A,FALSE,"M04";#N/A,#N/A,FALSE,"M05";#N/A,#N/A,FALSE,"M08"}</definedName>
    <definedName name="aa" localSheetId="11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0" hidden="1">{#N/A,#N/A,FALSE,"QR";#N/A,#N/A,FALSE,"R02";#N/A,#N/A,FALSE,"R04";#N/A,#N/A,FALSE,"R05";#N/A,#N/A,FALSE,"R08"}</definedName>
    <definedName name="aaaa" localSheetId="11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0" hidden="1">{#N/A,#N/A,FALSE,"M06";#N/A,#N/A,FALSE,"M07"}</definedName>
    <definedName name="aaaaa" localSheetId="11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10" hidden="1">{#N/A,#N/A,FALSE,"M01";#N/A,#N/A,FALSE,"M02";#N/A,#N/A,FALSE,"M03";#N/A,#N/A,FALSE,"M04";#N/A,#N/A,FALSE,"M05";#N/A,#N/A,FALSE,"M08"}</definedName>
    <definedName name="ab" localSheetId="11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0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0" hidden="1">{"'Model'!$A$1:$N$53"}</definedName>
    <definedName name="aoe" localSheetId="11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10" hidden="1">{#N/A,#N/A,FALSE,"R479495"}</definedName>
    <definedName name="asdgfwef" localSheetId="11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10" hidden="1">{#N/A,#N/A,FALSE,"R479495"}</definedName>
    <definedName name="Assur" localSheetId="11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10" hidden="1">{#N/A,#N/A,FALSE,"M01";#N/A,#N/A,FALSE,"M02";#N/A,#N/A,FALSE,"M03";#N/A,#N/A,FALSE,"M04";#N/A,#N/A,FALSE,"M05";#N/A,#N/A,FALSE,"M08"}</definedName>
    <definedName name="b" localSheetId="11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0" hidden="1">{#N/A,#N/A,FALSE,"M06";#N/A,#N/A,FALSE,"M07"}</definedName>
    <definedName name="BARU" localSheetId="11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10" hidden="1">{#N/A,#N/A,FALSE,"M01";#N/A,#N/A,FALSE,"M02";#N/A,#N/A,FALSE,"M03";#N/A,#N/A,FALSE,"M04";#N/A,#N/A,FALSE,"M05";#N/A,#N/A,FALSE,"M08"}</definedName>
    <definedName name="bb" localSheetId="11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0" hidden="1">{#N/A,#N/A,FALSE,"QR";#N/A,#N/A,FALSE,"R02";#N/A,#N/A,FALSE,"R04";#N/A,#N/A,FALSE,"R05";#N/A,#N/A,FALSE,"R08"}</definedName>
    <definedName name="bbbbbb" localSheetId="11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0" hidden="1">{"'Model'!$A$1:$N$53"}</definedName>
    <definedName name="beau" localSheetId="11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10" hidden="1">{#N/A,#N/A,FALSE,"QR";#N/A,#N/A,FALSE,"R02";#N/A,#N/A,FALSE,"R04";#N/A,#N/A,FALSE,"R05";#N/A,#N/A,FALSE,"R08"}</definedName>
    <definedName name="cc" localSheetId="11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0" hidden="1">{#N/A,#N/A,FALSE,"M01";#N/A,#N/A,FALSE,"M02";#N/A,#N/A,FALSE,"M03";#N/A,#N/A,FALSE,"M04";#N/A,#N/A,FALSE,"M05";#N/A,#N/A,FALSE,"M08"}</definedName>
    <definedName name="COP" localSheetId="11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0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0" hidden="1">{"'Model'!$A$1:$N$53"}</definedName>
    <definedName name="CPPC2001" localSheetId="11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10" hidden="1">{#N/A,#N/A,FALSE,"M06";#N/A,#N/A,FALSE,"M07"}</definedName>
    <definedName name="DASJ" localSheetId="11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10" hidden="1">{#N/A,#N/A,FALSE,"M01";#N/A,#N/A,FALSE,"M02";#N/A,#N/A,FALSE,"M03";#N/A,#N/A,FALSE,"M04";#N/A,#N/A,FALSE,"M05";#N/A,#N/A,FALSE,"M08"}</definedName>
    <definedName name="ddd" localSheetId="11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0" hidden="1">{#N/A,#N/A,FALSE,"QR";#N/A,#N/A,FALSE,"R02";#N/A,#N/A,FALSE,"R04";#N/A,#N/A,FALSE,"R05";#N/A,#N/A,FALSE,"R08"}</definedName>
    <definedName name="e" localSheetId="11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0" hidden="1">{#N/A,#N/A,FALSE,"R479495"}</definedName>
    <definedName name="eawrtewqr" localSheetId="11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10" hidden="1">{#N/A,#N/A,FALSE,"M06";#N/A,#N/A,FALSE,"M07"}</definedName>
    <definedName name="ebe" localSheetId="11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10" hidden="1">{#N/A,#N/A,FALSE,"M01";#N/A,#N/A,FALSE,"M02";#N/A,#N/A,FALSE,"M03";#N/A,#N/A,FALSE,"M04";#N/A,#N/A,FALSE,"M05";#N/A,#N/A,FALSE,"M08"}</definedName>
    <definedName name="ee" localSheetId="11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0" hidden="1">{#N/A,#N/A,FALSE,"M06";#N/A,#N/A,FALSE,"M07"}</definedName>
    <definedName name="f" localSheetId="11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10" hidden="1">{#N/A,#N/A,FALSE,"M01";#N/A,#N/A,FALSE,"M02";#N/A,#N/A,FALSE,"M03";#N/A,#N/A,FALSE,"M04";#N/A,#N/A,FALSE,"M05";#N/A,#N/A,FALSE,"M08"}</definedName>
    <definedName name="ff" localSheetId="11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0" hidden="1">{#N/A,#N/A,FALSE,"M06";#N/A,#N/A,FALSE,"M07"}</definedName>
    <definedName name="FIRM" localSheetId="11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10" hidden="1">{#N/A,#N/A,FALSE,"M01";#N/A,#N/A,FALSE,"M02";#N/A,#N/A,FALSE,"M03";#N/A,#N/A,FALSE,"M04";#N/A,#N/A,FALSE,"M05";#N/A,#N/A,FALSE,"M08"}</definedName>
    <definedName name="g" localSheetId="11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0" hidden="1">{#N/A,#N/A,FALSE,"QR";#N/A,#N/A,FALSE,"R02";#N/A,#N/A,FALSE,"R04";#N/A,#N/A,FALSE,"R05";#N/A,#N/A,FALSE,"R08"}</definedName>
    <definedName name="ggg" localSheetId="11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0" hidden="1">{#N/A,#N/A,FALSE,"M01";#N/A,#N/A,FALSE,"M02";#N/A,#N/A,FALSE,"M03";#N/A,#N/A,FALSE,"M04";#N/A,#N/A,FALSE,"M05";#N/A,#N/A,FALSE,"M08"}</definedName>
    <definedName name="h" localSheetId="11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0" hidden="1">{"'Sheet1'!$A$1:$Z$85","'Sheet1'!$AB$3"}</definedName>
    <definedName name="HTML_Control" localSheetId="11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0" hidden="1">{"'Model'!$A$1:$N$53"}</definedName>
    <definedName name="iopo" localSheetId="11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0" hidden="1">{"'Model'!$A$1:$N$53"}</definedName>
    <definedName name="ked" localSheetId="11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10" hidden="1">{"'Model'!$A$1:$N$53"}</definedName>
    <definedName name="n" localSheetId="11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REPORT03" localSheetId="10" hidden="1">{#N/A,#N/A,FALSE,"QR";#N/A,#N/A,FALSE,"R02";#N/A,#N/A,FALSE,"R04";#N/A,#N/A,FALSE,"R05";#N/A,#N/A,FALSE,"R08"}</definedName>
    <definedName name="REPORT03" localSheetId="11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0" hidden="1">{#N/A,#N/A,FALSE,"M06";#N/A,#N/A,FALSE,"M07"}</definedName>
    <definedName name="SDA" localSheetId="11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10" hidden="1">{#N/A,#N/A,FALSE,"M01";#N/A,#N/A,FALSE,"M02";#N/A,#N/A,FALSE,"M03";#N/A,#N/A,FALSE,"M04";#N/A,#N/A,FALSE,"M05";#N/A,#N/A,FALSE,"M08"}</definedName>
    <definedName name="tbdetail" localSheetId="11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0" hidden="1">{"'Model'!$A$1:$N$53"}</definedName>
    <definedName name="tun" localSheetId="11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10" hidden="1">{"BALANCE SHEET COMPARATION","BALANCE SHEET COMPARATION",FALSE,"Q3";"BALANCE SHEET COMPARATION","BALANCE SHEET COMPARATION",FALSE,"Q4"}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0" hidden="1">{"CASHFLOW STATEMENT","CASHFLOW STATEMENT",FALSE,"Q3";"CASHFLOW STATEMENT","CASHFLOW STATEMENT",FALSE,"Q4"}</definedName>
    <definedName name="wrn.CASHFLOW._.STATEMENT." localSheetId="11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0" hidden="1">{#N/A,#N/A,FALSE,"M01";#N/A,#N/A,FALSE,"M02";#N/A,#N/A,FALSE,"M03";#N/A,#N/A,FALSE,"M04";#N/A,#N/A,FALSE,"M05";#N/A,#N/A,FALSE,"M08"}</definedName>
    <definedName name="wrn.M." localSheetId="11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0" hidden="1">{#N/A,#N/A,FALSE,"R479495"}</definedName>
    <definedName name="wrn.prodtax." localSheetId="11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10" hidden="1">{#N/A,#N/A,FALSE,"R479495"}</definedName>
    <definedName name="wrn.prodtotals." localSheetId="11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10" hidden="1">{#N/A,#N/A,FALSE,"QR";#N/A,#N/A,FALSE,"R02";#N/A,#N/A,FALSE,"R04";#N/A,#N/A,FALSE,"R05";#N/A,#N/A,FALSE,"R08"}</definedName>
    <definedName name="wrn.Quater." localSheetId="11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0" hidden="1">{#N/A,#N/A,FALSE,"M06";#N/A,#N/A,FALSE,"M07"}</definedName>
    <definedName name="wrn.Variance." localSheetId="11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10" hidden="1">{#N/A,#N/A,FALSE,"M01";#N/A,#N/A,FALSE,"M02";#N/A,#N/A,FALSE,"M03";#N/A,#N/A,FALSE,"M04";#N/A,#N/A,FALSE,"M05";#N/A,#N/A,FALSE,"M08"}</definedName>
    <definedName name="Z" localSheetId="11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0" hidden="1">{"'Model'!$A$1:$N$53"}</definedName>
    <definedName name="ร" localSheetId="11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9" l="1"/>
  <c r="F24" i="19"/>
  <c r="T14" i="18" l="1"/>
  <c r="V14" i="18" s="1"/>
  <c r="T14" i="17"/>
  <c r="R14" i="17"/>
  <c r="AD16" i="16"/>
  <c r="AH16" i="16" s="1"/>
  <c r="AD17" i="16" l="1"/>
  <c r="AH17" i="16" s="1"/>
  <c r="AD25" i="16"/>
  <c r="AH25" i="16" s="1"/>
  <c r="AD24" i="16"/>
  <c r="AH24" i="16" s="1"/>
  <c r="AD23" i="16"/>
  <c r="AH23" i="16" s="1"/>
  <c r="AD21" i="16"/>
  <c r="AH21" i="16" s="1"/>
  <c r="AD19" i="16"/>
  <c r="AH19" i="16" s="1"/>
  <c r="AD18" i="16"/>
  <c r="AH18" i="16" s="1"/>
  <c r="AD17" i="15"/>
  <c r="L83" i="20" l="1"/>
  <c r="L69" i="20"/>
  <c r="L25" i="20"/>
  <c r="L38" i="20" s="1"/>
  <c r="L41" i="20" s="1"/>
  <c r="H83" i="20"/>
  <c r="H69" i="20"/>
  <c r="H25" i="20"/>
  <c r="H38" i="20" s="1"/>
  <c r="H41" i="20" s="1"/>
  <c r="L102" i="19"/>
  <c r="L88" i="19"/>
  <c r="L29" i="19"/>
  <c r="L46" i="19" s="1"/>
  <c r="L51" i="19" s="1"/>
  <c r="H102" i="19"/>
  <c r="H88" i="19"/>
  <c r="H29" i="19"/>
  <c r="H46" i="19" s="1"/>
  <c r="H51" i="19" s="1"/>
  <c r="R26" i="18"/>
  <c r="P26" i="18"/>
  <c r="N26" i="18"/>
  <c r="L26" i="18"/>
  <c r="J26" i="18"/>
  <c r="H26" i="18"/>
  <c r="F26" i="18"/>
  <c r="T24" i="18"/>
  <c r="V24" i="18" s="1"/>
  <c r="T23" i="18"/>
  <c r="V23" i="18" s="1"/>
  <c r="V22" i="18"/>
  <c r="T21" i="18"/>
  <c r="P26" i="17"/>
  <c r="N26" i="17"/>
  <c r="L26" i="17"/>
  <c r="J26" i="17"/>
  <c r="H26" i="17"/>
  <c r="F26" i="17"/>
  <c r="R24" i="17"/>
  <c r="T24" i="17" s="1"/>
  <c r="R23" i="17"/>
  <c r="T23" i="17" s="1"/>
  <c r="T22" i="17"/>
  <c r="T21" i="17"/>
  <c r="R21" i="17"/>
  <c r="AF42" i="16"/>
  <c r="AB42" i="16"/>
  <c r="Z42" i="16"/>
  <c r="X42" i="16"/>
  <c r="V42" i="16"/>
  <c r="T42" i="16"/>
  <c r="R42" i="16"/>
  <c r="P42" i="16"/>
  <c r="N42" i="16"/>
  <c r="L42" i="16"/>
  <c r="J42" i="16"/>
  <c r="H42" i="16"/>
  <c r="F42" i="16"/>
  <c r="AD40" i="16"/>
  <c r="AH40" i="16" s="1"/>
  <c r="AD39" i="16"/>
  <c r="AH39" i="16" s="1"/>
  <c r="AD38" i="16"/>
  <c r="AH38" i="16" s="1"/>
  <c r="AD36" i="16"/>
  <c r="AH36" i="16" s="1"/>
  <c r="AD34" i="16"/>
  <c r="AH34" i="16" s="1"/>
  <c r="AD33" i="16"/>
  <c r="AH33" i="16" s="1"/>
  <c r="AD32" i="16"/>
  <c r="AH32" i="16" s="1"/>
  <c r="AD31" i="16"/>
  <c r="AH31" i="16" s="1"/>
  <c r="AH30" i="16"/>
  <c r="AD29" i="16"/>
  <c r="AH29" i="16" s="1"/>
  <c r="AF42" i="15"/>
  <c r="AB42" i="15"/>
  <c r="Z42" i="15"/>
  <c r="X42" i="15"/>
  <c r="V42" i="15"/>
  <c r="T42" i="15"/>
  <c r="R42" i="15"/>
  <c r="P42" i="15"/>
  <c r="N42" i="15"/>
  <c r="L42" i="15"/>
  <c r="J42" i="15"/>
  <c r="H42" i="15"/>
  <c r="F42" i="15"/>
  <c r="AD40" i="15"/>
  <c r="AH40" i="15" s="1"/>
  <c r="AD39" i="15"/>
  <c r="AH39" i="15" s="1"/>
  <c r="AD38" i="15"/>
  <c r="AH38" i="15" s="1"/>
  <c r="AD36" i="15"/>
  <c r="AH36" i="15" s="1"/>
  <c r="AD34" i="15"/>
  <c r="AH34" i="15" s="1"/>
  <c r="AD33" i="15"/>
  <c r="AH33" i="15" s="1"/>
  <c r="AD32" i="15"/>
  <c r="AH32" i="15" s="1"/>
  <c r="AD31" i="15"/>
  <c r="AH31" i="15" s="1"/>
  <c r="AD30" i="15"/>
  <c r="AH30" i="15" s="1"/>
  <c r="AD29" i="15"/>
  <c r="AH29" i="15" s="1"/>
  <c r="L61" i="14"/>
  <c r="L38" i="14"/>
  <c r="L63" i="14" s="1"/>
  <c r="L12" i="14"/>
  <c r="L24" i="14" s="1"/>
  <c r="L27" i="14" s="1"/>
  <c r="H61" i="14"/>
  <c r="H38" i="14"/>
  <c r="H63" i="14" s="1"/>
  <c r="H12" i="14"/>
  <c r="H24" i="14" s="1"/>
  <c r="H27" i="14" s="1"/>
  <c r="H85" i="20" l="1"/>
  <c r="H89" i="20" s="1"/>
  <c r="L85" i="20"/>
  <c r="L89" i="20" s="1"/>
  <c r="L113" i="19"/>
  <c r="L117" i="19" s="1"/>
  <c r="AH42" i="16"/>
  <c r="H65" i="14"/>
  <c r="L65" i="14"/>
  <c r="H113" i="19"/>
  <c r="H117" i="19" s="1"/>
  <c r="T26" i="18"/>
  <c r="V21" i="18"/>
  <c r="V26" i="18" s="1"/>
  <c r="T26" i="17"/>
  <c r="R26" i="17"/>
  <c r="AD42" i="16"/>
  <c r="AH42" i="15"/>
  <c r="AD42" i="15"/>
  <c r="L61" i="13"/>
  <c r="L38" i="13"/>
  <c r="L63" i="13" s="1"/>
  <c r="L12" i="13"/>
  <c r="L24" i="13" s="1"/>
  <c r="L27" i="13" s="1"/>
  <c r="L65" i="13" s="1"/>
  <c r="H61" i="13"/>
  <c r="H38" i="13"/>
  <c r="H12" i="13"/>
  <c r="H24" i="13" s="1"/>
  <c r="H27" i="13" s="1"/>
  <c r="L83" i="12"/>
  <c r="L77" i="12"/>
  <c r="L66" i="12"/>
  <c r="L43" i="12"/>
  <c r="L12" i="12"/>
  <c r="L27" i="12" s="1"/>
  <c r="L30" i="12" s="1"/>
  <c r="H83" i="12"/>
  <c r="H77" i="12"/>
  <c r="H66" i="12"/>
  <c r="H43" i="12"/>
  <c r="H12" i="12"/>
  <c r="H27" i="12" s="1"/>
  <c r="H30" i="12" s="1"/>
  <c r="L84" i="11"/>
  <c r="L78" i="11"/>
  <c r="L67" i="11"/>
  <c r="L43" i="11"/>
  <c r="L12" i="11"/>
  <c r="L27" i="11" s="1"/>
  <c r="L30" i="11" s="1"/>
  <c r="H84" i="11"/>
  <c r="H78" i="11"/>
  <c r="H67" i="11"/>
  <c r="H43" i="11"/>
  <c r="H70" i="11" s="1"/>
  <c r="H12" i="11"/>
  <c r="H27" i="11" s="1"/>
  <c r="H30" i="11" s="1"/>
  <c r="J83" i="20"/>
  <c r="F83" i="20"/>
  <c r="J69" i="20"/>
  <c r="F69" i="20"/>
  <c r="J25" i="20"/>
  <c r="J38" i="20" s="1"/>
  <c r="J41" i="20" s="1"/>
  <c r="F25" i="20"/>
  <c r="F38" i="20" s="1"/>
  <c r="F41" i="20" s="1"/>
  <c r="J102" i="19"/>
  <c r="F102" i="19"/>
  <c r="J88" i="19"/>
  <c r="F88" i="19"/>
  <c r="J29" i="19"/>
  <c r="F29" i="19"/>
  <c r="F46" i="19" s="1"/>
  <c r="F51" i="19" s="1"/>
  <c r="R19" i="18"/>
  <c r="P19" i="18"/>
  <c r="N19" i="18"/>
  <c r="L19" i="18"/>
  <c r="J19" i="18"/>
  <c r="H19" i="18"/>
  <c r="F19" i="18"/>
  <c r="T17" i="18"/>
  <c r="V17" i="18" s="1"/>
  <c r="T16" i="18"/>
  <c r="V16" i="18" s="1"/>
  <c r="V15" i="18"/>
  <c r="P19" i="17"/>
  <c r="N19" i="17"/>
  <c r="L19" i="17"/>
  <c r="J19" i="17"/>
  <c r="H19" i="17"/>
  <c r="F19" i="17"/>
  <c r="R17" i="17"/>
  <c r="T17" i="17" s="1"/>
  <c r="R16" i="17"/>
  <c r="T15" i="17"/>
  <c r="AF27" i="16"/>
  <c r="AB27" i="16"/>
  <c r="Z27" i="16"/>
  <c r="X27" i="16"/>
  <c r="V27" i="16"/>
  <c r="T27" i="16"/>
  <c r="R27" i="16"/>
  <c r="P27" i="16"/>
  <c r="N27" i="16"/>
  <c r="L27" i="16"/>
  <c r="J27" i="16"/>
  <c r="H27" i="16"/>
  <c r="F27" i="16"/>
  <c r="AF27" i="15"/>
  <c r="AB27" i="15"/>
  <c r="Z27" i="15"/>
  <c r="X27" i="15"/>
  <c r="V27" i="15"/>
  <c r="T27" i="15"/>
  <c r="R27" i="15"/>
  <c r="P27" i="15"/>
  <c r="N27" i="15"/>
  <c r="L27" i="15"/>
  <c r="J27" i="15"/>
  <c r="H27" i="15"/>
  <c r="F27" i="15"/>
  <c r="AD25" i="15"/>
  <c r="AH25" i="15" s="1"/>
  <c r="AD24" i="15"/>
  <c r="AH24" i="15" s="1"/>
  <c r="AD23" i="15"/>
  <c r="AH23" i="15" s="1"/>
  <c r="AD21" i="15"/>
  <c r="AH21" i="15" s="1"/>
  <c r="AD19" i="15"/>
  <c r="AH19" i="15" s="1"/>
  <c r="AD18" i="15"/>
  <c r="AH18" i="15" s="1"/>
  <c r="AH17" i="15"/>
  <c r="J61" i="14"/>
  <c r="F61" i="14"/>
  <c r="J38" i="14"/>
  <c r="F38" i="14"/>
  <c r="J12" i="14"/>
  <c r="J24" i="14" s="1"/>
  <c r="J27" i="14" s="1"/>
  <c r="F12" i="14"/>
  <c r="F24" i="14" s="1"/>
  <c r="F27" i="14" s="1"/>
  <c r="A3" i="14"/>
  <c r="A3" i="15" s="1"/>
  <c r="A3" i="16" s="1"/>
  <c r="J61" i="13"/>
  <c r="F61" i="13"/>
  <c r="A49" i="13"/>
  <c r="J38" i="13"/>
  <c r="F38" i="13"/>
  <c r="J12" i="13"/>
  <c r="J24" i="13" s="1"/>
  <c r="J27" i="13" s="1"/>
  <c r="F12" i="13"/>
  <c r="F24" i="13" s="1"/>
  <c r="F27" i="13" s="1"/>
  <c r="J83" i="12"/>
  <c r="F83" i="12"/>
  <c r="J77" i="12"/>
  <c r="F77" i="12"/>
  <c r="J66" i="12"/>
  <c r="F66" i="12"/>
  <c r="A48" i="12"/>
  <c r="J43" i="12"/>
  <c r="F43" i="12"/>
  <c r="J12" i="12"/>
  <c r="F12" i="12"/>
  <c r="J84" i="11"/>
  <c r="F84" i="11"/>
  <c r="J78" i="11"/>
  <c r="F78" i="11"/>
  <c r="J67" i="11"/>
  <c r="F67" i="11"/>
  <c r="A49" i="11"/>
  <c r="A46" i="11"/>
  <c r="A94" i="11" s="1"/>
  <c r="A45" i="12" s="1"/>
  <c r="A93" i="12" s="1"/>
  <c r="A46" i="13" s="1"/>
  <c r="A92" i="13" s="1"/>
  <c r="A46" i="14" s="1"/>
  <c r="J43" i="11"/>
  <c r="F43" i="11"/>
  <c r="J12" i="11"/>
  <c r="F12" i="11"/>
  <c r="J34" i="1"/>
  <c r="L70" i="11" l="1"/>
  <c r="L72" i="11" s="1"/>
  <c r="L69" i="12"/>
  <c r="J27" i="12"/>
  <c r="J30" i="12" s="1"/>
  <c r="F27" i="12"/>
  <c r="F30" i="12" s="1"/>
  <c r="J27" i="11"/>
  <c r="J30" i="11" s="1"/>
  <c r="F27" i="11"/>
  <c r="F30" i="11" s="1"/>
  <c r="J46" i="19"/>
  <c r="J51" i="19" s="1"/>
  <c r="J113" i="19" s="1"/>
  <c r="J117" i="19" s="1"/>
  <c r="L71" i="12"/>
  <c r="H72" i="11"/>
  <c r="F69" i="12"/>
  <c r="H63" i="13"/>
  <c r="H65" i="13"/>
  <c r="J63" i="13"/>
  <c r="J65" i="13" s="1"/>
  <c r="H69" i="12"/>
  <c r="J69" i="12"/>
  <c r="H71" i="12"/>
  <c r="J85" i="20"/>
  <c r="J89" i="20" s="1"/>
  <c r="F85" i="20"/>
  <c r="F89" i="20" s="1"/>
  <c r="F113" i="19"/>
  <c r="F117" i="19" s="1"/>
  <c r="V19" i="18"/>
  <c r="R19" i="17"/>
  <c r="AD27" i="16"/>
  <c r="AH27" i="16"/>
  <c r="J63" i="14"/>
  <c r="J65" i="14" s="1"/>
  <c r="F63" i="14"/>
  <c r="F65" i="14" s="1"/>
  <c r="F63" i="13"/>
  <c r="F65" i="13" s="1"/>
  <c r="J70" i="11"/>
  <c r="F70" i="11"/>
  <c r="A49" i="14"/>
  <c r="A92" i="14"/>
  <c r="A46" i="15"/>
  <c r="A46" i="16" s="1"/>
  <c r="A29" i="17" s="1"/>
  <c r="A3" i="19"/>
  <c r="A3" i="17"/>
  <c r="AH27" i="15"/>
  <c r="AD27" i="15"/>
  <c r="T16" i="17"/>
  <c r="T19" i="17" s="1"/>
  <c r="T19" i="18"/>
  <c r="J71" i="12" l="1"/>
  <c r="F71" i="12"/>
  <c r="J72" i="11"/>
  <c r="F72" i="11"/>
  <c r="A3" i="18"/>
  <c r="A3" i="20"/>
  <c r="A52" i="20" s="1"/>
  <c r="A107" i="19"/>
  <c r="A57" i="19"/>
  <c r="A29" i="18"/>
  <c r="A54" i="19"/>
  <c r="A155" i="19" l="1"/>
  <c r="A104" i="19"/>
  <c r="A49" i="20" s="1"/>
  <c r="A100" i="20" s="1"/>
  <c r="L124" i="2" l="1"/>
  <c r="J124" i="2"/>
  <c r="H124" i="2"/>
  <c r="F124" i="2"/>
  <c r="A96" i="2"/>
  <c r="A93" i="2"/>
  <c r="L85" i="2"/>
  <c r="J85" i="2"/>
  <c r="H85" i="2"/>
  <c r="F85" i="2"/>
  <c r="L73" i="2"/>
  <c r="J73" i="2"/>
  <c r="H73" i="2"/>
  <c r="F73" i="2"/>
  <c r="A50" i="2"/>
  <c r="L38" i="2"/>
  <c r="J38" i="2"/>
  <c r="H38" i="2"/>
  <c r="F38" i="2"/>
  <c r="L24" i="2"/>
  <c r="J24" i="2"/>
  <c r="H24" i="2"/>
  <c r="H40" i="2" s="1"/>
  <c r="F24" i="2"/>
  <c r="L169" i="1"/>
  <c r="L172" i="1" s="1"/>
  <c r="J169" i="1"/>
  <c r="J172" i="1" s="1"/>
  <c r="H169" i="1"/>
  <c r="H172" i="1" s="1"/>
  <c r="F169" i="1"/>
  <c r="F172" i="1" s="1"/>
  <c r="A139" i="1"/>
  <c r="A137" i="1"/>
  <c r="L132" i="1"/>
  <c r="J132" i="1"/>
  <c r="H132" i="1"/>
  <c r="F132" i="1"/>
  <c r="L117" i="1"/>
  <c r="J117" i="1"/>
  <c r="H117" i="1"/>
  <c r="F117" i="1"/>
  <c r="A90" i="1"/>
  <c r="A87" i="1"/>
  <c r="A136" i="1" s="1"/>
  <c r="L78" i="1"/>
  <c r="J78" i="1"/>
  <c r="H78" i="1"/>
  <c r="F78" i="1"/>
  <c r="A46" i="1"/>
  <c r="L34" i="1"/>
  <c r="H34" i="1"/>
  <c r="H80" i="1" s="1"/>
  <c r="F34" i="1"/>
  <c r="F87" i="2" l="1"/>
  <c r="F126" i="2" s="1"/>
  <c r="L80" i="1"/>
  <c r="H134" i="1"/>
  <c r="H174" i="1" s="1"/>
  <c r="F40" i="2"/>
  <c r="J134" i="1"/>
  <c r="F134" i="1"/>
  <c r="L40" i="2"/>
  <c r="J87" i="2"/>
  <c r="J126" i="2" s="1"/>
  <c r="J40" i="2"/>
  <c r="H87" i="2"/>
  <c r="H126" i="2" s="1"/>
  <c r="L87" i="2"/>
  <c r="L126" i="2" s="1"/>
  <c r="L134" i="1"/>
  <c r="L174" i="1" s="1"/>
  <c r="F80" i="1"/>
  <c r="J80" i="1"/>
  <c r="A182" i="1"/>
  <c r="J174" i="1" l="1"/>
  <c r="F174" i="1"/>
</calcChain>
</file>

<file path=xl/sharedStrings.xml><?xml version="1.0" encoding="utf-8"?>
<sst xmlns="http://schemas.openxmlformats.org/spreadsheetml/2006/main" count="1104" uniqueCount="335">
  <si>
    <t>บริษัท บ้านปู จำกัด (มหาชน)</t>
  </si>
  <si>
    <t>งบฐานะการเงิน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</si>
  <si>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</si>
  <si>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</si>
  <si>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</si>
  <si>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</si>
  <si>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</si>
  <si>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</si>
  <si>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</si>
  <si>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</si>
  <si>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</si>
  <si>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</si>
  <si>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</si>
  <si>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</si>
  <si>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</si>
  <si>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</si>
  <si>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</si>
  <si>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</si>
  <si>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</si>
  <si>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</si>
  <si>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</si>
  <si>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</si>
  <si>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</si>
  <si>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</si>
  <si>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</si>
  <si>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</si>
  <si>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</si>
  <si>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</si>
  <si>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</si>
  <si>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</si>
  <si>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</si>
  <si>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</si>
  <si>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</si>
  <si>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</si>
  <si>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</si>
  <si>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</si>
  <si>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</si>
  <si>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</si>
  <si>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</si>
  <si>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</si>
  <si>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</si>
  <si>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</si>
  <si>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</si>
  <si>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</si>
  <si>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</si>
  <si>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</si>
  <si>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</si>
  <si>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</si>
  <si>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</si>
  <si>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</si>
  <si>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</si>
  <si>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</si>
  <si>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เงินทดรองรับจากกิจการที่เกี่ยวข้องกัน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</si>
  <si>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</si>
  <si>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</si>
  <si>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</si>
  <si>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</si>
  <si>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</si>
  <si>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</si>
  <si>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</si>
  <si>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</si>
  <si>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</si>
  <si>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</si>
  <si>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</si>
  <si>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</si>
  <si>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</si>
  <si>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</si>
  <si>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</si>
  <si>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</si>
  <si>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</si>
  <si>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</si>
  <si>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</si>
  <si>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</si>
  <si>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</si>
  <si>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</si>
  <si>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</si>
  <si>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</si>
  <si>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</si>
  <si>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</si>
  <si>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</si>
  <si>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</si>
  <si>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</si>
  <si>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</si>
  <si>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</si>
  <si>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</si>
  <si>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</si>
  <si>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10,018,902,725 หุ้น </t>
  </si>
  <si>
    <t xml:space="preserve">   มูลค่าที่ชำระแล้วหุ้นละ 1 บาท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</si>
  <si>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</si>
  <si>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</si>
  <si>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</si>
  <si>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</si>
  <si>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</si>
  <si>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</si>
  <si>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</si>
  <si>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</si>
  <si>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</si>
  <si>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</si>
  <si>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</si>
  <si>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</si>
  <si>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</si>
  <si>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</si>
  <si>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เงินลงทุนในบริษัทย่อยตามวิธีราคาทุน</t>
  </si>
  <si>
    <t>เจ้าหนี้การค้ากิจการที่เกี่ยวข้องกัน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</si>
  <si>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</si>
  <si>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   มูลค่าที่ชำระแล้วหุ้นละ 1 บาท </t>
  </si>
  <si>
    <t xml:space="preserve">บริษัท บ้านปู จำกัด (มหาชน) </t>
  </si>
  <si>
    <t>งบกำไรขาดทุนเบ็ดเสร็จ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</si>
  <si>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</si>
  <si>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</si>
  <si>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</si>
  <si>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</si>
  <si>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</si>
  <si>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</si>
  <si>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</si>
  <si>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</si>
  <si>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</si>
  <si>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</si>
  <si>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</si>
  <si>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</si>
  <si>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</si>
  <si>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</si>
  <si>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</si>
  <si>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</si>
  <si>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 (ขาดทุน) เบ็ดเสร็จอื่นสุทธิจากภาษี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</si>
  <si>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</si>
  <si>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</si>
  <si>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</si>
  <si>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</si>
  <si>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</si>
  <si>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ส่วนแบ่งกำไรเบ็ดเสร็จอื่นจากการร่วมค้า</t>
  </si>
  <si>
    <t xml:space="preserve">   ตามวิธีส่วนได้เสีย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</si>
  <si>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</si>
  <si>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</si>
  <si>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</si>
  <si>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</si>
  <si>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t>กำไร (ขาดทุน) จากการป้องกันความเสี่ยงกระแสเงินสด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</si>
  <si>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</si>
  <si>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</si>
  <si>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</si>
  <si>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</si>
  <si>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</si>
  <si>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</si>
  <si>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</si>
  <si>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</si>
  <si>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</si>
  <si>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</si>
  <si>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</si>
  <si>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</si>
  <si>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</si>
  <si>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กำไรสุทธิจากการวัดมูลค่าเครื่องมือทางการเงิน</t>
  </si>
  <si>
    <t xml:space="preserve">- </t>
  </si>
  <si>
    <t>ผลต่างของอัตราแลกเปลี่ยนจากการแปลงค่า</t>
  </si>
  <si>
    <t xml:space="preserve">   ข้อมูลทางการเงิน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</si>
  <si>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</si>
  <si>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</si>
  <si>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</si>
  <si>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</si>
  <si>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</si>
  <si>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</si>
  <si>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</si>
  <si>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</si>
  <si>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</si>
  <si>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</si>
  <si>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</si>
  <si>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</si>
  <si>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</si>
  <si>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</si>
  <si>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</si>
  <si>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</si>
  <si>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</si>
  <si>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</si>
  <si>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</si>
  <si>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</si>
  <si>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</si>
  <si>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</si>
  <si>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</si>
  <si>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</si>
  <si>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</si>
  <si>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</si>
  <si>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</si>
  <si>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</si>
  <si>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</si>
  <si>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</si>
  <si>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</si>
  <si>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</si>
  <si>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</si>
  <si>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</si>
  <si>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</si>
  <si>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</si>
  <si>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</si>
  <si>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</si>
  <si>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</si>
  <si>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</si>
  <si>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</si>
  <si>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เงินปันผลจ่ายของบริษัทย่อย</t>
  </si>
  <si>
    <t>การวัดมูลค่ายุติธรรมของสิทธิขายคืนของ</t>
  </si>
  <si>
    <t>หนี้สินผลตอบแทนพนักงาน</t>
  </si>
  <si>
    <t>การรวมธุรกิจ</t>
  </si>
  <si>
    <t>สำรองผลตอบแทนพนักงานจ่ายโดยใช้หุ้นเป็นเกณฑ์</t>
  </si>
  <si>
    <t>ยังไม่ได้</t>
  </si>
  <si>
    <t>จัดสรร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</si>
  <si>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</si>
  <si>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</si>
  <si>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</si>
  <si>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</si>
  <si>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</si>
  <si>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</si>
  <si>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ตัดจำหน่ายสินทรัพย์สิทธิการใช้</t>
  </si>
  <si>
    <t>(กลับรายการ) ผลขาดทุนด้านเครดิตที่คาดว่าจะเกิดขึ้น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</si>
  <si>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</si>
  <si>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</si>
  <si>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กำไรสุทธิจากการจำหน่ายที่ดิน อาคารและอุปกรณ์</t>
  </si>
  <si>
    <t>ค่าใช้จ่ายในการจ่ายโดยใช้หุ้นเป็นเกณฑ์</t>
  </si>
  <si>
    <t>กำไรสุทธิจากอัตราแลกเปลี่ยน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</si>
  <si>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</si>
  <si>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</si>
  <si>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ลูกหนี้การค้าและตั๋วเงินรับ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</si>
  <si>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</si>
  <si>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</si>
  <si>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</si>
  <si>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</si>
  <si>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</si>
  <si>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</si>
  <si>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</si>
  <si>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</si>
  <si>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</si>
  <si>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</si>
  <si>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</si>
  <si>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</si>
  <si>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</si>
  <si>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</si>
  <si>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</si>
  <si>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</si>
  <si>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</si>
  <si>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</si>
  <si>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</si>
  <si>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</si>
  <si>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</si>
  <si>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</si>
  <si>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</si>
  <si>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</si>
  <si>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</si>
  <si>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</si>
  <si>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เงินสดจ่ายคืนเงินต้นตามสัญญาเช่า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</si>
  <si>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</si>
  <si>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</si>
  <si>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</si>
  <si>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</si>
  <si>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การได้มาและการวัดมูลค่าใหม่ของสิทธิการใช้สินทรัพย์ภายใต้สัญญาเช่า</t>
  </si>
  <si>
    <t xml:space="preserve">การเปลี่ยนแปลงของเงินทุนหมุนเวียน 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</si>
  <si>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</si>
  <si>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</si>
  <si>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</si>
  <si>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</si>
  <si>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ภาษีเงินได้นิติบุคคลค้างจ่าย</t>
  </si>
  <si>
    <t>30 มิถุนายน</t>
  </si>
  <si>
    <t>ณ วันที่ 30 มิถุนายน พ.ศ. 2567</t>
  </si>
  <si>
    <t>กำไรจากการรวมธุรกิจ</t>
  </si>
  <si>
    <t>กำไร (ขาดทุน) สุทธิจากการวัดมูลค่าเครื่องมือทางการเงิน</t>
  </si>
  <si>
    <t>กำไรจากการป้องกันความเสี่ยงของเงินลงทุน</t>
  </si>
  <si>
    <t>ส่วนแบ่งขาดทุนเบ็ดเสร็จอื่นจากบริษัทร่วม</t>
  </si>
  <si>
    <t>การแบ่งปันกำไร (ขาดทุน)</t>
  </si>
  <si>
    <t>ขาดทุนสุทธิจากการวัดมูลค่าเครื่องมือทางการเงิน</t>
  </si>
  <si>
    <t xml:space="preserve">การแบ่งปันกำไร </t>
  </si>
  <si>
    <t>เงินปันผลจากบริษัทย่อย</t>
  </si>
  <si>
    <t>งบแสดงการเปลี่ยนแปลงส่วนของเจ้าของ</t>
  </si>
  <si>
    <t>เงินปันผลจ่าย</t>
  </si>
  <si>
    <t>การเพิ่มทุนของบริษัทย่อย</t>
  </si>
  <si>
    <t>ตัดจำหน่ายที่ดิน อาคารและอุปกรณ์ และสินทรัพย์ไม่มีตัวตน</t>
  </si>
  <si>
    <t>(กำไร) ขาดทุนสุทธิจากการจำหน่ายที่ดิน อาคารและอุปกรณ์</t>
  </si>
  <si>
    <t xml:space="preserve">   และสินทรัพย์ไม่มีตัวตน</t>
  </si>
  <si>
    <t>เงินสดได้มาจากกิจกรรมดำเนินงาน</t>
  </si>
  <si>
    <t>เงินสดสุทธิได้มาจากกิจกรรมดำเนินงาน</t>
  </si>
  <si>
    <t xml:space="preserve">งบกระแสเงินสด </t>
  </si>
  <si>
    <t>เงินสดรับสุทธิจากการรวมธุรกิจ</t>
  </si>
  <si>
    <t>เงินสดจ่ายสุทธิจากการรวมธุรกิจ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</si>
  <si>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</si>
  <si>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</si>
  <si>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</si>
  <si>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</si>
  <si>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เงินสดรับจากการการเพิ่มทุนของบริษัทย่อยจากส่วนได้เสียที่ไม่มีอำนาจควบคุม</t>
  </si>
  <si>
    <t xml:space="preserve">ปรับกระทบกำไรก่อนภาษีเงินได้เป็นเงินสดรับ (จ่าย) </t>
  </si>
  <si>
    <t>จากการดำเนินงาน</t>
  </si>
  <si>
    <t>เงินสดใช้ไปในกิจกรรมดำเนินงาน</t>
  </si>
  <si>
    <t>เงินสดรับจากเงินปันผลจากบริษัทย่อย</t>
  </si>
  <si>
    <t>เงินสดสุทธิได้มาจากกิจกรรมลงทุน</t>
  </si>
  <si>
    <t>เงินสดสุทธิใช้ไปในกิจกรรมจัดหาเงิน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</si>
  <si>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</si>
  <si>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</si>
  <si>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กำไรสำหรับรอบระยะเวลา</t>
  </si>
  <si>
    <t>กำไร (ขาดทุน) เบ็ดเสร็จอื่นสำหรับรอบระยะเวลา</t>
  </si>
  <si>
    <t>กำไรสำหรับรอบระยะเวลาก่อนภาษีเงินได้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</si>
  <si>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</si>
  <si>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</si>
  <si>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เจ้าหนี้อื่นจากการซื้อที่ดิน อาคารและอุปกรณ์ ณ วันสิ้นรอบระยะเวลา</t>
  </si>
  <si>
    <t>กำไร (ขาดทุน) เบ็ดเสร็จอื่นสำหรับรอบระยะเวลาสุทธิจากภาษี</t>
  </si>
  <si>
    <t xml:space="preserve">กำไรเบ็ดเสร็จรวมสำหรับรอบระยะเวลา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</si>
  <si>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</si>
  <si>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 xml:space="preserve">   มูลค่าที่ตราไว้หุ้นละ 1 บาท)</t>
  </si>
  <si>
    <t xml:space="preserve">   (31 ธันวาคม พ.ศ. 2566 หุ้นสามัญ </t>
  </si>
  <si>
    <t xml:space="preserve">   10,149,163,028 หุ้น มูลค่าที่ตราไว้หุ้นละ 1 บาท)</t>
  </si>
  <si>
    <t xml:space="preserve">   (31 ธันวาคม พ.ศ. 2566 หุ้นสามัญ 10,149,163,028 หุ้น  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</si>
  <si>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</si>
  <si>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</si>
  <si>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 (ขาดทุน) เบ็ดเสร็จรวมสำหรับรอบระยะเวลา</t>
  </si>
  <si>
    <t>กำไรเบ็ดเสร็จรวมสำหรับรอบระยะเวลา</t>
  </si>
  <si>
    <t>ยอดคงเหลือ ณ วันที่ 1 มกราคม พ.ศ. 2567</t>
  </si>
  <si>
    <t>ยอดคงเหลือ ณ วันที่ 30 มิถุนายน พ.ศ. 2567</t>
  </si>
  <si>
    <t>ยอดคงเหลือ ณ วันที่ 1 มกราคม พ.ศ. 2566</t>
  </si>
  <si>
    <t>ยอดคงเหลือ ณ วันที่ 30 มิถุนายน พ.ศ. 2566</t>
  </si>
  <si>
    <t>ประมาณการหนี้สินสำหรับผลประโยชน์พนักงาน</t>
  </si>
  <si>
    <t>เงินสดจ่ายเพื่อเพิ่มเงินลงทุนในบริษัทร่วมและการร่วมค้า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</si>
  <si>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</si>
  <si>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</si>
  <si>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 xml:space="preserve">การใช้สิทธิในการแปลงเงินให้กู้ยืมแก่ผู้ถือหุ้นอื่นของ </t>
  </si>
  <si>
    <t>Durapower Holdings Pte Ltd. เป็นเงินลงทุน</t>
  </si>
  <si>
    <t>การแปลงเงินให้กู้ยืมระยะสั้นและดอกเบี้ยค้างรับจาก</t>
  </si>
  <si>
    <t>หุ้นสามัญ 10,018,902,725 หุ้น มูลค่าที่ตราไว้หุ้นละ 1 บาท</t>
  </si>
  <si>
    <t xml:space="preserve">ตัดจำหน่ายค่าใช้จ่ายในการสำรวจและพัฒนารอตัดบัญชี </t>
  </si>
  <si>
    <t>ขาดทุนจากการป้องกันความเสี่ยงกระแสเงินสด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</si>
  <si>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</si>
  <si>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</si>
  <si>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(กำไร) ขาดทุนสุทธิจากการวัดมูลค่าเครื่องมือทางการเงิน</t>
  </si>
  <si>
    <t>เงินทดรองรับและเจ้าหนี้กิจการที่เกี่ยวข้องกัน</t>
  </si>
  <si>
    <t>งบการเปลี่ยนแปลงส่วนของเจ้าของ</t>
  </si>
  <si>
    <t>เงินปันผลค้างรับจากกิจการที่เกี่ยวข้องกัน</t>
  </si>
  <si>
    <t>หน่วย: เหรียญสหรัฐ</t>
  </si>
  <si>
    <t>หน่วย: บาท</t>
  </si>
  <si>
    <t>สุทธิจากภาษี</t>
  </si>
  <si>
    <t>เงินสดรับจากเงินฝากธนาคารที่มีข้อจำกัดในการใช้</t>
  </si>
  <si>
    <t>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</si>
  <si>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</si>
  <si>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เงินสดรับสุทธิจากการขายบริษัทย่อย</t>
  </si>
  <si>
    <t>กำไรจากการขายบริษัทย่อย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</si>
</sst>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#,##0.0;\(#,##0.0\)"/>
    <numFmt numFmtId="174" formatCode="_(* #,##0.0_);_(* \(#,##0.0\);_(* &quot;-&quot;_);_(@_)"/>
  </numFmts>
  <fonts count="14" x14ac:knownFonts="1">
    <font>
      <sz val="14"/>
      <color rgb="FF000000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b/>
      <sz val="13"/>
      <color theme="1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  <font>
      <u/>
      <sz val="13"/>
      <name val="Cordia New"/>
      <family val="2"/>
    </font>
    <font>
      <sz val="13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5">
    <xf numFmtId="0" fontId="0" fillId="0" borderId="0"/>
    <xf numFmtId="0" fontId="2" fillId="0" borderId="0"/>
    <xf numFmtId="0" fontId="6" fillId="0" borderId="0"/>
    <xf numFmtId="0" fontId="7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9" fontId="8" fillId="0" borderId="0"/>
    <xf numFmtId="0" fontId="10" fillId="0" borderId="0"/>
    <xf numFmtId="0" fontId="8" fillId="0" borderId="0"/>
    <xf numFmtId="0" fontId="11" fillId="0" borderId="0"/>
    <xf numFmtId="165" fontId="1" fillId="0" borderId="0" applyFont="0" applyFill="0" applyBorder="0" applyAlignment="0" applyProtection="0"/>
  </cellStyleXfs>
  <cellXfs count="390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1" applyNumberFormat="1" applyFont="1" applyAlignment="1">
      <alignment horizontal="centerContinuous" vertical="center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4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6" fontId="3" fillId="0" borderId="0" xfId="1" quotePrefix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166" fontId="3" fillId="0" borderId="4" xfId="1" applyNumberFormat="1" applyFont="1" applyBorder="1" applyAlignment="1">
      <alignment horizontal="right" vertical="center"/>
    </xf>
    <xf numFmtId="0" fontId="3" fillId="0" borderId="0" xfId="1" applyFont="1" applyAlignment="1">
      <alignment horizontal="justify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4" fillId="0" borderId="0" xfId="1" applyNumberFormat="1" applyFont="1" applyAlignment="1">
      <alignment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2" borderId="5" xfId="2" applyNumberFormat="1" applyFont="1" applyFill="1" applyBorder="1" applyAlignment="1">
      <alignment horizontal="right" vertical="center"/>
    </xf>
    <xf numFmtId="164" fontId="4" fillId="0" borderId="5" xfId="2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4" fillId="0" borderId="4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166" fontId="4" fillId="0" borderId="4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5" fontId="4" fillId="0" borderId="4" xfId="4" applyFont="1" applyFill="1" applyBorder="1" applyAlignment="1">
      <alignment horizontal="right" vertical="center"/>
    </xf>
    <xf numFmtId="166" fontId="4" fillId="0" borderId="4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4" fillId="2" borderId="0" xfId="1" applyFont="1" applyFill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2" borderId="6" xfId="4" applyNumberFormat="1" applyFont="1" applyFill="1" applyBorder="1" applyAlignment="1">
      <alignment horizontal="right" vertical="center"/>
    </xf>
    <xf numFmtId="164" fontId="4" fillId="0" borderId="6" xfId="4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2" borderId="0" xfId="4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4" fontId="4" fillId="0" borderId="5" xfId="5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9" fontId="4" fillId="2" borderId="0" xfId="6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3" fillId="0" borderId="7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4" fillId="2" borderId="8" xfId="5" applyNumberFormat="1" applyFont="1" applyFill="1" applyBorder="1" applyAlignment="1">
      <alignment horizontal="right"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8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164" fontId="4" fillId="0" borderId="0" xfId="5" applyNumberFormat="1" applyFont="1" applyFill="1" applyAlignment="1">
      <alignment vertical="center"/>
    </xf>
    <xf numFmtId="0" fontId="4" fillId="0" borderId="0" xfId="1" quotePrefix="1" applyFont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7" xfId="2" applyNumberFormat="1" applyFont="1" applyBorder="1" applyAlignment="1">
      <alignment horizontal="right" vertical="center"/>
    </xf>
    <xf numFmtId="164" fontId="4" fillId="0" borderId="4" xfId="5" applyNumberFormat="1" applyFont="1" applyFill="1" applyBorder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2" borderId="5" xfId="2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2" borderId="6" xfId="4" applyNumberFormat="1" applyFont="1" applyFill="1" applyBorder="1" applyAlignment="1">
      <alignment vertical="center"/>
    </xf>
    <xf numFmtId="164" fontId="4" fillId="0" borderId="6" xfId="4" applyNumberFormat="1" applyFont="1" applyFill="1" applyBorder="1" applyAlignment="1">
      <alignment vertical="center"/>
    </xf>
    <xf numFmtId="0" fontId="3" fillId="0" borderId="0" xfId="7" applyFont="1" applyAlignment="1">
      <alignment horizontal="left"/>
    </xf>
    <xf numFmtId="0" fontId="4" fillId="0" borderId="0" xfId="7" applyFont="1" applyAlignment="1">
      <alignment horizontal="center"/>
    </xf>
    <xf numFmtId="0" fontId="4" fillId="0" borderId="0" xfId="7" applyFont="1"/>
    <xf numFmtId="0" fontId="3" fillId="0" borderId="1" xfId="7" applyFont="1" applyBorder="1" applyAlignment="1">
      <alignment horizontal="left"/>
    </xf>
    <xf numFmtId="0" fontId="4" fillId="0" borderId="1" xfId="7" applyFont="1" applyBorder="1" applyAlignment="1">
      <alignment horizontal="center"/>
    </xf>
    <xf numFmtId="0" fontId="3" fillId="0" borderId="2" xfId="7" applyFont="1" applyBorder="1" applyAlignment="1">
      <alignment horizontal="left"/>
    </xf>
    <xf numFmtId="0" fontId="4" fillId="0" borderId="2" xfId="7" applyFont="1" applyBorder="1" applyAlignment="1">
      <alignment horizontal="center"/>
    </xf>
    <xf numFmtId="167" fontId="4" fillId="0" borderId="0" xfId="7" applyNumberFormat="1" applyFont="1"/>
    <xf numFmtId="167" fontId="4" fillId="0" borderId="0" xfId="7" applyNumberFormat="1" applyFont="1" applyAlignment="1">
      <alignment horizontal="center"/>
    </xf>
    <xf numFmtId="166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center"/>
    </xf>
    <xf numFmtId="0" fontId="3" fillId="0" borderId="0" xfId="7" applyFont="1" applyAlignment="1">
      <alignment horizontal="justify"/>
    </xf>
    <xf numFmtId="0" fontId="3" fillId="0" borderId="0" xfId="7" applyFont="1"/>
    <xf numFmtId="164" fontId="4" fillId="3" borderId="0" xfId="8" applyNumberFormat="1" applyFont="1" applyFill="1" applyAlignment="1">
      <alignment horizontal="right" vertical="center"/>
    </xf>
    <xf numFmtId="0" fontId="4" fillId="0" borderId="0" xfId="7" applyFont="1" applyAlignment="1">
      <alignment horizontal="center" vertical="center"/>
    </xf>
    <xf numFmtId="164" fontId="4" fillId="2" borderId="0" xfId="7" applyNumberFormat="1" applyFont="1" applyFill="1" applyAlignment="1">
      <alignment horizontal="right" vertical="center"/>
    </xf>
    <xf numFmtId="164" fontId="4" fillId="0" borderId="0" xfId="7" applyNumberFormat="1" applyFont="1" applyAlignment="1">
      <alignment horizontal="right" vertical="center"/>
    </xf>
    <xf numFmtId="164" fontId="4" fillId="2" borderId="4" xfId="2" applyNumberFormat="1" applyFont="1" applyFill="1" applyBorder="1" applyAlignment="1">
      <alignment horizontal="right" vertical="center"/>
    </xf>
    <xf numFmtId="0" fontId="4" fillId="0" borderId="4" xfId="7" applyFont="1" applyBorder="1"/>
    <xf numFmtId="0" fontId="3" fillId="0" borderId="4" xfId="7" applyFont="1" applyBorder="1"/>
    <xf numFmtId="0" fontId="4" fillId="0" borderId="4" xfId="7" applyFont="1" applyBorder="1" applyAlignment="1">
      <alignment horizontal="center"/>
    </xf>
    <xf numFmtId="0" fontId="4" fillId="0" borderId="0" xfId="7" applyFont="1" applyAlignment="1">
      <alignment horizontal="left"/>
    </xf>
    <xf numFmtId="164" fontId="4" fillId="0" borderId="0" xfId="5" applyNumberFormat="1" applyFont="1" applyFill="1" applyAlignment="1">
      <alignment horizontal="right" vertical="center"/>
    </xf>
    <xf numFmtId="164" fontId="4" fillId="2" borderId="7" xfId="2" applyNumberFormat="1" applyFont="1" applyFill="1" applyBorder="1" applyAlignment="1">
      <alignment horizontal="right" vertical="center"/>
    </xf>
    <xf numFmtId="0" fontId="4" fillId="0" borderId="1" xfId="7" applyFont="1" applyBorder="1"/>
    <xf numFmtId="167" fontId="3" fillId="0" borderId="0" xfId="7" applyNumberFormat="1" applyFont="1"/>
    <xf numFmtId="1" fontId="4" fillId="0" borderId="0" xfId="7" applyNumberFormat="1" applyFont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3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4" fontId="4" fillId="0" borderId="0" xfId="5" applyNumberFormat="1" applyFont="1" applyFill="1" applyBorder="1" applyAlignment="1">
      <alignment horizontal="right" vertical="center"/>
    </xf>
    <xf numFmtId="0" fontId="4" fillId="0" borderId="0" xfId="7" quotePrefix="1" applyFont="1"/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74" fontId="4" fillId="0" borderId="1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7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64" fontId="3" fillId="2" borderId="0" xfId="0" applyNumberFormat="1" applyFont="1" applyFill="1" applyAlignment="1">
      <alignment horizontal="right"/>
    </xf>
    <xf numFmtId="174" fontId="3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73" fontId="4" fillId="0" borderId="0" xfId="0" applyNumberFormat="1" applyFont="1" applyAlignment="1">
      <alignment vertical="center"/>
    </xf>
    <xf numFmtId="174" fontId="4" fillId="0" borderId="0" xfId="0" applyNumberFormat="1" applyFont="1" applyAlignment="1">
      <alignment vertical="center"/>
    </xf>
    <xf numFmtId="0" fontId="4" fillId="0" borderId="0" xfId="9" applyFont="1" applyAlignment="1">
      <alignment horizontal="center" vertical="top"/>
    </xf>
    <xf numFmtId="0" fontId="4" fillId="0" borderId="0" xfId="9" applyFont="1" applyAlignment="1">
      <alignment vertical="top"/>
    </xf>
    <xf numFmtId="0" fontId="4" fillId="0" borderId="0" xfId="9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0" fontId="4" fillId="0" borderId="0" xfId="11" applyFont="1"/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164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right"/>
    </xf>
    <xf numFmtId="174" fontId="4" fillId="0" borderId="7" xfId="0" applyNumberFormat="1" applyFont="1" applyBorder="1" applyAlignment="1">
      <alignment vertical="center"/>
    </xf>
    <xf numFmtId="0" fontId="4" fillId="0" borderId="0" xfId="13" applyFont="1" applyAlignment="1">
      <alignment horizontal="center" vertical="top"/>
    </xf>
    <xf numFmtId="0" fontId="4" fillId="0" borderId="0" xfId="13" applyFont="1" applyAlignment="1">
      <alignment vertical="top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center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7" fontId="4" fillId="0" borderId="0" xfId="0" applyNumberFormat="1" applyFont="1"/>
    <xf numFmtId="167" fontId="3" fillId="0" borderId="1" xfId="0" applyNumberFormat="1" applyFont="1" applyBorder="1" applyAlignment="1">
      <alignment horizont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/>
    <xf numFmtId="9" fontId="4" fillId="0" borderId="0" xfId="10" applyFont="1"/>
    <xf numFmtId="0" fontId="3" fillId="0" borderId="0" xfId="0" applyFont="1"/>
    <xf numFmtId="0" fontId="4" fillId="0" borderId="0" xfId="0" applyFont="1" applyAlignment="1">
      <alignment vertical="top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12" fillId="0" borderId="0" xfId="0" applyFont="1"/>
    <xf numFmtId="0" fontId="4" fillId="0" borderId="1" xfId="0" applyFont="1" applyBorder="1"/>
    <xf numFmtId="0" fontId="12" fillId="0" borderId="1" xfId="0" applyFont="1" applyBorder="1"/>
    <xf numFmtId="167" fontId="3" fillId="0" borderId="0" xfId="0" applyNumberFormat="1" applyFont="1" applyAlignment="1">
      <alignment horizontal="center"/>
    </xf>
    <xf numFmtId="164" fontId="4" fillId="2" borderId="6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172" fontId="4" fillId="2" borderId="0" xfId="0" applyNumberFormat="1" applyFont="1" applyFill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2" borderId="7" xfId="0" applyNumberFormat="1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0" fontId="4" fillId="0" borderId="7" xfId="0" applyFont="1" applyBorder="1"/>
    <xf numFmtId="0" fontId="12" fillId="0" borderId="7" xfId="0" applyFont="1" applyBorder="1"/>
    <xf numFmtId="0" fontId="4" fillId="0" borderId="7" xfId="0" applyFont="1" applyBorder="1" applyAlignment="1">
      <alignment horizontal="center"/>
    </xf>
    <xf numFmtId="172" fontId="4" fillId="0" borderId="0" xfId="0" applyNumberFormat="1" applyFont="1" applyAlignment="1">
      <alignment vertical="center"/>
    </xf>
    <xf numFmtId="0" fontId="3" fillId="0" borderId="7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center"/>
    </xf>
    <xf numFmtId="0" fontId="3" fillId="0" borderId="1" xfId="0" applyFont="1" applyBorder="1"/>
    <xf numFmtId="164" fontId="4" fillId="2" borderId="1" xfId="0" quotePrefix="1" applyNumberFormat="1" applyFont="1" applyFill="1" applyBorder="1" applyAlignment="1">
      <alignment horizontal="right" vertical="center"/>
    </xf>
    <xf numFmtId="164" fontId="4" fillId="0" borderId="1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/>
    <xf numFmtId="167" fontId="4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9" xfId="0" applyNumberFormat="1" applyFont="1" applyFill="1" applyBorder="1" applyAlignment="1">
      <alignment horizontal="right" vertical="top"/>
    </xf>
    <xf numFmtId="167" fontId="3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0" fontId="4" fillId="0" borderId="0" xfId="12" applyFont="1" applyAlignment="1">
      <alignment horizontal="center" vertical="top"/>
    </xf>
    <xf numFmtId="0" fontId="4" fillId="0" borderId="0" xfId="0" quotePrefix="1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7" xfId="0" applyFont="1" applyBorder="1" applyAlignment="1">
      <alignment horizontal="left" vertical="top"/>
    </xf>
    <xf numFmtId="165" fontId="4" fillId="0" borderId="7" xfId="0" applyNumberFormat="1" applyFont="1" applyBorder="1" applyAlignment="1">
      <alignment vertical="top"/>
    </xf>
    <xf numFmtId="165" fontId="4" fillId="0" borderId="7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74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Border="1" applyAlignment="1">
      <alignment horizontal="centerContinuous" vertical="center"/>
    </xf>
    <xf numFmtId="167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/>
    </xf>
    <xf numFmtId="166" fontId="4" fillId="2" borderId="0" xfId="1" applyNumberFormat="1" applyFont="1" applyFill="1" applyAlignment="1">
      <alignment horizontal="center" vertical="center"/>
    </xf>
    <xf numFmtId="0" fontId="4" fillId="0" borderId="0" xfId="9" applyFont="1" applyAlignment="1">
      <alignment horizontal="center" vertical="center"/>
    </xf>
    <xf numFmtId="164" fontId="4" fillId="2" borderId="0" xfId="9" applyNumberFormat="1" applyFont="1" applyFill="1" applyAlignment="1">
      <alignment horizontal="right"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9" applyFont="1" applyFill="1" applyAlignment="1">
      <alignment horizontal="center" vertical="top"/>
    </xf>
    <xf numFmtId="0" fontId="4" fillId="0" borderId="0" xfId="9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quotePrefix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Continuous" vertical="center"/>
    </xf>
    <xf numFmtId="166" fontId="5" fillId="0" borderId="0" xfId="7" applyNumberFormat="1" applyFont="1" applyAlignment="1">
      <alignment horizontal="centerContinuous" vertical="center"/>
    </xf>
    <xf numFmtId="170" fontId="3" fillId="0" borderId="0" xfId="7" applyNumberFormat="1" applyFont="1" applyAlignment="1">
      <alignment vertical="center"/>
    </xf>
    <xf numFmtId="166" fontId="5" fillId="0" borderId="0" xfId="7" applyNumberFormat="1" applyFont="1" applyAlignment="1">
      <alignment vertical="center"/>
    </xf>
    <xf numFmtId="166" fontId="4" fillId="0" borderId="1" xfId="7" applyNumberFormat="1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166" fontId="4" fillId="0" borderId="2" xfId="7" applyNumberFormat="1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171" fontId="4" fillId="0" borderId="2" xfId="4" applyNumberFormat="1" applyFont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4" fillId="0" borderId="3" xfId="7" applyFont="1" applyBorder="1" applyAlignment="1">
      <alignment vertical="center"/>
    </xf>
    <xf numFmtId="166" fontId="3" fillId="0" borderId="3" xfId="7" applyNumberFormat="1" applyFont="1" applyBorder="1" applyAlignment="1">
      <alignment horizontal="right" vertical="center"/>
    </xf>
    <xf numFmtId="166" fontId="4" fillId="0" borderId="3" xfId="7" applyNumberFormat="1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166" fontId="4" fillId="2" borderId="0" xfId="7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170" fontId="4" fillId="2" borderId="0" xfId="7" applyNumberFormat="1" applyFont="1" applyFill="1" applyAlignment="1">
      <alignment vertical="center"/>
    </xf>
    <xf numFmtId="164" fontId="4" fillId="2" borderId="0" xfId="7" applyNumberFormat="1" applyFont="1" applyFill="1" applyAlignment="1">
      <alignment vertical="center"/>
    </xf>
    <xf numFmtId="164" fontId="4" fillId="2" borderId="1" xfId="7" applyNumberFormat="1" applyFont="1" applyFill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4" fillId="2" borderId="1" xfId="7" applyNumberFormat="1" applyFont="1" applyFill="1" applyBorder="1" applyAlignment="1">
      <alignment vertical="center"/>
    </xf>
    <xf numFmtId="166" fontId="4" fillId="0" borderId="4" xfId="7" applyNumberFormat="1" applyFont="1" applyBorder="1" applyAlignment="1">
      <alignment horizontal="right" vertical="center"/>
    </xf>
    <xf numFmtId="167" fontId="4" fillId="0" borderId="4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4" fontId="4" fillId="0" borderId="1" xfId="7" applyNumberFormat="1" applyFont="1" applyBorder="1" applyAlignment="1">
      <alignment vertical="center"/>
    </xf>
    <xf numFmtId="164" fontId="4" fillId="2" borderId="1" xfId="4" applyNumberFormat="1" applyFont="1" applyFill="1" applyBorder="1" applyAlignment="1">
      <alignment horizontal="right" vertical="center"/>
    </xf>
    <xf numFmtId="166" fontId="4" fillId="0" borderId="1" xfId="7" applyNumberFormat="1" applyFont="1" applyBorder="1" applyAlignment="1">
      <alignment vertical="center"/>
    </xf>
    <xf numFmtId="0" fontId="4" fillId="0" borderId="1" xfId="7" applyFont="1" applyBorder="1" applyAlignment="1">
      <alignment vertical="center"/>
    </xf>
    <xf numFmtId="166" fontId="3" fillId="2" borderId="0" xfId="7" applyNumberFormat="1" applyFont="1" applyFill="1" applyAlignment="1">
      <alignment horizontal="right" vertical="center"/>
    </xf>
    <xf numFmtId="37" fontId="4" fillId="0" borderId="0" xfId="7" applyNumberFormat="1" applyFont="1" applyAlignment="1">
      <alignment vertical="center"/>
    </xf>
    <xf numFmtId="0" fontId="4" fillId="2" borderId="0" xfId="7" applyFont="1" applyFill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3" fillId="0" borderId="7" xfId="7" applyNumberFormat="1" applyFont="1" applyBorder="1" applyAlignment="1">
      <alignment horizontal="right" vertical="center"/>
    </xf>
    <xf numFmtId="166" fontId="3" fillId="0" borderId="7" xfId="7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Fill="1" applyAlignment="1">
      <alignment horizontal="centerContinuous" vertical="center"/>
    </xf>
    <xf numFmtId="166" fontId="4" fillId="0" borderId="1" xfId="0" applyNumberFormat="1" applyFont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6" fontId="4" fillId="0" borderId="2" xfId="0" applyNumberFormat="1" applyFont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4" fontId="4" fillId="0" borderId="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74" fontId="3" fillId="0" borderId="9" xfId="0" applyNumberFormat="1" applyFont="1" applyBorder="1" applyAlignment="1">
      <alignment horizontal="right" vertical="center"/>
    </xf>
    <xf numFmtId="174" fontId="3" fillId="0" borderId="9" xfId="0" applyNumberFormat="1" applyFont="1" applyFill="1" applyBorder="1" applyAlignment="1">
      <alignment horizontal="right" vertical="center"/>
    </xf>
    <xf numFmtId="174" fontId="4" fillId="0" borderId="7" xfId="0" applyNumberFormat="1" applyFont="1" applyBorder="1" applyAlignment="1">
      <alignment horizontal="right" vertical="center"/>
    </xf>
    <xf numFmtId="174" fontId="4" fillId="0" borderId="7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3" fillId="0" borderId="7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66" fontId="3" fillId="0" borderId="3" xfId="0" applyNumberFormat="1" applyFont="1" applyBorder="1" applyAlignment="1">
      <alignment horizontal="right"/>
    </xf>
  </cellXfs>
  <cellStyles count="15">
    <cellStyle name="Comma 247 2" xfId="5" xr:uid="{1F54FD21-3562-4464-9289-A81529F6AADA}"/>
    <cellStyle name="Comma 264" xfId="14" xr:uid="{DD03F985-278D-4E2D-9BC7-686EFBEC59CB}"/>
    <cellStyle name="Comma 4" xfId="4" xr:uid="{20144F8C-4782-4D40-9716-C5D9647DD4EA}"/>
    <cellStyle name="Normal" xfId="0" builtinId="0"/>
    <cellStyle name="Normal 10 3 2" xfId="2" xr:uid="{8E8338BC-1A1D-4A50-8A58-1AC505BA38EB}"/>
    <cellStyle name="Normal 12 3" xfId="7" xr:uid="{FFEDE4EF-E49B-4EB6-8131-EF2BEEE58D70}"/>
    <cellStyle name="Normal 18" xfId="11" xr:uid="{ACAAC618-E482-4023-92AB-E838136486BC}"/>
    <cellStyle name="Normal 2" xfId="9" xr:uid="{FF37D0DA-0B7B-4C6C-B9C5-AC79F319DAF6}"/>
    <cellStyle name="Normal 207" xfId="12" xr:uid="{EFCADF08-F7D2-4381-A2C4-22ED927B8EC9}"/>
    <cellStyle name="Normal 3" xfId="13" xr:uid="{F754365C-19EB-4864-8F88-F690778AD772}"/>
    <cellStyle name="Normal 4" xfId="1" xr:uid="{43341AD9-8C03-4B68-886B-C68ACD96593D}"/>
    <cellStyle name="Normal 8" xfId="3" xr:uid="{551D3728-2C14-493A-AEF2-322095C21B57}"/>
    <cellStyle name="Normal 9" xfId="8" xr:uid="{CB835BCC-EE50-49F5-8136-876A33A0D4D1}"/>
    <cellStyle name="Percent 2" xfId="6" xr:uid="{E62C7618-4953-4177-AB06-D7A2F3F3E817}"/>
    <cellStyle name="Percent 3" xfId="10" xr:uid="{D9E6D5E7-B465-4502-8370-637691AC4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1'March24%20-%20Roll%20Q2'24\New%20folder\Banpu%20PLC_June66%20T2.xlsx" TargetMode="External"/><Relationship Id="rId1" Type="http://schemas.openxmlformats.org/officeDocument/2006/relationships/externalLinkPath" Target="/ABAS-Listed/Banpu%20Public%20Company%20Limited/Banpu%20Public(CONSO)_Q1'March24%20-%20Roll%20Q2'24/New%20folder/Banpu%20PLC_June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0000000"/>
      <sheetName val="T2-5 BS Conso"/>
      <sheetName val="T6-8 BS Co "/>
      <sheetName val="T9-10 PL Conso (3m)"/>
      <sheetName val="T11-12PL Conso (6m)"/>
      <sheetName val="T13-14PL Co (3m)"/>
      <sheetName val="T15-16PL Co (6m)"/>
      <sheetName val="T17 Change US Conso"/>
      <sheetName val="T18 Change THB Conso"/>
      <sheetName val="T19 Change US Co"/>
      <sheetName val="T20 Change THB Co"/>
      <sheetName val="T21-23Conso"/>
      <sheetName val="T24-25 Co"/>
    </sheetNames>
    <sheetDataSet>
      <sheetData sheetId="0" refreshError="1"/>
      <sheetData sheetId="1" refreshError="1"/>
      <sheetData sheetId="2" refreshError="1"/>
      <sheetData sheetId="3">
        <row r="138">
          <cell r="A13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4A35-157F-483F-B320-E7DEC7D462EE}">
  <dimension ref="A1:L182"/>
  <sheetViews>
    <sheetView topLeftCell="A17" zoomScale="115" zoomScaleNormal="115" zoomScaleSheetLayoutView="100" workbookViewId="0">
      <selection activeCell="J23" sqref="J23"/>
    </sheetView>
  </sheetViews>
  <sheetFormatPr defaultColWidth="9.33203125" defaultRowHeight="21.75" customHeight="1" x14ac:dyDescent="0.45"/>
  <cols>
    <col min="1" max="2" width="2.33203125" style="7" customWidth="1"/>
    <col min="3" max="3" width="42" style="7" customWidth="1"/>
    <col min="4" max="4" width="9.5" style="7" customWidth="1"/>
    <col min="5" max="5" width="1" style="7" customWidth="1"/>
    <col min="6" max="6" width="16.1640625" style="7" customWidth="1"/>
    <col min="7" max="7" width="1" style="7" customWidth="1"/>
    <col min="8" max="8" width="14.1640625" style="7" customWidth="1"/>
    <col min="9" max="9" width="1" style="7" customWidth="1"/>
    <col min="10" max="10" width="16.1640625" style="7" customWidth="1"/>
    <col min="11" max="11" width="1" style="7" customWidth="1"/>
    <col min="12" max="12" width="14.1640625" style="7" customWidth="1"/>
    <col min="13" max="16384" width="9.33203125" style="7"/>
  </cols>
  <sheetData>
    <row r="1" spans="1:12" ht="21.75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6"/>
      <c r="L1" s="6"/>
    </row>
    <row r="2" spans="1:12" ht="21.75" customHeight="1" x14ac:dyDescent="0.45">
      <c r="A2" s="1" t="s">
        <v>1</v>
      </c>
      <c r="B2" s="1"/>
      <c r="C2" s="1"/>
      <c r="D2" s="2"/>
      <c r="E2" s="2"/>
      <c r="F2" s="8"/>
      <c r="G2" s="4"/>
      <c r="H2" s="8"/>
      <c r="I2" s="4"/>
      <c r="J2" s="8"/>
      <c r="K2" s="4"/>
      <c r="L2" s="8"/>
    </row>
    <row r="3" spans="1:12" ht="21.75" customHeight="1" x14ac:dyDescent="0.45">
      <c r="A3" s="9" t="s">
        <v>257</v>
      </c>
      <c r="B3" s="9"/>
      <c r="C3" s="9"/>
      <c r="D3" s="10"/>
      <c r="E3" s="10"/>
      <c r="F3" s="11"/>
      <c r="G3" s="12"/>
      <c r="H3" s="11"/>
      <c r="I3" s="12"/>
      <c r="J3" s="11"/>
      <c r="K3" s="12"/>
      <c r="L3" s="11"/>
    </row>
    <row r="4" spans="1:12" ht="21.75" customHeight="1" x14ac:dyDescent="0.45">
      <c r="A4" s="13"/>
      <c r="B4" s="13"/>
      <c r="C4" s="13"/>
      <c r="D4" s="14"/>
      <c r="E4" s="14"/>
      <c r="F4" s="15"/>
      <c r="G4" s="16"/>
      <c r="H4" s="15"/>
      <c r="I4" s="16"/>
      <c r="J4" s="15"/>
      <c r="K4" s="16"/>
      <c r="L4" s="8"/>
    </row>
    <row r="5" spans="1:12" ht="21.75" customHeight="1" x14ac:dyDescent="0.45">
      <c r="A5" s="1"/>
      <c r="B5" s="1"/>
      <c r="C5" s="1"/>
      <c r="D5" s="2"/>
      <c r="E5" s="2"/>
      <c r="F5" s="11"/>
      <c r="G5" s="12"/>
      <c r="H5" s="11"/>
      <c r="I5" s="12"/>
      <c r="J5" s="11"/>
      <c r="K5" s="12"/>
      <c r="L5" s="17" t="s">
        <v>2</v>
      </c>
    </row>
    <row r="6" spans="1:12" ht="21.75" customHeight="1" x14ac:dyDescent="0.45">
      <c r="A6" s="1"/>
      <c r="B6" s="1"/>
      <c r="C6" s="1"/>
      <c r="D6" s="2"/>
      <c r="E6" s="2"/>
      <c r="F6" s="18"/>
      <c r="G6" s="18"/>
      <c r="H6" s="18" t="s">
        <v>3</v>
      </c>
      <c r="I6" s="4"/>
      <c r="J6" s="19"/>
      <c r="K6" s="20"/>
      <c r="L6" s="18" t="s">
        <v>4</v>
      </c>
    </row>
    <row r="7" spans="1:12" ht="21.75" customHeight="1" x14ac:dyDescent="0.45">
      <c r="A7" s="21"/>
      <c r="B7" s="21"/>
      <c r="C7" s="21"/>
      <c r="D7" s="22"/>
      <c r="E7" s="22"/>
      <c r="F7" s="23" t="s">
        <v>5</v>
      </c>
      <c r="G7" s="24"/>
      <c r="H7" s="25" t="s">
        <v>6</v>
      </c>
      <c r="I7" s="24"/>
      <c r="J7" s="23" t="s">
        <v>5</v>
      </c>
      <c r="K7" s="24"/>
      <c r="L7" s="25" t="s">
        <v>6</v>
      </c>
    </row>
    <row r="8" spans="1:12" ht="21.75" customHeight="1" x14ac:dyDescent="0.45">
      <c r="A8" s="21"/>
      <c r="B8" s="21"/>
      <c r="C8" s="21"/>
      <c r="D8" s="22"/>
      <c r="E8" s="22"/>
      <c r="F8" s="175" t="s">
        <v>256</v>
      </c>
      <c r="G8" s="24"/>
      <c r="H8" s="23" t="s">
        <v>7</v>
      </c>
      <c r="I8" s="24"/>
      <c r="J8" s="175" t="s">
        <v>256</v>
      </c>
      <c r="K8" s="24"/>
      <c r="L8" s="23" t="s">
        <v>7</v>
      </c>
    </row>
    <row r="9" spans="1:12" ht="21.75" customHeight="1" x14ac:dyDescent="0.45">
      <c r="A9" s="21"/>
      <c r="B9" s="21"/>
      <c r="C9" s="21"/>
      <c r="D9" s="26" t="s">
        <v>8</v>
      </c>
      <c r="E9" s="21"/>
      <c r="F9" s="27" t="s">
        <v>9</v>
      </c>
      <c r="G9" s="24"/>
      <c r="H9" s="27" t="s">
        <v>10</v>
      </c>
      <c r="I9" s="24"/>
      <c r="J9" s="27" t="s">
        <v>9</v>
      </c>
      <c r="K9" s="24"/>
      <c r="L9" s="27" t="s">
        <v>10</v>
      </c>
    </row>
    <row r="10" spans="1:12" ht="21.75" customHeight="1" x14ac:dyDescent="0.45">
      <c r="A10" s="1" t="s">
        <v>11</v>
      </c>
      <c r="B10" s="28"/>
      <c r="C10" s="28"/>
      <c r="D10" s="2"/>
      <c r="E10" s="2"/>
      <c r="F10" s="29"/>
      <c r="H10" s="30"/>
      <c r="J10" s="29"/>
      <c r="L10" s="30"/>
    </row>
    <row r="11" spans="1:12" ht="6" customHeight="1" x14ac:dyDescent="0.45">
      <c r="A11" s="1"/>
      <c r="B11" s="28"/>
      <c r="C11" s="28"/>
      <c r="D11" s="2"/>
      <c r="E11" s="2"/>
      <c r="F11" s="29"/>
      <c r="H11" s="30"/>
      <c r="J11" s="29"/>
      <c r="L11" s="30"/>
    </row>
    <row r="12" spans="1:12" ht="21.75" customHeight="1" x14ac:dyDescent="0.45">
      <c r="A12" s="31" t="s">
        <v>12</v>
      </c>
      <c r="B12" s="31"/>
      <c r="C12" s="31"/>
      <c r="D12" s="2"/>
      <c r="E12" s="2"/>
      <c r="F12" s="29"/>
      <c r="G12" s="32"/>
      <c r="H12" s="30"/>
      <c r="I12" s="32"/>
      <c r="J12" s="29"/>
      <c r="K12" s="32"/>
      <c r="L12" s="30"/>
    </row>
    <row r="13" spans="1:12" ht="6" customHeight="1" x14ac:dyDescent="0.45">
      <c r="A13" s="1"/>
      <c r="B13" s="28"/>
      <c r="C13" s="28"/>
      <c r="D13" s="2"/>
      <c r="E13" s="2"/>
      <c r="F13" s="29"/>
      <c r="H13" s="30"/>
      <c r="J13" s="29"/>
      <c r="L13" s="30"/>
    </row>
    <row r="14" spans="1:12" ht="21.75" customHeight="1" x14ac:dyDescent="0.45">
      <c r="A14" s="7" t="s">
        <v>13</v>
      </c>
      <c r="D14" s="2"/>
      <c r="E14" s="2"/>
      <c r="F14" s="33">
        <v>1468678</v>
      </c>
      <c r="G14" s="34"/>
      <c r="H14" s="34">
        <v>1574962</v>
      </c>
      <c r="I14" s="34"/>
      <c r="J14" s="35">
        <v>54120340</v>
      </c>
      <c r="K14" s="36"/>
      <c r="L14" s="36">
        <v>53900381</v>
      </c>
    </row>
    <row r="15" spans="1:12" ht="21.75" customHeight="1" x14ac:dyDescent="0.45">
      <c r="A15" s="7" t="s">
        <v>14</v>
      </c>
      <c r="D15" s="2"/>
      <c r="E15" s="2"/>
      <c r="F15" s="33">
        <v>60000</v>
      </c>
      <c r="G15" s="34"/>
      <c r="H15" s="34">
        <v>0</v>
      </c>
      <c r="I15" s="34"/>
      <c r="J15" s="35">
        <v>2210982</v>
      </c>
      <c r="K15" s="36"/>
      <c r="L15" s="36">
        <v>0</v>
      </c>
    </row>
    <row r="16" spans="1:12" ht="21.75" customHeight="1" x14ac:dyDescent="0.45">
      <c r="A16" s="7" t="s">
        <v>15</v>
      </c>
      <c r="D16" s="2"/>
      <c r="E16" s="2"/>
      <c r="F16" s="33"/>
      <c r="G16" s="34"/>
      <c r="H16" s="34"/>
      <c r="I16" s="34"/>
      <c r="J16" s="35"/>
      <c r="K16" s="36"/>
      <c r="L16" s="36"/>
    </row>
    <row r="17" spans="1:12" ht="21.75" customHeight="1" x14ac:dyDescent="0.45">
      <c r="B17" s="7" t="s">
        <v>16</v>
      </c>
      <c r="D17" s="37">
        <v>7</v>
      </c>
      <c r="E17" s="2"/>
      <c r="F17" s="33">
        <v>41181</v>
      </c>
      <c r="G17" s="34"/>
      <c r="H17" s="34">
        <v>23369</v>
      </c>
      <c r="I17" s="34"/>
      <c r="J17" s="35">
        <v>1517518</v>
      </c>
      <c r="K17" s="36"/>
      <c r="L17" s="36">
        <v>799777</v>
      </c>
    </row>
    <row r="18" spans="1:12" ht="21.75" customHeight="1" x14ac:dyDescent="0.45">
      <c r="A18" s="38" t="s">
        <v>15</v>
      </c>
      <c r="D18" s="37"/>
      <c r="E18" s="2"/>
      <c r="F18" s="33"/>
      <c r="G18" s="34"/>
      <c r="H18" s="34"/>
      <c r="I18" s="34"/>
      <c r="J18" s="35"/>
      <c r="K18" s="36"/>
      <c r="L18" s="36"/>
    </row>
    <row r="19" spans="1:12" ht="21.75" customHeight="1" x14ac:dyDescent="0.45">
      <c r="A19" s="38"/>
      <c r="B19" s="7" t="s">
        <v>17</v>
      </c>
      <c r="D19" s="37">
        <v>7</v>
      </c>
      <c r="E19" s="2"/>
      <c r="F19" s="33">
        <v>0</v>
      </c>
      <c r="G19" s="34"/>
      <c r="H19" s="34">
        <v>62</v>
      </c>
      <c r="I19" s="34"/>
      <c r="J19" s="35">
        <v>0</v>
      </c>
      <c r="K19" s="36"/>
      <c r="L19" s="36">
        <v>2120</v>
      </c>
    </row>
    <row r="20" spans="1:12" ht="21.75" customHeight="1" x14ac:dyDescent="0.45">
      <c r="A20" s="39" t="s">
        <v>18</v>
      </c>
      <c r="D20" s="37">
        <v>8</v>
      </c>
      <c r="E20" s="2"/>
      <c r="F20" s="33">
        <v>528294</v>
      </c>
      <c r="G20" s="34"/>
      <c r="H20" s="34">
        <v>528775</v>
      </c>
      <c r="I20" s="34"/>
      <c r="J20" s="35">
        <v>19467489</v>
      </c>
      <c r="K20" s="36"/>
      <c r="L20" s="36">
        <v>18096440</v>
      </c>
    </row>
    <row r="21" spans="1:12" ht="21.75" customHeight="1" x14ac:dyDescent="0.45">
      <c r="A21" s="7" t="s">
        <v>19</v>
      </c>
      <c r="D21" s="37">
        <v>21</v>
      </c>
      <c r="E21" s="2"/>
      <c r="F21" s="40">
        <v>2155</v>
      </c>
      <c r="G21" s="34"/>
      <c r="H21" s="41">
        <v>1294</v>
      </c>
      <c r="I21" s="34"/>
      <c r="J21" s="35">
        <v>79402</v>
      </c>
      <c r="K21" s="36"/>
      <c r="L21" s="36">
        <v>44297</v>
      </c>
    </row>
    <row r="22" spans="1:12" ht="21.75" customHeight="1" x14ac:dyDescent="0.45">
      <c r="A22" s="7" t="s">
        <v>326</v>
      </c>
      <c r="D22" s="37">
        <v>21</v>
      </c>
      <c r="E22" s="2"/>
      <c r="F22" s="40">
        <v>37522</v>
      </c>
      <c r="G22" s="34"/>
      <c r="H22" s="41">
        <v>0</v>
      </c>
      <c r="I22" s="34"/>
      <c r="J22" s="35">
        <v>1382657</v>
      </c>
      <c r="K22" s="36"/>
      <c r="L22" s="36">
        <v>0</v>
      </c>
    </row>
    <row r="23" spans="1:12" ht="21.75" customHeight="1" x14ac:dyDescent="0.45">
      <c r="A23" s="7" t="s">
        <v>20</v>
      </c>
      <c r="D23" s="37">
        <v>21</v>
      </c>
      <c r="E23" s="2"/>
      <c r="F23" s="33">
        <v>5731</v>
      </c>
      <c r="G23" s="34"/>
      <c r="H23" s="34">
        <v>4237</v>
      </c>
      <c r="I23" s="34"/>
      <c r="J23" s="35">
        <v>211200</v>
      </c>
      <c r="K23" s="36"/>
      <c r="L23" s="36">
        <v>145000</v>
      </c>
    </row>
    <row r="24" spans="1:12" ht="21.75" customHeight="1" x14ac:dyDescent="0.45">
      <c r="A24" s="7" t="s">
        <v>21</v>
      </c>
      <c r="D24" s="37"/>
      <c r="E24" s="2"/>
      <c r="F24" s="40"/>
      <c r="G24" s="34"/>
      <c r="H24" s="41"/>
      <c r="I24" s="34"/>
      <c r="J24" s="35"/>
      <c r="K24" s="36"/>
      <c r="L24" s="36"/>
    </row>
    <row r="25" spans="1:12" ht="21.75" customHeight="1" x14ac:dyDescent="0.45">
      <c r="B25" s="7" t="s">
        <v>22</v>
      </c>
      <c r="D25" s="37">
        <v>21</v>
      </c>
      <c r="E25" s="2"/>
      <c r="F25" s="40">
        <v>1153</v>
      </c>
      <c r="G25" s="34"/>
      <c r="H25" s="41">
        <v>1242</v>
      </c>
      <c r="I25" s="34"/>
      <c r="J25" s="35">
        <v>42489</v>
      </c>
      <c r="K25" s="36"/>
      <c r="L25" s="36">
        <v>42489</v>
      </c>
    </row>
    <row r="26" spans="1:12" ht="21.75" customHeight="1" x14ac:dyDescent="0.45">
      <c r="A26" s="7" t="s">
        <v>23</v>
      </c>
      <c r="D26" s="37"/>
      <c r="E26" s="2"/>
      <c r="F26" s="33">
        <v>147193</v>
      </c>
      <c r="G26" s="34"/>
      <c r="H26" s="34">
        <v>183070</v>
      </c>
      <c r="I26" s="34"/>
      <c r="J26" s="35">
        <v>5424003</v>
      </c>
      <c r="K26" s="36"/>
      <c r="L26" s="36">
        <v>6265274</v>
      </c>
    </row>
    <row r="27" spans="1:12" ht="21.75" customHeight="1" x14ac:dyDescent="0.45">
      <c r="A27" s="7" t="s">
        <v>24</v>
      </c>
      <c r="D27" s="37"/>
      <c r="E27" s="2"/>
      <c r="F27" s="33">
        <v>66595</v>
      </c>
      <c r="G27" s="34"/>
      <c r="H27" s="34">
        <v>60738</v>
      </c>
      <c r="I27" s="34"/>
      <c r="J27" s="35">
        <v>2454017</v>
      </c>
      <c r="K27" s="36"/>
      <c r="L27" s="36">
        <v>2078658</v>
      </c>
    </row>
    <row r="28" spans="1:12" ht="21.75" customHeight="1" x14ac:dyDescent="0.45">
      <c r="A28" s="7" t="s">
        <v>25</v>
      </c>
      <c r="D28" s="37">
        <v>7</v>
      </c>
      <c r="E28" s="2"/>
      <c r="F28" s="33">
        <v>48672</v>
      </c>
      <c r="G28" s="34"/>
      <c r="H28" s="34">
        <v>114042</v>
      </c>
      <c r="I28" s="34"/>
      <c r="J28" s="35">
        <v>1793559</v>
      </c>
      <c r="K28" s="36"/>
      <c r="L28" s="36">
        <v>3902884</v>
      </c>
    </row>
    <row r="29" spans="1:12" ht="21.75" customHeight="1" x14ac:dyDescent="0.45">
      <c r="A29" s="7" t="s">
        <v>26</v>
      </c>
      <c r="D29" s="37"/>
      <c r="E29" s="2"/>
      <c r="F29" s="33"/>
      <c r="G29" s="34"/>
      <c r="H29" s="34"/>
      <c r="I29" s="34"/>
      <c r="J29" s="35"/>
      <c r="K29" s="42"/>
      <c r="L29" s="36"/>
    </row>
    <row r="30" spans="1:12" ht="21.75" customHeight="1" x14ac:dyDescent="0.45">
      <c r="B30" s="7" t="s">
        <v>27</v>
      </c>
      <c r="D30" s="37"/>
      <c r="E30" s="2"/>
      <c r="F30" s="33"/>
      <c r="G30" s="34"/>
      <c r="H30" s="34"/>
      <c r="I30" s="34"/>
      <c r="J30" s="35"/>
      <c r="K30" s="42"/>
      <c r="L30" s="36"/>
    </row>
    <row r="31" spans="1:12" ht="21.75" customHeight="1" x14ac:dyDescent="0.45">
      <c r="B31" s="7" t="s">
        <v>28</v>
      </c>
      <c r="D31" s="37">
        <v>11</v>
      </c>
      <c r="E31" s="2"/>
      <c r="F31" s="33">
        <v>110358</v>
      </c>
      <c r="G31" s="34"/>
      <c r="H31" s="34">
        <v>119367</v>
      </c>
      <c r="I31" s="34"/>
      <c r="J31" s="35">
        <v>4066657</v>
      </c>
      <c r="K31" s="36"/>
      <c r="L31" s="36">
        <v>4085131</v>
      </c>
    </row>
    <row r="32" spans="1:12" ht="21.75" customHeight="1" x14ac:dyDescent="0.45">
      <c r="A32" s="7" t="s">
        <v>29</v>
      </c>
      <c r="D32" s="2"/>
      <c r="E32" s="2"/>
      <c r="F32" s="43">
        <v>261161</v>
      </c>
      <c r="G32" s="34"/>
      <c r="H32" s="44">
        <v>464277</v>
      </c>
      <c r="I32" s="34"/>
      <c r="J32" s="45">
        <v>9623699</v>
      </c>
      <c r="K32" s="36"/>
      <c r="L32" s="46">
        <v>15889096</v>
      </c>
    </row>
    <row r="33" spans="1:12" ht="6" customHeight="1" x14ac:dyDescent="0.45">
      <c r="A33" s="1"/>
      <c r="B33" s="28"/>
      <c r="C33" s="28"/>
      <c r="D33" s="2"/>
      <c r="E33" s="2"/>
      <c r="F33" s="33"/>
      <c r="G33" s="47"/>
      <c r="H33" s="34"/>
      <c r="I33" s="47"/>
      <c r="J33" s="48"/>
      <c r="K33" s="47"/>
      <c r="L33" s="34"/>
    </row>
    <row r="34" spans="1:12" ht="21.75" customHeight="1" x14ac:dyDescent="0.45">
      <c r="A34" s="31" t="s">
        <v>30</v>
      </c>
      <c r="C34" s="31"/>
      <c r="D34" s="2"/>
      <c r="E34" s="2"/>
      <c r="F34" s="49">
        <f>SUM(F14:F32)</f>
        <v>2778693</v>
      </c>
      <c r="G34" s="34"/>
      <c r="H34" s="50">
        <f>SUM(H14:H32)</f>
        <v>3075435</v>
      </c>
      <c r="I34" s="34"/>
      <c r="J34" s="49">
        <f>SUM(J14:J32)</f>
        <v>102394012</v>
      </c>
      <c r="K34" s="41"/>
      <c r="L34" s="50">
        <f>SUM(L14:L32)</f>
        <v>105251547</v>
      </c>
    </row>
    <row r="35" spans="1:12" ht="21.75" customHeight="1" x14ac:dyDescent="0.45">
      <c r="A35" s="31"/>
      <c r="B35" s="31"/>
      <c r="C35" s="31"/>
      <c r="D35" s="2"/>
      <c r="E35" s="2"/>
      <c r="F35" s="51"/>
      <c r="G35" s="34"/>
      <c r="H35" s="34"/>
      <c r="I35" s="34"/>
      <c r="J35" s="34"/>
      <c r="K35" s="41"/>
      <c r="L35" s="34"/>
    </row>
    <row r="36" spans="1:12" ht="21.75" customHeight="1" x14ac:dyDescent="0.45">
      <c r="A36" s="31"/>
      <c r="B36" s="31"/>
      <c r="C36" s="31"/>
      <c r="D36" s="2"/>
      <c r="E36" s="2"/>
      <c r="F36" s="51"/>
      <c r="G36" s="34"/>
      <c r="H36" s="34"/>
      <c r="I36" s="34"/>
      <c r="J36" s="34"/>
      <c r="K36" s="41"/>
      <c r="L36" s="34"/>
    </row>
    <row r="37" spans="1:12" ht="21.75" customHeight="1" x14ac:dyDescent="0.45">
      <c r="A37" s="31"/>
      <c r="B37" s="31"/>
      <c r="C37" s="31"/>
      <c r="D37" s="2"/>
      <c r="E37" s="2"/>
      <c r="F37" s="51"/>
      <c r="G37" s="34"/>
      <c r="H37" s="34"/>
      <c r="I37" s="34"/>
      <c r="J37" s="34"/>
      <c r="K37" s="41"/>
      <c r="L37" s="34"/>
    </row>
    <row r="38" spans="1:12" ht="21.75" customHeight="1" x14ac:dyDescent="0.45">
      <c r="A38" s="31"/>
      <c r="B38" s="31"/>
      <c r="C38" s="31"/>
      <c r="D38" s="2"/>
      <c r="E38" s="2"/>
      <c r="F38" s="51"/>
      <c r="G38" s="34"/>
      <c r="H38" s="34"/>
      <c r="I38" s="34"/>
      <c r="J38" s="34"/>
      <c r="K38" s="41"/>
      <c r="L38" s="34"/>
    </row>
    <row r="39" spans="1:12" ht="21.75" customHeight="1" x14ac:dyDescent="0.45">
      <c r="A39" s="31"/>
      <c r="B39" s="31"/>
      <c r="C39" s="31"/>
      <c r="D39" s="2"/>
      <c r="E39" s="2"/>
      <c r="F39" s="51"/>
      <c r="G39" s="34"/>
      <c r="H39" s="34"/>
      <c r="I39" s="34"/>
      <c r="J39" s="34"/>
      <c r="K39" s="41"/>
      <c r="L39" s="34"/>
    </row>
    <row r="40" spans="1:12" ht="21.75" customHeight="1" x14ac:dyDescent="0.45">
      <c r="A40" s="31"/>
      <c r="B40" s="31"/>
      <c r="C40" s="31"/>
      <c r="D40" s="2"/>
      <c r="E40" s="2"/>
      <c r="F40" s="51"/>
      <c r="G40" s="34"/>
      <c r="H40" s="34"/>
      <c r="I40" s="34"/>
      <c r="J40" s="34"/>
      <c r="K40" s="41"/>
      <c r="L40" s="34"/>
    </row>
    <row r="41" spans="1:12" ht="21.75" customHeight="1" x14ac:dyDescent="0.45">
      <c r="A41" s="31"/>
      <c r="B41" s="31"/>
      <c r="C41" s="31"/>
      <c r="D41" s="2"/>
      <c r="E41" s="2"/>
      <c r="F41" s="51"/>
      <c r="G41" s="34"/>
      <c r="H41" s="34"/>
      <c r="I41" s="34"/>
      <c r="J41" s="34"/>
      <c r="K41" s="41"/>
      <c r="L41" s="34"/>
    </row>
    <row r="42" spans="1:12" ht="24.75" customHeight="1" x14ac:dyDescent="0.45">
      <c r="A42" s="31"/>
      <c r="B42" s="31"/>
      <c r="C42" s="31"/>
      <c r="D42" s="2"/>
      <c r="E42" s="2"/>
      <c r="F42" s="51"/>
      <c r="G42" s="34"/>
      <c r="H42" s="34"/>
      <c r="I42" s="34"/>
      <c r="J42" s="34"/>
      <c r="K42" s="41"/>
      <c r="L42" s="34"/>
    </row>
    <row r="43" spans="1:12" ht="21.95" customHeight="1" x14ac:dyDescent="0.45">
      <c r="A43" s="52" t="s">
        <v>31</v>
      </c>
      <c r="B43" s="53"/>
      <c r="C43" s="53"/>
      <c r="D43" s="54"/>
      <c r="E43" s="54"/>
      <c r="F43" s="55"/>
      <c r="G43" s="56"/>
      <c r="H43" s="55"/>
      <c r="I43" s="56"/>
      <c r="J43" s="55"/>
      <c r="K43" s="57"/>
      <c r="L43" s="58"/>
    </row>
    <row r="44" spans="1:12" ht="21.75" customHeight="1" x14ac:dyDescent="0.45">
      <c r="A44" s="1" t="s">
        <v>0</v>
      </c>
      <c r="B44" s="1"/>
      <c r="C44" s="1"/>
      <c r="D44" s="2"/>
      <c r="E44" s="2"/>
      <c r="F44" s="3"/>
      <c r="G44" s="4"/>
      <c r="H44" s="3"/>
      <c r="I44" s="4"/>
      <c r="J44" s="5"/>
      <c r="K44" s="6"/>
      <c r="L44" s="6"/>
    </row>
    <row r="45" spans="1:12" ht="21.75" customHeight="1" x14ac:dyDescent="0.45">
      <c r="A45" s="1" t="s">
        <v>1</v>
      </c>
      <c r="B45" s="1"/>
      <c r="C45" s="1"/>
      <c r="D45" s="2"/>
      <c r="E45" s="2"/>
      <c r="F45" s="8"/>
      <c r="G45" s="4"/>
      <c r="H45" s="8"/>
      <c r="I45" s="4"/>
      <c r="J45" s="8"/>
      <c r="K45" s="4"/>
      <c r="L45" s="8"/>
    </row>
    <row r="46" spans="1:12" ht="21.75" customHeight="1" x14ac:dyDescent="0.45">
      <c r="A46" s="9" t="str">
        <f>A3</f>
        <v>ณ วันที่ 30 มิถุนายน พ.ศ. 2567</v>
      </c>
      <c r="B46" s="9"/>
      <c r="C46" s="9"/>
      <c r="D46" s="10"/>
      <c r="E46" s="10"/>
      <c r="F46" s="11"/>
      <c r="G46" s="12"/>
      <c r="H46" s="11"/>
      <c r="I46" s="12"/>
      <c r="J46" s="11"/>
      <c r="K46" s="12"/>
      <c r="L46" s="11"/>
    </row>
    <row r="47" spans="1:12" ht="21.75" customHeight="1" x14ac:dyDescent="0.45">
      <c r="A47" s="13"/>
      <c r="B47" s="13"/>
      <c r="C47" s="13"/>
      <c r="D47" s="14"/>
      <c r="E47" s="14"/>
      <c r="F47" s="15"/>
      <c r="G47" s="16"/>
      <c r="H47" s="15"/>
      <c r="I47" s="16"/>
      <c r="J47" s="15"/>
      <c r="K47" s="16"/>
      <c r="L47" s="8"/>
    </row>
    <row r="48" spans="1:12" ht="21.75" customHeight="1" x14ac:dyDescent="0.45">
      <c r="A48" s="1"/>
      <c r="B48" s="1"/>
      <c r="C48" s="1"/>
      <c r="D48" s="2"/>
      <c r="E48" s="2"/>
      <c r="F48" s="11"/>
      <c r="G48" s="12"/>
      <c r="H48" s="11"/>
      <c r="I48" s="12"/>
      <c r="J48" s="11"/>
      <c r="K48" s="12"/>
      <c r="L48" s="17" t="s">
        <v>2</v>
      </c>
    </row>
    <row r="49" spans="1:12" ht="21.75" customHeight="1" x14ac:dyDescent="0.45">
      <c r="A49" s="1"/>
      <c r="B49" s="1"/>
      <c r="C49" s="1"/>
      <c r="D49" s="2"/>
      <c r="E49" s="2"/>
      <c r="F49" s="18"/>
      <c r="G49" s="18"/>
      <c r="H49" s="18" t="s">
        <v>3</v>
      </c>
      <c r="I49" s="4"/>
      <c r="J49" s="19"/>
      <c r="K49" s="20"/>
      <c r="L49" s="18" t="s">
        <v>4</v>
      </c>
    </row>
    <row r="50" spans="1:12" ht="21.75" customHeight="1" x14ac:dyDescent="0.45">
      <c r="A50" s="21"/>
      <c r="B50" s="21"/>
      <c r="C50" s="21"/>
      <c r="D50" s="22"/>
      <c r="E50" s="22"/>
      <c r="F50" s="23" t="s">
        <v>5</v>
      </c>
      <c r="G50" s="24"/>
      <c r="H50" s="25" t="s">
        <v>6</v>
      </c>
      <c r="I50" s="24"/>
      <c r="J50" s="23" t="s">
        <v>5</v>
      </c>
      <c r="K50" s="24"/>
      <c r="L50" s="25" t="s">
        <v>6</v>
      </c>
    </row>
    <row r="51" spans="1:12" ht="21.75" customHeight="1" x14ac:dyDescent="0.45">
      <c r="A51" s="21"/>
      <c r="B51" s="21"/>
      <c r="C51" s="21"/>
      <c r="D51" s="22"/>
      <c r="E51" s="22"/>
      <c r="F51" s="175" t="s">
        <v>256</v>
      </c>
      <c r="G51" s="24"/>
      <c r="H51" s="23" t="s">
        <v>7</v>
      </c>
      <c r="I51" s="24"/>
      <c r="J51" s="175" t="s">
        <v>256</v>
      </c>
      <c r="K51" s="24"/>
      <c r="L51" s="23" t="s">
        <v>7</v>
      </c>
    </row>
    <row r="52" spans="1:12" ht="21.75" customHeight="1" x14ac:dyDescent="0.45">
      <c r="A52" s="21"/>
      <c r="B52" s="21"/>
      <c r="C52" s="21"/>
      <c r="D52" s="26" t="s">
        <v>8</v>
      </c>
      <c r="E52" s="21"/>
      <c r="F52" s="27" t="s">
        <v>9</v>
      </c>
      <c r="G52" s="24"/>
      <c r="H52" s="27" t="s">
        <v>10</v>
      </c>
      <c r="I52" s="24"/>
      <c r="J52" s="27" t="s">
        <v>9</v>
      </c>
      <c r="K52" s="24"/>
      <c r="L52" s="27" t="s">
        <v>10</v>
      </c>
    </row>
    <row r="53" spans="1:12" ht="21.75" customHeight="1" x14ac:dyDescent="0.45">
      <c r="A53" s="1" t="s">
        <v>32</v>
      </c>
      <c r="B53" s="28"/>
      <c r="C53" s="28"/>
      <c r="D53" s="2"/>
      <c r="E53" s="2"/>
      <c r="F53" s="29"/>
      <c r="H53" s="30"/>
      <c r="J53" s="29"/>
      <c r="L53" s="30"/>
    </row>
    <row r="54" spans="1:12" ht="6" customHeight="1" x14ac:dyDescent="0.45">
      <c r="A54" s="1"/>
      <c r="B54" s="28"/>
      <c r="C54" s="28"/>
      <c r="D54" s="2"/>
      <c r="E54" s="2"/>
      <c r="F54" s="29"/>
      <c r="H54" s="30"/>
      <c r="J54" s="29"/>
      <c r="L54" s="30"/>
    </row>
    <row r="55" spans="1:12" ht="21.75" customHeight="1" x14ac:dyDescent="0.45">
      <c r="A55" s="31" t="s">
        <v>33</v>
      </c>
      <c r="B55" s="31"/>
      <c r="C55" s="31"/>
      <c r="D55" s="2"/>
      <c r="E55" s="2"/>
      <c r="F55" s="33"/>
      <c r="G55" s="34"/>
      <c r="H55" s="34"/>
      <c r="I55" s="34"/>
      <c r="J55" s="40"/>
      <c r="K55" s="41"/>
      <c r="L55" s="41"/>
    </row>
    <row r="56" spans="1:12" ht="6" customHeight="1" x14ac:dyDescent="0.45">
      <c r="A56" s="1"/>
      <c r="B56" s="28"/>
      <c r="C56" s="28"/>
      <c r="D56" s="2"/>
      <c r="E56" s="2"/>
      <c r="F56" s="29"/>
      <c r="H56" s="30"/>
      <c r="J56" s="29"/>
      <c r="L56" s="30"/>
    </row>
    <row r="57" spans="1:12" ht="21.75" customHeight="1" x14ac:dyDescent="0.45">
      <c r="A57" s="7" t="s">
        <v>34</v>
      </c>
      <c r="D57" s="37">
        <v>21</v>
      </c>
      <c r="E57" s="2"/>
      <c r="F57" s="33">
        <v>25990</v>
      </c>
      <c r="G57" s="34"/>
      <c r="H57" s="36">
        <v>27658</v>
      </c>
      <c r="I57" s="36"/>
      <c r="J57" s="35">
        <v>957714</v>
      </c>
      <c r="K57" s="59"/>
      <c r="L57" s="60">
        <v>946560</v>
      </c>
    </row>
    <row r="58" spans="1:12" ht="21.75" customHeight="1" x14ac:dyDescent="0.45">
      <c r="A58" s="7" t="s">
        <v>35</v>
      </c>
      <c r="D58" s="37"/>
      <c r="E58" s="2"/>
      <c r="F58" s="33"/>
      <c r="G58" s="34"/>
      <c r="H58" s="36"/>
      <c r="I58" s="36"/>
      <c r="J58" s="35"/>
      <c r="K58" s="59"/>
      <c r="L58" s="60"/>
    </row>
    <row r="59" spans="1:12" ht="21.75" customHeight="1" x14ac:dyDescent="0.45">
      <c r="B59" s="7" t="s">
        <v>36</v>
      </c>
      <c r="D59" s="37">
        <v>9</v>
      </c>
      <c r="E59" s="2"/>
      <c r="F59" s="33">
        <v>1902370</v>
      </c>
      <c r="G59" s="34"/>
      <c r="H59" s="36">
        <v>1971796</v>
      </c>
      <c r="I59" s="36"/>
      <c r="J59" s="35">
        <v>70101781</v>
      </c>
      <c r="K59" s="59"/>
      <c r="L59" s="36">
        <v>67481381</v>
      </c>
    </row>
    <row r="60" spans="1:12" ht="21.75" customHeight="1" x14ac:dyDescent="0.45">
      <c r="A60" s="7" t="s">
        <v>14</v>
      </c>
      <c r="C60" s="31"/>
      <c r="D60" s="37"/>
      <c r="E60" s="2"/>
      <c r="F60" s="33">
        <v>142</v>
      </c>
      <c r="G60" s="34"/>
      <c r="H60" s="34">
        <v>60153</v>
      </c>
      <c r="I60" s="34"/>
      <c r="J60" s="35">
        <v>5240</v>
      </c>
      <c r="K60" s="41"/>
      <c r="L60" s="41">
        <v>2058638</v>
      </c>
    </row>
    <row r="61" spans="1:12" ht="21.75" customHeight="1" x14ac:dyDescent="0.45">
      <c r="A61" s="7" t="s">
        <v>15</v>
      </c>
      <c r="D61" s="37"/>
      <c r="E61" s="2"/>
      <c r="F61" s="33"/>
      <c r="G61" s="34"/>
      <c r="H61" s="36"/>
      <c r="I61" s="36"/>
      <c r="J61" s="35"/>
      <c r="K61" s="59"/>
      <c r="L61" s="36"/>
    </row>
    <row r="62" spans="1:12" ht="21.75" customHeight="1" x14ac:dyDescent="0.45">
      <c r="A62" s="61"/>
      <c r="B62" s="7" t="s">
        <v>16</v>
      </c>
      <c r="C62" s="31"/>
      <c r="D62" s="37">
        <v>7</v>
      </c>
      <c r="E62" s="2"/>
      <c r="F62" s="33">
        <v>279980</v>
      </c>
      <c r="G62" s="34"/>
      <c r="H62" s="34">
        <v>209383</v>
      </c>
      <c r="I62" s="34"/>
      <c r="J62" s="35">
        <v>10317165</v>
      </c>
      <c r="K62" s="41"/>
      <c r="L62" s="41">
        <v>7165781</v>
      </c>
    </row>
    <row r="63" spans="1:12" ht="21.75" customHeight="1" x14ac:dyDescent="0.45">
      <c r="A63" s="7" t="s">
        <v>37</v>
      </c>
      <c r="B63" s="31"/>
      <c r="C63" s="31"/>
      <c r="D63" s="37"/>
      <c r="E63" s="2"/>
      <c r="F63" s="33"/>
      <c r="G63" s="34"/>
      <c r="H63" s="34"/>
      <c r="I63" s="34"/>
      <c r="J63" s="40"/>
      <c r="K63" s="41"/>
      <c r="L63" s="41"/>
    </row>
    <row r="64" spans="1:12" ht="21.75" customHeight="1" x14ac:dyDescent="0.45">
      <c r="B64" s="7" t="s">
        <v>16</v>
      </c>
      <c r="C64" s="31"/>
      <c r="D64" s="37">
        <v>7</v>
      </c>
      <c r="E64" s="2"/>
      <c r="F64" s="33">
        <v>22831</v>
      </c>
      <c r="G64" s="34"/>
      <c r="H64" s="34">
        <v>15817</v>
      </c>
      <c r="I64" s="34"/>
      <c r="J64" s="40">
        <v>841321</v>
      </c>
      <c r="K64" s="41"/>
      <c r="L64" s="41">
        <v>541322</v>
      </c>
    </row>
    <row r="65" spans="1:12" ht="21.75" customHeight="1" x14ac:dyDescent="0.45">
      <c r="A65" s="7" t="s">
        <v>37</v>
      </c>
      <c r="B65" s="31"/>
      <c r="C65" s="31"/>
      <c r="D65" s="37"/>
      <c r="E65" s="2"/>
      <c r="F65" s="33"/>
      <c r="G65" s="34"/>
      <c r="H65" s="34"/>
      <c r="I65" s="34"/>
      <c r="J65" s="40"/>
      <c r="K65" s="41"/>
      <c r="L65" s="41"/>
    </row>
    <row r="66" spans="1:12" ht="21.75" customHeight="1" x14ac:dyDescent="0.45">
      <c r="B66" s="7" t="s">
        <v>17</v>
      </c>
      <c r="C66" s="31"/>
      <c r="D66" s="37">
        <v>7</v>
      </c>
      <c r="E66" s="2"/>
      <c r="F66" s="33">
        <v>151386</v>
      </c>
      <c r="G66" s="34"/>
      <c r="H66" s="34">
        <v>167035</v>
      </c>
      <c r="I66" s="34"/>
      <c r="J66" s="35">
        <v>5578530</v>
      </c>
      <c r="K66" s="41"/>
      <c r="L66" s="41">
        <v>5716482</v>
      </c>
    </row>
    <row r="67" spans="1:12" ht="21.75" customHeight="1" x14ac:dyDescent="0.45">
      <c r="A67" s="7" t="s">
        <v>38</v>
      </c>
      <c r="D67" s="37">
        <v>7</v>
      </c>
      <c r="E67" s="2"/>
      <c r="F67" s="33">
        <v>41840</v>
      </c>
      <c r="G67" s="34"/>
      <c r="H67" s="36">
        <v>50085</v>
      </c>
      <c r="I67" s="36"/>
      <c r="J67" s="35">
        <v>1541811</v>
      </c>
      <c r="K67" s="59"/>
      <c r="L67" s="36">
        <v>1714074</v>
      </c>
    </row>
    <row r="68" spans="1:12" ht="21.75" customHeight="1" x14ac:dyDescent="0.45">
      <c r="A68" s="7" t="s">
        <v>39</v>
      </c>
      <c r="D68" s="37"/>
      <c r="E68" s="2"/>
      <c r="F68" s="33">
        <v>1488</v>
      </c>
      <c r="G68" s="34"/>
      <c r="H68" s="36">
        <v>1488</v>
      </c>
      <c r="I68" s="36"/>
      <c r="J68" s="35">
        <v>54817</v>
      </c>
      <c r="K68" s="59"/>
      <c r="L68" s="36">
        <v>50910</v>
      </c>
    </row>
    <row r="69" spans="1:12" ht="21.75" customHeight="1" x14ac:dyDescent="0.45">
      <c r="A69" s="7" t="s">
        <v>40</v>
      </c>
      <c r="D69" s="37">
        <v>10</v>
      </c>
      <c r="E69" s="2"/>
      <c r="F69" s="33">
        <v>4342546</v>
      </c>
      <c r="G69" s="34"/>
      <c r="H69" s="36">
        <v>4601758</v>
      </c>
      <c r="I69" s="36"/>
      <c r="J69" s="35">
        <v>160021517</v>
      </c>
      <c r="K69" s="59"/>
      <c r="L69" s="36">
        <v>157487327</v>
      </c>
    </row>
    <row r="70" spans="1:12" ht="21.75" customHeight="1" x14ac:dyDescent="0.45">
      <c r="A70" s="7" t="s">
        <v>41</v>
      </c>
      <c r="D70" s="37"/>
      <c r="E70" s="2"/>
      <c r="F70" s="33">
        <v>57595</v>
      </c>
      <c r="G70" s="34"/>
      <c r="H70" s="36">
        <v>56460</v>
      </c>
      <c r="I70" s="36"/>
      <c r="J70" s="35">
        <v>2122368</v>
      </c>
      <c r="K70" s="59"/>
      <c r="L70" s="36">
        <v>1932236</v>
      </c>
    </row>
    <row r="71" spans="1:12" ht="21.75" customHeight="1" x14ac:dyDescent="0.45">
      <c r="A71" s="7" t="s">
        <v>26</v>
      </c>
      <c r="D71" s="37"/>
      <c r="F71" s="48"/>
      <c r="G71" s="47"/>
      <c r="H71" s="36"/>
      <c r="I71" s="36"/>
      <c r="J71" s="35"/>
      <c r="K71" s="59"/>
      <c r="L71" s="36"/>
    </row>
    <row r="72" spans="1:12" ht="21.75" customHeight="1" x14ac:dyDescent="0.45">
      <c r="B72" s="7" t="s">
        <v>42</v>
      </c>
      <c r="D72" s="37">
        <v>11</v>
      </c>
      <c r="E72" s="2"/>
      <c r="F72" s="48">
        <v>788662</v>
      </c>
      <c r="G72" s="47"/>
      <c r="H72" s="36">
        <v>788594</v>
      </c>
      <c r="I72" s="36"/>
      <c r="J72" s="35">
        <v>29061943</v>
      </c>
      <c r="K72" s="59"/>
      <c r="L72" s="36">
        <v>26988283</v>
      </c>
    </row>
    <row r="73" spans="1:12" ht="21.75" customHeight="1" x14ac:dyDescent="0.45">
      <c r="A73" s="7" t="s">
        <v>43</v>
      </c>
      <c r="D73" s="37">
        <v>12</v>
      </c>
      <c r="E73" s="2"/>
      <c r="F73" s="33">
        <v>823456</v>
      </c>
      <c r="G73" s="34"/>
      <c r="H73" s="36">
        <v>862761</v>
      </c>
      <c r="I73" s="36"/>
      <c r="J73" s="35">
        <v>30344096</v>
      </c>
      <c r="K73" s="59"/>
      <c r="L73" s="36">
        <v>29526539</v>
      </c>
    </row>
    <row r="74" spans="1:12" ht="21.75" customHeight="1" x14ac:dyDescent="0.45">
      <c r="A74" s="7" t="s">
        <v>44</v>
      </c>
      <c r="D74" s="2"/>
      <c r="E74" s="2"/>
      <c r="F74" s="33">
        <v>473087</v>
      </c>
      <c r="G74" s="34"/>
      <c r="H74" s="36">
        <v>484854</v>
      </c>
      <c r="I74" s="36"/>
      <c r="J74" s="35">
        <v>17433127</v>
      </c>
      <c r="K74" s="59"/>
      <c r="L74" s="36">
        <v>16593303</v>
      </c>
    </row>
    <row r="75" spans="1:12" ht="21.75" customHeight="1" x14ac:dyDescent="0.45">
      <c r="A75" s="7" t="s">
        <v>45</v>
      </c>
      <c r="D75" s="2"/>
      <c r="E75" s="2"/>
      <c r="F75" s="33">
        <v>71258</v>
      </c>
      <c r="G75" s="34"/>
      <c r="H75" s="36">
        <v>78691</v>
      </c>
      <c r="I75" s="36"/>
      <c r="J75" s="35">
        <v>2625848</v>
      </c>
      <c r="K75" s="59"/>
      <c r="L75" s="36">
        <v>2693065</v>
      </c>
    </row>
    <row r="76" spans="1:12" ht="21.75" customHeight="1" x14ac:dyDescent="0.45">
      <c r="A76" s="7" t="s">
        <v>46</v>
      </c>
      <c r="D76" s="2"/>
      <c r="E76" s="2"/>
      <c r="F76" s="43">
        <v>582919</v>
      </c>
      <c r="G76" s="34"/>
      <c r="H76" s="46">
        <v>548315</v>
      </c>
      <c r="I76" s="36"/>
      <c r="J76" s="45">
        <v>21480387</v>
      </c>
      <c r="K76" s="59"/>
      <c r="L76" s="46">
        <v>18765137</v>
      </c>
    </row>
    <row r="77" spans="1:12" ht="6" customHeight="1" x14ac:dyDescent="0.45">
      <c r="A77" s="1"/>
      <c r="B77" s="28"/>
      <c r="C77" s="28"/>
      <c r="D77" s="2"/>
      <c r="E77" s="2"/>
      <c r="F77" s="33"/>
      <c r="G77" s="47"/>
      <c r="J77" s="62"/>
    </row>
    <row r="78" spans="1:12" ht="21.75" customHeight="1" x14ac:dyDescent="0.45">
      <c r="A78" s="31" t="s">
        <v>47</v>
      </c>
      <c r="C78" s="31"/>
      <c r="D78" s="2"/>
      <c r="E78" s="2"/>
      <c r="F78" s="43">
        <f>SUM(F57:F76)</f>
        <v>9565550</v>
      </c>
      <c r="G78" s="34"/>
      <c r="H78" s="50">
        <f>SUM(H57:H76)</f>
        <v>9924848</v>
      </c>
      <c r="I78" s="34"/>
      <c r="J78" s="49">
        <f>SUM(J57:J76)</f>
        <v>352487665</v>
      </c>
      <c r="K78" s="63"/>
      <c r="L78" s="50">
        <f>SUM(L57:L76)</f>
        <v>339661038</v>
      </c>
    </row>
    <row r="79" spans="1:12" ht="6" customHeight="1" x14ac:dyDescent="0.45">
      <c r="A79" s="1"/>
      <c r="B79" s="28"/>
      <c r="C79" s="28"/>
      <c r="D79" s="2"/>
      <c r="E79" s="2"/>
      <c r="F79" s="29"/>
      <c r="H79" s="30"/>
      <c r="J79" s="29"/>
      <c r="L79" s="30"/>
    </row>
    <row r="80" spans="1:12" ht="21.75" customHeight="1" thickBot="1" x14ac:dyDescent="0.5">
      <c r="A80" s="31" t="s">
        <v>48</v>
      </c>
      <c r="B80" s="31"/>
      <c r="C80" s="31"/>
      <c r="D80" s="2"/>
      <c r="E80" s="2"/>
      <c r="F80" s="64">
        <f>SUM(F34+F78)</f>
        <v>12344243</v>
      </c>
      <c r="G80" s="63"/>
      <c r="H80" s="65">
        <f>SUM(H34+H78)</f>
        <v>13000283</v>
      </c>
      <c r="I80" s="63"/>
      <c r="J80" s="64">
        <f>SUM(J34+J78)</f>
        <v>454881677</v>
      </c>
      <c r="K80" s="63"/>
      <c r="L80" s="65">
        <f>SUM(L34+L78)</f>
        <v>444912585</v>
      </c>
    </row>
    <row r="81" spans="1:12" ht="21.75" customHeight="1" thickTop="1" x14ac:dyDescent="0.45">
      <c r="A81" s="31"/>
      <c r="B81" s="31"/>
      <c r="C81" s="31"/>
      <c r="D81" s="2"/>
      <c r="E81" s="2"/>
      <c r="F81" s="63"/>
      <c r="G81" s="63"/>
      <c r="H81" s="63"/>
      <c r="I81" s="63"/>
      <c r="J81" s="63"/>
      <c r="K81" s="63"/>
      <c r="L81" s="63"/>
    </row>
    <row r="82" spans="1:12" ht="21.75" customHeight="1" x14ac:dyDescent="0.45">
      <c r="A82" s="31"/>
      <c r="B82" s="31"/>
      <c r="C82" s="31"/>
      <c r="D82" s="2"/>
      <c r="E82" s="2"/>
      <c r="F82" s="63"/>
      <c r="G82" s="63"/>
      <c r="H82" s="63"/>
      <c r="I82" s="63"/>
      <c r="J82" s="63"/>
      <c r="K82" s="63"/>
      <c r="L82" s="63"/>
    </row>
    <row r="83" spans="1:12" ht="21.75" customHeight="1" x14ac:dyDescent="0.45">
      <c r="A83" s="31"/>
      <c r="B83" s="31"/>
      <c r="C83" s="31"/>
      <c r="D83" s="2"/>
      <c r="E83" s="2"/>
      <c r="F83" s="63"/>
      <c r="G83" s="63"/>
      <c r="H83" s="63"/>
      <c r="I83" s="63"/>
      <c r="J83" s="63"/>
      <c r="K83" s="63"/>
      <c r="L83" s="63"/>
    </row>
    <row r="84" spans="1:12" ht="21.75" customHeight="1" x14ac:dyDescent="0.45">
      <c r="A84" s="31"/>
      <c r="B84" s="31"/>
      <c r="C84" s="31"/>
      <c r="D84" s="2"/>
      <c r="E84" s="2"/>
      <c r="F84" s="63"/>
      <c r="G84" s="63"/>
      <c r="H84" s="63"/>
      <c r="I84" s="63"/>
      <c r="J84" s="63"/>
      <c r="K84" s="63"/>
      <c r="L84" s="63"/>
    </row>
    <row r="85" spans="1:12" ht="21.75" customHeight="1" x14ac:dyDescent="0.45">
      <c r="A85" s="31"/>
      <c r="B85" s="31"/>
      <c r="C85" s="31"/>
      <c r="D85" s="2"/>
      <c r="E85" s="2"/>
      <c r="F85" s="63"/>
      <c r="G85" s="63"/>
      <c r="H85" s="63"/>
      <c r="I85" s="63"/>
      <c r="J85" s="63"/>
      <c r="K85" s="63"/>
      <c r="L85" s="63"/>
    </row>
    <row r="86" spans="1:12" ht="18.75" customHeight="1" x14ac:dyDescent="0.45">
      <c r="A86" s="31"/>
      <c r="B86" s="31"/>
      <c r="C86" s="31"/>
      <c r="D86" s="2"/>
      <c r="E86" s="2"/>
      <c r="F86" s="63"/>
      <c r="G86" s="63"/>
      <c r="H86" s="63"/>
      <c r="I86" s="63"/>
      <c r="J86" s="63"/>
      <c r="K86" s="63"/>
      <c r="L86" s="63"/>
    </row>
    <row r="87" spans="1:12" ht="21.95" customHeight="1" x14ac:dyDescent="0.45">
      <c r="A87" s="5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53"/>
      <c r="C87" s="53"/>
      <c r="D87" s="54"/>
      <c r="E87" s="54"/>
      <c r="F87" s="55"/>
      <c r="G87" s="56"/>
      <c r="H87" s="55"/>
      <c r="I87" s="56"/>
      <c r="J87" s="55"/>
      <c r="K87" s="57"/>
      <c r="L87" s="58"/>
    </row>
    <row r="88" spans="1:12" ht="21.75" customHeight="1" x14ac:dyDescent="0.45">
      <c r="A88" s="1" t="s">
        <v>0</v>
      </c>
      <c r="B88" s="1"/>
      <c r="C88" s="1"/>
      <c r="D88" s="2"/>
      <c r="E88" s="2"/>
      <c r="F88" s="3"/>
      <c r="G88" s="4"/>
      <c r="H88" s="3"/>
      <c r="I88" s="4"/>
      <c r="J88" s="5"/>
      <c r="K88" s="6"/>
      <c r="L88" s="6"/>
    </row>
    <row r="89" spans="1:12" ht="21.75" customHeight="1" x14ac:dyDescent="0.45">
      <c r="A89" s="1" t="s">
        <v>1</v>
      </c>
      <c r="B89" s="1"/>
      <c r="C89" s="1"/>
      <c r="D89" s="2"/>
      <c r="E89" s="2"/>
      <c r="F89" s="8"/>
      <c r="G89" s="4"/>
      <c r="H89" s="8"/>
      <c r="I89" s="4"/>
      <c r="J89" s="8"/>
      <c r="K89" s="4"/>
      <c r="L89" s="8"/>
    </row>
    <row r="90" spans="1:12" ht="21.75" customHeight="1" x14ac:dyDescent="0.45">
      <c r="A90" s="9" t="str">
        <f>A3</f>
        <v>ณ วันที่ 30 มิถุนายน พ.ศ. 2567</v>
      </c>
      <c r="B90" s="9"/>
      <c r="C90" s="9"/>
      <c r="D90" s="10"/>
      <c r="E90" s="10"/>
      <c r="F90" s="11"/>
      <c r="G90" s="12"/>
      <c r="H90" s="11"/>
      <c r="I90" s="12"/>
      <c r="J90" s="11"/>
      <c r="K90" s="12"/>
      <c r="L90" s="11"/>
    </row>
    <row r="91" spans="1:12" ht="20.100000000000001" customHeight="1" x14ac:dyDescent="0.45">
      <c r="A91" s="13"/>
      <c r="B91" s="13"/>
      <c r="C91" s="13"/>
      <c r="D91" s="14"/>
      <c r="E91" s="14"/>
      <c r="F91" s="15"/>
      <c r="G91" s="16"/>
      <c r="H91" s="15"/>
      <c r="I91" s="16"/>
      <c r="J91" s="15"/>
      <c r="K91" s="16"/>
      <c r="L91" s="8"/>
    </row>
    <row r="92" spans="1:12" ht="20.100000000000001" customHeight="1" x14ac:dyDescent="0.45">
      <c r="A92" s="1"/>
      <c r="B92" s="1"/>
      <c r="C92" s="1"/>
      <c r="D92" s="2"/>
      <c r="E92" s="2"/>
      <c r="F92" s="11"/>
      <c r="G92" s="12"/>
      <c r="H92" s="11"/>
      <c r="I92" s="12"/>
      <c r="J92" s="11"/>
      <c r="K92" s="12"/>
      <c r="L92" s="17" t="s">
        <v>2</v>
      </c>
    </row>
    <row r="93" spans="1:12" ht="20.100000000000001" customHeight="1" x14ac:dyDescent="0.45">
      <c r="A93" s="1"/>
      <c r="B93" s="1"/>
      <c r="C93" s="1"/>
      <c r="D93" s="2"/>
      <c r="E93" s="2"/>
      <c r="F93" s="18"/>
      <c r="G93" s="18"/>
      <c r="H93" s="18" t="s">
        <v>3</v>
      </c>
      <c r="I93" s="4"/>
      <c r="J93" s="19"/>
      <c r="K93" s="20"/>
      <c r="L93" s="18" t="s">
        <v>4</v>
      </c>
    </row>
    <row r="94" spans="1:12" ht="20.100000000000001" customHeight="1" x14ac:dyDescent="0.45">
      <c r="A94" s="21"/>
      <c r="B94" s="21"/>
      <c r="C94" s="21"/>
      <c r="D94" s="22"/>
      <c r="E94" s="22"/>
      <c r="F94" s="23" t="s">
        <v>5</v>
      </c>
      <c r="G94" s="24"/>
      <c r="H94" s="25" t="s">
        <v>6</v>
      </c>
      <c r="I94" s="24"/>
      <c r="J94" s="23" t="s">
        <v>5</v>
      </c>
      <c r="K94" s="24"/>
      <c r="L94" s="25" t="s">
        <v>6</v>
      </c>
    </row>
    <row r="95" spans="1:12" ht="20.100000000000001" customHeight="1" x14ac:dyDescent="0.45">
      <c r="A95" s="21"/>
      <c r="B95" s="21"/>
      <c r="C95" s="21"/>
      <c r="D95" s="22"/>
      <c r="E95" s="22"/>
      <c r="F95" s="175" t="s">
        <v>256</v>
      </c>
      <c r="G95" s="24"/>
      <c r="H95" s="23" t="s">
        <v>7</v>
      </c>
      <c r="I95" s="24"/>
      <c r="J95" s="175" t="s">
        <v>256</v>
      </c>
      <c r="K95" s="24"/>
      <c r="L95" s="23" t="s">
        <v>7</v>
      </c>
    </row>
    <row r="96" spans="1:12" ht="20.100000000000001" customHeight="1" x14ac:dyDescent="0.45">
      <c r="A96" s="21"/>
      <c r="B96" s="21"/>
      <c r="C96" s="21"/>
      <c r="D96" s="26" t="s">
        <v>8</v>
      </c>
      <c r="E96" s="21"/>
      <c r="F96" s="27" t="s">
        <v>9</v>
      </c>
      <c r="G96" s="24"/>
      <c r="H96" s="27" t="s">
        <v>10</v>
      </c>
      <c r="I96" s="24"/>
      <c r="J96" s="27" t="s">
        <v>9</v>
      </c>
      <c r="K96" s="24"/>
      <c r="L96" s="27" t="s">
        <v>10</v>
      </c>
    </row>
    <row r="97" spans="1:12" ht="20.100000000000001" customHeight="1" x14ac:dyDescent="0.45">
      <c r="A97" s="31" t="s">
        <v>49</v>
      </c>
      <c r="B97" s="66"/>
      <c r="C97" s="66"/>
      <c r="D97" s="2"/>
      <c r="E97" s="2"/>
      <c r="F97" s="29"/>
      <c r="H97" s="30"/>
      <c r="J97" s="29"/>
      <c r="L97" s="30"/>
    </row>
    <row r="98" spans="1:12" ht="6" customHeight="1" x14ac:dyDescent="0.45">
      <c r="A98" s="1"/>
      <c r="B98" s="28"/>
      <c r="C98" s="28"/>
      <c r="D98" s="2"/>
      <c r="E98" s="2"/>
      <c r="F98" s="29"/>
      <c r="H98" s="30"/>
      <c r="J98" s="29"/>
      <c r="L98" s="30"/>
    </row>
    <row r="99" spans="1:12" ht="20.100000000000001" customHeight="1" x14ac:dyDescent="0.45">
      <c r="A99" s="31" t="s">
        <v>50</v>
      </c>
      <c r="D99" s="2"/>
      <c r="E99" s="2"/>
      <c r="F99" s="29"/>
      <c r="G99" s="32"/>
      <c r="H99" s="30"/>
      <c r="I99" s="32"/>
      <c r="J99" s="29"/>
      <c r="K99" s="32"/>
      <c r="L99" s="30"/>
    </row>
    <row r="100" spans="1:12" ht="6" customHeight="1" x14ac:dyDescent="0.45">
      <c r="A100" s="1"/>
      <c r="B100" s="28"/>
      <c r="C100" s="28"/>
      <c r="D100" s="2"/>
      <c r="E100" s="2"/>
      <c r="F100" s="29"/>
      <c r="H100" s="30"/>
      <c r="J100" s="29"/>
      <c r="L100" s="30"/>
    </row>
    <row r="101" spans="1:12" ht="20.100000000000001" customHeight="1" x14ac:dyDescent="0.45">
      <c r="A101" s="7" t="s">
        <v>51</v>
      </c>
      <c r="D101" s="2">
        <v>13</v>
      </c>
      <c r="E101" s="2"/>
      <c r="F101" s="67">
        <v>555544</v>
      </c>
      <c r="G101" s="47"/>
      <c r="H101" s="36">
        <v>726648</v>
      </c>
      <c r="I101" s="42"/>
      <c r="J101" s="35">
        <v>20471613</v>
      </c>
      <c r="K101" s="59"/>
      <c r="L101" s="60">
        <v>24868280</v>
      </c>
    </row>
    <row r="102" spans="1:12" ht="20.100000000000001" customHeight="1" x14ac:dyDescent="0.45">
      <c r="A102" s="7" t="s">
        <v>52</v>
      </c>
      <c r="D102" s="37">
        <v>21</v>
      </c>
      <c r="E102" s="2"/>
      <c r="F102" s="67">
        <v>0</v>
      </c>
      <c r="G102" s="47"/>
      <c r="H102" s="36">
        <v>2</v>
      </c>
      <c r="I102" s="42"/>
      <c r="J102" s="35">
        <v>0</v>
      </c>
      <c r="K102" s="59"/>
      <c r="L102" s="60">
        <v>72</v>
      </c>
    </row>
    <row r="103" spans="1:12" ht="20.100000000000001" customHeight="1" x14ac:dyDescent="0.45">
      <c r="A103" s="7" t="s">
        <v>53</v>
      </c>
      <c r="D103" s="2"/>
      <c r="E103" s="2"/>
      <c r="F103" s="67">
        <v>124259</v>
      </c>
      <c r="G103" s="47"/>
      <c r="H103" s="36">
        <v>139708</v>
      </c>
      <c r="I103" s="42"/>
      <c r="J103" s="35">
        <v>4578919</v>
      </c>
      <c r="K103" s="59"/>
      <c r="L103" s="60">
        <v>4781259</v>
      </c>
    </row>
    <row r="104" spans="1:12" ht="20.100000000000001" customHeight="1" x14ac:dyDescent="0.45">
      <c r="A104" s="7" t="s">
        <v>55</v>
      </c>
      <c r="D104" s="2"/>
      <c r="E104" s="2"/>
      <c r="F104" s="67">
        <v>45651</v>
      </c>
      <c r="G104" s="47"/>
      <c r="H104" s="36">
        <v>56956</v>
      </c>
      <c r="I104" s="42"/>
      <c r="J104" s="35">
        <v>1682231</v>
      </c>
      <c r="K104" s="59"/>
      <c r="L104" s="60">
        <v>1949217</v>
      </c>
    </row>
    <row r="105" spans="1:12" ht="20.100000000000001" customHeight="1" x14ac:dyDescent="0.45">
      <c r="A105" s="7" t="s">
        <v>56</v>
      </c>
      <c r="D105" s="2"/>
      <c r="E105" s="2"/>
      <c r="F105" s="67">
        <v>7063</v>
      </c>
      <c r="G105" s="47"/>
      <c r="H105" s="36">
        <v>5351</v>
      </c>
      <c r="I105" s="42"/>
      <c r="J105" s="35">
        <v>260285</v>
      </c>
      <c r="K105" s="59"/>
      <c r="L105" s="60">
        <v>183134</v>
      </c>
    </row>
    <row r="106" spans="1:12" ht="20.100000000000001" customHeight="1" x14ac:dyDescent="0.45">
      <c r="A106" s="7" t="s">
        <v>57</v>
      </c>
      <c r="D106" s="2"/>
      <c r="E106" s="2"/>
      <c r="F106" s="67">
        <v>121062</v>
      </c>
      <c r="G106" s="47"/>
      <c r="H106" s="36">
        <v>88864</v>
      </c>
      <c r="I106" s="42"/>
      <c r="J106" s="35">
        <v>4461094</v>
      </c>
      <c r="K106" s="59"/>
      <c r="L106" s="60">
        <v>3041211</v>
      </c>
    </row>
    <row r="107" spans="1:12" ht="20.100000000000001" customHeight="1" x14ac:dyDescent="0.45">
      <c r="A107" s="7" t="s">
        <v>255</v>
      </c>
      <c r="D107" s="2"/>
      <c r="E107" s="2"/>
      <c r="F107" s="67">
        <v>17758</v>
      </c>
      <c r="G107" s="47"/>
      <c r="H107" s="36">
        <v>16987</v>
      </c>
      <c r="I107" s="42"/>
      <c r="J107" s="35">
        <v>654374</v>
      </c>
      <c r="K107" s="59"/>
      <c r="L107" s="60">
        <v>581352</v>
      </c>
    </row>
    <row r="108" spans="1:12" ht="20.100000000000001" customHeight="1" x14ac:dyDescent="0.45">
      <c r="A108" s="7" t="s">
        <v>58</v>
      </c>
      <c r="D108" s="2"/>
      <c r="E108" s="2"/>
      <c r="F108" s="67"/>
      <c r="G108" s="47"/>
      <c r="H108" s="36"/>
      <c r="I108" s="42"/>
      <c r="J108" s="35"/>
      <c r="K108" s="59"/>
      <c r="L108" s="60"/>
    </row>
    <row r="109" spans="1:12" ht="20.100000000000001" customHeight="1" x14ac:dyDescent="0.45">
      <c r="B109" s="7" t="s">
        <v>59</v>
      </c>
      <c r="D109" s="2"/>
      <c r="E109" s="2"/>
      <c r="F109" s="67">
        <v>74213</v>
      </c>
      <c r="G109" s="47"/>
      <c r="H109" s="36">
        <v>79212</v>
      </c>
      <c r="I109" s="42"/>
      <c r="J109" s="35">
        <v>2734732</v>
      </c>
      <c r="K109" s="59"/>
      <c r="L109" s="60">
        <v>2710911</v>
      </c>
    </row>
    <row r="110" spans="1:12" ht="20.100000000000001" customHeight="1" x14ac:dyDescent="0.45">
      <c r="A110" s="7" t="s">
        <v>60</v>
      </c>
      <c r="D110" s="2">
        <v>7</v>
      </c>
      <c r="E110" s="2"/>
      <c r="F110" s="67">
        <v>93118</v>
      </c>
      <c r="G110" s="47"/>
      <c r="H110" s="36">
        <v>77796</v>
      </c>
      <c r="I110" s="42"/>
      <c r="J110" s="35">
        <v>3431368</v>
      </c>
      <c r="K110" s="59"/>
      <c r="L110" s="60">
        <v>2662453</v>
      </c>
    </row>
    <row r="111" spans="1:12" ht="20.100000000000001" customHeight="1" x14ac:dyDescent="0.45">
      <c r="A111" s="7" t="s">
        <v>61</v>
      </c>
      <c r="D111" s="2"/>
      <c r="E111" s="2"/>
      <c r="F111" s="40"/>
      <c r="G111" s="47"/>
      <c r="H111" s="36"/>
      <c r="I111" s="42"/>
      <c r="J111" s="35"/>
      <c r="K111" s="59"/>
      <c r="L111" s="60"/>
    </row>
    <row r="112" spans="1:12" ht="20.100000000000001" customHeight="1" x14ac:dyDescent="0.45">
      <c r="B112" s="7" t="s">
        <v>62</v>
      </c>
      <c r="D112" s="2">
        <v>14</v>
      </c>
      <c r="E112" s="2"/>
      <c r="F112" s="40">
        <v>529064</v>
      </c>
      <c r="G112" s="47"/>
      <c r="H112" s="36">
        <v>885295</v>
      </c>
      <c r="I112" s="42"/>
      <c r="J112" s="35">
        <v>19495835</v>
      </c>
      <c r="K112" s="59"/>
      <c r="L112" s="60">
        <v>30297733</v>
      </c>
    </row>
    <row r="113" spans="1:12" ht="20.100000000000001" customHeight="1" x14ac:dyDescent="0.45">
      <c r="A113" s="68" t="s">
        <v>63</v>
      </c>
      <c r="D113" s="2">
        <v>15</v>
      </c>
      <c r="E113" s="2"/>
      <c r="F113" s="40">
        <v>244212</v>
      </c>
      <c r="G113" s="47"/>
      <c r="H113" s="36">
        <v>204493</v>
      </c>
      <c r="I113" s="42"/>
      <c r="J113" s="35">
        <v>8999146</v>
      </c>
      <c r="K113" s="59"/>
      <c r="L113" s="60">
        <v>6998419</v>
      </c>
    </row>
    <row r="114" spans="1:12" ht="20.100000000000001" customHeight="1" x14ac:dyDescent="0.45">
      <c r="A114" s="68" t="s">
        <v>64</v>
      </c>
      <c r="D114" s="2"/>
      <c r="E114" s="2"/>
      <c r="F114" s="40">
        <v>9242</v>
      </c>
      <c r="G114" s="47"/>
      <c r="H114" s="36">
        <v>13245</v>
      </c>
      <c r="I114" s="42"/>
      <c r="J114" s="35">
        <v>340573</v>
      </c>
      <c r="K114" s="59"/>
      <c r="L114" s="60">
        <v>453295</v>
      </c>
    </row>
    <row r="115" spans="1:12" ht="20.100000000000001" customHeight="1" x14ac:dyDescent="0.45">
      <c r="A115" s="7" t="s">
        <v>65</v>
      </c>
      <c r="D115" s="2">
        <v>16</v>
      </c>
      <c r="E115" s="2"/>
      <c r="F115" s="49">
        <v>395459</v>
      </c>
      <c r="G115" s="47"/>
      <c r="H115" s="46">
        <v>464762</v>
      </c>
      <c r="I115" s="42"/>
      <c r="J115" s="45">
        <v>14572553</v>
      </c>
      <c r="K115" s="59"/>
      <c r="L115" s="69">
        <v>15905691</v>
      </c>
    </row>
    <row r="116" spans="1:12" ht="6" customHeight="1" x14ac:dyDescent="0.45">
      <c r="A116" s="1"/>
      <c r="B116" s="28"/>
      <c r="C116" s="28"/>
      <c r="D116" s="2"/>
      <c r="E116" s="2"/>
      <c r="F116" s="70"/>
      <c r="G116" s="47"/>
      <c r="H116" s="71"/>
      <c r="I116" s="47"/>
      <c r="J116" s="48"/>
      <c r="K116" s="47"/>
      <c r="L116" s="34"/>
    </row>
    <row r="117" spans="1:12" ht="20.100000000000001" customHeight="1" x14ac:dyDescent="0.45">
      <c r="A117" s="31" t="s">
        <v>66</v>
      </c>
      <c r="C117" s="31"/>
      <c r="D117" s="2"/>
      <c r="E117" s="2"/>
      <c r="F117" s="72">
        <f>SUM(F101:F115)</f>
        <v>2216645</v>
      </c>
      <c r="G117" s="47"/>
      <c r="H117" s="73">
        <f>SUM(H101:H115)</f>
        <v>2759319</v>
      </c>
      <c r="I117" s="47"/>
      <c r="J117" s="72">
        <f>SUM(J101:J115)</f>
        <v>81682723</v>
      </c>
      <c r="K117" s="47"/>
      <c r="L117" s="73">
        <f>SUM(L101:L115)</f>
        <v>94433027</v>
      </c>
    </row>
    <row r="118" spans="1:12" ht="20.100000000000001" customHeight="1" x14ac:dyDescent="0.45">
      <c r="D118" s="2"/>
      <c r="E118" s="2"/>
      <c r="F118" s="74"/>
      <c r="G118" s="47"/>
      <c r="H118" s="71"/>
      <c r="I118" s="47"/>
      <c r="J118" s="48"/>
      <c r="K118" s="59"/>
      <c r="L118" s="47"/>
    </row>
    <row r="119" spans="1:12" ht="20.100000000000001" customHeight="1" x14ac:dyDescent="0.45">
      <c r="A119" s="31" t="s">
        <v>67</v>
      </c>
      <c r="D119" s="2"/>
      <c r="E119" s="2"/>
      <c r="F119" s="70"/>
      <c r="G119" s="47"/>
      <c r="H119" s="60"/>
      <c r="I119" s="47"/>
      <c r="J119" s="48"/>
      <c r="K119" s="59"/>
      <c r="L119" s="60"/>
    </row>
    <row r="120" spans="1:12" ht="6" customHeight="1" x14ac:dyDescent="0.45">
      <c r="A120" s="1"/>
      <c r="B120" s="28"/>
      <c r="C120" s="28"/>
      <c r="D120" s="2"/>
      <c r="E120" s="2"/>
      <c r="F120" s="70"/>
      <c r="G120" s="47"/>
      <c r="H120" s="60"/>
      <c r="I120" s="47"/>
      <c r="J120" s="48"/>
      <c r="K120" s="47"/>
      <c r="L120" s="34"/>
    </row>
    <row r="121" spans="1:12" ht="20.100000000000001" customHeight="1" x14ac:dyDescent="0.45">
      <c r="A121" s="7" t="s">
        <v>68</v>
      </c>
      <c r="D121" s="2">
        <v>14</v>
      </c>
      <c r="E121" s="2"/>
      <c r="F121" s="67">
        <v>2280999</v>
      </c>
      <c r="G121" s="47"/>
      <c r="H121" s="60">
        <v>2251629</v>
      </c>
      <c r="I121" s="42"/>
      <c r="J121" s="35">
        <v>84054125</v>
      </c>
      <c r="K121" s="59"/>
      <c r="L121" s="60">
        <v>77058184</v>
      </c>
    </row>
    <row r="122" spans="1:12" ht="20.100000000000001" customHeight="1" x14ac:dyDescent="0.45">
      <c r="A122" s="7" t="s">
        <v>69</v>
      </c>
      <c r="D122" s="2">
        <v>15</v>
      </c>
      <c r="E122" s="2"/>
      <c r="F122" s="48">
        <v>2406877</v>
      </c>
      <c r="G122" s="47"/>
      <c r="H122" s="60">
        <v>2430573</v>
      </c>
      <c r="I122" s="42"/>
      <c r="J122" s="35">
        <v>88692692</v>
      </c>
      <c r="K122" s="59"/>
      <c r="L122" s="60">
        <v>83182220</v>
      </c>
    </row>
    <row r="123" spans="1:12" ht="20.100000000000001" customHeight="1" x14ac:dyDescent="0.45">
      <c r="A123" s="7" t="s">
        <v>70</v>
      </c>
      <c r="D123" s="2"/>
      <c r="E123" s="2"/>
      <c r="F123" s="48"/>
      <c r="G123" s="47"/>
      <c r="H123" s="60"/>
      <c r="I123" s="42"/>
      <c r="J123" s="35"/>
      <c r="K123" s="59"/>
      <c r="L123" s="60"/>
    </row>
    <row r="124" spans="1:12" ht="20.100000000000001" customHeight="1" x14ac:dyDescent="0.45">
      <c r="B124" s="7" t="s">
        <v>59</v>
      </c>
      <c r="D124" s="2"/>
      <c r="E124" s="2"/>
      <c r="F124" s="48">
        <v>35142</v>
      </c>
      <c r="G124" s="47"/>
      <c r="H124" s="60">
        <v>37137</v>
      </c>
      <c r="I124" s="42"/>
      <c r="J124" s="35">
        <v>1294984</v>
      </c>
      <c r="K124" s="59"/>
      <c r="L124" s="60">
        <v>1270965</v>
      </c>
    </row>
    <row r="125" spans="1:12" ht="20.100000000000001" customHeight="1" x14ac:dyDescent="0.45">
      <c r="A125" s="7" t="s">
        <v>71</v>
      </c>
      <c r="D125" s="2">
        <v>7</v>
      </c>
      <c r="E125" s="2"/>
      <c r="F125" s="67">
        <v>71420</v>
      </c>
      <c r="G125" s="47"/>
      <c r="H125" s="60">
        <v>4688</v>
      </c>
      <c r="I125" s="42"/>
      <c r="J125" s="35">
        <v>2631823</v>
      </c>
      <c r="K125" s="59"/>
      <c r="L125" s="60">
        <v>160446</v>
      </c>
    </row>
    <row r="126" spans="1:12" ht="20.100000000000001" customHeight="1" x14ac:dyDescent="0.45">
      <c r="A126" s="7" t="s">
        <v>72</v>
      </c>
      <c r="D126" s="2"/>
      <c r="E126" s="2"/>
      <c r="F126" s="48">
        <v>31306</v>
      </c>
      <c r="G126" s="47"/>
      <c r="H126" s="36">
        <v>30451</v>
      </c>
      <c r="I126" s="42"/>
      <c r="J126" s="35">
        <v>1153611</v>
      </c>
      <c r="K126" s="59"/>
      <c r="L126" s="60">
        <v>1042136</v>
      </c>
    </row>
    <row r="127" spans="1:12" ht="20.100000000000001" customHeight="1" x14ac:dyDescent="0.45">
      <c r="A127" s="7" t="s">
        <v>73</v>
      </c>
      <c r="D127" s="2"/>
      <c r="E127" s="2"/>
      <c r="F127" s="48">
        <v>301718</v>
      </c>
      <c r="G127" s="47"/>
      <c r="H127" s="60">
        <v>276232</v>
      </c>
      <c r="I127" s="42"/>
      <c r="J127" s="35">
        <v>11118227</v>
      </c>
      <c r="K127" s="59"/>
      <c r="L127" s="60">
        <v>9453574</v>
      </c>
    </row>
    <row r="128" spans="1:12" ht="20.100000000000001" customHeight="1" x14ac:dyDescent="0.45">
      <c r="A128" s="7" t="s">
        <v>74</v>
      </c>
      <c r="D128" s="2"/>
      <c r="E128" s="2"/>
      <c r="F128" s="35"/>
      <c r="G128" s="47"/>
      <c r="H128" s="36"/>
      <c r="I128" s="42"/>
      <c r="J128" s="35"/>
      <c r="K128" s="59"/>
      <c r="L128" s="60"/>
    </row>
    <row r="129" spans="1:12" ht="20.100000000000001" customHeight="1" x14ac:dyDescent="0.45">
      <c r="B129" s="7" t="s">
        <v>75</v>
      </c>
      <c r="D129" s="2"/>
      <c r="E129" s="2"/>
      <c r="F129" s="35">
        <v>293524</v>
      </c>
      <c r="G129" s="47"/>
      <c r="H129" s="36">
        <v>277947</v>
      </c>
      <c r="I129" s="42"/>
      <c r="J129" s="35">
        <v>10816273</v>
      </c>
      <c r="K129" s="59"/>
      <c r="L129" s="60">
        <v>9512266</v>
      </c>
    </row>
    <row r="130" spans="1:12" ht="20.100000000000001" customHeight="1" x14ac:dyDescent="0.45">
      <c r="A130" s="7" t="s">
        <v>76</v>
      </c>
      <c r="D130" s="2"/>
      <c r="E130" s="2"/>
      <c r="F130" s="45">
        <v>73325</v>
      </c>
      <c r="G130" s="47"/>
      <c r="H130" s="46">
        <v>104511</v>
      </c>
      <c r="I130" s="42"/>
      <c r="J130" s="45">
        <v>2701999</v>
      </c>
      <c r="K130" s="59"/>
      <c r="L130" s="69">
        <v>3576646</v>
      </c>
    </row>
    <row r="131" spans="1:12" ht="6" customHeight="1" x14ac:dyDescent="0.45">
      <c r="A131" s="1"/>
      <c r="B131" s="28"/>
      <c r="C131" s="28"/>
      <c r="D131" s="2"/>
      <c r="E131" s="2"/>
      <c r="F131" s="70"/>
      <c r="G131" s="47"/>
      <c r="H131" s="71"/>
      <c r="I131" s="47"/>
      <c r="J131" s="48"/>
      <c r="K131" s="47"/>
      <c r="L131" s="47"/>
    </row>
    <row r="132" spans="1:12" ht="20.100000000000001" customHeight="1" x14ac:dyDescent="0.45">
      <c r="A132" s="31" t="s">
        <v>77</v>
      </c>
      <c r="C132" s="31"/>
      <c r="D132" s="2"/>
      <c r="E132" s="2"/>
      <c r="F132" s="72">
        <f>SUM(F121:F130)</f>
        <v>5494311</v>
      </c>
      <c r="G132" s="47"/>
      <c r="H132" s="73">
        <f>SUM(H121:H130)</f>
        <v>5413168</v>
      </c>
      <c r="I132" s="47"/>
      <c r="J132" s="72">
        <f>SUM(J121:J130)</f>
        <v>202463734</v>
      </c>
      <c r="K132" s="47"/>
      <c r="L132" s="73">
        <f>SUM(L121:L130)</f>
        <v>185256437</v>
      </c>
    </row>
    <row r="133" spans="1:12" ht="6" customHeight="1" x14ac:dyDescent="0.45">
      <c r="A133" s="1"/>
      <c r="B133" s="28"/>
      <c r="C133" s="28"/>
      <c r="D133" s="2"/>
      <c r="E133" s="2"/>
      <c r="F133" s="70"/>
      <c r="G133" s="47"/>
      <c r="H133" s="71"/>
      <c r="I133" s="47"/>
      <c r="J133" s="48"/>
      <c r="K133" s="47"/>
      <c r="L133" s="71"/>
    </row>
    <row r="134" spans="1:12" ht="20.100000000000001" customHeight="1" x14ac:dyDescent="0.45">
      <c r="A134" s="31" t="s">
        <v>78</v>
      </c>
      <c r="D134" s="2" t="s">
        <v>54</v>
      </c>
      <c r="E134" s="2"/>
      <c r="F134" s="72">
        <f>SUM(F117+F132)</f>
        <v>7710956</v>
      </c>
      <c r="G134" s="47"/>
      <c r="H134" s="73">
        <f>SUM(H117+H132)</f>
        <v>8172487</v>
      </c>
      <c r="I134" s="47"/>
      <c r="J134" s="72">
        <f>SUM(J117+J132)</f>
        <v>284146457</v>
      </c>
      <c r="K134" s="47"/>
      <c r="L134" s="73">
        <f>SUM(L117+L132)</f>
        <v>279689464</v>
      </c>
    </row>
    <row r="135" spans="1:12" ht="6" customHeight="1" x14ac:dyDescent="0.45">
      <c r="A135" s="31"/>
      <c r="D135" s="2"/>
      <c r="E135" s="2"/>
      <c r="F135" s="47"/>
      <c r="G135" s="47"/>
      <c r="H135" s="47"/>
      <c r="I135" s="47"/>
      <c r="J135" s="47"/>
      <c r="K135" s="47"/>
      <c r="L135" s="47"/>
    </row>
    <row r="136" spans="1:12" ht="21.75" customHeight="1" x14ac:dyDescent="0.45">
      <c r="A136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75"/>
      <c r="C136" s="75"/>
      <c r="D136" s="10"/>
      <c r="E136" s="10"/>
      <c r="F136" s="76"/>
      <c r="G136" s="75"/>
      <c r="H136" s="76"/>
      <c r="I136" s="75"/>
      <c r="J136" s="76"/>
      <c r="K136" s="75"/>
      <c r="L136" s="76"/>
    </row>
    <row r="137" spans="1:12" ht="21.75" customHeight="1" x14ac:dyDescent="0.45">
      <c r="A137" s="31" t="str">
        <f>A1</f>
        <v>บริษัท บ้านปู จำกัด (มหาชน)</v>
      </c>
      <c r="D137" s="2"/>
      <c r="E137" s="2"/>
      <c r="F137" s="30"/>
      <c r="H137" s="30"/>
      <c r="J137" s="30"/>
      <c r="L137" s="30"/>
    </row>
    <row r="138" spans="1:12" ht="21.75" customHeight="1" x14ac:dyDescent="0.45">
      <c r="A138" s="1" t="s">
        <v>79</v>
      </c>
      <c r="B138" s="1"/>
      <c r="C138" s="1"/>
      <c r="D138" s="2"/>
      <c r="E138" s="2"/>
      <c r="F138" s="30"/>
      <c r="G138" s="4"/>
      <c r="H138" s="8"/>
      <c r="I138" s="4"/>
      <c r="J138" s="30"/>
      <c r="K138" s="4"/>
      <c r="L138" s="8"/>
    </row>
    <row r="139" spans="1:12" ht="21.75" customHeight="1" x14ac:dyDescent="0.45">
      <c r="A139" s="9" t="str">
        <f>A3</f>
        <v>ณ วันที่ 30 มิถุนายน พ.ศ. 2567</v>
      </c>
      <c r="B139" s="9"/>
      <c r="C139" s="9"/>
      <c r="D139" s="10"/>
      <c r="E139" s="10"/>
      <c r="F139" s="11"/>
      <c r="G139" s="12"/>
      <c r="H139" s="11"/>
      <c r="I139" s="12"/>
      <c r="J139" s="11"/>
      <c r="K139" s="12"/>
      <c r="L139" s="11"/>
    </row>
    <row r="140" spans="1:12" ht="21.75" customHeight="1" x14ac:dyDescent="0.45">
      <c r="A140" s="13"/>
      <c r="B140" s="13"/>
      <c r="C140" s="13"/>
      <c r="D140" s="14"/>
      <c r="E140" s="14"/>
      <c r="F140" s="15"/>
      <c r="G140" s="16"/>
      <c r="H140" s="15"/>
      <c r="I140" s="16"/>
      <c r="J140" s="15"/>
      <c r="K140" s="16"/>
      <c r="L140" s="15"/>
    </row>
    <row r="141" spans="1:12" ht="21.75" customHeight="1" x14ac:dyDescent="0.45">
      <c r="A141" s="1"/>
      <c r="B141" s="1"/>
      <c r="C141" s="1"/>
      <c r="D141" s="2"/>
      <c r="E141" s="2"/>
      <c r="F141" s="11"/>
      <c r="G141" s="12"/>
      <c r="H141" s="11"/>
      <c r="I141" s="12"/>
      <c r="J141" s="11"/>
      <c r="K141" s="17"/>
      <c r="L141" s="17" t="s">
        <v>2</v>
      </c>
    </row>
    <row r="142" spans="1:12" ht="21.75" customHeight="1" x14ac:dyDescent="0.45">
      <c r="A142" s="1"/>
      <c r="B142" s="1"/>
      <c r="C142" s="1"/>
      <c r="D142" s="2"/>
      <c r="E142" s="2"/>
      <c r="F142" s="18"/>
      <c r="G142" s="18"/>
      <c r="H142" s="18" t="s">
        <v>3</v>
      </c>
      <c r="I142" s="4"/>
      <c r="J142" s="19"/>
      <c r="K142" s="20"/>
      <c r="L142" s="18" t="s">
        <v>4</v>
      </c>
    </row>
    <row r="143" spans="1:12" ht="21.75" customHeight="1" x14ac:dyDescent="0.45">
      <c r="A143" s="21"/>
      <c r="B143" s="21"/>
      <c r="C143" s="21"/>
      <c r="D143" s="22"/>
      <c r="E143" s="22"/>
      <c r="F143" s="23" t="s">
        <v>5</v>
      </c>
      <c r="G143" s="24"/>
      <c r="H143" s="25" t="s">
        <v>6</v>
      </c>
      <c r="I143" s="24"/>
      <c r="J143" s="23" t="s">
        <v>5</v>
      </c>
      <c r="K143" s="24"/>
      <c r="L143" s="25" t="s">
        <v>6</v>
      </c>
    </row>
    <row r="144" spans="1:12" ht="21.75" customHeight="1" x14ac:dyDescent="0.45">
      <c r="A144" s="21"/>
      <c r="B144" s="21"/>
      <c r="C144" s="21"/>
      <c r="D144" s="22"/>
      <c r="E144" s="22"/>
      <c r="F144" s="175" t="s">
        <v>256</v>
      </c>
      <c r="G144" s="24"/>
      <c r="H144" s="23" t="s">
        <v>7</v>
      </c>
      <c r="I144" s="24"/>
      <c r="J144" s="175" t="s">
        <v>256</v>
      </c>
      <c r="K144" s="24"/>
      <c r="L144" s="23" t="s">
        <v>7</v>
      </c>
    </row>
    <row r="145" spans="1:12" ht="21.75" customHeight="1" x14ac:dyDescent="0.45">
      <c r="A145" s="21"/>
      <c r="B145" s="21"/>
      <c r="C145" s="21"/>
      <c r="D145" s="26" t="s">
        <v>8</v>
      </c>
      <c r="E145" s="21"/>
      <c r="F145" s="77" t="s">
        <v>9</v>
      </c>
      <c r="G145" s="24"/>
      <c r="H145" s="77" t="s">
        <v>10</v>
      </c>
      <c r="I145" s="24"/>
      <c r="J145" s="77" t="s">
        <v>9</v>
      </c>
      <c r="K145" s="24"/>
      <c r="L145" s="77" t="s">
        <v>10</v>
      </c>
    </row>
    <row r="146" spans="1:12" ht="21.75" customHeight="1" x14ac:dyDescent="0.45">
      <c r="A146" s="78" t="s">
        <v>80</v>
      </c>
      <c r="B146" s="21"/>
      <c r="C146" s="21"/>
      <c r="D146" s="22"/>
      <c r="E146" s="22"/>
      <c r="F146" s="79"/>
      <c r="G146" s="24"/>
      <c r="H146" s="25"/>
      <c r="I146" s="24"/>
      <c r="J146" s="79"/>
      <c r="K146" s="24"/>
      <c r="L146" s="25"/>
    </row>
    <row r="147" spans="1:12" ht="6" customHeight="1" x14ac:dyDescent="0.45">
      <c r="A147" s="1"/>
      <c r="B147" s="28"/>
      <c r="C147" s="28"/>
      <c r="D147" s="2"/>
      <c r="E147" s="2"/>
      <c r="F147" s="29"/>
      <c r="H147" s="30"/>
      <c r="J147" s="29"/>
      <c r="L147" s="30"/>
    </row>
    <row r="148" spans="1:12" ht="21.75" customHeight="1" x14ac:dyDescent="0.45">
      <c r="A148" s="31" t="s">
        <v>81</v>
      </c>
      <c r="D148" s="2"/>
      <c r="E148" s="2"/>
      <c r="F148" s="29"/>
      <c r="H148" s="30"/>
      <c r="J148" s="29"/>
      <c r="L148" s="30"/>
    </row>
    <row r="149" spans="1:12" ht="6" customHeight="1" x14ac:dyDescent="0.45">
      <c r="A149" s="1"/>
      <c r="B149" s="28"/>
      <c r="C149" s="28"/>
      <c r="D149" s="2"/>
      <c r="E149" s="2"/>
      <c r="F149" s="29"/>
      <c r="H149" s="30"/>
      <c r="J149" s="29"/>
      <c r="L149" s="30"/>
    </row>
    <row r="150" spans="1:12" ht="21.75" customHeight="1" x14ac:dyDescent="0.45">
      <c r="A150" s="7" t="s">
        <v>82</v>
      </c>
      <c r="D150" s="2"/>
      <c r="E150" s="2"/>
      <c r="F150" s="29"/>
      <c r="G150" s="32"/>
      <c r="H150" s="30"/>
      <c r="I150" s="32"/>
      <c r="J150" s="29"/>
      <c r="K150" s="32"/>
      <c r="L150" s="30"/>
    </row>
    <row r="151" spans="1:12" ht="21.75" customHeight="1" x14ac:dyDescent="0.45">
      <c r="B151" s="7" t="s">
        <v>83</v>
      </c>
      <c r="D151" s="2">
        <v>19</v>
      </c>
      <c r="E151" s="2"/>
      <c r="F151" s="290"/>
      <c r="G151" s="32"/>
      <c r="H151" s="30"/>
      <c r="I151" s="32"/>
      <c r="J151" s="29"/>
      <c r="K151" s="32"/>
      <c r="L151" s="30"/>
    </row>
    <row r="152" spans="1:12" ht="21.75" customHeight="1" x14ac:dyDescent="0.45">
      <c r="C152" s="80" t="s">
        <v>86</v>
      </c>
      <c r="D152" s="2"/>
      <c r="E152" s="2"/>
      <c r="F152" s="290"/>
      <c r="G152" s="32"/>
      <c r="H152" s="30"/>
      <c r="I152" s="32"/>
      <c r="J152" s="29"/>
      <c r="K152" s="32"/>
      <c r="L152" s="30"/>
    </row>
    <row r="153" spans="1:12" ht="21.75" customHeight="1" x14ac:dyDescent="0.45">
      <c r="C153" s="80" t="s">
        <v>84</v>
      </c>
      <c r="D153" s="2"/>
      <c r="E153" s="2"/>
      <c r="F153" s="290"/>
      <c r="G153" s="32"/>
      <c r="H153" s="30"/>
      <c r="I153" s="32"/>
      <c r="J153" s="29"/>
      <c r="K153" s="32"/>
      <c r="L153" s="30"/>
    </row>
    <row r="154" spans="1:12" ht="21.75" customHeight="1" x14ac:dyDescent="0.45">
      <c r="A154" s="1"/>
      <c r="B154" s="28"/>
      <c r="C154" s="80" t="s">
        <v>300</v>
      </c>
      <c r="D154" s="2"/>
      <c r="E154" s="2"/>
      <c r="F154" s="29"/>
      <c r="G154" s="32"/>
      <c r="H154" s="30"/>
      <c r="I154" s="32"/>
      <c r="J154" s="29"/>
      <c r="K154" s="32"/>
      <c r="L154" s="30"/>
    </row>
    <row r="155" spans="1:12" ht="21.75" customHeight="1" thickBot="1" x14ac:dyDescent="0.5">
      <c r="C155" s="80" t="s">
        <v>301</v>
      </c>
      <c r="D155" s="2"/>
      <c r="E155" s="2"/>
      <c r="F155" s="81"/>
      <c r="G155" s="47"/>
      <c r="H155" s="82"/>
      <c r="I155" s="83"/>
      <c r="J155" s="84">
        <v>10018903</v>
      </c>
      <c r="K155" s="85"/>
      <c r="L155" s="86">
        <v>10149163</v>
      </c>
    </row>
    <row r="156" spans="1:12" ht="6" customHeight="1" thickTop="1" x14ac:dyDescent="0.45">
      <c r="A156" s="1"/>
      <c r="B156" s="28"/>
      <c r="C156" s="28"/>
      <c r="D156" s="2"/>
      <c r="E156" s="2"/>
      <c r="F156" s="29"/>
      <c r="H156" s="30"/>
      <c r="J156" s="29"/>
      <c r="L156" s="30"/>
    </row>
    <row r="157" spans="1:12" ht="21.75" customHeight="1" x14ac:dyDescent="0.45">
      <c r="B157" s="7" t="s">
        <v>85</v>
      </c>
      <c r="D157" s="87"/>
      <c r="E157" s="87"/>
      <c r="F157" s="88"/>
      <c r="G157" s="71"/>
      <c r="H157" s="89"/>
      <c r="I157" s="90"/>
      <c r="J157" s="91"/>
      <c r="K157" s="85"/>
      <c r="L157" s="89"/>
    </row>
    <row r="158" spans="1:12" ht="21.75" customHeight="1" x14ac:dyDescent="0.45">
      <c r="C158" s="80" t="s">
        <v>86</v>
      </c>
      <c r="D158" s="87"/>
      <c r="E158" s="87"/>
      <c r="F158" s="88"/>
      <c r="G158" s="71"/>
      <c r="H158" s="89"/>
      <c r="I158" s="90"/>
      <c r="J158" s="91"/>
      <c r="K158" s="85"/>
      <c r="L158" s="89"/>
    </row>
    <row r="159" spans="1:12" ht="21.75" customHeight="1" x14ac:dyDescent="0.45">
      <c r="C159" s="80" t="s">
        <v>87</v>
      </c>
      <c r="D159" s="92"/>
      <c r="E159" s="92"/>
      <c r="F159" s="48">
        <v>285394</v>
      </c>
      <c r="G159" s="47"/>
      <c r="H159" s="36">
        <v>285394</v>
      </c>
      <c r="I159" s="42"/>
      <c r="J159" s="35">
        <v>10018903</v>
      </c>
      <c r="K159" s="59"/>
      <c r="L159" s="60">
        <v>10018903</v>
      </c>
    </row>
    <row r="160" spans="1:12" ht="21.75" customHeight="1" x14ac:dyDescent="0.45">
      <c r="A160" s="7" t="s">
        <v>88</v>
      </c>
      <c r="D160" s="92"/>
      <c r="E160" s="92"/>
      <c r="F160" s="67">
        <v>1100990</v>
      </c>
      <c r="G160" s="59"/>
      <c r="H160" s="36">
        <v>1100990</v>
      </c>
      <c r="I160" s="93"/>
      <c r="J160" s="35">
        <v>39061577</v>
      </c>
      <c r="K160" s="59"/>
      <c r="L160" s="60">
        <v>39061577</v>
      </c>
    </row>
    <row r="161" spans="1:12" ht="21.75" customHeight="1" x14ac:dyDescent="0.45">
      <c r="A161" s="68" t="s">
        <v>89</v>
      </c>
      <c r="D161" s="92"/>
      <c r="E161" s="92"/>
      <c r="F161" s="67">
        <v>52521</v>
      </c>
      <c r="G161" s="59"/>
      <c r="H161" s="36">
        <v>52521</v>
      </c>
      <c r="I161" s="93"/>
      <c r="J161" s="35">
        <v>1802092</v>
      </c>
      <c r="K161" s="59"/>
      <c r="L161" s="60">
        <v>1802092</v>
      </c>
    </row>
    <row r="162" spans="1:12" ht="21.75" customHeight="1" x14ac:dyDescent="0.45">
      <c r="A162" s="7" t="s">
        <v>90</v>
      </c>
      <c r="D162" s="2" t="s">
        <v>54</v>
      </c>
      <c r="E162" s="2"/>
      <c r="F162" s="48"/>
      <c r="G162" s="47"/>
      <c r="H162" s="36"/>
      <c r="I162" s="42"/>
      <c r="J162" s="35"/>
      <c r="K162" s="59"/>
      <c r="L162" s="60"/>
    </row>
    <row r="163" spans="1:12" ht="21.75" customHeight="1" x14ac:dyDescent="0.45">
      <c r="B163" s="7" t="s">
        <v>91</v>
      </c>
      <c r="D163" s="2" t="s">
        <v>54</v>
      </c>
      <c r="E163" s="2"/>
      <c r="F163" s="67"/>
      <c r="G163" s="59"/>
      <c r="H163" s="36"/>
      <c r="I163" s="42"/>
      <c r="J163" s="35"/>
      <c r="K163" s="59"/>
      <c r="L163" s="60"/>
    </row>
    <row r="164" spans="1:12" ht="21.75" customHeight="1" x14ac:dyDescent="0.45">
      <c r="C164" s="94" t="s">
        <v>92</v>
      </c>
      <c r="D164" s="2"/>
      <c r="E164" s="2"/>
      <c r="F164" s="33">
        <v>109086</v>
      </c>
      <c r="G164" s="59"/>
      <c r="H164" s="36">
        <v>109086</v>
      </c>
      <c r="I164" s="93"/>
      <c r="J164" s="35">
        <v>3643681</v>
      </c>
      <c r="K164" s="59"/>
      <c r="L164" s="60">
        <v>3643681</v>
      </c>
    </row>
    <row r="165" spans="1:12" ht="21.75" customHeight="1" x14ac:dyDescent="0.45">
      <c r="C165" s="94" t="s">
        <v>93</v>
      </c>
      <c r="D165" s="2"/>
      <c r="E165" s="2"/>
      <c r="F165" s="70">
        <v>212254</v>
      </c>
      <c r="G165" s="47"/>
      <c r="H165" s="36">
        <v>212254</v>
      </c>
      <c r="I165" s="93"/>
      <c r="J165" s="35">
        <v>7200291</v>
      </c>
      <c r="K165" s="59"/>
      <c r="L165" s="60">
        <v>7200291</v>
      </c>
    </row>
    <row r="166" spans="1:12" ht="21.75" customHeight="1" x14ac:dyDescent="0.45">
      <c r="B166" s="7" t="s">
        <v>94</v>
      </c>
      <c r="D166" s="2"/>
      <c r="E166" s="2"/>
      <c r="F166" s="70">
        <v>2702022</v>
      </c>
      <c r="G166" s="47"/>
      <c r="H166" s="36">
        <v>2688439</v>
      </c>
      <c r="I166" s="42"/>
      <c r="J166" s="35">
        <v>91213275</v>
      </c>
      <c r="K166" s="59"/>
      <c r="L166" s="60">
        <v>90717961</v>
      </c>
    </row>
    <row r="167" spans="1:12" ht="21.75" customHeight="1" x14ac:dyDescent="0.45">
      <c r="A167" s="7" t="s">
        <v>95</v>
      </c>
      <c r="D167" s="2"/>
      <c r="E167" s="2"/>
      <c r="F167" s="95">
        <v>-802293</v>
      </c>
      <c r="G167" s="47"/>
      <c r="H167" s="96">
        <v>-626151</v>
      </c>
      <c r="I167" s="42"/>
      <c r="J167" s="45">
        <v>-18070859</v>
      </c>
      <c r="K167" s="59"/>
      <c r="L167" s="97">
        <v>-21624808</v>
      </c>
    </row>
    <row r="168" spans="1:12" ht="6" customHeight="1" x14ac:dyDescent="0.45">
      <c r="A168" s="1"/>
      <c r="B168" s="28"/>
      <c r="C168" s="28"/>
      <c r="D168" s="2"/>
      <c r="E168" s="2"/>
      <c r="F168" s="48"/>
      <c r="G168" s="47"/>
      <c r="J168" s="48"/>
    </row>
    <row r="169" spans="1:12" ht="21.75" customHeight="1" x14ac:dyDescent="0.45">
      <c r="A169" s="7" t="s">
        <v>96</v>
      </c>
      <c r="D169" s="2"/>
      <c r="E169" s="2"/>
      <c r="F169" s="48">
        <f>SUM(F159:F167)</f>
        <v>3659974</v>
      </c>
      <c r="G169" s="98"/>
      <c r="H169" s="47">
        <f>SUM(H159:H167)</f>
        <v>3822533</v>
      </c>
      <c r="J169" s="48">
        <f>SUM(J159:J167)</f>
        <v>134868960</v>
      </c>
      <c r="L169" s="47">
        <f>SUM(L159:L167)</f>
        <v>130819697</v>
      </c>
    </row>
    <row r="170" spans="1:12" ht="21.75" customHeight="1" x14ac:dyDescent="0.45">
      <c r="A170" s="7" t="s">
        <v>97</v>
      </c>
      <c r="D170" s="2"/>
      <c r="E170" s="2"/>
      <c r="F170" s="72">
        <v>973313</v>
      </c>
      <c r="G170" s="47"/>
      <c r="H170" s="99">
        <v>1005263</v>
      </c>
      <c r="I170" s="42"/>
      <c r="J170" s="100">
        <v>35866260</v>
      </c>
      <c r="K170" s="59"/>
      <c r="L170" s="69">
        <v>34403424</v>
      </c>
    </row>
    <row r="171" spans="1:12" ht="6" customHeight="1" x14ac:dyDescent="0.45">
      <c r="A171" s="1"/>
      <c r="B171" s="28"/>
      <c r="C171" s="28"/>
      <c r="D171" s="2"/>
      <c r="E171" s="2"/>
      <c r="F171" s="48"/>
      <c r="G171" s="47"/>
      <c r="H171" s="47"/>
      <c r="I171" s="47"/>
      <c r="J171" s="48"/>
      <c r="K171" s="47"/>
      <c r="L171" s="34"/>
    </row>
    <row r="172" spans="1:12" ht="21.75" customHeight="1" x14ac:dyDescent="0.45">
      <c r="A172" s="31" t="s">
        <v>98</v>
      </c>
      <c r="D172" s="2"/>
      <c r="E172" s="2"/>
      <c r="F172" s="95">
        <f>SUM(F169:F170)</f>
        <v>4633287</v>
      </c>
      <c r="G172" s="71"/>
      <c r="H172" s="101">
        <f>SUM(H169:H170)</f>
        <v>4827796</v>
      </c>
      <c r="I172" s="71"/>
      <c r="J172" s="95">
        <f>SUM(J169:J170)</f>
        <v>170735220</v>
      </c>
      <c r="K172" s="71"/>
      <c r="L172" s="101">
        <f>SUM(L169:L170)</f>
        <v>165223121</v>
      </c>
    </row>
    <row r="173" spans="1:12" ht="6" customHeight="1" x14ac:dyDescent="0.45">
      <c r="A173" s="1"/>
      <c r="B173" s="28"/>
      <c r="C173" s="28"/>
      <c r="D173" s="2"/>
      <c r="E173" s="2"/>
      <c r="F173" s="70"/>
      <c r="G173" s="47"/>
      <c r="H173" s="71"/>
      <c r="I173" s="47"/>
      <c r="J173" s="48"/>
      <c r="K173" s="47"/>
      <c r="L173" s="71"/>
    </row>
    <row r="174" spans="1:12" ht="21.75" customHeight="1" thickBot="1" x14ac:dyDescent="0.5">
      <c r="A174" s="31" t="s">
        <v>99</v>
      </c>
      <c r="D174" s="2"/>
      <c r="E174" s="2"/>
      <c r="F174" s="102">
        <f>SUM(F134+F172)</f>
        <v>12344243</v>
      </c>
      <c r="G174" s="71"/>
      <c r="H174" s="103">
        <f>SUM(H134+H172)</f>
        <v>13000283</v>
      </c>
      <c r="I174" s="71"/>
      <c r="J174" s="102">
        <f>SUM(J134+J172)</f>
        <v>454881677</v>
      </c>
      <c r="K174" s="71"/>
      <c r="L174" s="103">
        <f>SUM(L134+L172)</f>
        <v>444912585</v>
      </c>
    </row>
    <row r="175" spans="1:12" ht="21.75" customHeight="1" thickTop="1" x14ac:dyDescent="0.45">
      <c r="D175" s="2"/>
      <c r="E175" s="2"/>
      <c r="F175" s="47"/>
      <c r="G175" s="47"/>
      <c r="H175" s="47"/>
      <c r="I175" s="47"/>
      <c r="J175" s="47"/>
      <c r="K175" s="47"/>
      <c r="L175" s="47"/>
    </row>
    <row r="176" spans="1:12" ht="21.75" customHeight="1" x14ac:dyDescent="0.45">
      <c r="D176" s="2"/>
      <c r="E176" s="2"/>
      <c r="F176" s="47"/>
      <c r="G176" s="47"/>
      <c r="H176" s="47"/>
      <c r="I176" s="47"/>
      <c r="J176" s="47"/>
      <c r="K176" s="47"/>
      <c r="L176" s="47"/>
    </row>
    <row r="177" spans="1:12" ht="21.75" customHeight="1" x14ac:dyDescent="0.45">
      <c r="D177" s="2"/>
      <c r="E177" s="2"/>
      <c r="F177" s="47"/>
      <c r="G177" s="47"/>
      <c r="H177" s="47"/>
      <c r="I177" s="47"/>
      <c r="J177" s="47"/>
      <c r="K177" s="47"/>
      <c r="L177" s="47"/>
    </row>
    <row r="178" spans="1:12" ht="21.75" customHeight="1" x14ac:dyDescent="0.45">
      <c r="D178" s="2"/>
      <c r="E178" s="2"/>
      <c r="F178" s="47"/>
      <c r="G178" s="47"/>
      <c r="H178" s="47"/>
      <c r="I178" s="47"/>
      <c r="J178" s="47"/>
      <c r="K178" s="47"/>
      <c r="L178" s="47"/>
    </row>
    <row r="179" spans="1:12" ht="21.75" customHeight="1" x14ac:dyDescent="0.45">
      <c r="D179" s="2"/>
      <c r="E179" s="2"/>
      <c r="F179" s="47"/>
      <c r="G179" s="47"/>
      <c r="H179" s="47"/>
      <c r="I179" s="47"/>
      <c r="J179" s="47"/>
      <c r="K179" s="47"/>
      <c r="L179" s="47"/>
    </row>
    <row r="180" spans="1:12" ht="21.75" customHeight="1" x14ac:dyDescent="0.45">
      <c r="D180" s="2"/>
      <c r="E180" s="2"/>
      <c r="F180" s="47"/>
      <c r="G180" s="47"/>
      <c r="H180" s="47"/>
      <c r="I180" s="47"/>
      <c r="J180" s="47"/>
      <c r="K180" s="47"/>
      <c r="L180" s="47"/>
    </row>
    <row r="181" spans="1:12" ht="6.95" customHeight="1" x14ac:dyDescent="0.45">
      <c r="D181" s="2"/>
      <c r="E181" s="2"/>
      <c r="F181" s="47"/>
      <c r="G181" s="47"/>
      <c r="H181" s="47"/>
      <c r="I181" s="47"/>
      <c r="J181" s="47"/>
      <c r="K181" s="47"/>
      <c r="L181" s="47"/>
    </row>
    <row r="182" spans="1:12" ht="21.95" customHeight="1" x14ac:dyDescent="0.45">
      <c r="A182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2" s="75"/>
      <c r="C182" s="75"/>
      <c r="D182" s="10"/>
      <c r="E182" s="10"/>
      <c r="F182" s="76"/>
      <c r="G182" s="75"/>
      <c r="H182" s="76"/>
      <c r="I182" s="75"/>
      <c r="J182" s="76"/>
      <c r="K182" s="75"/>
      <c r="L182" s="76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3" max="16383" man="1"/>
    <brk id="8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A097-0C1A-41DE-A6DC-796515D5AAF0}">
  <sheetPr>
    <tabColor theme="9" tint="0.79998168889431442"/>
  </sheetPr>
  <dimension ref="A1:L138"/>
  <sheetViews>
    <sheetView topLeftCell="A89" zoomScaleNormal="100" zoomScaleSheetLayoutView="100" workbookViewId="0">
      <selection activeCell="C136" sqref="C136"/>
    </sheetView>
  </sheetViews>
  <sheetFormatPr defaultColWidth="9.33203125" defaultRowHeight="21.4" customHeight="1" x14ac:dyDescent="0.45"/>
  <cols>
    <col min="1" max="2" width="1.5" style="106" customWidth="1"/>
    <col min="3" max="3" width="46.1640625" style="106" customWidth="1"/>
    <col min="4" max="4" width="8.5" style="106" customWidth="1"/>
    <col min="5" max="5" width="0.6640625" style="106" customWidth="1"/>
    <col min="6" max="6" width="16.33203125" style="80" customWidth="1"/>
    <col min="7" max="7" width="0.6640625" style="80" customWidth="1"/>
    <col min="8" max="8" width="13.83203125" style="80" customWidth="1"/>
    <col min="9" max="9" width="0.6640625" style="80" customWidth="1"/>
    <col min="10" max="10" width="16.33203125" style="80" customWidth="1"/>
    <col min="11" max="11" width="0.6640625" style="80" customWidth="1"/>
    <col min="12" max="12" width="13.83203125" style="80" customWidth="1"/>
    <col min="13" max="16384" width="9.33203125" style="106"/>
  </cols>
  <sheetData>
    <row r="1" spans="1:12" ht="21.4" customHeight="1" x14ac:dyDescent="0.45">
      <c r="A1" s="104" t="s">
        <v>0</v>
      </c>
      <c r="B1" s="104"/>
      <c r="C1" s="104"/>
      <c r="D1" s="105"/>
      <c r="E1" s="105"/>
      <c r="F1" s="305"/>
      <c r="G1" s="306"/>
      <c r="H1" s="307"/>
      <c r="I1" s="306"/>
      <c r="J1" s="308"/>
      <c r="K1" s="309"/>
      <c r="L1" s="309"/>
    </row>
    <row r="2" spans="1:12" ht="21.4" customHeight="1" x14ac:dyDescent="0.45">
      <c r="A2" s="104" t="s">
        <v>1</v>
      </c>
      <c r="B2" s="104"/>
      <c r="C2" s="104"/>
      <c r="D2" s="105"/>
      <c r="E2" s="105"/>
      <c r="F2" s="305"/>
      <c r="G2" s="306"/>
      <c r="H2" s="305"/>
      <c r="I2" s="306"/>
      <c r="J2" s="305"/>
      <c r="K2" s="306"/>
      <c r="L2" s="305"/>
    </row>
    <row r="3" spans="1:12" ht="21.4" customHeight="1" x14ac:dyDescent="0.45">
      <c r="A3" s="9" t="s">
        <v>257</v>
      </c>
      <c r="B3" s="107"/>
      <c r="C3" s="107"/>
      <c r="D3" s="108"/>
      <c r="E3" s="108"/>
      <c r="F3" s="310"/>
      <c r="G3" s="311"/>
      <c r="H3" s="310"/>
      <c r="I3" s="311"/>
      <c r="J3" s="310"/>
      <c r="K3" s="311"/>
      <c r="L3" s="310"/>
    </row>
    <row r="4" spans="1:12" ht="18" customHeight="1" x14ac:dyDescent="0.45">
      <c r="A4" s="109"/>
      <c r="B4" s="109"/>
      <c r="C4" s="109"/>
      <c r="D4" s="110"/>
      <c r="E4" s="110"/>
      <c r="F4" s="312"/>
      <c r="G4" s="313"/>
      <c r="H4" s="312"/>
      <c r="I4" s="313"/>
      <c r="J4" s="314"/>
      <c r="K4" s="313"/>
      <c r="L4" s="312"/>
    </row>
    <row r="5" spans="1:12" ht="21.4" customHeight="1" x14ac:dyDescent="0.45">
      <c r="A5" s="104"/>
      <c r="B5" s="104"/>
      <c r="C5" s="104"/>
      <c r="D5" s="105"/>
      <c r="E5" s="105"/>
      <c r="F5" s="310"/>
      <c r="G5" s="311"/>
      <c r="H5" s="310"/>
      <c r="I5" s="311"/>
      <c r="J5" s="310"/>
      <c r="K5" s="311"/>
      <c r="L5" s="315" t="s">
        <v>100</v>
      </c>
    </row>
    <row r="6" spans="1:12" ht="21.4" customHeight="1" x14ac:dyDescent="0.45">
      <c r="A6" s="104"/>
      <c r="B6" s="104"/>
      <c r="C6" s="104"/>
      <c r="D6" s="105"/>
      <c r="E6" s="105"/>
      <c r="F6" s="316"/>
      <c r="G6" s="317"/>
      <c r="H6" s="317" t="s">
        <v>3</v>
      </c>
      <c r="I6" s="306"/>
      <c r="J6" s="318"/>
      <c r="K6" s="319"/>
      <c r="L6" s="317" t="s">
        <v>4</v>
      </c>
    </row>
    <row r="7" spans="1:12" ht="21.4" customHeight="1" x14ac:dyDescent="0.45">
      <c r="A7" s="111"/>
      <c r="B7" s="111"/>
      <c r="C7" s="111"/>
      <c r="D7" s="112"/>
      <c r="E7" s="112"/>
      <c r="F7" s="113" t="s">
        <v>5</v>
      </c>
      <c r="G7" s="114"/>
      <c r="H7" s="113" t="s">
        <v>6</v>
      </c>
      <c r="I7" s="114"/>
      <c r="J7" s="113" t="s">
        <v>5</v>
      </c>
      <c r="K7" s="114"/>
      <c r="L7" s="113" t="s">
        <v>6</v>
      </c>
    </row>
    <row r="8" spans="1:12" ht="21.4" customHeight="1" x14ac:dyDescent="0.45">
      <c r="A8" s="111"/>
      <c r="B8" s="111"/>
      <c r="C8" s="111"/>
      <c r="D8" s="112"/>
      <c r="E8" s="112"/>
      <c r="F8" s="175" t="s">
        <v>256</v>
      </c>
      <c r="G8" s="24"/>
      <c r="H8" s="23" t="s">
        <v>7</v>
      </c>
      <c r="I8" s="24"/>
      <c r="J8" s="175" t="s">
        <v>256</v>
      </c>
      <c r="K8" s="24"/>
      <c r="L8" s="23" t="s">
        <v>7</v>
      </c>
    </row>
    <row r="9" spans="1:12" ht="21.4" customHeight="1" x14ac:dyDescent="0.45">
      <c r="A9" s="111"/>
      <c r="B9" s="111"/>
      <c r="C9" s="111"/>
      <c r="D9" s="115" t="s">
        <v>8</v>
      </c>
      <c r="E9" s="111"/>
      <c r="F9" s="27" t="s">
        <v>9</v>
      </c>
      <c r="G9" s="24"/>
      <c r="H9" s="27" t="s">
        <v>10</v>
      </c>
      <c r="I9" s="24"/>
      <c r="J9" s="27" t="s">
        <v>9</v>
      </c>
      <c r="K9" s="24"/>
      <c r="L9" s="27" t="s">
        <v>10</v>
      </c>
    </row>
    <row r="10" spans="1:12" ht="21.4" customHeight="1" x14ac:dyDescent="0.45">
      <c r="A10" s="104" t="s">
        <v>11</v>
      </c>
      <c r="B10" s="116"/>
      <c r="C10" s="116"/>
      <c r="D10" s="105"/>
      <c r="E10" s="105"/>
      <c r="F10" s="320"/>
      <c r="H10" s="321"/>
      <c r="J10" s="322"/>
      <c r="L10" s="321"/>
    </row>
    <row r="11" spans="1:12" ht="6" customHeight="1" x14ac:dyDescent="0.45">
      <c r="A11" s="104"/>
      <c r="B11" s="116"/>
      <c r="C11" s="116"/>
      <c r="D11" s="105"/>
      <c r="E11" s="105"/>
      <c r="F11" s="320"/>
      <c r="H11" s="321"/>
      <c r="J11" s="320"/>
      <c r="L11" s="321"/>
    </row>
    <row r="12" spans="1:12" ht="21.4" customHeight="1" x14ac:dyDescent="0.45">
      <c r="A12" s="117" t="s">
        <v>12</v>
      </c>
      <c r="B12" s="117"/>
      <c r="C12" s="117"/>
      <c r="D12" s="105"/>
      <c r="E12" s="105"/>
      <c r="F12" s="323"/>
      <c r="G12" s="98"/>
      <c r="H12" s="98"/>
      <c r="I12" s="98"/>
      <c r="J12" s="323"/>
      <c r="K12" s="98"/>
      <c r="L12" s="98"/>
    </row>
    <row r="13" spans="1:12" ht="6" customHeight="1" x14ac:dyDescent="0.45">
      <c r="A13" s="104"/>
      <c r="B13" s="116"/>
      <c r="C13" s="116"/>
      <c r="D13" s="105"/>
      <c r="E13" s="105"/>
      <c r="F13" s="323"/>
      <c r="G13" s="98"/>
      <c r="H13" s="98"/>
      <c r="I13" s="98"/>
      <c r="J13" s="323"/>
      <c r="K13" s="98"/>
      <c r="L13" s="98"/>
    </row>
    <row r="14" spans="1:12" ht="21.4" customHeight="1" x14ac:dyDescent="0.45">
      <c r="A14" s="106" t="s">
        <v>13</v>
      </c>
      <c r="D14" s="105"/>
      <c r="E14" s="105"/>
      <c r="F14" s="120">
        <v>144825</v>
      </c>
      <c r="G14" s="121"/>
      <c r="H14" s="36">
        <v>150733</v>
      </c>
      <c r="I14" s="36"/>
      <c r="J14" s="35">
        <v>5336765</v>
      </c>
      <c r="K14" s="36"/>
      <c r="L14" s="36">
        <v>5158570</v>
      </c>
    </row>
    <row r="15" spans="1:12" ht="21.4" customHeight="1" x14ac:dyDescent="0.45">
      <c r="A15" s="39" t="s">
        <v>101</v>
      </c>
      <c r="D15" s="105">
        <v>8</v>
      </c>
      <c r="E15" s="105"/>
      <c r="F15" s="120">
        <v>21197</v>
      </c>
      <c r="G15" s="121"/>
      <c r="H15" s="36">
        <v>32988</v>
      </c>
      <c r="I15" s="36"/>
      <c r="J15" s="35">
        <v>781099</v>
      </c>
      <c r="K15" s="36"/>
      <c r="L15" s="36">
        <v>1128956</v>
      </c>
    </row>
    <row r="16" spans="1:12" ht="21.4" customHeight="1" x14ac:dyDescent="0.45">
      <c r="A16" s="106" t="s">
        <v>19</v>
      </c>
      <c r="D16" s="37">
        <v>21</v>
      </c>
      <c r="E16" s="105"/>
      <c r="F16" s="40">
        <v>252287</v>
      </c>
      <c r="G16" s="41"/>
      <c r="H16" s="36">
        <v>180553</v>
      </c>
      <c r="I16" s="36"/>
      <c r="J16" s="118">
        <v>9296708</v>
      </c>
      <c r="K16" s="36"/>
      <c r="L16" s="36">
        <v>6179110</v>
      </c>
    </row>
    <row r="17" spans="1:12" ht="21.4" customHeight="1" x14ac:dyDescent="0.45">
      <c r="A17" s="106" t="s">
        <v>20</v>
      </c>
      <c r="D17" s="37">
        <v>21</v>
      </c>
      <c r="E17" s="105"/>
      <c r="F17" s="120">
        <v>41559</v>
      </c>
      <c r="G17" s="121"/>
      <c r="H17" s="36">
        <v>26551</v>
      </c>
      <c r="I17" s="36"/>
      <c r="J17" s="35">
        <v>1531423</v>
      </c>
      <c r="K17" s="36"/>
      <c r="L17" s="36">
        <v>908647</v>
      </c>
    </row>
    <row r="18" spans="1:12" ht="21.4" customHeight="1" x14ac:dyDescent="0.45">
      <c r="A18" s="106" t="s">
        <v>21</v>
      </c>
      <c r="D18" s="105"/>
      <c r="E18" s="105"/>
      <c r="F18" s="120"/>
      <c r="G18" s="121"/>
      <c r="H18" s="36"/>
      <c r="I18" s="36"/>
      <c r="J18" s="35"/>
      <c r="K18" s="36"/>
      <c r="L18" s="36"/>
    </row>
    <row r="19" spans="1:12" ht="21.4" customHeight="1" x14ac:dyDescent="0.45">
      <c r="B19" s="106" t="s">
        <v>22</v>
      </c>
      <c r="D19" s="37">
        <v>21</v>
      </c>
      <c r="E19" s="105"/>
      <c r="F19" s="120">
        <v>42620</v>
      </c>
      <c r="G19" s="121"/>
      <c r="H19" s="36">
        <v>44077</v>
      </c>
      <c r="I19" s="36"/>
      <c r="J19" s="35">
        <v>1570540</v>
      </c>
      <c r="K19" s="36"/>
      <c r="L19" s="36">
        <v>1508446</v>
      </c>
    </row>
    <row r="20" spans="1:12" ht="21.4" customHeight="1" x14ac:dyDescent="0.45">
      <c r="A20" s="106" t="s">
        <v>23</v>
      </c>
      <c r="D20" s="105"/>
      <c r="E20" s="105"/>
      <c r="F20" s="120">
        <v>6398</v>
      </c>
      <c r="G20" s="121"/>
      <c r="H20" s="36">
        <v>9867</v>
      </c>
      <c r="I20" s="36"/>
      <c r="J20" s="35">
        <v>235754</v>
      </c>
      <c r="K20" s="36"/>
      <c r="L20" s="36">
        <v>337675</v>
      </c>
    </row>
    <row r="21" spans="1:12" ht="21.4" customHeight="1" x14ac:dyDescent="0.45">
      <c r="A21" s="68" t="s">
        <v>25</v>
      </c>
      <c r="D21" s="105">
        <v>7</v>
      </c>
      <c r="E21" s="105"/>
      <c r="F21" s="120">
        <v>1310</v>
      </c>
      <c r="G21" s="121"/>
      <c r="H21" s="36">
        <v>433</v>
      </c>
      <c r="I21" s="36"/>
      <c r="J21" s="35">
        <v>48269</v>
      </c>
      <c r="K21" s="36"/>
      <c r="L21" s="36">
        <v>14822</v>
      </c>
    </row>
    <row r="22" spans="1:12" ht="21.4" customHeight="1" x14ac:dyDescent="0.45">
      <c r="A22" s="106" t="s">
        <v>29</v>
      </c>
      <c r="D22" s="105"/>
      <c r="E22" s="105"/>
      <c r="F22" s="324">
        <v>7543</v>
      </c>
      <c r="G22" s="121"/>
      <c r="H22" s="46">
        <v>9092</v>
      </c>
      <c r="I22" s="36"/>
      <c r="J22" s="45">
        <v>277915</v>
      </c>
      <c r="K22" s="36"/>
      <c r="L22" s="46">
        <v>311168</v>
      </c>
    </row>
    <row r="23" spans="1:12" ht="6" customHeight="1" x14ac:dyDescent="0.45">
      <c r="A23" s="104"/>
      <c r="B23" s="116"/>
      <c r="C23" s="116"/>
      <c r="D23" s="105"/>
      <c r="E23" s="105"/>
      <c r="F23" s="323"/>
      <c r="G23" s="98"/>
      <c r="H23" s="121"/>
      <c r="I23" s="98"/>
      <c r="J23" s="120"/>
      <c r="K23" s="98"/>
      <c r="L23" s="121"/>
    </row>
    <row r="24" spans="1:12" ht="21.4" customHeight="1" x14ac:dyDescent="0.45">
      <c r="A24" s="117" t="s">
        <v>30</v>
      </c>
      <c r="C24" s="117"/>
      <c r="D24" s="105"/>
      <c r="E24" s="105"/>
      <c r="F24" s="324">
        <f>SUM(F14:F22)</f>
        <v>517739</v>
      </c>
      <c r="G24" s="121"/>
      <c r="H24" s="325">
        <f>SUM(H14:H22)</f>
        <v>454294</v>
      </c>
      <c r="I24" s="121"/>
      <c r="J24" s="324">
        <f>SUM(J14:J22)</f>
        <v>19078473</v>
      </c>
      <c r="K24" s="41"/>
      <c r="L24" s="325">
        <f>SUM(L14:L22)</f>
        <v>15547394</v>
      </c>
    </row>
    <row r="25" spans="1:12" ht="8.1" customHeight="1" x14ac:dyDescent="0.45">
      <c r="A25" s="104"/>
      <c r="B25" s="116"/>
      <c r="C25" s="116"/>
      <c r="D25" s="105"/>
      <c r="E25" s="105"/>
      <c r="F25" s="323"/>
      <c r="G25" s="98"/>
      <c r="H25" s="98"/>
      <c r="I25" s="98"/>
      <c r="J25" s="323"/>
      <c r="K25" s="98"/>
      <c r="L25" s="98"/>
    </row>
    <row r="26" spans="1:12" ht="21.4" customHeight="1" x14ac:dyDescent="0.45">
      <c r="A26" s="117" t="s">
        <v>33</v>
      </c>
      <c r="B26" s="117"/>
      <c r="C26" s="117"/>
      <c r="D26" s="105"/>
      <c r="E26" s="105"/>
      <c r="F26" s="323"/>
      <c r="G26" s="98"/>
      <c r="H26" s="98"/>
      <c r="I26" s="98"/>
      <c r="J26" s="323"/>
      <c r="K26" s="98"/>
      <c r="L26" s="98"/>
    </row>
    <row r="27" spans="1:12" ht="6" customHeight="1" x14ac:dyDescent="0.45">
      <c r="A27" s="104"/>
      <c r="B27" s="116"/>
      <c r="C27" s="116"/>
      <c r="D27" s="105"/>
      <c r="E27" s="105"/>
      <c r="F27" s="323"/>
      <c r="G27" s="98"/>
      <c r="H27" s="98"/>
      <c r="I27" s="98"/>
      <c r="J27" s="323"/>
      <c r="K27" s="98"/>
      <c r="L27" s="98"/>
    </row>
    <row r="28" spans="1:12" ht="21.4" customHeight="1" x14ac:dyDescent="0.45">
      <c r="A28" s="106" t="s">
        <v>34</v>
      </c>
      <c r="D28" s="37">
        <v>21</v>
      </c>
      <c r="E28" s="105"/>
      <c r="F28" s="120">
        <v>2112087</v>
      </c>
      <c r="G28" s="121"/>
      <c r="H28" s="36">
        <v>2272122</v>
      </c>
      <c r="I28" s="42"/>
      <c r="J28" s="35">
        <v>77829758</v>
      </c>
      <c r="K28" s="36"/>
      <c r="L28" s="36">
        <v>77759501</v>
      </c>
    </row>
    <row r="29" spans="1:12" ht="21.4" customHeight="1" x14ac:dyDescent="0.45">
      <c r="A29" s="106" t="s">
        <v>102</v>
      </c>
      <c r="D29" s="105">
        <v>9</v>
      </c>
      <c r="E29" s="105"/>
      <c r="F29" s="120">
        <v>3942004</v>
      </c>
      <c r="G29" s="121"/>
      <c r="H29" s="36">
        <v>3914504</v>
      </c>
      <c r="I29" s="42"/>
      <c r="J29" s="35">
        <v>145261660</v>
      </c>
      <c r="K29" s="36"/>
      <c r="L29" s="36">
        <v>133967240</v>
      </c>
    </row>
    <row r="30" spans="1:12" ht="21.4" customHeight="1" x14ac:dyDescent="0.45">
      <c r="A30" s="106" t="s">
        <v>37</v>
      </c>
      <c r="D30" s="105"/>
      <c r="E30" s="105"/>
      <c r="F30" s="120"/>
      <c r="G30" s="121"/>
      <c r="H30" s="36"/>
      <c r="I30" s="42"/>
      <c r="J30" s="35"/>
      <c r="K30" s="36"/>
      <c r="L30" s="36"/>
    </row>
    <row r="31" spans="1:12" ht="21.4" customHeight="1" x14ac:dyDescent="0.45">
      <c r="B31" s="106" t="s">
        <v>17</v>
      </c>
      <c r="D31" s="105">
        <v>7</v>
      </c>
      <c r="E31" s="105"/>
      <c r="F31" s="120">
        <v>9962</v>
      </c>
      <c r="G31" s="121"/>
      <c r="H31" s="36">
        <v>11245</v>
      </c>
      <c r="I31" s="42"/>
      <c r="J31" s="35">
        <v>367106</v>
      </c>
      <c r="K31" s="36"/>
      <c r="L31" s="36">
        <v>384850</v>
      </c>
    </row>
    <row r="32" spans="1:12" ht="21.4" customHeight="1" x14ac:dyDescent="0.45">
      <c r="A32" s="106" t="s">
        <v>38</v>
      </c>
      <c r="D32" s="105">
        <v>7</v>
      </c>
      <c r="E32" s="105"/>
      <c r="F32" s="120">
        <v>7862</v>
      </c>
      <c r="G32" s="121"/>
      <c r="H32" s="36">
        <v>8600</v>
      </c>
      <c r="I32" s="42"/>
      <c r="J32" s="35">
        <v>289722</v>
      </c>
      <c r="K32" s="36"/>
      <c r="L32" s="36">
        <v>294311</v>
      </c>
    </row>
    <row r="33" spans="1:12" ht="21.4" customHeight="1" x14ac:dyDescent="0.45">
      <c r="A33" s="106" t="s">
        <v>39</v>
      </c>
      <c r="D33" s="105"/>
      <c r="E33" s="105"/>
      <c r="F33" s="120">
        <v>1020</v>
      </c>
      <c r="G33" s="121"/>
      <c r="H33" s="36">
        <v>1020</v>
      </c>
      <c r="I33" s="42"/>
      <c r="J33" s="35">
        <v>37601</v>
      </c>
      <c r="K33" s="36"/>
      <c r="L33" s="36">
        <v>34921</v>
      </c>
    </row>
    <row r="34" spans="1:12" ht="21.4" customHeight="1" x14ac:dyDescent="0.45">
      <c r="A34" s="106" t="s">
        <v>40</v>
      </c>
      <c r="D34" s="105">
        <v>10</v>
      </c>
      <c r="E34" s="105"/>
      <c r="F34" s="120">
        <v>3876</v>
      </c>
      <c r="G34" s="121"/>
      <c r="H34" s="36">
        <v>4011</v>
      </c>
      <c r="I34" s="42"/>
      <c r="J34" s="35">
        <v>142815</v>
      </c>
      <c r="K34" s="36"/>
      <c r="L34" s="36">
        <v>137278</v>
      </c>
    </row>
    <row r="35" spans="1:12" s="80" customFormat="1" ht="21.4" customHeight="1" x14ac:dyDescent="0.45">
      <c r="A35" s="80" t="s">
        <v>41</v>
      </c>
      <c r="D35" s="119"/>
      <c r="E35" s="119"/>
      <c r="F35" s="120">
        <v>2188</v>
      </c>
      <c r="G35" s="121"/>
      <c r="H35" s="36">
        <v>514</v>
      </c>
      <c r="I35" s="36"/>
      <c r="J35" s="35">
        <v>80641</v>
      </c>
      <c r="K35" s="59"/>
      <c r="L35" s="36">
        <v>17582</v>
      </c>
    </row>
    <row r="36" spans="1:12" ht="21.4" customHeight="1" x14ac:dyDescent="0.45">
      <c r="A36" s="106" t="s">
        <v>46</v>
      </c>
      <c r="D36" s="105"/>
      <c r="E36" s="105"/>
      <c r="F36" s="326">
        <v>10649</v>
      </c>
      <c r="G36" s="98"/>
      <c r="H36" s="46">
        <v>10128</v>
      </c>
      <c r="I36" s="42"/>
      <c r="J36" s="122">
        <v>392406</v>
      </c>
      <c r="K36" s="36"/>
      <c r="L36" s="46">
        <v>346669</v>
      </c>
    </row>
    <row r="37" spans="1:12" ht="6" customHeight="1" x14ac:dyDescent="0.45">
      <c r="A37" s="104"/>
      <c r="B37" s="116"/>
      <c r="C37" s="116"/>
      <c r="D37" s="105"/>
      <c r="E37" s="105"/>
      <c r="F37" s="323"/>
      <c r="G37" s="98"/>
      <c r="H37" s="98"/>
      <c r="I37" s="98"/>
      <c r="J37" s="323"/>
      <c r="K37" s="98"/>
      <c r="L37" s="98"/>
    </row>
    <row r="38" spans="1:12" ht="21.4" customHeight="1" x14ac:dyDescent="0.45">
      <c r="A38" s="117" t="s">
        <v>47</v>
      </c>
      <c r="C38" s="117"/>
      <c r="D38" s="105"/>
      <c r="E38" s="105"/>
      <c r="F38" s="324">
        <f>SUM(F28:F37)</f>
        <v>6089648</v>
      </c>
      <c r="G38" s="121"/>
      <c r="H38" s="325">
        <f>SUM(H28:H37)</f>
        <v>6222144</v>
      </c>
      <c r="I38" s="121"/>
      <c r="J38" s="324">
        <f>SUM(J28:J37)</f>
        <v>224401709</v>
      </c>
      <c r="K38" s="63"/>
      <c r="L38" s="325">
        <f>SUM(L28:L37)</f>
        <v>212942352</v>
      </c>
    </row>
    <row r="39" spans="1:12" ht="6" customHeight="1" x14ac:dyDescent="0.45">
      <c r="A39" s="104"/>
      <c r="B39" s="116"/>
      <c r="C39" s="116"/>
      <c r="D39" s="105"/>
      <c r="E39" s="105"/>
      <c r="F39" s="323"/>
      <c r="G39" s="98"/>
      <c r="H39" s="121"/>
      <c r="I39" s="98"/>
      <c r="J39" s="323"/>
      <c r="K39" s="98"/>
      <c r="L39" s="121"/>
    </row>
    <row r="40" spans="1:12" ht="21.4" customHeight="1" thickBot="1" x14ac:dyDescent="0.5">
      <c r="A40" s="117" t="s">
        <v>48</v>
      </c>
      <c r="B40" s="117"/>
      <c r="C40" s="117"/>
      <c r="D40" s="105"/>
      <c r="E40" s="105"/>
      <c r="F40" s="64">
        <f>SUM(F24+F38)</f>
        <v>6607387</v>
      </c>
      <c r="G40" s="63"/>
      <c r="H40" s="65">
        <f>SUM(H24+H38)</f>
        <v>6676438</v>
      </c>
      <c r="I40" s="63"/>
      <c r="J40" s="64">
        <f>SUM(J24,J38)</f>
        <v>243480182</v>
      </c>
      <c r="K40" s="63"/>
      <c r="L40" s="65">
        <f>SUM(L24+L38)</f>
        <v>228489746</v>
      </c>
    </row>
    <row r="41" spans="1:12" ht="21.4" customHeight="1" thickTop="1" x14ac:dyDescent="0.45">
      <c r="A41" s="117"/>
      <c r="B41" s="117"/>
      <c r="C41" s="117"/>
      <c r="D41" s="105"/>
      <c r="E41" s="105"/>
      <c r="F41" s="63"/>
      <c r="G41" s="63"/>
      <c r="H41" s="63"/>
      <c r="I41" s="63"/>
      <c r="J41" s="63"/>
      <c r="K41" s="63"/>
      <c r="L41" s="63"/>
    </row>
    <row r="42" spans="1:12" ht="21.4" customHeight="1" x14ac:dyDescent="0.45">
      <c r="A42" s="117"/>
      <c r="B42" s="117"/>
      <c r="C42" s="117"/>
      <c r="D42" s="105"/>
      <c r="E42" s="105"/>
      <c r="F42" s="63"/>
      <c r="G42" s="63"/>
      <c r="H42" s="63"/>
      <c r="I42" s="63"/>
      <c r="J42" s="63"/>
      <c r="K42" s="63"/>
      <c r="L42" s="63"/>
    </row>
    <row r="43" spans="1:12" ht="21.4" customHeight="1" x14ac:dyDescent="0.45">
      <c r="A43" s="117"/>
      <c r="B43" s="117"/>
      <c r="C43" s="117"/>
      <c r="D43" s="105"/>
      <c r="E43" s="105"/>
      <c r="F43" s="63"/>
      <c r="G43" s="63"/>
      <c r="H43" s="63"/>
      <c r="I43" s="63"/>
      <c r="J43" s="63"/>
      <c r="K43" s="63"/>
      <c r="L43" s="63"/>
    </row>
    <row r="44" spans="1:12" ht="21.4" customHeight="1" x14ac:dyDescent="0.45">
      <c r="A44" s="117"/>
      <c r="B44" s="117"/>
      <c r="C44" s="117"/>
      <c r="D44" s="105"/>
      <c r="E44" s="105"/>
      <c r="F44" s="63"/>
      <c r="G44" s="63"/>
      <c r="H44" s="63"/>
      <c r="I44" s="63"/>
      <c r="J44" s="63"/>
      <c r="K44" s="63"/>
      <c r="L44" s="63"/>
    </row>
    <row r="45" spans="1:12" ht="21.4" customHeight="1" x14ac:dyDescent="0.45">
      <c r="A45" s="117"/>
      <c r="B45" s="117"/>
      <c r="C45" s="117"/>
      <c r="D45" s="105"/>
      <c r="E45" s="105"/>
      <c r="F45" s="63"/>
      <c r="G45" s="63"/>
      <c r="H45" s="63"/>
      <c r="I45" s="63"/>
      <c r="J45" s="63"/>
      <c r="K45" s="63"/>
      <c r="L45" s="63"/>
    </row>
    <row r="46" spans="1:12" ht="14.25" customHeight="1" x14ac:dyDescent="0.45">
      <c r="A46" s="117"/>
      <c r="B46" s="117"/>
      <c r="C46" s="117"/>
      <c r="D46" s="105"/>
      <c r="E46" s="105"/>
      <c r="F46" s="63"/>
      <c r="G46" s="63"/>
      <c r="H46" s="63"/>
      <c r="I46" s="63"/>
      <c r="J46" s="63"/>
      <c r="K46" s="63"/>
      <c r="L46" s="63"/>
    </row>
    <row r="47" spans="1:12" ht="21.95" customHeight="1" x14ac:dyDescent="0.45">
      <c r="A47" s="123" t="s">
        <v>31</v>
      </c>
      <c r="B47" s="124"/>
      <c r="C47" s="124"/>
      <c r="D47" s="125"/>
      <c r="E47" s="125"/>
      <c r="F47" s="327"/>
      <c r="G47" s="328"/>
      <c r="H47" s="327"/>
      <c r="I47" s="328"/>
      <c r="J47" s="327"/>
      <c r="K47" s="57"/>
      <c r="L47" s="58"/>
    </row>
    <row r="48" spans="1:12" ht="21.4" customHeight="1" x14ac:dyDescent="0.45">
      <c r="A48" s="104" t="s">
        <v>0</v>
      </c>
      <c r="B48" s="104"/>
      <c r="C48" s="104"/>
      <c r="D48" s="105"/>
      <c r="E48" s="105"/>
      <c r="F48" s="305"/>
      <c r="G48" s="306"/>
      <c r="H48" s="307"/>
      <c r="I48" s="306"/>
      <c r="J48" s="329"/>
      <c r="K48" s="309"/>
      <c r="L48" s="309"/>
    </row>
    <row r="49" spans="1:12" ht="21.4" customHeight="1" x14ac:dyDescent="0.45">
      <c r="A49" s="104" t="s">
        <v>79</v>
      </c>
      <c r="B49" s="104"/>
      <c r="C49" s="104"/>
      <c r="D49" s="105"/>
      <c r="E49" s="105"/>
      <c r="F49" s="305"/>
      <c r="G49" s="306"/>
      <c r="H49" s="305"/>
      <c r="I49" s="306"/>
      <c r="J49" s="305"/>
      <c r="K49" s="306"/>
      <c r="L49" s="305"/>
    </row>
    <row r="50" spans="1:12" ht="21.4" customHeight="1" x14ac:dyDescent="0.45">
      <c r="A50" s="107" t="str">
        <f>A3</f>
        <v>ณ วันที่ 30 มิถุนายน พ.ศ. 2567</v>
      </c>
      <c r="B50" s="107"/>
      <c r="C50" s="107"/>
      <c r="D50" s="108"/>
      <c r="E50" s="108"/>
      <c r="F50" s="310"/>
      <c r="G50" s="311"/>
      <c r="H50" s="310"/>
      <c r="I50" s="311"/>
      <c r="J50" s="310"/>
      <c r="K50" s="311"/>
      <c r="L50" s="310"/>
    </row>
    <row r="51" spans="1:12" ht="21.4" customHeight="1" x14ac:dyDescent="0.45">
      <c r="A51" s="109"/>
      <c r="B51" s="109"/>
      <c r="C51" s="109"/>
      <c r="D51" s="110"/>
      <c r="E51" s="110"/>
      <c r="F51" s="312"/>
      <c r="G51" s="313"/>
      <c r="H51" s="312"/>
      <c r="I51" s="313"/>
      <c r="J51" s="312"/>
      <c r="K51" s="313"/>
      <c r="L51" s="312"/>
    </row>
    <row r="52" spans="1:12" ht="21.4" customHeight="1" x14ac:dyDescent="0.45">
      <c r="A52" s="104"/>
      <c r="B52" s="104"/>
      <c r="C52" s="104"/>
      <c r="D52" s="105"/>
      <c r="E52" s="105"/>
      <c r="F52" s="310"/>
      <c r="G52" s="311"/>
      <c r="H52" s="310"/>
      <c r="I52" s="311"/>
      <c r="J52" s="310"/>
      <c r="K52" s="311"/>
      <c r="L52" s="315" t="s">
        <v>100</v>
      </c>
    </row>
    <row r="53" spans="1:12" ht="21.4" customHeight="1" x14ac:dyDescent="0.45">
      <c r="A53" s="104"/>
      <c r="B53" s="104"/>
      <c r="C53" s="104"/>
      <c r="D53" s="105"/>
      <c r="E53" s="105"/>
      <c r="F53" s="316"/>
      <c r="G53" s="317"/>
      <c r="H53" s="317" t="s">
        <v>3</v>
      </c>
      <c r="I53" s="306"/>
      <c r="J53" s="318"/>
      <c r="K53" s="319"/>
      <c r="L53" s="317" t="s">
        <v>4</v>
      </c>
    </row>
    <row r="54" spans="1:12" ht="21.4" customHeight="1" x14ac:dyDescent="0.45">
      <c r="A54" s="111"/>
      <c r="B54" s="111"/>
      <c r="C54" s="111"/>
      <c r="D54" s="112"/>
      <c r="E54" s="112"/>
      <c r="F54" s="113" t="s">
        <v>5</v>
      </c>
      <c r="G54" s="114"/>
      <c r="H54" s="113" t="s">
        <v>6</v>
      </c>
      <c r="I54" s="114"/>
      <c r="J54" s="113" t="s">
        <v>5</v>
      </c>
      <c r="K54" s="114"/>
      <c r="L54" s="113" t="s">
        <v>6</v>
      </c>
    </row>
    <row r="55" spans="1:12" ht="21.4" customHeight="1" x14ac:dyDescent="0.45">
      <c r="A55" s="111"/>
      <c r="B55" s="111"/>
      <c r="C55" s="111"/>
      <c r="D55" s="112"/>
      <c r="E55" s="112"/>
      <c r="F55" s="175" t="s">
        <v>256</v>
      </c>
      <c r="G55" s="24"/>
      <c r="H55" s="23" t="s">
        <v>7</v>
      </c>
      <c r="I55" s="24"/>
      <c r="J55" s="175" t="s">
        <v>256</v>
      </c>
      <c r="K55" s="24"/>
      <c r="L55" s="23" t="s">
        <v>7</v>
      </c>
    </row>
    <row r="56" spans="1:12" ht="21.4" customHeight="1" x14ac:dyDescent="0.45">
      <c r="A56" s="111"/>
      <c r="B56" s="111"/>
      <c r="C56" s="111"/>
      <c r="D56" s="115" t="s">
        <v>8</v>
      </c>
      <c r="E56" s="111"/>
      <c r="F56" s="27" t="s">
        <v>9</v>
      </c>
      <c r="G56" s="24"/>
      <c r="H56" s="27" t="s">
        <v>10</v>
      </c>
      <c r="I56" s="24"/>
      <c r="J56" s="27" t="s">
        <v>9</v>
      </c>
      <c r="K56" s="24"/>
      <c r="L56" s="27" t="s">
        <v>10</v>
      </c>
    </row>
    <row r="57" spans="1:12" ht="8.1" customHeight="1" x14ac:dyDescent="0.45">
      <c r="A57" s="104"/>
      <c r="B57" s="116"/>
      <c r="C57" s="116"/>
      <c r="D57" s="105"/>
      <c r="E57" s="105"/>
      <c r="F57" s="320"/>
      <c r="H57" s="321"/>
      <c r="J57" s="320"/>
      <c r="L57" s="321"/>
    </row>
    <row r="58" spans="1:12" ht="21.4" customHeight="1" x14ac:dyDescent="0.45">
      <c r="A58" s="117" t="s">
        <v>49</v>
      </c>
      <c r="B58" s="126"/>
      <c r="C58" s="126"/>
      <c r="D58" s="105"/>
      <c r="E58" s="105"/>
      <c r="F58" s="320"/>
      <c r="H58" s="321"/>
      <c r="J58" s="320"/>
      <c r="L58" s="321"/>
    </row>
    <row r="59" spans="1:12" ht="8.1" customHeight="1" x14ac:dyDescent="0.45">
      <c r="A59" s="104"/>
      <c r="B59" s="116"/>
      <c r="C59" s="116"/>
      <c r="D59" s="105"/>
      <c r="E59" s="105"/>
      <c r="F59" s="320"/>
      <c r="H59" s="321"/>
      <c r="J59" s="320"/>
      <c r="L59" s="321"/>
    </row>
    <row r="60" spans="1:12" ht="21.4" customHeight="1" x14ac:dyDescent="0.45">
      <c r="A60" s="117" t="s">
        <v>50</v>
      </c>
      <c r="D60" s="105"/>
      <c r="E60" s="105"/>
      <c r="F60" s="323"/>
      <c r="G60" s="98"/>
      <c r="H60" s="98"/>
      <c r="I60" s="98"/>
      <c r="J60" s="323"/>
      <c r="K60" s="98"/>
      <c r="L60" s="98"/>
    </row>
    <row r="61" spans="1:12" ht="8.1" customHeight="1" x14ac:dyDescent="0.45">
      <c r="A61" s="104"/>
      <c r="B61" s="116"/>
      <c r="C61" s="116"/>
      <c r="D61" s="105"/>
      <c r="E61" s="105"/>
      <c r="F61" s="323"/>
      <c r="G61" s="98"/>
      <c r="H61" s="98"/>
      <c r="I61" s="98"/>
      <c r="J61" s="323"/>
      <c r="K61" s="98"/>
      <c r="L61" s="98"/>
    </row>
    <row r="62" spans="1:12" ht="21.4" customHeight="1" x14ac:dyDescent="0.45">
      <c r="A62" s="126" t="s">
        <v>51</v>
      </c>
      <c r="B62" s="116"/>
      <c r="C62" s="116"/>
      <c r="D62" s="105">
        <v>13</v>
      </c>
      <c r="E62" s="105"/>
      <c r="F62" s="323">
        <v>421949</v>
      </c>
      <c r="G62" s="98"/>
      <c r="H62" s="36">
        <v>464596</v>
      </c>
      <c r="I62" s="36"/>
      <c r="J62" s="35">
        <v>15548698</v>
      </c>
      <c r="K62" s="36"/>
      <c r="L62" s="42">
        <v>15900000</v>
      </c>
    </row>
    <row r="63" spans="1:12" ht="21" customHeight="1" x14ac:dyDescent="0.45">
      <c r="A63" s="106" t="s">
        <v>103</v>
      </c>
      <c r="D63" s="37">
        <v>21</v>
      </c>
      <c r="E63" s="105"/>
      <c r="F63" s="323">
        <v>0</v>
      </c>
      <c r="G63" s="98"/>
      <c r="H63" s="36">
        <v>10651</v>
      </c>
      <c r="I63" s="36"/>
      <c r="J63" s="35">
        <v>0</v>
      </c>
      <c r="K63" s="36"/>
      <c r="L63" s="42">
        <v>364496</v>
      </c>
    </row>
    <row r="64" spans="1:12" ht="21.4" customHeight="1" x14ac:dyDescent="0.45">
      <c r="A64" s="106" t="s">
        <v>324</v>
      </c>
      <c r="D64" s="37">
        <v>21</v>
      </c>
      <c r="E64" s="105"/>
      <c r="F64" s="120">
        <v>263</v>
      </c>
      <c r="G64" s="121"/>
      <c r="H64" s="36">
        <v>280</v>
      </c>
      <c r="I64" s="36"/>
      <c r="J64" s="35">
        <v>9674</v>
      </c>
      <c r="K64" s="36"/>
      <c r="L64" s="93">
        <v>9570</v>
      </c>
    </row>
    <row r="65" spans="1:12" ht="21.4" customHeight="1" x14ac:dyDescent="0.45">
      <c r="A65" s="106" t="s">
        <v>55</v>
      </c>
      <c r="D65" s="105"/>
      <c r="E65" s="105"/>
      <c r="F65" s="67">
        <v>34938</v>
      </c>
      <c r="G65" s="98"/>
      <c r="H65" s="36">
        <v>35089</v>
      </c>
      <c r="I65" s="36"/>
      <c r="J65" s="35">
        <v>1287438</v>
      </c>
      <c r="K65" s="36"/>
      <c r="L65" s="127">
        <v>1200867</v>
      </c>
    </row>
    <row r="66" spans="1:12" ht="21.4" customHeight="1" x14ac:dyDescent="0.45">
      <c r="A66" s="106" t="s">
        <v>60</v>
      </c>
      <c r="D66" s="105">
        <v>7</v>
      </c>
      <c r="E66" s="105"/>
      <c r="F66" s="40">
        <v>5702</v>
      </c>
      <c r="G66" s="98"/>
      <c r="H66" s="36">
        <v>1318</v>
      </c>
      <c r="I66" s="36"/>
      <c r="J66" s="35">
        <v>210122</v>
      </c>
      <c r="K66" s="36"/>
      <c r="L66" s="127">
        <v>45108</v>
      </c>
    </row>
    <row r="67" spans="1:12" ht="21.4" customHeight="1" x14ac:dyDescent="0.45">
      <c r="A67" s="7" t="s">
        <v>61</v>
      </c>
      <c r="B67" s="7"/>
      <c r="C67" s="7"/>
      <c r="D67" s="105"/>
      <c r="E67" s="105"/>
      <c r="F67" s="40"/>
      <c r="G67" s="98"/>
      <c r="H67" s="36"/>
      <c r="I67" s="36"/>
      <c r="J67" s="35"/>
      <c r="K67" s="36"/>
      <c r="L67" s="127"/>
    </row>
    <row r="68" spans="1:12" ht="21.4" customHeight="1" x14ac:dyDescent="0.45">
      <c r="A68" s="7"/>
      <c r="B68" s="7" t="s">
        <v>62</v>
      </c>
      <c r="C68" s="7"/>
      <c r="D68" s="105">
        <v>14</v>
      </c>
      <c r="E68" s="105"/>
      <c r="F68" s="40">
        <v>396285</v>
      </c>
      <c r="G68" s="98"/>
      <c r="H68" s="36">
        <v>540599</v>
      </c>
      <c r="I68" s="36"/>
      <c r="J68" s="35">
        <v>14602969</v>
      </c>
      <c r="K68" s="36"/>
      <c r="L68" s="93">
        <v>18501097</v>
      </c>
    </row>
    <row r="69" spans="1:12" ht="21.4" customHeight="1" x14ac:dyDescent="0.45">
      <c r="A69" s="68" t="s">
        <v>63</v>
      </c>
      <c r="D69" s="105">
        <v>15</v>
      </c>
      <c r="E69" s="105"/>
      <c r="F69" s="40">
        <v>244212</v>
      </c>
      <c r="G69" s="98"/>
      <c r="H69" s="36">
        <v>204493</v>
      </c>
      <c r="I69" s="36"/>
      <c r="J69" s="35">
        <v>8999146</v>
      </c>
      <c r="K69" s="36"/>
      <c r="L69" s="127">
        <v>6998419</v>
      </c>
    </row>
    <row r="70" spans="1:12" ht="21.4" customHeight="1" x14ac:dyDescent="0.45">
      <c r="A70" s="68" t="s">
        <v>64</v>
      </c>
      <c r="B70" s="80"/>
      <c r="C70" s="80"/>
      <c r="D70" s="105"/>
      <c r="E70" s="105"/>
      <c r="F70" s="40">
        <v>767</v>
      </c>
      <c r="G70" s="98"/>
      <c r="H70" s="36">
        <v>399</v>
      </c>
      <c r="I70" s="36"/>
      <c r="J70" s="35">
        <v>28268</v>
      </c>
      <c r="K70" s="36"/>
      <c r="L70" s="127">
        <v>13658</v>
      </c>
    </row>
    <row r="71" spans="1:12" ht="21.4" customHeight="1" x14ac:dyDescent="0.45">
      <c r="A71" s="106" t="s">
        <v>65</v>
      </c>
      <c r="D71" s="105">
        <v>16</v>
      </c>
      <c r="E71" s="105"/>
      <c r="F71" s="324">
        <v>3837</v>
      </c>
      <c r="G71" s="98"/>
      <c r="H71" s="46">
        <v>11586</v>
      </c>
      <c r="I71" s="36"/>
      <c r="J71" s="122">
        <v>141379</v>
      </c>
      <c r="K71" s="36"/>
      <c r="L71" s="46">
        <v>396526</v>
      </c>
    </row>
    <row r="72" spans="1:12" ht="8.1" customHeight="1" x14ac:dyDescent="0.45">
      <c r="A72" s="104"/>
      <c r="B72" s="116"/>
      <c r="C72" s="116"/>
      <c r="D72" s="105"/>
      <c r="E72" s="105"/>
      <c r="F72" s="323"/>
      <c r="G72" s="98"/>
      <c r="H72" s="71"/>
      <c r="I72" s="98"/>
      <c r="J72" s="323"/>
      <c r="K72" s="98"/>
      <c r="L72" s="121"/>
    </row>
    <row r="73" spans="1:12" ht="21.4" customHeight="1" x14ac:dyDescent="0.45">
      <c r="A73" s="117" t="s">
        <v>66</v>
      </c>
      <c r="C73" s="117"/>
      <c r="D73" s="105"/>
      <c r="E73" s="105"/>
      <c r="F73" s="326">
        <f>SUM(F62:F71)</f>
        <v>1107953</v>
      </c>
      <c r="G73" s="98"/>
      <c r="H73" s="330">
        <f>SUM(H62:H71)</f>
        <v>1269011</v>
      </c>
      <c r="I73" s="98"/>
      <c r="J73" s="326">
        <f>SUM(J62:J71)</f>
        <v>40827694</v>
      </c>
      <c r="K73" s="98"/>
      <c r="L73" s="330">
        <f>SUM(L62:L71)</f>
        <v>43429741</v>
      </c>
    </row>
    <row r="74" spans="1:12" ht="15" customHeight="1" x14ac:dyDescent="0.45">
      <c r="D74" s="105"/>
      <c r="E74" s="105"/>
      <c r="F74" s="70"/>
      <c r="G74" s="98"/>
      <c r="H74" s="71"/>
      <c r="I74" s="98"/>
      <c r="J74" s="323"/>
      <c r="K74" s="59"/>
      <c r="L74" s="98"/>
    </row>
    <row r="75" spans="1:12" ht="21.4" customHeight="1" x14ac:dyDescent="0.45">
      <c r="A75" s="117" t="s">
        <v>67</v>
      </c>
      <c r="D75" s="105"/>
      <c r="E75" s="105"/>
      <c r="F75" s="70"/>
      <c r="G75" s="98"/>
      <c r="H75" s="71"/>
      <c r="I75" s="98"/>
      <c r="J75" s="70"/>
      <c r="K75" s="59"/>
      <c r="L75" s="98"/>
    </row>
    <row r="76" spans="1:12" ht="8.1" customHeight="1" x14ac:dyDescent="0.45">
      <c r="A76" s="104"/>
      <c r="B76" s="116"/>
      <c r="C76" s="116"/>
      <c r="D76" s="105"/>
      <c r="E76" s="105"/>
      <c r="F76" s="323"/>
      <c r="G76" s="98"/>
      <c r="H76" s="71"/>
      <c r="I76" s="98"/>
      <c r="J76" s="323"/>
      <c r="K76" s="98"/>
      <c r="L76" s="121"/>
    </row>
    <row r="77" spans="1:12" ht="21.4" customHeight="1" x14ac:dyDescent="0.45">
      <c r="A77" s="106" t="s">
        <v>68</v>
      </c>
      <c r="D77" s="105">
        <v>14</v>
      </c>
      <c r="E77" s="105"/>
      <c r="F77" s="40">
        <v>920865</v>
      </c>
      <c r="G77" s="98"/>
      <c r="H77" s="71">
        <v>862169</v>
      </c>
      <c r="I77" s="98"/>
      <c r="J77" s="323">
        <v>33933583</v>
      </c>
      <c r="K77" s="98"/>
      <c r="L77" s="121">
        <v>29506279</v>
      </c>
    </row>
    <row r="78" spans="1:12" ht="21.4" customHeight="1" x14ac:dyDescent="0.45">
      <c r="A78" s="106" t="s">
        <v>69</v>
      </c>
      <c r="D78" s="105">
        <v>15</v>
      </c>
      <c r="E78" s="105"/>
      <c r="F78" s="120">
        <v>2257792</v>
      </c>
      <c r="G78" s="98"/>
      <c r="H78" s="36">
        <v>2270063</v>
      </c>
      <c r="I78" s="42"/>
      <c r="J78" s="35">
        <v>83198974</v>
      </c>
      <c r="K78" s="36"/>
      <c r="L78" s="36">
        <v>77689062</v>
      </c>
    </row>
    <row r="79" spans="1:12" ht="21.4" customHeight="1" x14ac:dyDescent="0.45">
      <c r="A79" s="106" t="s">
        <v>104</v>
      </c>
      <c r="D79" s="105"/>
      <c r="E79" s="105"/>
      <c r="F79" s="40">
        <v>16037</v>
      </c>
      <c r="G79" s="98"/>
      <c r="H79" s="36">
        <v>17671</v>
      </c>
      <c r="I79" s="42"/>
      <c r="J79" s="35">
        <v>590959</v>
      </c>
      <c r="K79" s="36"/>
      <c r="L79" s="36">
        <v>604773</v>
      </c>
    </row>
    <row r="80" spans="1:12" ht="21.4" customHeight="1" x14ac:dyDescent="0.45">
      <c r="A80" s="106" t="s">
        <v>71</v>
      </c>
      <c r="D80" s="105">
        <v>7</v>
      </c>
      <c r="E80" s="105"/>
      <c r="F80" s="40">
        <v>10026</v>
      </c>
      <c r="G80" s="98"/>
      <c r="H80" s="36">
        <v>4688</v>
      </c>
      <c r="I80" s="42"/>
      <c r="J80" s="35">
        <v>369450</v>
      </c>
      <c r="K80" s="36"/>
      <c r="L80" s="36">
        <v>160446</v>
      </c>
    </row>
    <row r="81" spans="1:12" ht="21.4" customHeight="1" x14ac:dyDescent="0.45">
      <c r="A81" s="80" t="s">
        <v>72</v>
      </c>
      <c r="B81" s="80"/>
      <c r="C81" s="80"/>
      <c r="D81" s="105"/>
      <c r="E81" s="105"/>
      <c r="F81" s="40">
        <v>1416</v>
      </c>
      <c r="G81" s="98"/>
      <c r="H81" s="36">
        <v>148</v>
      </c>
      <c r="I81" s="42"/>
      <c r="J81" s="35">
        <v>52197</v>
      </c>
      <c r="K81" s="36"/>
      <c r="L81" s="36">
        <v>5076</v>
      </c>
    </row>
    <row r="82" spans="1:12" ht="21.4" customHeight="1" x14ac:dyDescent="0.45">
      <c r="A82" s="106" t="s">
        <v>73</v>
      </c>
      <c r="B82" s="80"/>
      <c r="C82" s="80"/>
      <c r="D82" s="105"/>
      <c r="E82" s="105"/>
      <c r="F82" s="40">
        <v>70472</v>
      </c>
      <c r="G82" s="98"/>
      <c r="H82" s="36">
        <v>17453</v>
      </c>
      <c r="I82" s="42"/>
      <c r="J82" s="35">
        <v>2596884</v>
      </c>
      <c r="K82" s="36"/>
      <c r="L82" s="36">
        <v>597281</v>
      </c>
    </row>
    <row r="83" spans="1:12" ht="21.4" customHeight="1" x14ac:dyDescent="0.45">
      <c r="A83" s="106" t="s">
        <v>76</v>
      </c>
      <c r="D83" s="105" t="s">
        <v>54</v>
      </c>
      <c r="E83" s="105"/>
      <c r="F83" s="331">
        <v>748</v>
      </c>
      <c r="G83" s="98"/>
      <c r="H83" s="96">
        <v>907</v>
      </c>
      <c r="I83" s="42"/>
      <c r="J83" s="128">
        <v>27548</v>
      </c>
      <c r="K83" s="36"/>
      <c r="L83" s="96">
        <v>31035</v>
      </c>
    </row>
    <row r="84" spans="1:12" ht="8.1" customHeight="1" x14ac:dyDescent="0.45">
      <c r="A84" s="104"/>
      <c r="B84" s="116"/>
      <c r="C84" s="116"/>
      <c r="D84" s="105"/>
      <c r="E84" s="105"/>
      <c r="F84" s="323"/>
      <c r="G84" s="98"/>
      <c r="H84" s="71"/>
      <c r="I84" s="98"/>
      <c r="J84" s="323"/>
      <c r="K84" s="98"/>
      <c r="L84" s="98"/>
    </row>
    <row r="85" spans="1:12" ht="21.4" customHeight="1" x14ac:dyDescent="0.45">
      <c r="A85" s="117" t="s">
        <v>77</v>
      </c>
      <c r="C85" s="117"/>
      <c r="D85" s="105"/>
      <c r="E85" s="105"/>
      <c r="F85" s="326">
        <f>SUM(F77:F83)</f>
        <v>3277356</v>
      </c>
      <c r="G85" s="98"/>
      <c r="H85" s="330">
        <f>SUM(H77:H83)</f>
        <v>3173099</v>
      </c>
      <c r="I85" s="98"/>
      <c r="J85" s="326">
        <f>SUM(J77:J83)</f>
        <v>120769595</v>
      </c>
      <c r="K85" s="98"/>
      <c r="L85" s="330">
        <f>SUM(L77:L83)</f>
        <v>108593952</v>
      </c>
    </row>
    <row r="86" spans="1:12" ht="8.1" customHeight="1" x14ac:dyDescent="0.45">
      <c r="A86" s="104"/>
      <c r="B86" s="116"/>
      <c r="C86" s="116"/>
      <c r="D86" s="105"/>
      <c r="E86" s="105"/>
      <c r="F86" s="323"/>
      <c r="G86" s="98"/>
      <c r="H86" s="71"/>
      <c r="I86" s="98"/>
      <c r="J86" s="323"/>
      <c r="K86" s="98"/>
      <c r="L86" s="71"/>
    </row>
    <row r="87" spans="1:12" ht="21.4" customHeight="1" x14ac:dyDescent="0.45">
      <c r="A87" s="117" t="s">
        <v>78</v>
      </c>
      <c r="D87" s="105" t="s">
        <v>54</v>
      </c>
      <c r="E87" s="105"/>
      <c r="F87" s="326">
        <f>SUM(F73+F85)</f>
        <v>4385309</v>
      </c>
      <c r="G87" s="98"/>
      <c r="H87" s="330">
        <f>SUM(H73+H85)</f>
        <v>4442110</v>
      </c>
      <c r="I87" s="98"/>
      <c r="J87" s="326">
        <f>SUM(J73+J85)</f>
        <v>161597289</v>
      </c>
      <c r="K87" s="98"/>
      <c r="L87" s="330">
        <f>SUM(L73+L85)</f>
        <v>152023693</v>
      </c>
    </row>
    <row r="88" spans="1:12" ht="21.4" customHeight="1" x14ac:dyDescent="0.45">
      <c r="A88" s="117"/>
      <c r="D88" s="105"/>
      <c r="E88" s="105"/>
      <c r="F88" s="98"/>
      <c r="G88" s="98"/>
      <c r="H88" s="98"/>
      <c r="I88" s="98"/>
      <c r="J88" s="98"/>
      <c r="K88" s="98"/>
      <c r="L88" s="98"/>
    </row>
    <row r="89" spans="1:12" ht="21.4" customHeight="1" x14ac:dyDescent="0.45">
      <c r="A89" s="117"/>
      <c r="D89" s="105"/>
      <c r="E89" s="105"/>
      <c r="F89" s="98"/>
      <c r="G89" s="98"/>
      <c r="H89" s="98"/>
      <c r="I89" s="98"/>
      <c r="J89" s="98"/>
      <c r="K89" s="98"/>
      <c r="L89" s="98"/>
    </row>
    <row r="90" spans="1:12" ht="21.4" customHeight="1" x14ac:dyDescent="0.45">
      <c r="A90" s="117"/>
      <c r="D90" s="105"/>
      <c r="E90" s="105"/>
      <c r="F90" s="98"/>
      <c r="G90" s="98"/>
      <c r="H90" s="98"/>
      <c r="I90" s="98"/>
      <c r="J90" s="98"/>
      <c r="K90" s="98"/>
      <c r="L90" s="98"/>
    </row>
    <row r="91" spans="1:12" ht="21.75" customHeight="1" x14ac:dyDescent="0.45">
      <c r="A91" s="117"/>
      <c r="D91" s="105"/>
      <c r="E91" s="105"/>
      <c r="F91" s="98"/>
      <c r="G91" s="98"/>
      <c r="H91" s="98"/>
      <c r="I91" s="98"/>
      <c r="J91" s="98"/>
      <c r="K91" s="98"/>
      <c r="L91" s="98"/>
    </row>
    <row r="92" spans="1:12" ht="26.25" customHeight="1" x14ac:dyDescent="0.45">
      <c r="A92" s="117"/>
      <c r="D92" s="105"/>
      <c r="E92" s="105"/>
      <c r="F92" s="98"/>
      <c r="G92" s="98"/>
      <c r="H92" s="98"/>
      <c r="I92" s="98"/>
      <c r="J92" s="98"/>
      <c r="K92" s="98"/>
      <c r="L92" s="98"/>
    </row>
    <row r="93" spans="1:12" ht="21.95" customHeight="1" x14ac:dyDescent="0.45">
      <c r="A93" s="12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29"/>
      <c r="C93" s="129"/>
      <c r="D93" s="108"/>
      <c r="E93" s="108"/>
      <c r="F93" s="332"/>
      <c r="G93" s="333"/>
      <c r="H93" s="332"/>
      <c r="I93" s="333"/>
      <c r="J93" s="332"/>
      <c r="K93" s="333"/>
      <c r="L93" s="332"/>
    </row>
    <row r="94" spans="1:12" ht="21.4" customHeight="1" x14ac:dyDescent="0.45">
      <c r="A94" s="104" t="s">
        <v>0</v>
      </c>
      <c r="B94" s="104"/>
      <c r="C94" s="104"/>
      <c r="D94" s="105"/>
      <c r="E94" s="105"/>
      <c r="F94" s="305"/>
      <c r="G94" s="306"/>
      <c r="H94" s="307"/>
      <c r="I94" s="306"/>
      <c r="J94" s="329"/>
      <c r="K94" s="309"/>
      <c r="L94" s="309"/>
    </row>
    <row r="95" spans="1:12" ht="21.4" customHeight="1" x14ac:dyDescent="0.45">
      <c r="A95" s="104" t="s">
        <v>79</v>
      </c>
      <c r="B95" s="104"/>
      <c r="C95" s="104"/>
      <c r="D95" s="105"/>
      <c r="E95" s="105"/>
      <c r="F95" s="305"/>
      <c r="G95" s="306"/>
      <c r="H95" s="307"/>
      <c r="I95" s="306"/>
      <c r="J95" s="329"/>
      <c r="K95" s="309"/>
      <c r="L95" s="309"/>
    </row>
    <row r="96" spans="1:12" ht="21.4" customHeight="1" x14ac:dyDescent="0.45">
      <c r="A96" s="107" t="str">
        <f>A3</f>
        <v>ณ วันที่ 30 มิถุนายน พ.ศ. 2567</v>
      </c>
      <c r="B96" s="107"/>
      <c r="C96" s="107"/>
      <c r="D96" s="108"/>
      <c r="E96" s="108"/>
      <c r="F96" s="310"/>
      <c r="G96" s="311"/>
      <c r="H96" s="310"/>
      <c r="I96" s="311"/>
      <c r="J96" s="310"/>
      <c r="K96" s="311"/>
      <c r="L96" s="310"/>
    </row>
    <row r="97" spans="1:12" ht="21.4" customHeight="1" x14ac:dyDescent="0.45">
      <c r="A97" s="109"/>
      <c r="B97" s="109"/>
      <c r="C97" s="109"/>
      <c r="D97" s="110"/>
      <c r="E97" s="110"/>
      <c r="F97" s="312"/>
      <c r="G97" s="313"/>
      <c r="H97" s="312"/>
      <c r="I97" s="313"/>
      <c r="J97" s="312"/>
      <c r="K97" s="313"/>
      <c r="L97" s="312"/>
    </row>
    <row r="98" spans="1:12" ht="21.4" customHeight="1" x14ac:dyDescent="0.45">
      <c r="A98" s="104"/>
      <c r="B98" s="104"/>
      <c r="C98" s="104"/>
      <c r="D98" s="105"/>
      <c r="E98" s="105"/>
      <c r="F98" s="310"/>
      <c r="G98" s="311"/>
      <c r="H98" s="310"/>
      <c r="I98" s="311"/>
      <c r="J98" s="310"/>
      <c r="K98" s="311"/>
      <c r="L98" s="315" t="s">
        <v>100</v>
      </c>
    </row>
    <row r="99" spans="1:12" ht="21.4" customHeight="1" x14ac:dyDescent="0.45">
      <c r="A99" s="104"/>
      <c r="B99" s="104"/>
      <c r="C99" s="104"/>
      <c r="D99" s="105"/>
      <c r="E99" s="105"/>
      <c r="F99" s="316"/>
      <c r="G99" s="317"/>
      <c r="H99" s="317" t="s">
        <v>3</v>
      </c>
      <c r="I99" s="306"/>
      <c r="J99" s="318"/>
      <c r="K99" s="319"/>
      <c r="L99" s="317" t="s">
        <v>4</v>
      </c>
    </row>
    <row r="100" spans="1:12" ht="21.4" customHeight="1" x14ac:dyDescent="0.45">
      <c r="A100" s="111"/>
      <c r="B100" s="111"/>
      <c r="C100" s="111"/>
      <c r="D100" s="112"/>
      <c r="E100" s="112"/>
      <c r="F100" s="113" t="s">
        <v>5</v>
      </c>
      <c r="G100" s="114"/>
      <c r="H100" s="113" t="s">
        <v>6</v>
      </c>
      <c r="I100" s="114"/>
      <c r="J100" s="113" t="s">
        <v>5</v>
      </c>
      <c r="K100" s="114"/>
      <c r="L100" s="113" t="s">
        <v>6</v>
      </c>
    </row>
    <row r="101" spans="1:12" ht="21.4" customHeight="1" x14ac:dyDescent="0.45">
      <c r="A101" s="111"/>
      <c r="B101" s="111"/>
      <c r="C101" s="111"/>
      <c r="D101" s="112"/>
      <c r="E101" s="112"/>
      <c r="F101" s="175" t="s">
        <v>256</v>
      </c>
      <c r="G101" s="24"/>
      <c r="H101" s="23" t="s">
        <v>7</v>
      </c>
      <c r="I101" s="24"/>
      <c r="J101" s="175" t="s">
        <v>256</v>
      </c>
      <c r="K101" s="24"/>
      <c r="L101" s="23" t="s">
        <v>7</v>
      </c>
    </row>
    <row r="102" spans="1:12" ht="21.4" customHeight="1" x14ac:dyDescent="0.45">
      <c r="A102" s="111"/>
      <c r="B102" s="111"/>
      <c r="C102" s="111"/>
      <c r="D102" s="115" t="s">
        <v>8</v>
      </c>
      <c r="E102" s="111"/>
      <c r="F102" s="77" t="s">
        <v>9</v>
      </c>
      <c r="G102" s="24"/>
      <c r="H102" s="77" t="s">
        <v>10</v>
      </c>
      <c r="I102" s="24"/>
      <c r="J102" s="77" t="s">
        <v>9</v>
      </c>
      <c r="K102" s="24"/>
      <c r="L102" s="77" t="s">
        <v>10</v>
      </c>
    </row>
    <row r="103" spans="1:12" ht="8.1" customHeight="1" x14ac:dyDescent="0.45">
      <c r="A103" s="104"/>
      <c r="B103" s="116"/>
      <c r="C103" s="116"/>
      <c r="D103" s="105"/>
      <c r="E103" s="105"/>
      <c r="F103" s="320"/>
      <c r="H103" s="321"/>
      <c r="J103" s="320"/>
      <c r="L103" s="321"/>
    </row>
    <row r="104" spans="1:12" ht="21.4" customHeight="1" x14ac:dyDescent="0.45">
      <c r="A104" s="130" t="s">
        <v>80</v>
      </c>
      <c r="B104" s="111"/>
      <c r="C104" s="111"/>
      <c r="D104" s="112"/>
      <c r="E104" s="112"/>
      <c r="F104" s="334"/>
      <c r="G104" s="114"/>
      <c r="H104" s="113"/>
      <c r="I104" s="114"/>
      <c r="J104" s="334"/>
      <c r="K104" s="114"/>
      <c r="L104" s="113"/>
    </row>
    <row r="105" spans="1:12" ht="8.1" customHeight="1" x14ac:dyDescent="0.45">
      <c r="A105" s="104"/>
      <c r="B105" s="116"/>
      <c r="C105" s="116"/>
      <c r="D105" s="105"/>
      <c r="E105" s="105"/>
      <c r="F105" s="320"/>
      <c r="H105" s="321"/>
      <c r="J105" s="320"/>
      <c r="L105" s="321"/>
    </row>
    <row r="106" spans="1:12" ht="21.4" customHeight="1" x14ac:dyDescent="0.45">
      <c r="A106" s="117" t="s">
        <v>81</v>
      </c>
      <c r="D106" s="105"/>
      <c r="E106" s="105"/>
      <c r="F106" s="320"/>
      <c r="H106" s="321"/>
      <c r="J106" s="320"/>
      <c r="L106" s="321"/>
    </row>
    <row r="107" spans="1:12" ht="8.1" customHeight="1" x14ac:dyDescent="0.45">
      <c r="A107" s="104"/>
      <c r="B107" s="116"/>
      <c r="C107" s="116"/>
      <c r="D107" s="105"/>
      <c r="E107" s="105"/>
      <c r="F107" s="320"/>
      <c r="H107" s="321"/>
      <c r="J107" s="320"/>
      <c r="L107" s="321"/>
    </row>
    <row r="108" spans="1:12" ht="21.4" customHeight="1" x14ac:dyDescent="0.45">
      <c r="A108" s="106" t="s">
        <v>82</v>
      </c>
      <c r="D108" s="105"/>
      <c r="E108" s="105"/>
      <c r="F108" s="320"/>
      <c r="G108" s="335"/>
      <c r="H108" s="321"/>
      <c r="I108" s="335"/>
      <c r="J108" s="320"/>
      <c r="K108" s="335"/>
      <c r="L108" s="321"/>
    </row>
    <row r="109" spans="1:12" ht="21.4" customHeight="1" x14ac:dyDescent="0.45">
      <c r="B109" s="106" t="s">
        <v>83</v>
      </c>
      <c r="D109" s="105">
        <v>19</v>
      </c>
      <c r="E109" s="105"/>
      <c r="F109" s="320"/>
      <c r="G109" s="335"/>
      <c r="H109" s="321"/>
      <c r="I109" s="335"/>
      <c r="J109" s="320"/>
      <c r="K109" s="335"/>
      <c r="L109" s="321"/>
    </row>
    <row r="110" spans="1:12" ht="21.4" customHeight="1" x14ac:dyDescent="0.45">
      <c r="C110" s="80" t="s">
        <v>318</v>
      </c>
      <c r="D110" s="105"/>
      <c r="E110" s="105"/>
      <c r="F110" s="320"/>
      <c r="G110" s="335"/>
      <c r="H110" s="321"/>
      <c r="I110" s="335"/>
      <c r="J110" s="320"/>
      <c r="K110" s="335"/>
      <c r="L110" s="321"/>
    </row>
    <row r="111" spans="1:12" ht="21.4" customHeight="1" x14ac:dyDescent="0.45">
      <c r="C111" s="80" t="s">
        <v>302</v>
      </c>
      <c r="D111" s="105"/>
      <c r="E111" s="105"/>
      <c r="F111" s="320"/>
      <c r="G111" s="335"/>
      <c r="H111" s="321"/>
      <c r="I111" s="335"/>
      <c r="J111" s="320"/>
      <c r="K111" s="335"/>
      <c r="L111" s="321"/>
    </row>
    <row r="112" spans="1:12" ht="21.4" customHeight="1" thickBot="1" x14ac:dyDescent="0.5">
      <c r="C112" s="80" t="s">
        <v>299</v>
      </c>
      <c r="D112" s="131"/>
      <c r="E112" s="132"/>
      <c r="F112" s="320"/>
      <c r="G112" s="335"/>
      <c r="H112" s="321"/>
      <c r="I112" s="90"/>
      <c r="J112" s="84">
        <v>10018903</v>
      </c>
      <c r="K112" s="89"/>
      <c r="L112" s="86">
        <v>10149163</v>
      </c>
    </row>
    <row r="113" spans="1:12" ht="8.1" customHeight="1" thickTop="1" x14ac:dyDescent="0.45">
      <c r="A113" s="104"/>
      <c r="B113" s="116"/>
      <c r="C113" s="116"/>
      <c r="D113" s="105"/>
      <c r="E113" s="105"/>
      <c r="F113" s="323"/>
      <c r="G113" s="98"/>
      <c r="H113" s="82"/>
      <c r="I113" s="83"/>
      <c r="J113" s="133"/>
      <c r="K113" s="82"/>
      <c r="L113" s="82"/>
    </row>
    <row r="114" spans="1:12" ht="21.4" customHeight="1" x14ac:dyDescent="0.45">
      <c r="B114" s="106" t="s">
        <v>85</v>
      </c>
      <c r="D114" s="132"/>
      <c r="E114" s="132"/>
      <c r="F114" s="88"/>
      <c r="G114" s="71"/>
      <c r="H114" s="89"/>
      <c r="I114" s="90"/>
      <c r="J114" s="91"/>
      <c r="K114" s="89"/>
      <c r="L114" s="134"/>
    </row>
    <row r="115" spans="1:12" ht="21.4" customHeight="1" x14ac:dyDescent="0.45">
      <c r="C115" s="106" t="s">
        <v>86</v>
      </c>
      <c r="D115" s="132"/>
      <c r="E115" s="132"/>
      <c r="F115" s="88"/>
      <c r="G115" s="71"/>
      <c r="H115" s="89"/>
      <c r="I115" s="90"/>
      <c r="J115" s="91"/>
      <c r="K115" s="89"/>
      <c r="L115" s="134"/>
    </row>
    <row r="116" spans="1:12" ht="21.4" customHeight="1" x14ac:dyDescent="0.45">
      <c r="C116" s="106" t="s">
        <v>105</v>
      </c>
      <c r="D116" s="131"/>
      <c r="E116" s="131"/>
      <c r="F116" s="35">
        <v>285394</v>
      </c>
      <c r="G116" s="98"/>
      <c r="H116" s="36">
        <v>285394</v>
      </c>
      <c r="I116" s="42"/>
      <c r="J116" s="35">
        <v>10018903</v>
      </c>
      <c r="K116" s="36"/>
      <c r="L116" s="42">
        <v>10018903</v>
      </c>
    </row>
    <row r="117" spans="1:12" ht="21.4" customHeight="1" x14ac:dyDescent="0.45">
      <c r="A117" s="106" t="s">
        <v>88</v>
      </c>
      <c r="D117" s="131"/>
      <c r="E117" s="131"/>
      <c r="F117" s="35">
        <v>1100990</v>
      </c>
      <c r="G117" s="59"/>
      <c r="H117" s="36">
        <v>1100990</v>
      </c>
      <c r="I117" s="42"/>
      <c r="J117" s="35">
        <v>39061577</v>
      </c>
      <c r="K117" s="36"/>
      <c r="L117" s="42">
        <v>39061577</v>
      </c>
    </row>
    <row r="118" spans="1:12" ht="21.4" customHeight="1" x14ac:dyDescent="0.45">
      <c r="A118" s="106" t="s">
        <v>90</v>
      </c>
      <c r="D118" s="105"/>
      <c r="E118" s="105"/>
      <c r="F118" s="323"/>
      <c r="G118" s="98"/>
      <c r="H118" s="36"/>
      <c r="I118" s="42"/>
      <c r="J118" s="35"/>
      <c r="K118" s="36"/>
      <c r="L118" s="135"/>
    </row>
    <row r="119" spans="1:12" ht="21.4" customHeight="1" x14ac:dyDescent="0.45">
      <c r="B119" s="106" t="s">
        <v>91</v>
      </c>
      <c r="D119" s="105"/>
      <c r="E119" s="105"/>
      <c r="F119" s="323"/>
      <c r="G119" s="98"/>
      <c r="H119" s="36"/>
      <c r="I119" s="42"/>
      <c r="J119" s="35"/>
      <c r="K119" s="36"/>
      <c r="L119" s="135"/>
    </row>
    <row r="120" spans="1:12" ht="21.4" customHeight="1" x14ac:dyDescent="0.45">
      <c r="C120" s="136" t="s">
        <v>92</v>
      </c>
      <c r="D120" s="105"/>
      <c r="E120" s="105"/>
      <c r="F120" s="35">
        <v>28539</v>
      </c>
      <c r="G120" s="59"/>
      <c r="H120" s="36">
        <v>28539</v>
      </c>
      <c r="I120" s="42"/>
      <c r="J120" s="35">
        <v>1001890</v>
      </c>
      <c r="K120" s="36"/>
      <c r="L120" s="42">
        <v>1001890</v>
      </c>
    </row>
    <row r="121" spans="1:12" ht="21.4" customHeight="1" x14ac:dyDescent="0.45">
      <c r="B121" s="106" t="s">
        <v>94</v>
      </c>
      <c r="D121" s="105"/>
      <c r="E121" s="105"/>
      <c r="F121" s="70">
        <v>794954</v>
      </c>
      <c r="G121" s="98"/>
      <c r="H121" s="36">
        <v>806591</v>
      </c>
      <c r="I121" s="42"/>
      <c r="J121" s="35">
        <v>26193045</v>
      </c>
      <c r="K121" s="36"/>
      <c r="L121" s="93">
        <v>26597996</v>
      </c>
    </row>
    <row r="122" spans="1:12" ht="21.4" customHeight="1" x14ac:dyDescent="0.45">
      <c r="A122" s="106" t="s">
        <v>95</v>
      </c>
      <c r="D122" s="105"/>
      <c r="E122" s="105"/>
      <c r="F122" s="95">
        <v>12201</v>
      </c>
      <c r="G122" s="98"/>
      <c r="H122" s="46">
        <v>12814</v>
      </c>
      <c r="I122" s="42"/>
      <c r="J122" s="122">
        <v>5607478</v>
      </c>
      <c r="K122" s="36"/>
      <c r="L122" s="99">
        <v>-214313</v>
      </c>
    </row>
    <row r="123" spans="1:12" ht="8.1" customHeight="1" x14ac:dyDescent="0.45">
      <c r="A123" s="104"/>
      <c r="B123" s="116"/>
      <c r="C123" s="116"/>
      <c r="D123" s="105"/>
      <c r="E123" s="105"/>
      <c r="F123" s="323"/>
      <c r="G123" s="98"/>
      <c r="J123" s="336"/>
    </row>
    <row r="124" spans="1:12" ht="21.4" customHeight="1" x14ac:dyDescent="0.45">
      <c r="A124" s="117" t="s">
        <v>98</v>
      </c>
      <c r="D124" s="105"/>
      <c r="E124" s="105"/>
      <c r="F124" s="95">
        <f>SUM(F116:F122)</f>
        <v>2222078</v>
      </c>
      <c r="G124" s="71"/>
      <c r="H124" s="101">
        <f>SUM(H116:H122)</f>
        <v>2234328</v>
      </c>
      <c r="J124" s="95">
        <f>SUM(J116:J122)</f>
        <v>81882893</v>
      </c>
      <c r="L124" s="101">
        <f>SUM(L116:L122)</f>
        <v>76466053</v>
      </c>
    </row>
    <row r="125" spans="1:12" ht="8.1" customHeight="1" x14ac:dyDescent="0.45">
      <c r="A125" s="104"/>
      <c r="B125" s="116"/>
      <c r="C125" s="116"/>
      <c r="D125" s="105"/>
      <c r="E125" s="105"/>
      <c r="F125" s="323"/>
      <c r="G125" s="98"/>
      <c r="H125" s="71"/>
      <c r="I125" s="98"/>
      <c r="J125" s="323"/>
      <c r="K125" s="98"/>
      <c r="L125" s="71"/>
    </row>
    <row r="126" spans="1:12" ht="21.4" customHeight="1" thickBot="1" x14ac:dyDescent="0.5">
      <c r="A126" s="117" t="s">
        <v>99</v>
      </c>
      <c r="D126" s="105"/>
      <c r="E126" s="105"/>
      <c r="F126" s="102">
        <f>SUM(F87+F124)</f>
        <v>6607387</v>
      </c>
      <c r="G126" s="71"/>
      <c r="H126" s="103">
        <f>SUM(H87,H124)</f>
        <v>6676438</v>
      </c>
      <c r="I126" s="71"/>
      <c r="J126" s="102">
        <f>SUM(J87,J124)</f>
        <v>243480182</v>
      </c>
      <c r="K126" s="71"/>
      <c r="L126" s="103">
        <f>SUM(L87,L124)</f>
        <v>228489746</v>
      </c>
    </row>
    <row r="127" spans="1:12" ht="21.75" customHeight="1" thickTop="1" x14ac:dyDescent="0.45">
      <c r="A127" s="117"/>
      <c r="D127" s="105"/>
      <c r="E127" s="105"/>
      <c r="F127" s="71"/>
      <c r="G127" s="71"/>
      <c r="H127" s="71"/>
      <c r="I127" s="71"/>
      <c r="J127" s="71"/>
      <c r="K127" s="71"/>
      <c r="L127" s="71"/>
    </row>
    <row r="128" spans="1:12" ht="21.75" customHeight="1" x14ac:dyDescent="0.45">
      <c r="A128" s="117"/>
      <c r="D128" s="105"/>
      <c r="E128" s="105"/>
      <c r="F128" s="71"/>
      <c r="G128" s="71"/>
      <c r="H128" s="71"/>
      <c r="I128" s="71"/>
      <c r="J128" s="71"/>
      <c r="K128" s="71"/>
      <c r="L128" s="71"/>
    </row>
    <row r="129" spans="1:12" ht="21.75" customHeight="1" x14ac:dyDescent="0.45">
      <c r="A129" s="117"/>
      <c r="D129" s="105"/>
      <c r="E129" s="105"/>
      <c r="F129" s="71"/>
      <c r="G129" s="71"/>
      <c r="H129" s="71"/>
      <c r="I129" s="71"/>
      <c r="J129" s="71"/>
      <c r="K129" s="71"/>
      <c r="L129" s="71"/>
    </row>
    <row r="130" spans="1:12" ht="21.4" customHeight="1" x14ac:dyDescent="0.45">
      <c r="A130" s="117"/>
      <c r="D130" s="105"/>
      <c r="E130" s="105"/>
      <c r="F130" s="71"/>
      <c r="G130" s="71"/>
      <c r="H130" s="71"/>
      <c r="I130" s="71"/>
      <c r="J130" s="71"/>
      <c r="K130" s="71"/>
      <c r="L130" s="71"/>
    </row>
    <row r="131" spans="1:12" ht="21.4" customHeight="1" x14ac:dyDescent="0.45">
      <c r="A131" s="117"/>
      <c r="D131" s="105"/>
      <c r="E131" s="105"/>
      <c r="F131" s="71"/>
      <c r="G131" s="71"/>
      <c r="H131" s="71"/>
      <c r="I131" s="71"/>
      <c r="J131" s="71"/>
      <c r="K131" s="71"/>
      <c r="L131" s="71"/>
    </row>
    <row r="132" spans="1:12" ht="22.5" customHeight="1" x14ac:dyDescent="0.45">
      <c r="A132" s="117"/>
      <c r="D132" s="105"/>
      <c r="E132" s="105"/>
      <c r="F132" s="71"/>
      <c r="G132" s="71"/>
      <c r="H132" s="71"/>
      <c r="I132" s="71"/>
      <c r="J132" s="71"/>
      <c r="K132" s="71"/>
      <c r="L132" s="71"/>
    </row>
    <row r="133" spans="1:12" ht="21.4" customHeight="1" x14ac:dyDescent="0.45">
      <c r="A133" s="117"/>
      <c r="D133" s="105"/>
      <c r="E133" s="105"/>
      <c r="F133" s="71"/>
      <c r="G133" s="71"/>
      <c r="H133" s="71"/>
      <c r="I133" s="71"/>
      <c r="J133" s="71"/>
      <c r="K133" s="71"/>
      <c r="L133" s="71"/>
    </row>
    <row r="134" spans="1:12" ht="21.4" customHeight="1" x14ac:dyDescent="0.45">
      <c r="A134" s="117"/>
      <c r="D134" s="105"/>
      <c r="E134" s="105"/>
      <c r="F134" s="71"/>
      <c r="G134" s="71"/>
      <c r="H134" s="71"/>
      <c r="I134" s="71"/>
      <c r="J134" s="71"/>
      <c r="K134" s="71"/>
      <c r="L134" s="71"/>
    </row>
    <row r="135" spans="1:12" ht="21.75" customHeight="1" x14ac:dyDescent="0.45">
      <c r="A135" s="117"/>
      <c r="D135" s="105"/>
      <c r="E135" s="105"/>
      <c r="F135" s="71"/>
      <c r="G135" s="71"/>
      <c r="H135" s="71"/>
      <c r="I135" s="71"/>
      <c r="J135" s="71"/>
      <c r="K135" s="71"/>
      <c r="L135" s="71"/>
    </row>
    <row r="136" spans="1:12" ht="21.4" customHeight="1" x14ac:dyDescent="0.45">
      <c r="A136" s="117"/>
      <c r="D136" s="105"/>
      <c r="E136" s="105"/>
      <c r="F136" s="71"/>
      <c r="G136" s="71"/>
      <c r="H136" s="71"/>
      <c r="I136" s="71"/>
      <c r="J136" s="71"/>
      <c r="K136" s="71"/>
      <c r="L136" s="71"/>
    </row>
    <row r="137" spans="1:12" ht="25.5" customHeight="1" x14ac:dyDescent="0.45">
      <c r="A137" s="117"/>
      <c r="D137" s="105"/>
      <c r="E137" s="105"/>
      <c r="F137" s="71"/>
      <c r="G137" s="71"/>
      <c r="H137" s="71"/>
      <c r="I137" s="71"/>
      <c r="J137" s="71"/>
      <c r="K137" s="71"/>
      <c r="L137" s="71"/>
    </row>
    <row r="138" spans="1:12" ht="21.95" customHeight="1" x14ac:dyDescent="0.45">
      <c r="A138" s="129" t="s">
        <v>31</v>
      </c>
      <c r="B138" s="129"/>
      <c r="C138" s="129"/>
      <c r="D138" s="108"/>
      <c r="E138" s="108"/>
      <c r="F138" s="332"/>
      <c r="G138" s="333"/>
      <c r="H138" s="332"/>
      <c r="I138" s="333"/>
      <c r="J138" s="332"/>
      <c r="K138" s="333"/>
      <c r="L138" s="332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52DB-DE61-49C7-849A-EDE46E7AD155}">
  <dimension ref="A1:Q94"/>
  <sheetViews>
    <sheetView topLeftCell="A21" zoomScaleNormal="100" zoomScaleSheetLayoutView="100" workbookViewId="0">
      <selection activeCell="P72" sqref="P72"/>
    </sheetView>
  </sheetViews>
  <sheetFormatPr defaultColWidth="9.33203125" defaultRowHeight="19.5" x14ac:dyDescent="0.45"/>
  <cols>
    <col min="1" max="2" width="1.6640625" style="200" customWidth="1"/>
    <col min="3" max="3" width="47" style="200" customWidth="1"/>
    <col min="4" max="4" width="8.6640625" style="202" customWidth="1"/>
    <col min="5" max="5" width="1" style="202" customWidth="1"/>
    <col min="6" max="6" width="12.33203125" style="359" customWidth="1"/>
    <col min="7" max="7" width="1" style="359" customWidth="1"/>
    <col min="8" max="8" width="12.33203125" style="230" customWidth="1"/>
    <col min="9" max="9" width="1" style="359" customWidth="1"/>
    <col min="10" max="10" width="13.1640625" style="359" bestFit="1" customWidth="1"/>
    <col min="11" max="11" width="1" style="359" customWidth="1"/>
    <col min="12" max="12" width="13.1640625" style="230" bestFit="1" customWidth="1"/>
    <col min="13" max="16384" width="9.33203125" style="200"/>
  </cols>
  <sheetData>
    <row r="1" spans="1:17" ht="20.100000000000001" customHeight="1" x14ac:dyDescent="0.45">
      <c r="A1" s="201" t="s">
        <v>106</v>
      </c>
      <c r="B1" s="201"/>
      <c r="C1" s="201"/>
      <c r="F1" s="337"/>
      <c r="G1" s="337"/>
      <c r="H1" s="338"/>
      <c r="I1" s="339"/>
      <c r="J1" s="339"/>
      <c r="K1" s="339"/>
      <c r="L1" s="340"/>
    </row>
    <row r="2" spans="1:17" ht="20.100000000000001" customHeight="1" x14ac:dyDescent="0.45">
      <c r="A2" s="201" t="s">
        <v>107</v>
      </c>
      <c r="B2" s="201"/>
      <c r="C2" s="201"/>
      <c r="F2" s="337"/>
      <c r="G2" s="337"/>
      <c r="H2" s="338"/>
      <c r="I2" s="337"/>
      <c r="J2" s="337"/>
      <c r="K2" s="337"/>
      <c r="L2" s="338"/>
    </row>
    <row r="3" spans="1:17" ht="20.100000000000001" customHeight="1" x14ac:dyDescent="0.45">
      <c r="A3" s="203" t="s">
        <v>288</v>
      </c>
      <c r="B3" s="203"/>
      <c r="C3" s="203"/>
      <c r="D3" s="204"/>
      <c r="E3" s="204"/>
      <c r="F3" s="341"/>
      <c r="G3" s="341"/>
      <c r="H3" s="342"/>
      <c r="I3" s="341"/>
      <c r="J3" s="341"/>
      <c r="K3" s="341"/>
      <c r="L3" s="342"/>
    </row>
    <row r="4" spans="1:17" ht="20.100000000000001" customHeight="1" x14ac:dyDescent="0.45">
      <c r="A4" s="205"/>
      <c r="B4" s="205"/>
      <c r="C4" s="205"/>
      <c r="D4" s="206"/>
      <c r="E4" s="206"/>
      <c r="F4" s="343"/>
      <c r="G4" s="343"/>
      <c r="H4" s="344"/>
      <c r="I4" s="343"/>
      <c r="J4" s="343"/>
      <c r="K4" s="343"/>
      <c r="L4" s="344"/>
    </row>
    <row r="5" spans="1:17" ht="20.100000000000001" customHeight="1" x14ac:dyDescent="0.45">
      <c r="A5" s="201"/>
      <c r="B5" s="201"/>
      <c r="C5" s="201"/>
      <c r="F5" s="379" t="s">
        <v>108</v>
      </c>
      <c r="G5" s="379"/>
      <c r="H5" s="379"/>
      <c r="I5" s="379"/>
      <c r="J5" s="379"/>
      <c r="K5" s="379"/>
      <c r="L5" s="379"/>
    </row>
    <row r="6" spans="1:17" ht="20.100000000000001" customHeight="1" x14ac:dyDescent="0.45">
      <c r="A6" s="201"/>
      <c r="B6" s="201"/>
      <c r="C6" s="201"/>
      <c r="F6" s="378" t="s">
        <v>3</v>
      </c>
      <c r="G6" s="378"/>
      <c r="H6" s="378"/>
      <c r="I6" s="225"/>
      <c r="J6" s="378" t="s">
        <v>4</v>
      </c>
      <c r="K6" s="378"/>
      <c r="L6" s="378"/>
    </row>
    <row r="7" spans="1:17" s="207" customFormat="1" ht="20.100000000000001" customHeight="1" x14ac:dyDescent="0.45">
      <c r="D7" s="208" t="s">
        <v>8</v>
      </c>
      <c r="E7" s="137"/>
      <c r="F7" s="345" t="s">
        <v>9</v>
      </c>
      <c r="G7" s="114"/>
      <c r="H7" s="346" t="s">
        <v>10</v>
      </c>
      <c r="I7" s="114"/>
      <c r="J7" s="345" t="s">
        <v>9</v>
      </c>
      <c r="K7" s="114"/>
      <c r="L7" s="346" t="s">
        <v>10</v>
      </c>
    </row>
    <row r="8" spans="1:17" s="207" customFormat="1" ht="6" customHeight="1" x14ac:dyDescent="0.45">
      <c r="D8" s="138"/>
      <c r="E8" s="138"/>
      <c r="F8" s="209"/>
      <c r="G8" s="210"/>
      <c r="H8" s="211"/>
      <c r="I8" s="210"/>
      <c r="J8" s="209"/>
      <c r="K8" s="210"/>
      <c r="L8" s="211"/>
    </row>
    <row r="9" spans="1:17" ht="20.100000000000001" customHeight="1" x14ac:dyDescent="0.45">
      <c r="A9" s="200" t="s">
        <v>109</v>
      </c>
      <c r="D9" s="202" t="s">
        <v>54</v>
      </c>
      <c r="F9" s="158">
        <v>1307684</v>
      </c>
      <c r="G9" s="143"/>
      <c r="H9" s="347">
        <v>1157904</v>
      </c>
      <c r="I9" s="143"/>
      <c r="J9" s="158">
        <v>48002868</v>
      </c>
      <c r="K9" s="143"/>
      <c r="L9" s="347">
        <v>39922560</v>
      </c>
      <c r="M9" s="212"/>
      <c r="N9" s="213"/>
      <c r="O9" s="212"/>
      <c r="Q9" s="212"/>
    </row>
    <row r="10" spans="1:17" ht="20.100000000000001" customHeight="1" x14ac:dyDescent="0.45">
      <c r="A10" s="200" t="s">
        <v>110</v>
      </c>
      <c r="F10" s="160">
        <v>-981281</v>
      </c>
      <c r="G10" s="143"/>
      <c r="H10" s="196">
        <v>-862596</v>
      </c>
      <c r="I10" s="143"/>
      <c r="J10" s="160">
        <v>-36021164</v>
      </c>
      <c r="K10" s="143"/>
      <c r="L10" s="196">
        <v>-29740844</v>
      </c>
      <c r="M10" s="212"/>
      <c r="N10" s="213"/>
      <c r="O10" s="212"/>
      <c r="Q10" s="212"/>
    </row>
    <row r="11" spans="1:17" ht="6" customHeight="1" x14ac:dyDescent="0.45">
      <c r="F11" s="158"/>
      <c r="G11" s="143"/>
      <c r="H11" s="192"/>
      <c r="I11" s="143"/>
      <c r="J11" s="158"/>
      <c r="K11" s="143"/>
      <c r="L11" s="192"/>
    </row>
    <row r="12" spans="1:17" ht="20.100000000000001" customHeight="1" x14ac:dyDescent="0.45">
      <c r="A12" s="214" t="s">
        <v>111</v>
      </c>
      <c r="F12" s="158">
        <f>SUM(F9:F10)</f>
        <v>326403</v>
      </c>
      <c r="G12" s="143"/>
      <c r="H12" s="192">
        <f>SUM(H9:H10)</f>
        <v>295308</v>
      </c>
      <c r="I12" s="143"/>
      <c r="J12" s="158">
        <f>SUM(J9:J11)</f>
        <v>11981704</v>
      </c>
      <c r="K12" s="143"/>
      <c r="L12" s="192">
        <f>SUM(L9:L11)</f>
        <v>10181716</v>
      </c>
      <c r="P12" s="212"/>
      <c r="Q12" s="212"/>
    </row>
    <row r="13" spans="1:17" ht="20.100000000000001" customHeight="1" x14ac:dyDescent="0.45">
      <c r="A13" s="200" t="s">
        <v>112</v>
      </c>
      <c r="F13" s="158">
        <v>1496</v>
      </c>
      <c r="G13" s="150"/>
      <c r="H13" s="192">
        <v>2276</v>
      </c>
      <c r="I13" s="150"/>
      <c r="J13" s="169">
        <v>54893</v>
      </c>
      <c r="K13" s="150"/>
      <c r="L13" s="198">
        <v>78495</v>
      </c>
      <c r="O13" s="212"/>
      <c r="Q13" s="212"/>
    </row>
    <row r="14" spans="1:17" ht="20.100000000000001" customHeight="1" x14ac:dyDescent="0.45">
      <c r="A14" s="200" t="s">
        <v>113</v>
      </c>
      <c r="F14" s="158">
        <v>14355</v>
      </c>
      <c r="G14" s="143"/>
      <c r="H14" s="192">
        <v>15552</v>
      </c>
      <c r="I14" s="143"/>
      <c r="J14" s="158">
        <v>526955</v>
      </c>
      <c r="K14" s="143"/>
      <c r="L14" s="192">
        <v>536158</v>
      </c>
      <c r="O14" s="212"/>
      <c r="Q14" s="212"/>
    </row>
    <row r="15" spans="1:17" ht="20.100000000000001" customHeight="1" x14ac:dyDescent="0.45">
      <c r="A15" s="200" t="s">
        <v>114</v>
      </c>
      <c r="F15" s="158">
        <v>14565</v>
      </c>
      <c r="G15" s="150"/>
      <c r="H15" s="192">
        <v>11376</v>
      </c>
      <c r="I15" s="150"/>
      <c r="J15" s="169">
        <v>534657</v>
      </c>
      <c r="K15" s="150"/>
      <c r="L15" s="198">
        <v>392211</v>
      </c>
      <c r="O15" s="212"/>
      <c r="Q15" s="212"/>
    </row>
    <row r="16" spans="1:17" ht="20.100000000000001" customHeight="1" x14ac:dyDescent="0.45">
      <c r="A16" s="200" t="s">
        <v>115</v>
      </c>
      <c r="F16" s="158">
        <v>-58285</v>
      </c>
      <c r="G16" s="143"/>
      <c r="H16" s="192">
        <v>-46005</v>
      </c>
      <c r="I16" s="143"/>
      <c r="J16" s="158">
        <v>-2139523</v>
      </c>
      <c r="K16" s="143"/>
      <c r="L16" s="192">
        <v>-1586177</v>
      </c>
      <c r="O16" s="212"/>
      <c r="Q16" s="212"/>
    </row>
    <row r="17" spans="1:17" ht="20.100000000000001" customHeight="1" x14ac:dyDescent="0.45">
      <c r="A17" s="200" t="s">
        <v>116</v>
      </c>
      <c r="F17" s="158">
        <v>-81526</v>
      </c>
      <c r="G17" s="150"/>
      <c r="H17" s="192">
        <v>-87472</v>
      </c>
      <c r="I17" s="150"/>
      <c r="J17" s="158">
        <v>-2992701</v>
      </c>
      <c r="K17" s="150"/>
      <c r="L17" s="192">
        <v>-3015901</v>
      </c>
      <c r="O17" s="212"/>
      <c r="Q17" s="212"/>
    </row>
    <row r="18" spans="1:17" ht="20.100000000000001" customHeight="1" x14ac:dyDescent="0.45">
      <c r="A18" s="200" t="s">
        <v>117</v>
      </c>
      <c r="F18" s="158">
        <v>-81892</v>
      </c>
      <c r="G18" s="143"/>
      <c r="H18" s="192">
        <v>-91346</v>
      </c>
      <c r="I18" s="143"/>
      <c r="J18" s="158">
        <v>-3006137</v>
      </c>
      <c r="K18" s="143"/>
      <c r="L18" s="192">
        <v>-3149447</v>
      </c>
      <c r="O18" s="212"/>
      <c r="Q18" s="212"/>
    </row>
    <row r="19" spans="1:17" ht="20.100000000000001" customHeight="1" x14ac:dyDescent="0.45">
      <c r="A19" s="200" t="s">
        <v>258</v>
      </c>
      <c r="F19" s="158">
        <v>0</v>
      </c>
      <c r="G19" s="143"/>
      <c r="H19" s="192">
        <v>8899</v>
      </c>
      <c r="I19" s="143"/>
      <c r="J19" s="158">
        <v>0</v>
      </c>
      <c r="K19" s="143"/>
      <c r="L19" s="192">
        <v>306829</v>
      </c>
      <c r="O19" s="212"/>
      <c r="Q19" s="212"/>
    </row>
    <row r="20" spans="1:17" ht="20.100000000000001" customHeight="1" x14ac:dyDescent="0.45">
      <c r="A20" s="215" t="s">
        <v>263</v>
      </c>
      <c r="F20" s="158">
        <v>-2775</v>
      </c>
      <c r="G20" s="143"/>
      <c r="H20" s="192">
        <v>-36883</v>
      </c>
      <c r="I20" s="143"/>
      <c r="J20" s="158">
        <v>-101849</v>
      </c>
      <c r="K20" s="143"/>
      <c r="L20" s="192">
        <v>-1271669</v>
      </c>
      <c r="O20" s="212"/>
      <c r="Q20" s="212"/>
    </row>
    <row r="21" spans="1:17" ht="20.100000000000001" customHeight="1" x14ac:dyDescent="0.45">
      <c r="A21" s="200" t="s">
        <v>214</v>
      </c>
      <c r="F21" s="158">
        <v>17788</v>
      </c>
      <c r="G21" s="143"/>
      <c r="H21" s="192">
        <v>68634</v>
      </c>
      <c r="I21" s="143"/>
      <c r="J21" s="158">
        <v>653021</v>
      </c>
      <c r="K21" s="143"/>
      <c r="L21" s="192">
        <v>2366402</v>
      </c>
      <c r="O21" s="212"/>
      <c r="Q21" s="212"/>
    </row>
    <row r="22" spans="1:17" ht="20.100000000000001" customHeight="1" x14ac:dyDescent="0.45">
      <c r="A22" s="200" t="s">
        <v>118</v>
      </c>
      <c r="F22" s="158">
        <v>-96352</v>
      </c>
      <c r="G22" s="143"/>
      <c r="H22" s="192">
        <v>-85937</v>
      </c>
      <c r="I22" s="143"/>
      <c r="J22" s="158">
        <v>-3536947</v>
      </c>
      <c r="K22" s="143"/>
      <c r="L22" s="192">
        <v>-2962981</v>
      </c>
      <c r="O22" s="212"/>
      <c r="Q22" s="212"/>
    </row>
    <row r="23" spans="1:17" ht="20.100000000000001" customHeight="1" x14ac:dyDescent="0.45">
      <c r="A23" s="200" t="s">
        <v>119</v>
      </c>
      <c r="F23" s="158">
        <v>-15368</v>
      </c>
      <c r="G23" s="143"/>
      <c r="H23" s="192">
        <v>-2589</v>
      </c>
      <c r="I23" s="143"/>
      <c r="J23" s="158">
        <v>-564127</v>
      </c>
      <c r="K23" s="143"/>
      <c r="L23" s="192">
        <v>-89255</v>
      </c>
      <c r="O23" s="212"/>
      <c r="Q23" s="212"/>
    </row>
    <row r="24" spans="1:17" ht="20.100000000000001" customHeight="1" x14ac:dyDescent="0.45">
      <c r="A24" s="200" t="s">
        <v>120</v>
      </c>
      <c r="F24" s="158"/>
      <c r="G24" s="143"/>
      <c r="H24" s="192"/>
      <c r="I24" s="143"/>
      <c r="J24" s="158"/>
      <c r="K24" s="143"/>
      <c r="L24" s="192"/>
      <c r="O24" s="212"/>
      <c r="Q24" s="212"/>
    </row>
    <row r="25" spans="1:17" ht="20.100000000000001" customHeight="1" x14ac:dyDescent="0.45">
      <c r="B25" s="200" t="s">
        <v>121</v>
      </c>
      <c r="F25" s="160">
        <v>58304</v>
      </c>
      <c r="G25" s="143"/>
      <c r="H25" s="196">
        <v>82500</v>
      </c>
      <c r="I25" s="143"/>
      <c r="J25" s="216">
        <v>2140261</v>
      </c>
      <c r="K25" s="143"/>
      <c r="L25" s="217">
        <v>2844465</v>
      </c>
      <c r="O25" s="212"/>
      <c r="Q25" s="212"/>
    </row>
    <row r="26" spans="1:17" ht="6" customHeight="1" x14ac:dyDescent="0.45">
      <c r="F26" s="158"/>
      <c r="G26" s="143"/>
      <c r="H26" s="192"/>
      <c r="I26" s="143"/>
      <c r="J26" s="158"/>
      <c r="K26" s="143"/>
      <c r="L26" s="192"/>
    </row>
    <row r="27" spans="1:17" ht="20.100000000000001" customHeight="1" x14ac:dyDescent="0.45">
      <c r="A27" s="214" t="s">
        <v>122</v>
      </c>
      <c r="F27" s="158">
        <f>SUM(F12:F25)</f>
        <v>96713</v>
      </c>
      <c r="G27" s="143"/>
      <c r="H27" s="192">
        <f>SUM(H12:H25)</f>
        <v>134313</v>
      </c>
      <c r="I27" s="143"/>
      <c r="J27" s="158">
        <f>SUM(J12:J25)</f>
        <v>3550207</v>
      </c>
      <c r="K27" s="143"/>
      <c r="L27" s="192">
        <f>SUM(L12:L25)</f>
        <v>4630846</v>
      </c>
    </row>
    <row r="28" spans="1:17" ht="20.100000000000001" customHeight="1" x14ac:dyDescent="0.45">
      <c r="A28" s="200" t="s">
        <v>123</v>
      </c>
      <c r="D28" s="202">
        <v>17</v>
      </c>
      <c r="F28" s="216">
        <v>-44762</v>
      </c>
      <c r="G28" s="143"/>
      <c r="H28" s="217">
        <v>-97423</v>
      </c>
      <c r="I28" s="143"/>
      <c r="J28" s="216">
        <v>-1643136</v>
      </c>
      <c r="K28" s="143"/>
      <c r="L28" s="217">
        <v>-3358992</v>
      </c>
    </row>
    <row r="29" spans="1:17" ht="6" customHeight="1" x14ac:dyDescent="0.45">
      <c r="F29" s="158"/>
      <c r="G29" s="143"/>
      <c r="H29" s="192"/>
      <c r="I29" s="143"/>
      <c r="J29" s="158"/>
      <c r="K29" s="143"/>
      <c r="L29" s="192"/>
    </row>
    <row r="30" spans="1:17" ht="20.100000000000001" customHeight="1" x14ac:dyDescent="0.45">
      <c r="A30" s="214" t="s">
        <v>290</v>
      </c>
      <c r="B30" s="218"/>
      <c r="C30" s="218"/>
      <c r="F30" s="160">
        <f>SUM(F27:F28)</f>
        <v>51951</v>
      </c>
      <c r="G30" s="143"/>
      <c r="H30" s="196">
        <f>SUM(H27:H28)</f>
        <v>36890</v>
      </c>
      <c r="I30" s="143"/>
      <c r="J30" s="160">
        <f>SUM(J27:J28)</f>
        <v>1907071</v>
      </c>
      <c r="K30" s="143"/>
      <c r="L30" s="196">
        <f>SUM(L27:L28)</f>
        <v>1271854</v>
      </c>
    </row>
    <row r="31" spans="1:17" ht="20.100000000000001" customHeight="1" x14ac:dyDescent="0.45">
      <c r="A31" s="214"/>
      <c r="B31" s="218"/>
      <c r="C31" s="218"/>
      <c r="F31" s="158"/>
      <c r="G31" s="143"/>
      <c r="H31" s="192"/>
      <c r="I31" s="143"/>
      <c r="J31" s="158"/>
      <c r="K31" s="143"/>
      <c r="L31" s="192"/>
    </row>
    <row r="32" spans="1:17" ht="20.100000000000001" customHeight="1" x14ac:dyDescent="0.45">
      <c r="A32" s="214" t="s">
        <v>124</v>
      </c>
      <c r="B32" s="218"/>
      <c r="C32" s="218"/>
      <c r="F32" s="158"/>
      <c r="G32" s="143"/>
      <c r="H32" s="192"/>
      <c r="I32" s="143"/>
      <c r="J32" s="158"/>
      <c r="K32" s="143"/>
      <c r="L32" s="192"/>
    </row>
    <row r="33" spans="1:17" ht="20.100000000000001" customHeight="1" x14ac:dyDescent="0.45">
      <c r="A33" s="200" t="s">
        <v>303</v>
      </c>
      <c r="B33" s="218"/>
      <c r="C33" s="218"/>
      <c r="F33" s="158"/>
      <c r="G33" s="143"/>
      <c r="H33" s="192"/>
      <c r="I33" s="143"/>
      <c r="J33" s="158"/>
      <c r="K33" s="143"/>
      <c r="L33" s="192"/>
    </row>
    <row r="34" spans="1:17" ht="20.100000000000001" customHeight="1" x14ac:dyDescent="0.45">
      <c r="B34" s="200" t="s">
        <v>125</v>
      </c>
      <c r="C34" s="218"/>
      <c r="F34" s="158"/>
      <c r="G34" s="143"/>
      <c r="H34" s="192"/>
      <c r="I34" s="143"/>
      <c r="J34" s="158"/>
      <c r="K34" s="143"/>
      <c r="L34" s="192"/>
    </row>
    <row r="35" spans="1:17" ht="20.100000000000001" customHeight="1" x14ac:dyDescent="0.45">
      <c r="B35" s="200" t="s">
        <v>126</v>
      </c>
      <c r="C35" s="200" t="s">
        <v>127</v>
      </c>
      <c r="F35" s="158">
        <v>429</v>
      </c>
      <c r="G35" s="143"/>
      <c r="H35" s="192">
        <v>-955</v>
      </c>
      <c r="I35" s="143"/>
      <c r="J35" s="169">
        <v>15727</v>
      </c>
      <c r="K35" s="143"/>
      <c r="L35" s="198">
        <v>-32883</v>
      </c>
      <c r="O35" s="212"/>
      <c r="Q35" s="212"/>
    </row>
    <row r="36" spans="1:17" ht="20.100000000000001" customHeight="1" x14ac:dyDescent="0.45">
      <c r="B36" s="200" t="s">
        <v>126</v>
      </c>
      <c r="C36" s="200" t="s">
        <v>128</v>
      </c>
      <c r="F36" s="158"/>
      <c r="G36" s="143"/>
      <c r="H36" s="192"/>
      <c r="I36" s="143"/>
      <c r="J36" s="158"/>
      <c r="K36" s="143"/>
      <c r="L36" s="192"/>
      <c r="O36" s="212"/>
      <c r="Q36" s="212"/>
    </row>
    <row r="37" spans="1:17" ht="20.100000000000001" customHeight="1" x14ac:dyDescent="0.45">
      <c r="C37" s="200" t="s">
        <v>129</v>
      </c>
      <c r="F37" s="229">
        <v>1953</v>
      </c>
      <c r="G37" s="143"/>
      <c r="H37" s="230">
        <v>-3398</v>
      </c>
      <c r="I37" s="143"/>
      <c r="J37" s="169">
        <v>71669</v>
      </c>
      <c r="K37" s="143"/>
      <c r="L37" s="198">
        <v>-117185</v>
      </c>
      <c r="O37" s="212"/>
      <c r="Q37" s="212"/>
    </row>
    <row r="38" spans="1:17" ht="20.100000000000001" customHeight="1" x14ac:dyDescent="0.45">
      <c r="B38" s="200" t="s">
        <v>126</v>
      </c>
      <c r="C38" s="200" t="s">
        <v>130</v>
      </c>
      <c r="F38" s="229"/>
      <c r="G38" s="143"/>
      <c r="I38" s="143"/>
      <c r="J38" s="169"/>
      <c r="K38" s="143"/>
      <c r="L38" s="198"/>
      <c r="O38" s="212"/>
      <c r="Q38" s="212"/>
    </row>
    <row r="39" spans="1:17" ht="20.100000000000001" customHeight="1" x14ac:dyDescent="0.45">
      <c r="C39" s="200" t="s">
        <v>131</v>
      </c>
      <c r="F39" s="158">
        <v>0</v>
      </c>
      <c r="G39" s="143"/>
      <c r="H39" s="192">
        <v>193</v>
      </c>
      <c r="I39" s="143"/>
      <c r="J39" s="158">
        <v>0</v>
      </c>
      <c r="K39" s="143"/>
      <c r="L39" s="192">
        <v>6661</v>
      </c>
      <c r="O39" s="212"/>
      <c r="Q39" s="212"/>
    </row>
    <row r="40" spans="1:17" ht="20.100000000000001" customHeight="1" x14ac:dyDescent="0.45">
      <c r="B40" s="200" t="s">
        <v>126</v>
      </c>
      <c r="C40" s="200" t="s">
        <v>132</v>
      </c>
      <c r="F40" s="183">
        <v>0</v>
      </c>
      <c r="G40" s="143"/>
      <c r="H40" s="195">
        <v>0</v>
      </c>
      <c r="I40" s="143"/>
      <c r="J40" s="233">
        <v>820082</v>
      </c>
      <c r="K40" s="143"/>
      <c r="L40" s="234">
        <v>2812812</v>
      </c>
      <c r="O40" s="212"/>
      <c r="Q40" s="212"/>
    </row>
    <row r="41" spans="1:17" ht="6" customHeight="1" x14ac:dyDescent="0.45">
      <c r="A41" s="214"/>
      <c r="C41" s="218"/>
      <c r="F41" s="158"/>
      <c r="G41" s="143"/>
      <c r="H41" s="192"/>
      <c r="I41" s="143"/>
      <c r="J41" s="158"/>
      <c r="K41" s="143"/>
      <c r="L41" s="192"/>
    </row>
    <row r="42" spans="1:17" ht="20.100000000000001" customHeight="1" x14ac:dyDescent="0.45">
      <c r="A42" s="200" t="s">
        <v>133</v>
      </c>
      <c r="B42" s="218"/>
      <c r="F42" s="158"/>
      <c r="G42" s="143"/>
      <c r="H42" s="192"/>
      <c r="I42" s="143"/>
      <c r="J42" s="158"/>
      <c r="K42" s="143"/>
      <c r="L42" s="192"/>
    </row>
    <row r="43" spans="1:17" ht="20.100000000000001" customHeight="1" x14ac:dyDescent="0.45">
      <c r="B43" s="200" t="s">
        <v>134</v>
      </c>
      <c r="F43" s="160">
        <f>SUM(F35:F40)</f>
        <v>2382</v>
      </c>
      <c r="G43" s="143"/>
      <c r="H43" s="196">
        <f>SUM(H35:H40)</f>
        <v>-4160</v>
      </c>
      <c r="I43" s="143"/>
      <c r="J43" s="160">
        <f>SUM(J35:J40)</f>
        <v>907478</v>
      </c>
      <c r="K43" s="143"/>
      <c r="L43" s="196">
        <f>SUM(L35:L40)</f>
        <v>2669405</v>
      </c>
    </row>
    <row r="44" spans="1:17" ht="20.100000000000001" customHeight="1" x14ac:dyDescent="0.45">
      <c r="F44" s="143"/>
      <c r="G44" s="143"/>
      <c r="H44" s="192"/>
      <c r="I44" s="143"/>
      <c r="J44" s="143"/>
      <c r="K44" s="143"/>
      <c r="L44" s="192"/>
    </row>
    <row r="45" spans="1:17" ht="10.5" customHeight="1" x14ac:dyDescent="0.45">
      <c r="F45" s="143"/>
      <c r="G45" s="143"/>
      <c r="H45" s="192"/>
      <c r="I45" s="143"/>
      <c r="J45" s="143"/>
      <c r="K45" s="143"/>
      <c r="L45" s="192"/>
    </row>
    <row r="46" spans="1:17" ht="21.95" customHeight="1" x14ac:dyDescent="0.45">
      <c r="A46" s="219" t="str">
        <f>'[4]T6-8 BS Co 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20"/>
      <c r="C46" s="220"/>
      <c r="D46" s="204"/>
      <c r="E46" s="204"/>
      <c r="F46" s="348"/>
      <c r="G46" s="348"/>
      <c r="H46" s="349"/>
      <c r="I46" s="348"/>
      <c r="J46" s="348"/>
      <c r="K46" s="348"/>
      <c r="L46" s="349"/>
    </row>
    <row r="47" spans="1:17" ht="20.100000000000001" customHeight="1" x14ac:dyDescent="0.45">
      <c r="A47" s="201" t="s">
        <v>106</v>
      </c>
      <c r="B47" s="201"/>
      <c r="C47" s="201"/>
      <c r="F47" s="350"/>
      <c r="G47" s="350"/>
      <c r="H47" s="380"/>
      <c r="I47" s="380"/>
      <c r="J47" s="380"/>
      <c r="K47" s="380"/>
      <c r="L47" s="380"/>
    </row>
    <row r="48" spans="1:17" ht="20.100000000000001" customHeight="1" x14ac:dyDescent="0.45">
      <c r="A48" s="201" t="s">
        <v>135</v>
      </c>
      <c r="B48" s="201"/>
      <c r="C48" s="201"/>
      <c r="F48" s="350"/>
      <c r="G48" s="350"/>
      <c r="H48" s="351"/>
      <c r="I48" s="350"/>
      <c r="J48" s="350"/>
      <c r="K48" s="350"/>
      <c r="L48" s="351"/>
    </row>
    <row r="49" spans="1:17" ht="20.100000000000001" customHeight="1" x14ac:dyDescent="0.45">
      <c r="A49" s="203" t="str">
        <f>A3</f>
        <v>สำหรับรอบระยะเวลาสามเดือนสิ้นสุดวันที่ 30 มิถุนายน พ.ศ. 2567</v>
      </c>
      <c r="B49" s="203"/>
      <c r="C49" s="203"/>
      <c r="D49" s="204"/>
      <c r="E49" s="204"/>
      <c r="F49" s="352"/>
      <c r="G49" s="352"/>
      <c r="H49" s="353"/>
      <c r="I49" s="352"/>
      <c r="J49" s="352"/>
      <c r="K49" s="352"/>
      <c r="L49" s="353"/>
    </row>
    <row r="50" spans="1:17" ht="20.100000000000001" customHeight="1" x14ac:dyDescent="0.45">
      <c r="A50" s="205"/>
      <c r="B50" s="205"/>
      <c r="C50" s="205"/>
      <c r="D50" s="206"/>
      <c r="E50" s="206"/>
      <c r="F50" s="354"/>
      <c r="G50" s="354"/>
      <c r="H50" s="355"/>
      <c r="I50" s="354"/>
      <c r="J50" s="354"/>
      <c r="K50" s="354"/>
      <c r="L50" s="355"/>
    </row>
    <row r="51" spans="1:17" ht="19.5" customHeight="1" x14ac:dyDescent="0.45">
      <c r="A51" s="201"/>
      <c r="B51" s="201"/>
      <c r="C51" s="201"/>
      <c r="F51" s="379" t="s">
        <v>108</v>
      </c>
      <c r="G51" s="379"/>
      <c r="H51" s="379"/>
      <c r="I51" s="379"/>
      <c r="J51" s="379"/>
      <c r="K51" s="379"/>
      <c r="L51" s="379"/>
    </row>
    <row r="52" spans="1:17" ht="19.5" customHeight="1" x14ac:dyDescent="0.45">
      <c r="A52" s="201"/>
      <c r="B52" s="201"/>
      <c r="C52" s="201"/>
      <c r="F52" s="378" t="s">
        <v>3</v>
      </c>
      <c r="G52" s="378"/>
      <c r="H52" s="378"/>
      <c r="I52" s="225"/>
      <c r="J52" s="378" t="s">
        <v>4</v>
      </c>
      <c r="K52" s="378"/>
      <c r="L52" s="378"/>
    </row>
    <row r="53" spans="1:17" s="207" customFormat="1" ht="19.5" customHeight="1" x14ac:dyDescent="0.45">
      <c r="D53" s="208" t="s">
        <v>8</v>
      </c>
      <c r="E53" s="137"/>
      <c r="F53" s="345" t="s">
        <v>9</v>
      </c>
      <c r="G53" s="114"/>
      <c r="H53" s="346" t="s">
        <v>10</v>
      </c>
      <c r="I53" s="114"/>
      <c r="J53" s="345" t="s">
        <v>9</v>
      </c>
      <c r="K53" s="114"/>
      <c r="L53" s="346" t="s">
        <v>10</v>
      </c>
    </row>
    <row r="54" spans="1:17" s="207" customFormat="1" ht="8.1" customHeight="1" x14ac:dyDescent="0.45">
      <c r="D54" s="221"/>
      <c r="E54" s="138"/>
      <c r="F54" s="209"/>
      <c r="G54" s="210"/>
      <c r="H54" s="211"/>
      <c r="I54" s="210"/>
      <c r="J54" s="209"/>
      <c r="K54" s="210"/>
      <c r="L54" s="211"/>
    </row>
    <row r="55" spans="1:17" ht="19.5" customHeight="1" x14ac:dyDescent="0.45">
      <c r="A55" s="214" t="s">
        <v>298</v>
      </c>
      <c r="B55" s="218"/>
      <c r="C55" s="218"/>
      <c r="F55" s="158"/>
      <c r="G55" s="143"/>
      <c r="H55" s="192"/>
      <c r="I55" s="143"/>
      <c r="J55" s="158"/>
      <c r="K55" s="143"/>
      <c r="L55" s="192"/>
    </row>
    <row r="56" spans="1:17" ht="19.5" customHeight="1" x14ac:dyDescent="0.45">
      <c r="A56" s="200" t="s">
        <v>304</v>
      </c>
      <c r="C56" s="218"/>
      <c r="F56" s="158"/>
      <c r="G56" s="143"/>
      <c r="H56" s="192"/>
      <c r="I56" s="143"/>
      <c r="J56" s="158"/>
      <c r="K56" s="143"/>
      <c r="L56" s="192"/>
    </row>
    <row r="57" spans="1:17" ht="19.5" customHeight="1" x14ac:dyDescent="0.45">
      <c r="B57" s="200" t="s">
        <v>125</v>
      </c>
      <c r="C57" s="218"/>
      <c r="F57" s="158"/>
      <c r="G57" s="143"/>
      <c r="H57" s="192"/>
      <c r="I57" s="143"/>
      <c r="J57" s="158"/>
      <c r="K57" s="143"/>
      <c r="L57" s="192"/>
    </row>
    <row r="58" spans="1:17" ht="19.5" customHeight="1" x14ac:dyDescent="0.45">
      <c r="B58" s="200" t="s">
        <v>126</v>
      </c>
      <c r="C58" s="200" t="s">
        <v>320</v>
      </c>
      <c r="F58" s="158">
        <v>-45456</v>
      </c>
      <c r="G58" s="143"/>
      <c r="H58" s="192">
        <v>-13371</v>
      </c>
      <c r="I58" s="143"/>
      <c r="J58" s="158">
        <v>-1668600.6476285835</v>
      </c>
      <c r="K58" s="143"/>
      <c r="L58" s="192">
        <v>-461010</v>
      </c>
      <c r="O58" s="212"/>
      <c r="Q58" s="212"/>
    </row>
    <row r="59" spans="1:17" ht="19.5" customHeight="1" x14ac:dyDescent="0.45">
      <c r="B59" s="200" t="s">
        <v>126</v>
      </c>
      <c r="C59" s="200" t="s">
        <v>260</v>
      </c>
      <c r="F59" s="158"/>
      <c r="G59" s="143"/>
      <c r="H59" s="192"/>
      <c r="I59" s="143"/>
      <c r="J59" s="158"/>
      <c r="K59" s="143"/>
      <c r="L59" s="192"/>
      <c r="O59" s="212"/>
      <c r="Q59" s="212"/>
    </row>
    <row r="60" spans="1:17" ht="19.5" customHeight="1" x14ac:dyDescent="0.45">
      <c r="C60" s="200" t="s">
        <v>137</v>
      </c>
      <c r="F60" s="158">
        <v>8592</v>
      </c>
      <c r="G60" s="143"/>
      <c r="H60" s="192">
        <v>34513</v>
      </c>
      <c r="I60" s="143"/>
      <c r="J60" s="158">
        <v>315388</v>
      </c>
      <c r="K60" s="143"/>
      <c r="L60" s="192">
        <v>1189941</v>
      </c>
      <c r="O60" s="212"/>
      <c r="Q60" s="212"/>
    </row>
    <row r="61" spans="1:17" ht="19.5" customHeight="1" x14ac:dyDescent="0.45">
      <c r="B61" s="200" t="s">
        <v>126</v>
      </c>
      <c r="C61" s="215" t="s">
        <v>261</v>
      </c>
      <c r="F61" s="158"/>
      <c r="G61" s="143"/>
      <c r="H61" s="192"/>
      <c r="I61" s="143"/>
      <c r="J61" s="158"/>
      <c r="K61" s="143"/>
      <c r="L61" s="192"/>
      <c r="O61" s="212"/>
      <c r="Q61" s="212"/>
    </row>
    <row r="62" spans="1:17" ht="19.5" customHeight="1" x14ac:dyDescent="0.45">
      <c r="C62" s="215" t="s">
        <v>139</v>
      </c>
      <c r="F62" s="158">
        <v>-32238</v>
      </c>
      <c r="G62" s="143"/>
      <c r="H62" s="192">
        <v>-101709</v>
      </c>
      <c r="I62" s="143"/>
      <c r="J62" s="158">
        <v>-447942</v>
      </c>
      <c r="K62" s="143"/>
      <c r="L62" s="192">
        <v>-784691</v>
      </c>
      <c r="O62" s="212"/>
      <c r="Q62" s="212"/>
    </row>
    <row r="63" spans="1:17" ht="19.5" customHeight="1" x14ac:dyDescent="0.45">
      <c r="B63" s="200" t="s">
        <v>126</v>
      </c>
      <c r="C63" s="200" t="s">
        <v>152</v>
      </c>
      <c r="F63" s="158"/>
      <c r="G63" s="143"/>
      <c r="H63" s="192"/>
      <c r="I63" s="143"/>
      <c r="J63" s="158"/>
      <c r="K63" s="143"/>
      <c r="L63" s="192"/>
      <c r="O63" s="212"/>
      <c r="Q63" s="212"/>
    </row>
    <row r="64" spans="1:17" ht="19.5" customHeight="1" x14ac:dyDescent="0.45">
      <c r="C64" s="200" t="s">
        <v>153</v>
      </c>
      <c r="F64" s="160">
        <v>15848</v>
      </c>
      <c r="G64" s="143"/>
      <c r="H64" s="196">
        <v>-53418</v>
      </c>
      <c r="I64" s="143"/>
      <c r="J64" s="160">
        <v>778925</v>
      </c>
      <c r="K64" s="143"/>
      <c r="L64" s="196">
        <v>-818661</v>
      </c>
      <c r="O64" s="212"/>
      <c r="Q64" s="212"/>
    </row>
    <row r="65" spans="1:17" ht="8.1" customHeight="1" x14ac:dyDescent="0.45">
      <c r="F65" s="158"/>
      <c r="G65" s="143"/>
      <c r="H65" s="192"/>
      <c r="I65" s="143"/>
      <c r="J65" s="158"/>
      <c r="K65" s="143"/>
      <c r="L65" s="192"/>
    </row>
    <row r="66" spans="1:17" ht="19.5" customHeight="1" x14ac:dyDescent="0.45">
      <c r="A66" s="200" t="s">
        <v>140</v>
      </c>
      <c r="B66" s="218"/>
      <c r="F66" s="158"/>
      <c r="G66" s="143"/>
      <c r="H66" s="192"/>
      <c r="I66" s="143"/>
      <c r="J66" s="158"/>
      <c r="K66" s="143"/>
      <c r="L66" s="192"/>
    </row>
    <row r="67" spans="1:17" ht="19.5" customHeight="1" x14ac:dyDescent="0.45">
      <c r="B67" s="200" t="s">
        <v>134</v>
      </c>
      <c r="F67" s="160">
        <f>SUM(F58:F64)</f>
        <v>-53254</v>
      </c>
      <c r="G67" s="143"/>
      <c r="H67" s="196">
        <f>SUM(H58:H64)</f>
        <v>-133985</v>
      </c>
      <c r="I67" s="143"/>
      <c r="J67" s="160">
        <f>SUM(J58:J64)</f>
        <v>-1022229.6476285835</v>
      </c>
      <c r="K67" s="143"/>
      <c r="L67" s="196">
        <f>SUM(L58:L64)</f>
        <v>-874421</v>
      </c>
    </row>
    <row r="68" spans="1:17" ht="8.1" customHeight="1" x14ac:dyDescent="0.45">
      <c r="F68" s="158"/>
      <c r="G68" s="143"/>
      <c r="H68" s="192"/>
      <c r="I68" s="143"/>
      <c r="J68" s="158"/>
      <c r="K68" s="143"/>
      <c r="L68" s="192"/>
    </row>
    <row r="69" spans="1:17" x14ac:dyDescent="0.45">
      <c r="A69" s="214" t="s">
        <v>291</v>
      </c>
      <c r="F69" s="158"/>
      <c r="G69" s="143"/>
      <c r="H69" s="192"/>
      <c r="I69" s="143"/>
      <c r="J69" s="158"/>
      <c r="K69" s="143"/>
      <c r="L69" s="192"/>
    </row>
    <row r="70" spans="1:17" ht="19.5" customHeight="1" x14ac:dyDescent="0.45">
      <c r="B70" s="214" t="s">
        <v>329</v>
      </c>
      <c r="C70" s="214"/>
      <c r="F70" s="160">
        <f>F43+F67</f>
        <v>-50872</v>
      </c>
      <c r="G70" s="143"/>
      <c r="H70" s="196">
        <f>H43+H67</f>
        <v>-138145</v>
      </c>
      <c r="I70" s="143"/>
      <c r="J70" s="160">
        <f>J43+J67</f>
        <v>-114751.64762858348</v>
      </c>
      <c r="K70" s="143"/>
      <c r="L70" s="196">
        <f>L43+L67</f>
        <v>1794984</v>
      </c>
    </row>
    <row r="71" spans="1:17" ht="8.1" customHeight="1" x14ac:dyDescent="0.45">
      <c r="A71" s="214"/>
      <c r="B71" s="218"/>
      <c r="C71" s="218"/>
      <c r="F71" s="158"/>
      <c r="G71" s="143"/>
      <c r="H71" s="192"/>
      <c r="I71" s="143"/>
      <c r="J71" s="158"/>
      <c r="K71" s="143"/>
      <c r="L71" s="192"/>
    </row>
    <row r="72" spans="1:17" ht="19.5" customHeight="1" thickBot="1" x14ac:dyDescent="0.5">
      <c r="A72" s="214" t="s">
        <v>305</v>
      </c>
      <c r="B72" s="218"/>
      <c r="C72" s="218"/>
      <c r="F72" s="222">
        <f>SUM(F30+F70)</f>
        <v>1079</v>
      </c>
      <c r="G72" s="143"/>
      <c r="H72" s="223">
        <f>SUM(H30+H70)</f>
        <v>-101255</v>
      </c>
      <c r="I72" s="143"/>
      <c r="J72" s="222">
        <f>SUM(J30+J70)</f>
        <v>1792319.3523714165</v>
      </c>
      <c r="K72" s="143"/>
      <c r="L72" s="223">
        <f>SUM(L30+L70)</f>
        <v>3066838</v>
      </c>
    </row>
    <row r="73" spans="1:17" ht="18" customHeight="1" thickTop="1" x14ac:dyDescent="0.45">
      <c r="A73" s="214"/>
      <c r="B73" s="218"/>
      <c r="C73" s="218"/>
      <c r="F73" s="158"/>
      <c r="G73" s="143"/>
      <c r="H73" s="192"/>
      <c r="I73" s="143"/>
      <c r="J73" s="158"/>
      <c r="K73" s="143"/>
      <c r="L73" s="192"/>
    </row>
    <row r="74" spans="1:17" ht="19.5" customHeight="1" x14ac:dyDescent="0.45">
      <c r="A74" s="214" t="s">
        <v>262</v>
      </c>
      <c r="B74" s="218"/>
      <c r="C74" s="218"/>
      <c r="F74" s="158"/>
      <c r="G74" s="143"/>
      <c r="H74" s="192"/>
      <c r="I74" s="143"/>
      <c r="J74" s="158"/>
      <c r="K74" s="143"/>
      <c r="L74" s="192"/>
    </row>
    <row r="75" spans="1:17" ht="19.5" customHeight="1" x14ac:dyDescent="0.45">
      <c r="A75" s="200" t="s">
        <v>141</v>
      </c>
      <c r="B75" s="218"/>
      <c r="C75" s="218"/>
      <c r="F75" s="158">
        <v>25530</v>
      </c>
      <c r="G75" s="143"/>
      <c r="H75" s="192">
        <v>-12915</v>
      </c>
      <c r="I75" s="143"/>
      <c r="J75" s="158">
        <v>937175</v>
      </c>
      <c r="K75" s="143"/>
      <c r="L75" s="192">
        <v>-445310</v>
      </c>
      <c r="O75" s="212"/>
      <c r="Q75" s="212"/>
    </row>
    <row r="76" spans="1:17" ht="19.5" customHeight="1" x14ac:dyDescent="0.45">
      <c r="A76" s="200" t="s">
        <v>142</v>
      </c>
      <c r="B76" s="218"/>
      <c r="C76" s="218"/>
      <c r="F76" s="160">
        <v>26421</v>
      </c>
      <c r="G76" s="143"/>
      <c r="H76" s="196">
        <v>49805</v>
      </c>
      <c r="I76" s="143"/>
      <c r="J76" s="160">
        <v>969896</v>
      </c>
      <c r="K76" s="143"/>
      <c r="L76" s="196">
        <v>1717164</v>
      </c>
      <c r="O76" s="212"/>
      <c r="Q76" s="212"/>
    </row>
    <row r="77" spans="1:17" ht="8.1" customHeight="1" x14ac:dyDescent="0.45">
      <c r="A77" s="214"/>
      <c r="B77" s="218"/>
      <c r="C77" s="218"/>
      <c r="F77" s="158"/>
      <c r="G77" s="143"/>
      <c r="H77" s="192"/>
      <c r="I77" s="143"/>
      <c r="J77" s="158"/>
      <c r="K77" s="143"/>
      <c r="L77" s="192"/>
    </row>
    <row r="78" spans="1:17" ht="19.5" customHeight="1" thickBot="1" x14ac:dyDescent="0.5">
      <c r="A78" s="214"/>
      <c r="B78" s="218"/>
      <c r="C78" s="218"/>
      <c r="F78" s="222">
        <f>SUM(F75:F76)</f>
        <v>51951</v>
      </c>
      <c r="G78" s="143"/>
      <c r="H78" s="223">
        <f>SUM(H75:H76)</f>
        <v>36890</v>
      </c>
      <c r="I78" s="143"/>
      <c r="J78" s="222">
        <f>SUM(J75:J76)</f>
        <v>1907071</v>
      </c>
      <c r="K78" s="143"/>
      <c r="L78" s="223">
        <f>SUM(L75:L76)</f>
        <v>1271854</v>
      </c>
    </row>
    <row r="79" spans="1:17" s="207" customFormat="1" ht="18" customHeight="1" thickTop="1" x14ac:dyDescent="0.45">
      <c r="D79" s="138"/>
      <c r="E79" s="138"/>
      <c r="F79" s="209"/>
      <c r="G79" s="210"/>
      <c r="H79" s="211"/>
      <c r="I79" s="210"/>
      <c r="J79" s="209"/>
      <c r="K79" s="210"/>
      <c r="L79" s="211"/>
    </row>
    <row r="80" spans="1:17" ht="19.5" customHeight="1" x14ac:dyDescent="0.45">
      <c r="A80" s="214" t="s">
        <v>143</v>
      </c>
      <c r="F80" s="158"/>
      <c r="G80" s="143"/>
      <c r="H80" s="192"/>
      <c r="I80" s="143"/>
      <c r="J80" s="158"/>
      <c r="K80" s="143"/>
      <c r="L80" s="192"/>
      <c r="Q80" s="212"/>
    </row>
    <row r="81" spans="1:17" ht="19.5" customHeight="1" x14ac:dyDescent="0.45">
      <c r="A81" s="200" t="s">
        <v>141</v>
      </c>
      <c r="F81" s="158">
        <v>-19846</v>
      </c>
      <c r="G81" s="143"/>
      <c r="H81" s="192">
        <v>-126204</v>
      </c>
      <c r="I81" s="143"/>
      <c r="J81" s="158">
        <v>654960</v>
      </c>
      <c r="K81" s="143"/>
      <c r="L81" s="192">
        <v>776640</v>
      </c>
      <c r="O81" s="212"/>
      <c r="Q81" s="212"/>
    </row>
    <row r="82" spans="1:17" ht="19.5" customHeight="1" x14ac:dyDescent="0.45">
      <c r="A82" s="200" t="s">
        <v>142</v>
      </c>
      <c r="F82" s="160">
        <v>20925</v>
      </c>
      <c r="G82" s="143"/>
      <c r="H82" s="196">
        <v>24949</v>
      </c>
      <c r="I82" s="143"/>
      <c r="J82" s="160">
        <v>1137359</v>
      </c>
      <c r="K82" s="143"/>
      <c r="L82" s="196">
        <v>2290198</v>
      </c>
      <c r="O82" s="212"/>
      <c r="Q82" s="212"/>
    </row>
    <row r="83" spans="1:17" ht="8.1" customHeight="1" x14ac:dyDescent="0.45">
      <c r="A83" s="214"/>
      <c r="B83" s="218"/>
      <c r="C83" s="218"/>
      <c r="F83" s="158"/>
      <c r="G83" s="143"/>
      <c r="H83" s="192"/>
      <c r="I83" s="143"/>
      <c r="J83" s="158"/>
      <c r="K83" s="143"/>
      <c r="L83" s="192"/>
    </row>
    <row r="84" spans="1:17" ht="19.5" customHeight="1" thickBot="1" x14ac:dyDescent="0.5">
      <c r="F84" s="222">
        <f>SUM(F81:F82)</f>
        <v>1079</v>
      </c>
      <c r="G84" s="143"/>
      <c r="H84" s="223">
        <f>SUM(H81:H82)</f>
        <v>-101255</v>
      </c>
      <c r="I84" s="143"/>
      <c r="J84" s="222">
        <f>SUM(J81:J82)</f>
        <v>1792319</v>
      </c>
      <c r="K84" s="143"/>
      <c r="L84" s="223">
        <f>SUM(L81:L82)</f>
        <v>3066838</v>
      </c>
    </row>
    <row r="85" spans="1:17" ht="18" customHeight="1" thickTop="1" x14ac:dyDescent="0.45">
      <c r="E85" s="224"/>
      <c r="F85" s="356"/>
      <c r="G85" s="356"/>
      <c r="H85" s="357"/>
      <c r="I85" s="356"/>
      <c r="J85" s="356"/>
      <c r="K85" s="356"/>
      <c r="L85" s="357"/>
    </row>
    <row r="86" spans="1:17" ht="19.5" customHeight="1" x14ac:dyDescent="0.45">
      <c r="B86" s="218"/>
      <c r="C86" s="218"/>
      <c r="F86" s="378" t="s">
        <v>327</v>
      </c>
      <c r="G86" s="378"/>
      <c r="H86" s="378"/>
      <c r="I86" s="225"/>
      <c r="J86" s="378" t="s">
        <v>328</v>
      </c>
      <c r="K86" s="378"/>
      <c r="L86" s="378"/>
    </row>
    <row r="87" spans="1:17" ht="19.5" customHeight="1" x14ac:dyDescent="0.45">
      <c r="D87" s="221"/>
      <c r="E87" s="137"/>
      <c r="F87" s="345" t="s">
        <v>9</v>
      </c>
      <c r="G87" s="114"/>
      <c r="H87" s="346" t="s">
        <v>10</v>
      </c>
      <c r="I87" s="114"/>
      <c r="J87" s="345" t="s">
        <v>9</v>
      </c>
      <c r="K87" s="114"/>
      <c r="L87" s="346" t="s">
        <v>10</v>
      </c>
    </row>
    <row r="88" spans="1:17" ht="8.1" customHeight="1" x14ac:dyDescent="0.45">
      <c r="F88" s="209"/>
      <c r="G88" s="210"/>
      <c r="H88" s="211"/>
      <c r="I88" s="210"/>
      <c r="J88" s="209"/>
      <c r="K88" s="210"/>
      <c r="L88" s="211"/>
    </row>
    <row r="89" spans="1:17" ht="19.5" customHeight="1" x14ac:dyDescent="0.45">
      <c r="A89" s="214" t="s">
        <v>154</v>
      </c>
      <c r="F89" s="358"/>
      <c r="G89" s="356"/>
      <c r="H89" s="357"/>
      <c r="I89" s="356"/>
      <c r="J89" s="358"/>
      <c r="K89" s="356"/>
      <c r="L89" s="357"/>
    </row>
    <row r="90" spans="1:17" ht="8.1" customHeight="1" x14ac:dyDescent="0.45">
      <c r="F90" s="358"/>
      <c r="G90" s="356"/>
      <c r="H90" s="357"/>
      <c r="I90" s="356"/>
      <c r="J90" s="358"/>
      <c r="K90" s="356"/>
      <c r="L90" s="357"/>
    </row>
    <row r="91" spans="1:17" ht="19.5" customHeight="1" x14ac:dyDescent="0.45">
      <c r="A91" s="200" t="s">
        <v>155</v>
      </c>
      <c r="D91" s="225">
        <v>18</v>
      </c>
      <c r="E91" s="225"/>
      <c r="F91" s="226">
        <v>2.5481832392977946E-3</v>
      </c>
      <c r="G91" s="227"/>
      <c r="H91" s="228">
        <v>-1E-3</v>
      </c>
      <c r="I91" s="227"/>
      <c r="J91" s="226">
        <v>9.3540682620012167E-2</v>
      </c>
      <c r="K91" s="227"/>
      <c r="L91" s="228">
        <v>-5.2999999999999999E-2</v>
      </c>
      <c r="O91" s="212"/>
      <c r="Q91" s="212"/>
    </row>
    <row r="92" spans="1:17" ht="18" customHeight="1" x14ac:dyDescent="0.45">
      <c r="A92" s="200" t="s">
        <v>156</v>
      </c>
      <c r="D92" s="225">
        <v>18</v>
      </c>
      <c r="E92" s="225"/>
      <c r="F92" s="226">
        <v>2.5481832392977946E-3</v>
      </c>
      <c r="G92" s="227"/>
      <c r="H92" s="228">
        <v>-1E-3</v>
      </c>
      <c r="I92" s="227"/>
      <c r="J92" s="226">
        <v>9.3540682620012167E-2</v>
      </c>
      <c r="K92" s="227"/>
      <c r="L92" s="228">
        <v>-5.2999999999999999E-2</v>
      </c>
      <c r="O92" s="212"/>
      <c r="Q92" s="212"/>
    </row>
    <row r="93" spans="1:17" ht="18" customHeight="1" x14ac:dyDescent="0.45">
      <c r="F93" s="238"/>
      <c r="H93" s="228"/>
      <c r="I93" s="360"/>
      <c r="J93" s="238"/>
      <c r="K93" s="360"/>
      <c r="L93" s="228"/>
    </row>
    <row r="94" spans="1:17" ht="21.95" customHeight="1" x14ac:dyDescent="0.45">
      <c r="A94" s="219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19"/>
      <c r="C94" s="219"/>
      <c r="D94" s="204"/>
      <c r="E94" s="204"/>
      <c r="F94" s="348"/>
      <c r="G94" s="348"/>
      <c r="H94" s="349"/>
      <c r="I94" s="348"/>
      <c r="J94" s="348"/>
      <c r="K94" s="348"/>
      <c r="L94" s="349"/>
    </row>
  </sheetData>
  <mergeCells count="9">
    <mergeCell ref="F86:H86"/>
    <mergeCell ref="J86:L86"/>
    <mergeCell ref="F5:L5"/>
    <mergeCell ref="F51:L51"/>
    <mergeCell ref="H47:L47"/>
    <mergeCell ref="F6:H6"/>
    <mergeCell ref="J6:L6"/>
    <mergeCell ref="F52:H52"/>
    <mergeCell ref="J52:L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EA455-55EC-4117-A245-4FF914B4F436}">
  <dimension ref="A1:V93"/>
  <sheetViews>
    <sheetView tabSelected="1" topLeftCell="A51" zoomScaleNormal="100" zoomScaleSheetLayoutView="100" workbookViewId="0">
      <selection activeCell="J57" sqref="J57"/>
    </sheetView>
  </sheetViews>
  <sheetFormatPr defaultColWidth="9.33203125" defaultRowHeight="19.5" x14ac:dyDescent="0.45"/>
  <cols>
    <col min="1" max="2" width="1.6640625" style="200" customWidth="1"/>
    <col min="3" max="3" width="46.1640625" style="200" customWidth="1"/>
    <col min="4" max="4" width="8.83203125" style="202" customWidth="1"/>
    <col min="5" max="5" width="1" style="202" customWidth="1"/>
    <col min="6" max="6" width="12.33203125" style="359" customWidth="1"/>
    <col min="7" max="7" width="1" style="359" customWidth="1"/>
    <col min="8" max="8" width="12.33203125" style="230" customWidth="1"/>
    <col min="9" max="9" width="1" style="359" customWidth="1"/>
    <col min="10" max="10" width="13.5" style="359" bestFit="1" customWidth="1"/>
    <col min="11" max="11" width="1" style="359" customWidth="1"/>
    <col min="12" max="12" width="13.5" style="230" bestFit="1" customWidth="1"/>
    <col min="13" max="13" width="10.6640625" style="200" bestFit="1" customWidth="1"/>
    <col min="14" max="16384" width="9.33203125" style="200"/>
  </cols>
  <sheetData>
    <row r="1" spans="1:18" ht="20.100000000000001" customHeight="1" x14ac:dyDescent="0.45">
      <c r="A1" s="201" t="s">
        <v>106</v>
      </c>
      <c r="B1" s="201"/>
      <c r="C1" s="201"/>
      <c r="F1" s="337"/>
      <c r="G1" s="337"/>
      <c r="H1" s="338"/>
      <c r="I1" s="339"/>
      <c r="J1" s="339"/>
      <c r="K1" s="339"/>
      <c r="L1" s="340"/>
    </row>
    <row r="2" spans="1:18" ht="20.100000000000001" customHeight="1" x14ac:dyDescent="0.45">
      <c r="A2" s="201" t="s">
        <v>107</v>
      </c>
      <c r="B2" s="201"/>
      <c r="C2" s="201"/>
      <c r="F2" s="337"/>
      <c r="G2" s="337"/>
      <c r="H2" s="338"/>
      <c r="I2" s="337"/>
      <c r="J2" s="337"/>
      <c r="K2" s="337"/>
      <c r="L2" s="338"/>
    </row>
    <row r="3" spans="1:18" ht="20.100000000000001" customHeight="1" x14ac:dyDescent="0.45">
      <c r="A3" s="203" t="s">
        <v>289</v>
      </c>
      <c r="B3" s="203"/>
      <c r="C3" s="203"/>
      <c r="D3" s="204"/>
      <c r="E3" s="204"/>
      <c r="F3" s="341"/>
      <c r="G3" s="341"/>
      <c r="H3" s="342"/>
      <c r="I3" s="341"/>
      <c r="J3" s="341"/>
      <c r="K3" s="341"/>
      <c r="L3" s="342"/>
    </row>
    <row r="4" spans="1:18" ht="20.100000000000001" customHeight="1" x14ac:dyDescent="0.45">
      <c r="A4" s="205"/>
      <c r="B4" s="205"/>
      <c r="C4" s="205"/>
      <c r="D4" s="206"/>
      <c r="E4" s="206"/>
      <c r="F4" s="343"/>
      <c r="G4" s="343"/>
      <c r="H4" s="344"/>
      <c r="I4" s="343"/>
      <c r="J4" s="343"/>
      <c r="K4" s="343"/>
      <c r="L4" s="344"/>
    </row>
    <row r="5" spans="1:18" ht="20.100000000000001" customHeight="1" x14ac:dyDescent="0.45">
      <c r="A5" s="201"/>
      <c r="B5" s="201"/>
      <c r="C5" s="201"/>
      <c r="F5" s="379" t="s">
        <v>108</v>
      </c>
      <c r="G5" s="379"/>
      <c r="H5" s="379"/>
      <c r="I5" s="379"/>
      <c r="J5" s="379"/>
      <c r="K5" s="379"/>
      <c r="L5" s="379"/>
    </row>
    <row r="6" spans="1:18" ht="20.100000000000001" customHeight="1" x14ac:dyDescent="0.45">
      <c r="A6" s="201"/>
      <c r="B6" s="201"/>
      <c r="C6" s="201"/>
      <c r="F6" s="378" t="s">
        <v>3</v>
      </c>
      <c r="G6" s="378"/>
      <c r="H6" s="378"/>
      <c r="I6" s="225"/>
      <c r="J6" s="378" t="s">
        <v>4</v>
      </c>
      <c r="K6" s="378"/>
      <c r="L6" s="378"/>
    </row>
    <row r="7" spans="1:18" s="207" customFormat="1" ht="20.100000000000001" customHeight="1" x14ac:dyDescent="0.45">
      <c r="D7" s="208" t="s">
        <v>8</v>
      </c>
      <c r="E7" s="137"/>
      <c r="F7" s="345" t="s">
        <v>9</v>
      </c>
      <c r="G7" s="114"/>
      <c r="H7" s="346" t="s">
        <v>10</v>
      </c>
      <c r="I7" s="114"/>
      <c r="J7" s="345" t="s">
        <v>9</v>
      </c>
      <c r="K7" s="114"/>
      <c r="L7" s="346" t="s">
        <v>10</v>
      </c>
    </row>
    <row r="8" spans="1:18" s="207" customFormat="1" ht="6" customHeight="1" x14ac:dyDescent="0.45">
      <c r="D8" s="138"/>
      <c r="E8" s="138"/>
      <c r="F8" s="209"/>
      <c r="G8" s="210"/>
      <c r="H8" s="211"/>
      <c r="I8" s="210"/>
      <c r="J8" s="209"/>
      <c r="K8" s="210"/>
      <c r="L8" s="211"/>
    </row>
    <row r="9" spans="1:18" ht="20.100000000000001" customHeight="1" x14ac:dyDescent="0.45">
      <c r="A9" s="200" t="s">
        <v>109</v>
      </c>
      <c r="D9" s="202" t="s">
        <v>54</v>
      </c>
      <c r="F9" s="158">
        <v>2441224</v>
      </c>
      <c r="G9" s="143"/>
      <c r="H9" s="347">
        <v>2409747</v>
      </c>
      <c r="I9" s="143"/>
      <c r="J9" s="158">
        <v>88425017</v>
      </c>
      <c r="K9" s="143"/>
      <c r="L9" s="347">
        <v>82375312</v>
      </c>
      <c r="M9" s="212"/>
      <c r="N9" s="213"/>
      <c r="P9" s="212"/>
      <c r="Q9" s="212"/>
      <c r="R9" s="212"/>
    </row>
    <row r="10" spans="1:18" ht="20.100000000000001" customHeight="1" x14ac:dyDescent="0.45">
      <c r="A10" s="200" t="s">
        <v>110</v>
      </c>
      <c r="F10" s="160">
        <v>-1879217</v>
      </c>
      <c r="G10" s="143"/>
      <c r="H10" s="196">
        <v>-1736405</v>
      </c>
      <c r="I10" s="143"/>
      <c r="J10" s="160">
        <v>-68041654</v>
      </c>
      <c r="K10" s="143"/>
      <c r="L10" s="196">
        <v>-59373620</v>
      </c>
      <c r="M10" s="212"/>
      <c r="N10" s="213"/>
      <c r="P10" s="212"/>
      <c r="Q10" s="212"/>
    </row>
    <row r="11" spans="1:18" ht="6" customHeight="1" x14ac:dyDescent="0.45">
      <c r="F11" s="158"/>
      <c r="G11" s="143"/>
      <c r="H11" s="192"/>
      <c r="I11" s="143"/>
      <c r="J11" s="158"/>
      <c r="K11" s="143"/>
      <c r="L11" s="192"/>
      <c r="P11" s="212"/>
      <c r="Q11" s="212"/>
    </row>
    <row r="12" spans="1:18" ht="20.100000000000001" customHeight="1" x14ac:dyDescent="0.45">
      <c r="A12" s="214" t="s">
        <v>111</v>
      </c>
      <c r="F12" s="158">
        <f>SUM(F9:F10)</f>
        <v>562007</v>
      </c>
      <c r="G12" s="143"/>
      <c r="H12" s="192">
        <f>SUM(H9:H10)</f>
        <v>673342</v>
      </c>
      <c r="I12" s="143"/>
      <c r="J12" s="158">
        <f>SUM(J9:J10)</f>
        <v>20383363</v>
      </c>
      <c r="K12" s="143"/>
      <c r="L12" s="192">
        <f>SUM(L9:L10)</f>
        <v>23001692</v>
      </c>
      <c r="P12" s="212"/>
      <c r="Q12" s="212"/>
    </row>
    <row r="13" spans="1:18" ht="20.100000000000001" customHeight="1" x14ac:dyDescent="0.45">
      <c r="A13" s="200" t="s">
        <v>112</v>
      </c>
      <c r="F13" s="169">
        <v>3134</v>
      </c>
      <c r="G13" s="150"/>
      <c r="H13" s="198">
        <v>3993</v>
      </c>
      <c r="I13" s="150"/>
      <c r="J13" s="169">
        <v>113316</v>
      </c>
      <c r="K13" s="150"/>
      <c r="L13" s="198">
        <v>136712</v>
      </c>
      <c r="P13" s="212"/>
      <c r="Q13" s="212"/>
    </row>
    <row r="14" spans="1:18" ht="20.100000000000001" customHeight="1" x14ac:dyDescent="0.45">
      <c r="A14" s="200" t="s">
        <v>113</v>
      </c>
      <c r="F14" s="158">
        <v>30913</v>
      </c>
      <c r="G14" s="143"/>
      <c r="H14" s="192">
        <v>40076</v>
      </c>
      <c r="I14" s="143"/>
      <c r="J14" s="158">
        <v>1117403</v>
      </c>
      <c r="K14" s="143"/>
      <c r="L14" s="192">
        <v>1367836</v>
      </c>
      <c r="P14" s="212"/>
      <c r="Q14" s="212"/>
    </row>
    <row r="15" spans="1:18" ht="20.100000000000001" customHeight="1" x14ac:dyDescent="0.45">
      <c r="A15" s="200" t="s">
        <v>114</v>
      </c>
      <c r="F15" s="169">
        <v>28119</v>
      </c>
      <c r="G15" s="150"/>
      <c r="H15" s="198">
        <v>23939</v>
      </c>
      <c r="I15" s="150"/>
      <c r="J15" s="169">
        <v>1017991</v>
      </c>
      <c r="K15" s="150"/>
      <c r="L15" s="198">
        <v>818263</v>
      </c>
      <c r="P15" s="212"/>
      <c r="Q15" s="212"/>
    </row>
    <row r="16" spans="1:18" ht="20.100000000000001" customHeight="1" x14ac:dyDescent="0.45">
      <c r="A16" s="200" t="s">
        <v>115</v>
      </c>
      <c r="F16" s="158">
        <v>-108369</v>
      </c>
      <c r="G16" s="143"/>
      <c r="H16" s="192">
        <v>-96080</v>
      </c>
      <c r="I16" s="143"/>
      <c r="J16" s="158">
        <v>-3925534</v>
      </c>
      <c r="K16" s="143"/>
      <c r="L16" s="192">
        <v>-3284330</v>
      </c>
      <c r="P16" s="212"/>
      <c r="Q16" s="212"/>
    </row>
    <row r="17" spans="1:17" ht="20.100000000000001" customHeight="1" x14ac:dyDescent="0.45">
      <c r="A17" s="200" t="s">
        <v>116</v>
      </c>
      <c r="F17" s="158">
        <v>-160026</v>
      </c>
      <c r="G17" s="150"/>
      <c r="H17" s="192">
        <v>-168213</v>
      </c>
      <c r="I17" s="150"/>
      <c r="J17" s="158">
        <v>-5792006</v>
      </c>
      <c r="K17" s="150"/>
      <c r="L17" s="192">
        <v>-5753999</v>
      </c>
      <c r="P17" s="212"/>
      <c r="Q17" s="212"/>
    </row>
    <row r="18" spans="1:17" ht="20.100000000000001" customHeight="1" x14ac:dyDescent="0.45">
      <c r="A18" s="200" t="s">
        <v>117</v>
      </c>
      <c r="F18" s="158">
        <v>-146242</v>
      </c>
      <c r="G18" s="143"/>
      <c r="H18" s="192">
        <v>-216661</v>
      </c>
      <c r="I18" s="143"/>
      <c r="J18" s="158">
        <v>-5300852</v>
      </c>
      <c r="K18" s="143"/>
      <c r="L18" s="192">
        <v>-7399155</v>
      </c>
      <c r="P18" s="212"/>
      <c r="Q18" s="212"/>
    </row>
    <row r="19" spans="1:17" ht="20.100000000000001" customHeight="1" x14ac:dyDescent="0.45">
      <c r="A19" s="200" t="s">
        <v>258</v>
      </c>
      <c r="F19" s="158">
        <v>0</v>
      </c>
      <c r="G19" s="143"/>
      <c r="H19" s="192">
        <v>87531</v>
      </c>
      <c r="I19" s="143"/>
      <c r="J19" s="158">
        <v>0</v>
      </c>
      <c r="K19" s="143"/>
      <c r="L19" s="192">
        <v>2973401</v>
      </c>
      <c r="P19" s="212"/>
      <c r="Q19" s="212"/>
    </row>
    <row r="20" spans="1:17" ht="20.100000000000001" customHeight="1" x14ac:dyDescent="0.45">
      <c r="A20" s="215" t="s">
        <v>259</v>
      </c>
      <c r="F20" s="158">
        <v>41691</v>
      </c>
      <c r="G20" s="143"/>
      <c r="H20" s="192">
        <v>-3741</v>
      </c>
      <c r="I20" s="143"/>
      <c r="J20" s="158">
        <v>1483796</v>
      </c>
      <c r="K20" s="143"/>
      <c r="L20" s="192">
        <v>-147748</v>
      </c>
      <c r="P20" s="212"/>
      <c r="Q20" s="212"/>
    </row>
    <row r="21" spans="1:17" ht="20.100000000000001" customHeight="1" x14ac:dyDescent="0.45">
      <c r="A21" s="200" t="s">
        <v>214</v>
      </c>
      <c r="F21" s="158">
        <v>105107</v>
      </c>
      <c r="G21" s="143"/>
      <c r="H21" s="192">
        <v>54152</v>
      </c>
      <c r="I21" s="143"/>
      <c r="J21" s="158">
        <v>3766808</v>
      </c>
      <c r="K21" s="143"/>
      <c r="L21" s="192">
        <v>1875271</v>
      </c>
      <c r="P21" s="212"/>
      <c r="Q21" s="212"/>
    </row>
    <row r="22" spans="1:17" ht="20.100000000000001" customHeight="1" x14ac:dyDescent="0.45">
      <c r="A22" s="200" t="s">
        <v>118</v>
      </c>
      <c r="F22" s="158">
        <v>-197312</v>
      </c>
      <c r="G22" s="143"/>
      <c r="H22" s="192">
        <v>-171899</v>
      </c>
      <c r="I22" s="143"/>
      <c r="J22" s="158">
        <v>-7137175</v>
      </c>
      <c r="K22" s="143"/>
      <c r="L22" s="192">
        <v>-5878135</v>
      </c>
      <c r="P22" s="212"/>
      <c r="Q22" s="212"/>
    </row>
    <row r="23" spans="1:17" ht="20.100000000000001" customHeight="1" x14ac:dyDescent="0.45">
      <c r="A23" s="200" t="s">
        <v>119</v>
      </c>
      <c r="F23" s="158">
        <v>-17847</v>
      </c>
      <c r="G23" s="143"/>
      <c r="H23" s="192">
        <v>-4995</v>
      </c>
      <c r="I23" s="143"/>
      <c r="J23" s="158">
        <v>-652531</v>
      </c>
      <c r="K23" s="143"/>
      <c r="L23" s="192">
        <v>-170852</v>
      </c>
      <c r="P23" s="212"/>
      <c r="Q23" s="212"/>
    </row>
    <row r="24" spans="1:17" ht="20.100000000000001" customHeight="1" x14ac:dyDescent="0.45">
      <c r="A24" s="200" t="s">
        <v>120</v>
      </c>
      <c r="F24" s="158"/>
      <c r="G24" s="143"/>
      <c r="H24" s="192"/>
      <c r="I24" s="143"/>
      <c r="J24" s="158"/>
      <c r="K24" s="143"/>
      <c r="L24" s="192"/>
      <c r="P24" s="212"/>
      <c r="Q24" s="212"/>
    </row>
    <row r="25" spans="1:17" ht="20.100000000000001" customHeight="1" x14ac:dyDescent="0.45">
      <c r="B25" s="200" t="s">
        <v>121</v>
      </c>
      <c r="D25" s="202">
        <v>9</v>
      </c>
      <c r="F25" s="183">
        <v>88857</v>
      </c>
      <c r="G25" s="143"/>
      <c r="H25" s="195">
        <v>166235</v>
      </c>
      <c r="I25" s="143"/>
      <c r="J25" s="183">
        <v>3229774</v>
      </c>
      <c r="K25" s="143"/>
      <c r="L25" s="195">
        <v>5684089</v>
      </c>
      <c r="P25" s="212"/>
      <c r="Q25" s="212"/>
    </row>
    <row r="26" spans="1:17" ht="6" customHeight="1" x14ac:dyDescent="0.45">
      <c r="F26" s="158"/>
      <c r="G26" s="143"/>
      <c r="H26" s="192"/>
      <c r="I26" s="143"/>
      <c r="J26" s="158"/>
      <c r="K26" s="143"/>
      <c r="L26" s="192"/>
    </row>
    <row r="27" spans="1:17" ht="20.100000000000001" customHeight="1" x14ac:dyDescent="0.45">
      <c r="A27" s="214" t="s">
        <v>122</v>
      </c>
      <c r="F27" s="158">
        <f>SUM(F12:F25)</f>
        <v>230032</v>
      </c>
      <c r="G27" s="143"/>
      <c r="H27" s="192">
        <f>SUM(H12:H25)</f>
        <v>387679</v>
      </c>
      <c r="I27" s="143"/>
      <c r="J27" s="158">
        <f>SUM(J12:J25)</f>
        <v>8304353</v>
      </c>
      <c r="K27" s="143"/>
      <c r="L27" s="192">
        <f>SUM(L12:L25)</f>
        <v>13223045</v>
      </c>
    </row>
    <row r="28" spans="1:17" ht="20.100000000000001" customHeight="1" x14ac:dyDescent="0.45">
      <c r="A28" s="200" t="s">
        <v>123</v>
      </c>
      <c r="D28" s="202">
        <v>17</v>
      </c>
      <c r="F28" s="216">
        <v>-111867</v>
      </c>
      <c r="G28" s="143"/>
      <c r="H28" s="217">
        <v>-123423</v>
      </c>
      <c r="I28" s="143"/>
      <c r="J28" s="216">
        <v>-4036119</v>
      </c>
      <c r="K28" s="143"/>
      <c r="L28" s="217">
        <v>-4240712</v>
      </c>
    </row>
    <row r="29" spans="1:17" ht="6" customHeight="1" x14ac:dyDescent="0.45">
      <c r="F29" s="158"/>
      <c r="G29" s="143"/>
      <c r="H29" s="192"/>
      <c r="I29" s="143"/>
      <c r="J29" s="158"/>
      <c r="K29" s="143"/>
      <c r="L29" s="192"/>
    </row>
    <row r="30" spans="1:17" ht="20.100000000000001" customHeight="1" x14ac:dyDescent="0.45">
      <c r="A30" s="214" t="s">
        <v>290</v>
      </c>
      <c r="B30" s="218"/>
      <c r="C30" s="218"/>
      <c r="F30" s="160">
        <f>SUM(F27:F28)</f>
        <v>118165</v>
      </c>
      <c r="G30" s="143"/>
      <c r="H30" s="196">
        <f>SUM(H27:H28)</f>
        <v>264256</v>
      </c>
      <c r="I30" s="143"/>
      <c r="J30" s="160">
        <f>SUM(J27:J28)</f>
        <v>4268234</v>
      </c>
      <c r="K30" s="143"/>
      <c r="L30" s="196">
        <f>SUM(L27:L28)</f>
        <v>8982333</v>
      </c>
    </row>
    <row r="31" spans="1:17" ht="20.100000000000001" customHeight="1" x14ac:dyDescent="0.45">
      <c r="A31" s="214"/>
      <c r="B31" s="218"/>
      <c r="C31" s="218"/>
      <c r="F31" s="158"/>
      <c r="G31" s="143"/>
      <c r="H31" s="192"/>
      <c r="I31" s="143"/>
      <c r="J31" s="158"/>
      <c r="K31" s="143"/>
      <c r="L31" s="192"/>
    </row>
    <row r="32" spans="1:17" ht="20.100000000000001" customHeight="1" x14ac:dyDescent="0.45">
      <c r="A32" s="214" t="s">
        <v>124</v>
      </c>
      <c r="B32" s="218"/>
      <c r="C32" s="218"/>
      <c r="F32" s="158"/>
      <c r="G32" s="143"/>
      <c r="H32" s="192"/>
      <c r="I32" s="143"/>
      <c r="J32" s="158"/>
      <c r="K32" s="143"/>
      <c r="L32" s="192"/>
    </row>
    <row r="33" spans="1:17" ht="20.100000000000001" customHeight="1" x14ac:dyDescent="0.45">
      <c r="A33" s="200" t="s">
        <v>303</v>
      </c>
      <c r="B33" s="218"/>
      <c r="C33" s="218"/>
      <c r="F33" s="158"/>
      <c r="G33" s="143"/>
      <c r="H33" s="192"/>
      <c r="I33" s="143"/>
      <c r="J33" s="158"/>
      <c r="K33" s="143"/>
      <c r="L33" s="192"/>
    </row>
    <row r="34" spans="1:17" ht="20.100000000000001" customHeight="1" x14ac:dyDescent="0.45">
      <c r="B34" s="200" t="s">
        <v>125</v>
      </c>
      <c r="C34" s="218"/>
      <c r="F34" s="169"/>
      <c r="G34" s="143"/>
      <c r="H34" s="198"/>
      <c r="I34" s="143"/>
      <c r="J34" s="169"/>
      <c r="K34" s="143"/>
      <c r="L34" s="198"/>
    </row>
    <row r="35" spans="1:17" ht="20.100000000000001" customHeight="1" x14ac:dyDescent="0.45">
      <c r="B35" s="200" t="s">
        <v>126</v>
      </c>
      <c r="C35" s="200" t="s">
        <v>127</v>
      </c>
      <c r="F35" s="158">
        <v>399</v>
      </c>
      <c r="G35" s="143"/>
      <c r="H35" s="192">
        <v>-1639</v>
      </c>
      <c r="I35" s="143"/>
      <c r="J35" s="169">
        <v>14668</v>
      </c>
      <c r="K35" s="143"/>
      <c r="L35" s="198">
        <v>-56071</v>
      </c>
      <c r="P35" s="212"/>
      <c r="Q35" s="212"/>
    </row>
    <row r="36" spans="1:17" ht="20.100000000000001" customHeight="1" x14ac:dyDescent="0.45">
      <c r="B36" s="200" t="s">
        <v>126</v>
      </c>
      <c r="C36" s="200" t="s">
        <v>128</v>
      </c>
      <c r="F36" s="169"/>
      <c r="G36" s="143"/>
      <c r="H36" s="198"/>
      <c r="I36" s="143"/>
      <c r="J36" s="169"/>
      <c r="K36" s="143"/>
      <c r="L36" s="198"/>
      <c r="P36" s="212"/>
      <c r="Q36" s="212"/>
    </row>
    <row r="37" spans="1:17" ht="20.100000000000001" customHeight="1" x14ac:dyDescent="0.45">
      <c r="C37" s="200" t="s">
        <v>129</v>
      </c>
      <c r="F37" s="229">
        <v>3260</v>
      </c>
      <c r="G37" s="143"/>
      <c r="H37" s="230">
        <v>-4281</v>
      </c>
      <c r="I37" s="143"/>
      <c r="J37" s="169">
        <v>113295</v>
      </c>
      <c r="K37" s="143"/>
      <c r="L37" s="198">
        <v>-147106</v>
      </c>
      <c r="P37" s="212"/>
      <c r="Q37" s="212"/>
    </row>
    <row r="38" spans="1:17" ht="20.100000000000001" customHeight="1" x14ac:dyDescent="0.45">
      <c r="B38" s="200" t="s">
        <v>126</v>
      </c>
      <c r="C38" s="200" t="s">
        <v>130</v>
      </c>
      <c r="F38" s="231"/>
      <c r="G38" s="143"/>
      <c r="H38" s="232"/>
      <c r="I38" s="143"/>
      <c r="J38" s="231"/>
      <c r="K38" s="143"/>
      <c r="L38" s="232"/>
      <c r="P38" s="212"/>
      <c r="Q38" s="212"/>
    </row>
    <row r="39" spans="1:17" ht="20.100000000000001" customHeight="1" x14ac:dyDescent="0.45">
      <c r="C39" s="200" t="s">
        <v>131</v>
      </c>
      <c r="F39" s="158">
        <v>0</v>
      </c>
      <c r="G39" s="143"/>
      <c r="H39" s="192">
        <v>461</v>
      </c>
      <c r="I39" s="143"/>
      <c r="J39" s="158">
        <v>0</v>
      </c>
      <c r="K39" s="143"/>
      <c r="L39" s="192">
        <v>15742</v>
      </c>
      <c r="P39" s="212"/>
      <c r="Q39" s="212"/>
    </row>
    <row r="40" spans="1:17" ht="20.100000000000001" customHeight="1" x14ac:dyDescent="0.45">
      <c r="B40" s="200" t="s">
        <v>126</v>
      </c>
      <c r="C40" s="200" t="s">
        <v>132</v>
      </c>
      <c r="F40" s="183">
        <v>0</v>
      </c>
      <c r="G40" s="143"/>
      <c r="H40" s="195">
        <v>0</v>
      </c>
      <c r="I40" s="143"/>
      <c r="J40" s="233">
        <v>5844772</v>
      </c>
      <c r="K40" s="143"/>
      <c r="L40" s="234">
        <v>1958692</v>
      </c>
      <c r="P40" s="212"/>
      <c r="Q40" s="212"/>
    </row>
    <row r="41" spans="1:17" ht="6" customHeight="1" x14ac:dyDescent="0.45">
      <c r="A41" s="214"/>
      <c r="C41" s="218"/>
      <c r="F41" s="158"/>
      <c r="G41" s="143"/>
      <c r="H41" s="192"/>
      <c r="I41" s="143"/>
      <c r="J41" s="158"/>
      <c r="K41" s="143"/>
      <c r="L41" s="192"/>
    </row>
    <row r="42" spans="1:17" ht="20.100000000000001" customHeight="1" x14ac:dyDescent="0.45">
      <c r="A42" s="200" t="s">
        <v>133</v>
      </c>
      <c r="B42" s="218"/>
      <c r="F42" s="158"/>
      <c r="G42" s="143"/>
      <c r="H42" s="192"/>
      <c r="I42" s="143"/>
      <c r="J42" s="158"/>
      <c r="K42" s="143"/>
      <c r="L42" s="192"/>
    </row>
    <row r="43" spans="1:17" ht="20.100000000000001" customHeight="1" x14ac:dyDescent="0.45">
      <c r="B43" s="200" t="s">
        <v>134</v>
      </c>
      <c r="F43" s="160">
        <f>SUM(F35:F40)</f>
        <v>3659</v>
      </c>
      <c r="G43" s="143"/>
      <c r="H43" s="196">
        <f>SUM(H35:H40)</f>
        <v>-5459</v>
      </c>
      <c r="I43" s="143"/>
      <c r="J43" s="160">
        <f>SUM(J35:J40)</f>
        <v>5972735</v>
      </c>
      <c r="K43" s="143"/>
      <c r="L43" s="196">
        <f>SUM(L35:L40)</f>
        <v>1771257</v>
      </c>
    </row>
    <row r="44" spans="1:17" ht="28.5" customHeight="1" x14ac:dyDescent="0.45">
      <c r="F44" s="350"/>
      <c r="G44" s="350"/>
      <c r="H44" s="351"/>
      <c r="I44" s="350"/>
      <c r="J44" s="350"/>
      <c r="K44" s="350"/>
      <c r="L44" s="351"/>
    </row>
    <row r="45" spans="1:17" ht="21.95" customHeight="1" x14ac:dyDescent="0.45">
      <c r="A45" s="219" t="str">
        <f>'T9-10 PL Conso (3m)'!A94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20"/>
      <c r="C45" s="220"/>
      <c r="D45" s="204"/>
      <c r="E45" s="204"/>
      <c r="F45" s="348"/>
      <c r="G45" s="348"/>
      <c r="H45" s="349"/>
      <c r="I45" s="348"/>
      <c r="J45" s="348"/>
      <c r="K45" s="348"/>
      <c r="L45" s="349"/>
    </row>
    <row r="46" spans="1:17" ht="20.100000000000001" customHeight="1" x14ac:dyDescent="0.45">
      <c r="A46" s="201" t="s">
        <v>106</v>
      </c>
      <c r="B46" s="201"/>
      <c r="C46" s="201"/>
      <c r="F46" s="350"/>
      <c r="G46" s="350"/>
      <c r="H46" s="380"/>
      <c r="I46" s="380"/>
      <c r="J46" s="380"/>
      <c r="K46" s="380"/>
      <c r="L46" s="380"/>
    </row>
    <row r="47" spans="1:17" ht="20.100000000000001" customHeight="1" x14ac:dyDescent="0.45">
      <c r="A47" s="201" t="s">
        <v>135</v>
      </c>
      <c r="B47" s="201"/>
      <c r="C47" s="201"/>
      <c r="F47" s="350"/>
      <c r="G47" s="350"/>
      <c r="H47" s="351"/>
      <c r="I47" s="350"/>
      <c r="J47" s="350"/>
      <c r="K47" s="350"/>
      <c r="L47" s="351"/>
    </row>
    <row r="48" spans="1:17" ht="20.100000000000001" customHeight="1" x14ac:dyDescent="0.45">
      <c r="A48" s="203" t="str">
        <f>A3</f>
        <v>สำหรับรอบระยะเวลาหกเดือนสิ้นสุดวันที่ 30 มิถุนายน พ.ศ. 2567</v>
      </c>
      <c r="B48" s="203"/>
      <c r="C48" s="203"/>
      <c r="D48" s="204"/>
      <c r="E48" s="204"/>
      <c r="F48" s="352"/>
      <c r="G48" s="352"/>
      <c r="H48" s="353"/>
      <c r="I48" s="352"/>
      <c r="J48" s="352"/>
      <c r="K48" s="352"/>
      <c r="L48" s="353"/>
    </row>
    <row r="49" spans="1:22" ht="20.100000000000001" customHeight="1" x14ac:dyDescent="0.45">
      <c r="A49" s="205"/>
      <c r="B49" s="205"/>
      <c r="C49" s="205"/>
      <c r="D49" s="206"/>
      <c r="E49" s="206"/>
      <c r="F49" s="354"/>
      <c r="G49" s="354"/>
      <c r="H49" s="355"/>
      <c r="I49" s="354"/>
      <c r="J49" s="354"/>
      <c r="K49" s="354"/>
      <c r="L49" s="355"/>
    </row>
    <row r="50" spans="1:22" ht="19.5" customHeight="1" x14ac:dyDescent="0.45">
      <c r="A50" s="201"/>
      <c r="B50" s="201"/>
      <c r="C50" s="201"/>
      <c r="F50" s="379" t="s">
        <v>108</v>
      </c>
      <c r="G50" s="379"/>
      <c r="H50" s="379"/>
      <c r="I50" s="379"/>
      <c r="J50" s="379"/>
      <c r="K50" s="379"/>
      <c r="L50" s="379"/>
    </row>
    <row r="51" spans="1:22" ht="19.5" customHeight="1" x14ac:dyDescent="0.45">
      <c r="A51" s="201"/>
      <c r="B51" s="201"/>
      <c r="C51" s="201"/>
      <c r="F51" s="378" t="s">
        <v>3</v>
      </c>
      <c r="G51" s="378"/>
      <c r="H51" s="378"/>
      <c r="I51" s="225"/>
      <c r="J51" s="378" t="s">
        <v>4</v>
      </c>
      <c r="K51" s="378"/>
      <c r="L51" s="378"/>
    </row>
    <row r="52" spans="1:22" s="207" customFormat="1" ht="19.5" customHeight="1" x14ac:dyDescent="0.45">
      <c r="D52" s="208" t="s">
        <v>8</v>
      </c>
      <c r="E52" s="137"/>
      <c r="F52" s="345" t="s">
        <v>9</v>
      </c>
      <c r="G52" s="114"/>
      <c r="H52" s="346" t="s">
        <v>10</v>
      </c>
      <c r="I52" s="114"/>
      <c r="J52" s="345" t="s">
        <v>9</v>
      </c>
      <c r="K52" s="114"/>
      <c r="L52" s="346" t="s">
        <v>10</v>
      </c>
    </row>
    <row r="53" spans="1:22" s="207" customFormat="1" ht="8.1" customHeight="1" x14ac:dyDescent="0.45">
      <c r="D53" s="221"/>
      <c r="E53" s="138"/>
      <c r="F53" s="209"/>
      <c r="G53" s="210"/>
      <c r="H53" s="211"/>
      <c r="I53" s="210"/>
      <c r="J53" s="209"/>
      <c r="K53" s="210"/>
      <c r="L53" s="211"/>
      <c r="V53" s="176"/>
    </row>
    <row r="54" spans="1:22" ht="19.5" customHeight="1" x14ac:dyDescent="0.45">
      <c r="A54" s="214" t="s">
        <v>298</v>
      </c>
      <c r="B54" s="218"/>
      <c r="C54" s="218"/>
      <c r="F54" s="158"/>
      <c r="G54" s="143"/>
      <c r="H54" s="192"/>
      <c r="I54" s="143"/>
      <c r="J54" s="158"/>
      <c r="K54" s="143"/>
      <c r="L54" s="192"/>
    </row>
    <row r="55" spans="1:22" ht="19.5" customHeight="1" x14ac:dyDescent="0.45">
      <c r="A55" s="200" t="s">
        <v>304</v>
      </c>
      <c r="C55" s="218"/>
      <c r="F55" s="158"/>
      <c r="G55" s="143"/>
      <c r="H55" s="192"/>
      <c r="I55" s="143"/>
      <c r="J55" s="158"/>
      <c r="K55" s="143"/>
      <c r="L55" s="192"/>
    </row>
    <row r="56" spans="1:22" ht="19.5" customHeight="1" x14ac:dyDescent="0.45">
      <c r="B56" s="200" t="s">
        <v>125</v>
      </c>
      <c r="C56" s="218"/>
      <c r="F56" s="158"/>
      <c r="G56" s="143"/>
      <c r="H56" s="192"/>
      <c r="I56" s="143"/>
      <c r="J56" s="158"/>
      <c r="K56" s="143"/>
      <c r="L56" s="192"/>
    </row>
    <row r="57" spans="1:22" ht="19.5" customHeight="1" x14ac:dyDescent="0.45">
      <c r="B57" s="200" t="s">
        <v>126</v>
      </c>
      <c r="C57" s="200" t="s">
        <v>136</v>
      </c>
      <c r="F57" s="158">
        <v>-75255</v>
      </c>
      <c r="G57" s="143"/>
      <c r="H57" s="192">
        <v>95083</v>
      </c>
      <c r="I57" s="143"/>
      <c r="J57" s="158">
        <v>-2731203.6476285835</v>
      </c>
      <c r="K57" s="143"/>
      <c r="L57" s="192">
        <v>3216893</v>
      </c>
      <c r="P57" s="212"/>
      <c r="Q57" s="212"/>
    </row>
    <row r="58" spans="1:22" ht="19.5" customHeight="1" x14ac:dyDescent="0.45">
      <c r="B58" s="200" t="s">
        <v>126</v>
      </c>
      <c r="C58" s="200" t="s">
        <v>260</v>
      </c>
      <c r="F58" s="158"/>
      <c r="G58" s="143"/>
      <c r="H58" s="192"/>
      <c r="I58" s="143"/>
      <c r="J58" s="158"/>
      <c r="K58" s="143"/>
      <c r="L58" s="192"/>
      <c r="P58" s="212"/>
      <c r="Q58" s="212"/>
    </row>
    <row r="59" spans="1:22" ht="19.5" customHeight="1" x14ac:dyDescent="0.45">
      <c r="C59" s="200" t="s">
        <v>137</v>
      </c>
      <c r="F59" s="158">
        <v>62516</v>
      </c>
      <c r="G59" s="143"/>
      <c r="H59" s="192">
        <v>23459</v>
      </c>
      <c r="I59" s="143"/>
      <c r="J59" s="158">
        <v>2238311</v>
      </c>
      <c r="K59" s="143"/>
      <c r="L59" s="192">
        <v>815087</v>
      </c>
      <c r="P59" s="212"/>
      <c r="Q59" s="212"/>
    </row>
    <row r="60" spans="1:22" ht="19.5" customHeight="1" x14ac:dyDescent="0.45">
      <c r="B60" s="200" t="s">
        <v>126</v>
      </c>
      <c r="C60" s="215" t="s">
        <v>138</v>
      </c>
      <c r="F60" s="158"/>
      <c r="G60" s="143"/>
      <c r="H60" s="192"/>
      <c r="I60" s="143"/>
      <c r="J60" s="158"/>
      <c r="K60" s="143"/>
      <c r="L60" s="192"/>
      <c r="P60" s="212"/>
      <c r="Q60" s="212"/>
    </row>
    <row r="61" spans="1:22" ht="19.5" customHeight="1" x14ac:dyDescent="0.45">
      <c r="C61" s="215" t="s">
        <v>139</v>
      </c>
      <c r="D61" s="202">
        <v>9</v>
      </c>
      <c r="F61" s="158">
        <v>-102846</v>
      </c>
      <c r="G61" s="143"/>
      <c r="H61" s="192">
        <v>-76304</v>
      </c>
      <c r="I61" s="143"/>
      <c r="J61" s="158">
        <v>1411295</v>
      </c>
      <c r="K61" s="143"/>
      <c r="L61" s="192">
        <v>-735913</v>
      </c>
      <c r="P61" s="212"/>
      <c r="Q61" s="212"/>
    </row>
    <row r="62" spans="1:22" ht="19.5" customHeight="1" x14ac:dyDescent="0.45">
      <c r="B62" s="200" t="s">
        <v>126</v>
      </c>
      <c r="C62" s="200" t="s">
        <v>152</v>
      </c>
      <c r="F62" s="158"/>
      <c r="G62" s="143"/>
      <c r="H62" s="192"/>
      <c r="I62" s="143"/>
      <c r="J62" s="158"/>
      <c r="K62" s="143"/>
      <c r="L62" s="192"/>
      <c r="P62" s="212"/>
      <c r="Q62" s="212"/>
    </row>
    <row r="63" spans="1:22" ht="19.5" customHeight="1" x14ac:dyDescent="0.45">
      <c r="C63" s="200" t="s">
        <v>153</v>
      </c>
      <c r="F63" s="160">
        <v>-96476</v>
      </c>
      <c r="G63" s="143"/>
      <c r="H63" s="196">
        <v>-62182</v>
      </c>
      <c r="I63" s="143"/>
      <c r="J63" s="160">
        <v>-1910575</v>
      </c>
      <c r="K63" s="143"/>
      <c r="L63" s="196">
        <v>-1481523</v>
      </c>
      <c r="P63" s="212"/>
      <c r="Q63" s="212"/>
    </row>
    <row r="64" spans="1:22" ht="8.1" customHeight="1" x14ac:dyDescent="0.45">
      <c r="F64" s="158"/>
      <c r="G64" s="143"/>
      <c r="H64" s="192"/>
      <c r="I64" s="143"/>
      <c r="J64" s="158"/>
      <c r="K64" s="143"/>
      <c r="L64" s="192"/>
    </row>
    <row r="65" spans="1:17" ht="19.5" customHeight="1" x14ac:dyDescent="0.45">
      <c r="A65" s="200" t="s">
        <v>140</v>
      </c>
      <c r="B65" s="218"/>
      <c r="F65" s="158"/>
      <c r="G65" s="143"/>
      <c r="H65" s="192"/>
      <c r="I65" s="143"/>
      <c r="J65" s="158"/>
      <c r="K65" s="143"/>
      <c r="L65" s="192"/>
    </row>
    <row r="66" spans="1:17" ht="19.5" customHeight="1" x14ac:dyDescent="0.45">
      <c r="B66" s="200" t="s">
        <v>134</v>
      </c>
      <c r="F66" s="160">
        <f>SUM(F57:F63)</f>
        <v>-212061</v>
      </c>
      <c r="G66" s="143"/>
      <c r="H66" s="196">
        <f>SUM(H57:H63)</f>
        <v>-19944</v>
      </c>
      <c r="I66" s="143"/>
      <c r="J66" s="160">
        <f>SUM(J57:J63)</f>
        <v>-992172.64762858348</v>
      </c>
      <c r="K66" s="143"/>
      <c r="L66" s="196">
        <f>SUM(L57:L63)</f>
        <v>1814544</v>
      </c>
    </row>
    <row r="67" spans="1:17" ht="8.1" customHeight="1" x14ac:dyDescent="0.45">
      <c r="F67" s="158"/>
      <c r="G67" s="143"/>
      <c r="H67" s="192"/>
      <c r="I67" s="143"/>
      <c r="J67" s="158"/>
      <c r="K67" s="143"/>
      <c r="L67" s="192"/>
    </row>
    <row r="68" spans="1:17" x14ac:dyDescent="0.45">
      <c r="A68" s="214" t="s">
        <v>291</v>
      </c>
      <c r="F68" s="158"/>
      <c r="G68" s="143"/>
      <c r="H68" s="192"/>
      <c r="I68" s="143"/>
      <c r="J68" s="158"/>
      <c r="K68" s="143"/>
      <c r="L68" s="192"/>
    </row>
    <row r="69" spans="1:17" ht="19.5" customHeight="1" x14ac:dyDescent="0.45">
      <c r="B69" s="214" t="s">
        <v>329</v>
      </c>
      <c r="C69" s="218"/>
      <c r="F69" s="160">
        <f>F43+F66</f>
        <v>-208402</v>
      </c>
      <c r="G69" s="143"/>
      <c r="H69" s="196">
        <f>H43+H66</f>
        <v>-25403</v>
      </c>
      <c r="I69" s="143"/>
      <c r="J69" s="160">
        <f>J43+J66</f>
        <v>4980562.352371417</v>
      </c>
      <c r="K69" s="143"/>
      <c r="L69" s="196">
        <f>L43+L66</f>
        <v>3585801</v>
      </c>
    </row>
    <row r="70" spans="1:17" ht="8.1" customHeight="1" x14ac:dyDescent="0.45">
      <c r="A70" s="214"/>
      <c r="B70" s="218"/>
      <c r="C70" s="218"/>
      <c r="F70" s="158"/>
      <c r="G70" s="143"/>
      <c r="H70" s="192"/>
      <c r="I70" s="143"/>
      <c r="J70" s="158"/>
      <c r="K70" s="143"/>
      <c r="L70" s="192"/>
    </row>
    <row r="71" spans="1:17" ht="19.5" customHeight="1" thickBot="1" x14ac:dyDescent="0.5">
      <c r="A71" s="214" t="s">
        <v>305</v>
      </c>
      <c r="B71" s="218"/>
      <c r="C71" s="218"/>
      <c r="F71" s="222">
        <f>SUM(F30+F69)</f>
        <v>-90237</v>
      </c>
      <c r="G71" s="143"/>
      <c r="H71" s="223">
        <f>SUM(H30+H69)</f>
        <v>238853</v>
      </c>
      <c r="I71" s="143"/>
      <c r="J71" s="222">
        <f>SUM(J30+J69)</f>
        <v>9248796.352371417</v>
      </c>
      <c r="K71" s="143"/>
      <c r="L71" s="223">
        <f>SUM(L30+L69)</f>
        <v>12568134</v>
      </c>
    </row>
    <row r="72" spans="1:17" ht="18" customHeight="1" thickTop="1" x14ac:dyDescent="0.45">
      <c r="A72" s="214"/>
      <c r="B72" s="218"/>
      <c r="C72" s="218"/>
      <c r="F72" s="158"/>
      <c r="G72" s="143"/>
      <c r="H72" s="192"/>
      <c r="I72" s="143"/>
      <c r="J72" s="158"/>
      <c r="K72" s="143"/>
      <c r="L72" s="192"/>
    </row>
    <row r="73" spans="1:17" ht="19.5" customHeight="1" x14ac:dyDescent="0.45">
      <c r="A73" s="214" t="s">
        <v>264</v>
      </c>
      <c r="B73" s="218"/>
      <c r="C73" s="218"/>
      <c r="F73" s="158"/>
      <c r="G73" s="143"/>
      <c r="H73" s="192"/>
      <c r="I73" s="143"/>
      <c r="J73" s="158"/>
      <c r="K73" s="143"/>
      <c r="L73" s="192"/>
    </row>
    <row r="74" spans="1:17" ht="19.5" customHeight="1" x14ac:dyDescent="0.45">
      <c r="A74" s="200" t="s">
        <v>141</v>
      </c>
      <c r="B74" s="218"/>
      <c r="C74" s="218"/>
      <c r="F74" s="158">
        <v>69039</v>
      </c>
      <c r="G74" s="143"/>
      <c r="H74" s="192">
        <v>134171</v>
      </c>
      <c r="I74" s="143"/>
      <c r="J74" s="158">
        <v>2488709</v>
      </c>
      <c r="K74" s="143"/>
      <c r="L74" s="192">
        <v>4542707</v>
      </c>
      <c r="P74" s="212"/>
      <c r="Q74" s="212"/>
    </row>
    <row r="75" spans="1:17" ht="19.5" customHeight="1" x14ac:dyDescent="0.45">
      <c r="A75" s="200" t="s">
        <v>142</v>
      </c>
      <c r="B75" s="218"/>
      <c r="C75" s="218"/>
      <c r="F75" s="160">
        <v>49126</v>
      </c>
      <c r="G75" s="143"/>
      <c r="H75" s="196">
        <v>130085</v>
      </c>
      <c r="I75" s="143"/>
      <c r="J75" s="160">
        <v>1779525</v>
      </c>
      <c r="K75" s="143"/>
      <c r="L75" s="196">
        <v>4439626</v>
      </c>
      <c r="P75" s="212"/>
      <c r="Q75" s="212"/>
    </row>
    <row r="76" spans="1:17" ht="8.1" customHeight="1" x14ac:dyDescent="0.45">
      <c r="A76" s="214"/>
      <c r="B76" s="218"/>
      <c r="C76" s="218"/>
      <c r="F76" s="158"/>
      <c r="G76" s="143"/>
      <c r="H76" s="192"/>
      <c r="I76" s="143"/>
      <c r="J76" s="158"/>
      <c r="K76" s="143"/>
      <c r="L76" s="192"/>
    </row>
    <row r="77" spans="1:17" ht="19.5" customHeight="1" thickBot="1" x14ac:dyDescent="0.5">
      <c r="A77" s="214"/>
      <c r="B77" s="218"/>
      <c r="C77" s="218"/>
      <c r="F77" s="222">
        <f>SUM(F74:F75)</f>
        <v>118165</v>
      </c>
      <c r="G77" s="143"/>
      <c r="H77" s="223">
        <f>SUM(H74:H75)</f>
        <v>264256</v>
      </c>
      <c r="I77" s="143"/>
      <c r="J77" s="222">
        <f>SUM(J74:J75)</f>
        <v>4268234</v>
      </c>
      <c r="K77" s="143"/>
      <c r="L77" s="223">
        <f>SUM(L74:L75)</f>
        <v>8982333</v>
      </c>
    </row>
    <row r="78" spans="1:17" s="207" customFormat="1" ht="18" customHeight="1" thickTop="1" x14ac:dyDescent="0.45">
      <c r="D78" s="138"/>
      <c r="E78" s="138"/>
      <c r="F78" s="209"/>
      <c r="G78" s="210"/>
      <c r="H78" s="211"/>
      <c r="I78" s="210"/>
      <c r="J78" s="209"/>
      <c r="K78" s="210"/>
      <c r="L78" s="211"/>
    </row>
    <row r="79" spans="1:17" ht="19.5" customHeight="1" x14ac:dyDescent="0.45">
      <c r="A79" s="214" t="s">
        <v>143</v>
      </c>
      <c r="F79" s="158"/>
      <c r="G79" s="143"/>
      <c r="H79" s="192"/>
      <c r="I79" s="143"/>
      <c r="J79" s="158"/>
      <c r="K79" s="143"/>
      <c r="L79" s="192"/>
    </row>
    <row r="80" spans="1:17" ht="19.5" customHeight="1" x14ac:dyDescent="0.45">
      <c r="A80" s="200" t="s">
        <v>141</v>
      </c>
      <c r="F80" s="158">
        <v>-106392</v>
      </c>
      <c r="G80" s="143"/>
      <c r="H80" s="192">
        <v>126847</v>
      </c>
      <c r="I80" s="143"/>
      <c r="J80" s="158">
        <v>6067129</v>
      </c>
      <c r="K80" s="143"/>
      <c r="L80" s="192">
        <v>7825658</v>
      </c>
      <c r="N80" s="212"/>
      <c r="P80" s="212"/>
      <c r="Q80" s="212"/>
    </row>
    <row r="81" spans="1:17" ht="19.5" customHeight="1" x14ac:dyDescent="0.45">
      <c r="A81" s="200" t="s">
        <v>142</v>
      </c>
      <c r="F81" s="160">
        <v>16155</v>
      </c>
      <c r="G81" s="143"/>
      <c r="H81" s="196">
        <v>112006</v>
      </c>
      <c r="I81" s="143"/>
      <c r="J81" s="160">
        <v>3181667</v>
      </c>
      <c r="K81" s="143"/>
      <c r="L81" s="196">
        <v>4742476</v>
      </c>
      <c r="M81" s="212"/>
      <c r="N81" s="212"/>
      <c r="P81" s="212"/>
      <c r="Q81" s="212"/>
    </row>
    <row r="82" spans="1:17" ht="8.1" customHeight="1" x14ac:dyDescent="0.45">
      <c r="A82" s="214"/>
      <c r="B82" s="218"/>
      <c r="C82" s="218"/>
      <c r="F82" s="158"/>
      <c r="G82" s="143"/>
      <c r="H82" s="192"/>
      <c r="I82" s="143"/>
      <c r="J82" s="158"/>
      <c r="K82" s="143"/>
      <c r="L82" s="192"/>
      <c r="P82" s="212"/>
      <c r="Q82" s="212"/>
    </row>
    <row r="83" spans="1:17" ht="19.5" customHeight="1" thickBot="1" x14ac:dyDescent="0.5">
      <c r="F83" s="222">
        <f>SUM(F80:F81)</f>
        <v>-90237</v>
      </c>
      <c r="G83" s="143"/>
      <c r="H83" s="223">
        <f>SUM(H80:H81)</f>
        <v>238853</v>
      </c>
      <c r="I83" s="143"/>
      <c r="J83" s="222">
        <f>SUM(J80:J81)</f>
        <v>9248796</v>
      </c>
      <c r="K83" s="143"/>
      <c r="L83" s="223">
        <f>SUM(L80:L81)</f>
        <v>12568134</v>
      </c>
      <c r="M83" s="212"/>
      <c r="N83" s="212"/>
    </row>
    <row r="84" spans="1:17" ht="18" customHeight="1" thickTop="1" x14ac:dyDescent="0.45">
      <c r="E84" s="224"/>
      <c r="F84" s="356"/>
      <c r="G84" s="356"/>
      <c r="H84" s="357"/>
      <c r="I84" s="356"/>
      <c r="J84" s="356"/>
      <c r="K84" s="356"/>
      <c r="L84" s="357"/>
    </row>
    <row r="85" spans="1:17" ht="19.5" customHeight="1" x14ac:dyDescent="0.45">
      <c r="B85" s="218"/>
      <c r="C85" s="218"/>
      <c r="F85" s="378" t="s">
        <v>327</v>
      </c>
      <c r="G85" s="378"/>
      <c r="H85" s="378"/>
      <c r="I85" s="225"/>
      <c r="J85" s="378" t="s">
        <v>328</v>
      </c>
      <c r="K85" s="378"/>
      <c r="L85" s="378"/>
    </row>
    <row r="86" spans="1:17" ht="19.5" customHeight="1" x14ac:dyDescent="0.45">
      <c r="D86" s="221"/>
      <c r="E86" s="137"/>
      <c r="F86" s="345" t="s">
        <v>9</v>
      </c>
      <c r="G86" s="114"/>
      <c r="H86" s="346" t="s">
        <v>10</v>
      </c>
      <c r="I86" s="114"/>
      <c r="J86" s="345" t="s">
        <v>9</v>
      </c>
      <c r="K86" s="114"/>
      <c r="L86" s="346" t="s">
        <v>10</v>
      </c>
    </row>
    <row r="87" spans="1:17" ht="8.1" customHeight="1" x14ac:dyDescent="0.45">
      <c r="F87" s="209"/>
      <c r="G87" s="210"/>
      <c r="H87" s="211"/>
      <c r="I87" s="210"/>
      <c r="J87" s="209"/>
      <c r="K87" s="210"/>
      <c r="L87" s="211"/>
    </row>
    <row r="88" spans="1:17" ht="19.5" customHeight="1" x14ac:dyDescent="0.45">
      <c r="A88" s="214" t="s">
        <v>144</v>
      </c>
      <c r="F88" s="358"/>
      <c r="G88" s="356"/>
      <c r="H88" s="357"/>
      <c r="I88" s="356"/>
      <c r="J88" s="358"/>
      <c r="K88" s="356"/>
      <c r="L88" s="357"/>
    </row>
    <row r="89" spans="1:17" ht="8.1" customHeight="1" x14ac:dyDescent="0.45">
      <c r="F89" s="358"/>
      <c r="G89" s="356"/>
      <c r="H89" s="357"/>
      <c r="I89" s="356"/>
      <c r="J89" s="358"/>
      <c r="K89" s="356"/>
      <c r="L89" s="357"/>
    </row>
    <row r="90" spans="1:17" ht="19.5" customHeight="1" x14ac:dyDescent="0.45">
      <c r="A90" s="200" t="s">
        <v>145</v>
      </c>
      <c r="D90" s="225">
        <v>18</v>
      </c>
      <c r="E90" s="225"/>
      <c r="F90" s="226">
        <v>6.8908743696780433E-3</v>
      </c>
      <c r="G90" s="227"/>
      <c r="H90" s="228">
        <v>1.6E-2</v>
      </c>
      <c r="I90" s="227"/>
      <c r="J90" s="226">
        <v>0.24840135375203976</v>
      </c>
      <c r="K90" s="227"/>
      <c r="L90" s="228">
        <v>0.53700000000000003</v>
      </c>
    </row>
    <row r="91" spans="1:17" ht="18" customHeight="1" x14ac:dyDescent="0.45">
      <c r="A91" s="200" t="s">
        <v>146</v>
      </c>
      <c r="D91" s="225">
        <v>18</v>
      </c>
      <c r="E91" s="225"/>
      <c r="F91" s="226">
        <v>6.8908743696780433E-3</v>
      </c>
      <c r="G91" s="227"/>
      <c r="H91" s="228">
        <v>1.4999999999999999E-2</v>
      </c>
      <c r="I91" s="227"/>
      <c r="J91" s="226">
        <v>0.24840135375203976</v>
      </c>
      <c r="K91" s="227"/>
      <c r="L91" s="228">
        <v>0.51</v>
      </c>
    </row>
    <row r="92" spans="1:17" ht="21.75" customHeight="1" x14ac:dyDescent="0.45">
      <c r="F92" s="238"/>
      <c r="H92" s="228"/>
      <c r="I92" s="360"/>
      <c r="J92" s="238"/>
      <c r="K92" s="360"/>
      <c r="L92" s="228"/>
    </row>
    <row r="93" spans="1:17" ht="21.95" customHeight="1" x14ac:dyDescent="0.45">
      <c r="A93" s="219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19"/>
      <c r="C93" s="219"/>
      <c r="D93" s="204"/>
      <c r="E93" s="204"/>
      <c r="F93" s="348"/>
      <c r="G93" s="348"/>
      <c r="H93" s="349"/>
      <c r="I93" s="348"/>
      <c r="J93" s="348"/>
      <c r="K93" s="348"/>
      <c r="L93" s="349"/>
    </row>
  </sheetData>
  <mergeCells count="9">
    <mergeCell ref="F85:H85"/>
    <mergeCell ref="J85:L85"/>
    <mergeCell ref="F50:L50"/>
    <mergeCell ref="F5:L5"/>
    <mergeCell ref="H46:L46"/>
    <mergeCell ref="F6:H6"/>
    <mergeCell ref="J6:L6"/>
    <mergeCell ref="F51:H51"/>
    <mergeCell ref="J51:L5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11161-9F17-4D42-BC4B-FB53897FA9A7}">
  <sheetPr>
    <tabColor theme="9" tint="0.79998168889431442"/>
  </sheetPr>
  <dimension ref="A1:Q92"/>
  <sheetViews>
    <sheetView zoomScaleNormal="100" zoomScaleSheetLayoutView="100" workbookViewId="0">
      <selection activeCell="C9" sqref="C9"/>
    </sheetView>
  </sheetViews>
  <sheetFormatPr defaultColWidth="9.33203125" defaultRowHeight="19.5" x14ac:dyDescent="0.45"/>
  <cols>
    <col min="1" max="2" width="1.6640625" style="200" customWidth="1"/>
    <col min="3" max="3" width="46.83203125" style="200" customWidth="1"/>
    <col min="4" max="4" width="9.1640625" style="202" customWidth="1"/>
    <col min="5" max="5" width="1" style="202" customWidth="1"/>
    <col min="6" max="6" width="12.6640625" style="359" customWidth="1"/>
    <col min="7" max="7" width="1" style="359" customWidth="1"/>
    <col min="8" max="8" width="12.6640625" style="230" customWidth="1"/>
    <col min="9" max="9" width="1" style="359" customWidth="1"/>
    <col min="10" max="10" width="12.6640625" style="359" customWidth="1"/>
    <col min="11" max="11" width="1" style="359" customWidth="1"/>
    <col min="12" max="12" width="12.6640625" style="230" customWidth="1"/>
    <col min="13" max="15" width="9.33203125" style="200"/>
    <col min="16" max="16" width="9.6640625" style="200" bestFit="1" customWidth="1"/>
    <col min="17" max="16384" width="9.33203125" style="200"/>
  </cols>
  <sheetData>
    <row r="1" spans="1:17" ht="20.100000000000001" customHeight="1" x14ac:dyDescent="0.45">
      <c r="A1" s="201" t="s">
        <v>106</v>
      </c>
      <c r="B1" s="201"/>
      <c r="C1" s="201"/>
      <c r="F1" s="350"/>
      <c r="G1" s="350"/>
      <c r="H1" s="351"/>
      <c r="I1" s="339"/>
      <c r="J1" s="361"/>
      <c r="K1" s="339"/>
      <c r="L1" s="362"/>
    </row>
    <row r="2" spans="1:17" ht="20.100000000000001" customHeight="1" x14ac:dyDescent="0.45">
      <c r="A2" s="201" t="s">
        <v>107</v>
      </c>
      <c r="B2" s="201"/>
      <c r="C2" s="201"/>
      <c r="F2" s="350"/>
      <c r="G2" s="350"/>
      <c r="H2" s="351"/>
      <c r="I2" s="350"/>
      <c r="J2" s="350"/>
      <c r="K2" s="350"/>
      <c r="L2" s="351"/>
    </row>
    <row r="3" spans="1:17" ht="20.100000000000001" customHeight="1" x14ac:dyDescent="0.45">
      <c r="A3" s="203" t="s">
        <v>288</v>
      </c>
      <c r="B3" s="203"/>
      <c r="C3" s="203"/>
      <c r="D3" s="204"/>
      <c r="E3" s="204"/>
      <c r="F3" s="352"/>
      <c r="G3" s="352"/>
      <c r="H3" s="353"/>
      <c r="I3" s="352"/>
      <c r="J3" s="352"/>
      <c r="K3" s="352"/>
      <c r="L3" s="353"/>
    </row>
    <row r="4" spans="1:17" ht="20.100000000000001" customHeight="1" x14ac:dyDescent="0.45">
      <c r="A4" s="205"/>
      <c r="B4" s="205"/>
      <c r="C4" s="205"/>
      <c r="D4" s="206"/>
      <c r="E4" s="206"/>
      <c r="F4" s="354"/>
      <c r="G4" s="354"/>
      <c r="H4" s="355"/>
      <c r="I4" s="354"/>
      <c r="J4" s="354"/>
      <c r="K4" s="354"/>
      <c r="L4" s="355"/>
    </row>
    <row r="5" spans="1:17" ht="20.100000000000001" customHeight="1" x14ac:dyDescent="0.45">
      <c r="A5" s="201"/>
      <c r="B5" s="201"/>
      <c r="C5" s="201"/>
      <c r="F5" s="379" t="s">
        <v>147</v>
      </c>
      <c r="G5" s="379"/>
      <c r="H5" s="379"/>
      <c r="I5" s="379"/>
      <c r="J5" s="379"/>
      <c r="K5" s="379"/>
      <c r="L5" s="379"/>
    </row>
    <row r="6" spans="1:17" ht="20.100000000000001" customHeight="1" x14ac:dyDescent="0.45">
      <c r="A6" s="201"/>
      <c r="B6" s="201"/>
      <c r="C6" s="201"/>
      <c r="F6" s="378" t="s">
        <v>3</v>
      </c>
      <c r="G6" s="378"/>
      <c r="H6" s="378"/>
      <c r="I6" s="225"/>
      <c r="J6" s="378" t="s">
        <v>4</v>
      </c>
      <c r="K6" s="378"/>
      <c r="L6" s="378"/>
    </row>
    <row r="7" spans="1:17" s="207" customFormat="1" ht="20.100000000000001" customHeight="1" x14ac:dyDescent="0.45">
      <c r="D7" s="208" t="s">
        <v>8</v>
      </c>
      <c r="E7" s="137"/>
      <c r="F7" s="345" t="s">
        <v>9</v>
      </c>
      <c r="G7" s="114"/>
      <c r="H7" s="346" t="s">
        <v>10</v>
      </c>
      <c r="I7" s="114"/>
      <c r="J7" s="345" t="s">
        <v>9</v>
      </c>
      <c r="K7" s="114"/>
      <c r="L7" s="346" t="s">
        <v>10</v>
      </c>
    </row>
    <row r="8" spans="1:17" s="207" customFormat="1" ht="6" customHeight="1" x14ac:dyDescent="0.45">
      <c r="D8" s="221"/>
      <c r="E8" s="137"/>
      <c r="F8" s="209"/>
      <c r="G8" s="210"/>
      <c r="H8" s="211"/>
      <c r="I8" s="210"/>
      <c r="J8" s="209"/>
      <c r="K8" s="210"/>
      <c r="L8" s="211"/>
    </row>
    <row r="9" spans="1:17" ht="20.100000000000001" customHeight="1" x14ac:dyDescent="0.45">
      <c r="A9" s="200" t="s">
        <v>148</v>
      </c>
      <c r="F9" s="158">
        <v>12578</v>
      </c>
      <c r="G9" s="143"/>
      <c r="H9" s="192">
        <v>11093</v>
      </c>
      <c r="I9" s="143"/>
      <c r="J9" s="158">
        <v>461689</v>
      </c>
      <c r="K9" s="143"/>
      <c r="L9" s="192">
        <v>382471</v>
      </c>
      <c r="P9" s="212"/>
      <c r="Q9" s="212"/>
    </row>
    <row r="10" spans="1:17" ht="20.100000000000001" customHeight="1" x14ac:dyDescent="0.45">
      <c r="A10" s="200" t="s">
        <v>149</v>
      </c>
      <c r="F10" s="160">
        <v>-11709</v>
      </c>
      <c r="G10" s="143"/>
      <c r="H10" s="196">
        <v>-10617</v>
      </c>
      <c r="I10" s="143"/>
      <c r="J10" s="160">
        <v>-429811</v>
      </c>
      <c r="K10" s="143"/>
      <c r="L10" s="196">
        <v>-366072</v>
      </c>
      <c r="P10" s="212"/>
      <c r="Q10" s="212"/>
    </row>
    <row r="11" spans="1:17" ht="6" customHeight="1" x14ac:dyDescent="0.45">
      <c r="F11" s="158"/>
      <c r="G11" s="143"/>
      <c r="H11" s="192"/>
      <c r="I11" s="143"/>
      <c r="J11" s="158"/>
      <c r="K11" s="143"/>
      <c r="L11" s="192"/>
    </row>
    <row r="12" spans="1:17" ht="20.100000000000001" customHeight="1" x14ac:dyDescent="0.45">
      <c r="A12" s="214" t="s">
        <v>111</v>
      </c>
      <c r="F12" s="158">
        <f>SUM(F9:F10)</f>
        <v>869</v>
      </c>
      <c r="G12" s="143"/>
      <c r="H12" s="192">
        <f>SUM(H9:H10)</f>
        <v>476</v>
      </c>
      <c r="I12" s="143"/>
      <c r="J12" s="158">
        <f>SUM(J9:J10)</f>
        <v>31878</v>
      </c>
      <c r="K12" s="143"/>
      <c r="L12" s="192">
        <f>SUM(L9:L10)</f>
        <v>16399</v>
      </c>
    </row>
    <row r="13" spans="1:17" ht="20.100000000000001" customHeight="1" x14ac:dyDescent="0.45">
      <c r="A13" s="200" t="s">
        <v>265</v>
      </c>
      <c r="D13" s="202">
        <v>21</v>
      </c>
      <c r="F13" s="158">
        <v>26673</v>
      </c>
      <c r="G13" s="143"/>
      <c r="H13" s="192">
        <v>300844</v>
      </c>
      <c r="I13" s="143"/>
      <c r="J13" s="158">
        <v>979119</v>
      </c>
      <c r="K13" s="143"/>
      <c r="L13" s="192">
        <v>10372607</v>
      </c>
      <c r="P13" s="212"/>
      <c r="Q13" s="212"/>
    </row>
    <row r="14" spans="1:17" ht="20.100000000000001" customHeight="1" x14ac:dyDescent="0.45">
      <c r="A14" s="200" t="s">
        <v>112</v>
      </c>
      <c r="F14" s="158">
        <v>195</v>
      </c>
      <c r="G14" s="143"/>
      <c r="H14" s="192">
        <v>122</v>
      </c>
      <c r="I14" s="143"/>
      <c r="J14" s="158">
        <v>7169</v>
      </c>
      <c r="K14" s="143"/>
      <c r="L14" s="192">
        <v>4197</v>
      </c>
      <c r="P14" s="212"/>
      <c r="Q14" s="212"/>
    </row>
    <row r="15" spans="1:17" ht="20.100000000000001" customHeight="1" x14ac:dyDescent="0.45">
      <c r="A15" s="200" t="s">
        <v>113</v>
      </c>
      <c r="F15" s="158">
        <v>7964</v>
      </c>
      <c r="G15" s="143"/>
      <c r="H15" s="192">
        <v>9533</v>
      </c>
      <c r="I15" s="143"/>
      <c r="J15" s="158">
        <v>292345</v>
      </c>
      <c r="K15" s="143"/>
      <c r="L15" s="192">
        <v>328715</v>
      </c>
      <c r="P15" s="212"/>
      <c r="Q15" s="212"/>
    </row>
    <row r="16" spans="1:17" ht="20.100000000000001" customHeight="1" x14ac:dyDescent="0.45">
      <c r="A16" s="200" t="s">
        <v>114</v>
      </c>
      <c r="F16" s="158">
        <v>41649</v>
      </c>
      <c r="G16" s="150"/>
      <c r="H16" s="192">
        <v>34033</v>
      </c>
      <c r="I16" s="150"/>
      <c r="J16" s="158">
        <v>1528862</v>
      </c>
      <c r="K16" s="150"/>
      <c r="L16" s="192">
        <v>1173409</v>
      </c>
      <c r="P16" s="212"/>
      <c r="Q16" s="212"/>
    </row>
    <row r="17" spans="1:17" ht="20.100000000000001" customHeight="1" x14ac:dyDescent="0.45">
      <c r="A17" s="200" t="s">
        <v>115</v>
      </c>
      <c r="F17" s="158">
        <v>-1083</v>
      </c>
      <c r="G17" s="143"/>
      <c r="H17" s="192">
        <v>-1384</v>
      </c>
      <c r="I17" s="143"/>
      <c r="J17" s="158">
        <v>-39755</v>
      </c>
      <c r="K17" s="143"/>
      <c r="L17" s="192">
        <v>-47729</v>
      </c>
      <c r="P17" s="212"/>
      <c r="Q17" s="212"/>
    </row>
    <row r="18" spans="1:17" ht="20.100000000000001" customHeight="1" x14ac:dyDescent="0.45">
      <c r="A18" s="200" t="s">
        <v>116</v>
      </c>
      <c r="F18" s="158">
        <v>-13702</v>
      </c>
      <c r="G18" s="150"/>
      <c r="H18" s="192">
        <v>-16447</v>
      </c>
      <c r="I18" s="150"/>
      <c r="J18" s="158">
        <v>-502986</v>
      </c>
      <c r="K18" s="150"/>
      <c r="L18" s="192">
        <v>-567098</v>
      </c>
      <c r="P18" s="212"/>
      <c r="Q18" s="212"/>
    </row>
    <row r="19" spans="1:17" ht="20.100000000000001" customHeight="1" x14ac:dyDescent="0.45">
      <c r="A19" s="215" t="s">
        <v>150</v>
      </c>
      <c r="F19" s="158">
        <v>409</v>
      </c>
      <c r="G19" s="143"/>
      <c r="H19" s="192">
        <v>9399</v>
      </c>
      <c r="I19" s="143"/>
      <c r="J19" s="158">
        <v>15028</v>
      </c>
      <c r="K19" s="143"/>
      <c r="L19" s="192">
        <v>324051</v>
      </c>
      <c r="P19" s="212"/>
      <c r="Q19" s="212"/>
    </row>
    <row r="20" spans="1:17" ht="20.100000000000001" customHeight="1" x14ac:dyDescent="0.45">
      <c r="A20" s="200" t="s">
        <v>214</v>
      </c>
      <c r="F20" s="158">
        <v>24006</v>
      </c>
      <c r="G20" s="143"/>
      <c r="H20" s="192">
        <v>60364</v>
      </c>
      <c r="I20" s="143"/>
      <c r="J20" s="158">
        <v>881203</v>
      </c>
      <c r="K20" s="143"/>
      <c r="L20" s="192">
        <v>2081242</v>
      </c>
      <c r="P20" s="212"/>
      <c r="Q20" s="212"/>
    </row>
    <row r="21" spans="1:17" ht="20.100000000000001" customHeight="1" x14ac:dyDescent="0.45">
      <c r="A21" s="200" t="s">
        <v>118</v>
      </c>
      <c r="F21" s="158">
        <v>-53784</v>
      </c>
      <c r="G21" s="143"/>
      <c r="H21" s="192">
        <v>-54067</v>
      </c>
      <c r="I21" s="143"/>
      <c r="J21" s="158">
        <v>-1974310</v>
      </c>
      <c r="K21" s="143"/>
      <c r="L21" s="192">
        <v>-1864140</v>
      </c>
      <c r="P21" s="212"/>
      <c r="Q21" s="212"/>
    </row>
    <row r="22" spans="1:17" ht="20.100000000000001" customHeight="1" x14ac:dyDescent="0.45">
      <c r="A22" s="200" t="s">
        <v>119</v>
      </c>
      <c r="F22" s="160">
        <v>-708</v>
      </c>
      <c r="G22" s="143"/>
      <c r="H22" s="196">
        <v>-832</v>
      </c>
      <c r="I22" s="143"/>
      <c r="J22" s="160">
        <v>-25993</v>
      </c>
      <c r="K22" s="143"/>
      <c r="L22" s="196">
        <v>-28679</v>
      </c>
      <c r="P22" s="212"/>
      <c r="Q22" s="212"/>
    </row>
    <row r="23" spans="1:17" ht="6" customHeight="1" x14ac:dyDescent="0.45">
      <c r="F23" s="158"/>
      <c r="G23" s="143"/>
      <c r="H23" s="192"/>
      <c r="I23" s="143"/>
      <c r="J23" s="158"/>
      <c r="K23" s="143"/>
      <c r="L23" s="192"/>
    </row>
    <row r="24" spans="1:17" ht="20.100000000000001" customHeight="1" x14ac:dyDescent="0.45">
      <c r="A24" s="214" t="s">
        <v>122</v>
      </c>
      <c r="F24" s="158">
        <f>SUM(F12:F22)</f>
        <v>32488</v>
      </c>
      <c r="G24" s="143"/>
      <c r="H24" s="192">
        <f>SUM(H12:H22)</f>
        <v>342041</v>
      </c>
      <c r="I24" s="143"/>
      <c r="J24" s="158">
        <f>SUM(J12:J22)</f>
        <v>1192560</v>
      </c>
      <c r="K24" s="143"/>
      <c r="L24" s="192">
        <f>SUM(L12:L22)</f>
        <v>11792974</v>
      </c>
    </row>
    <row r="25" spans="1:17" ht="20.100000000000001" customHeight="1" x14ac:dyDescent="0.45">
      <c r="A25" s="200" t="s">
        <v>123</v>
      </c>
      <c r="D25" s="202">
        <v>17</v>
      </c>
      <c r="F25" s="160">
        <v>-7545</v>
      </c>
      <c r="G25" s="143"/>
      <c r="H25" s="196">
        <v>-35085</v>
      </c>
      <c r="I25" s="143"/>
      <c r="J25" s="160">
        <v>-276959</v>
      </c>
      <c r="K25" s="143"/>
      <c r="L25" s="196">
        <v>-1209665</v>
      </c>
      <c r="P25" s="212"/>
      <c r="Q25" s="212"/>
    </row>
    <row r="26" spans="1:17" ht="6" customHeight="1" x14ac:dyDescent="0.45">
      <c r="F26" s="158"/>
      <c r="G26" s="143"/>
      <c r="H26" s="192"/>
      <c r="I26" s="143"/>
      <c r="J26" s="158"/>
      <c r="K26" s="143"/>
      <c r="L26" s="192"/>
    </row>
    <row r="27" spans="1:17" ht="20.100000000000001" customHeight="1" x14ac:dyDescent="0.45">
      <c r="A27" s="214" t="s">
        <v>290</v>
      </c>
      <c r="B27" s="218"/>
      <c r="C27" s="218"/>
      <c r="F27" s="160">
        <f>SUM(F24:F25)</f>
        <v>24943</v>
      </c>
      <c r="G27" s="143"/>
      <c r="H27" s="196">
        <f>SUM(H24:H25)</f>
        <v>306956</v>
      </c>
      <c r="I27" s="143"/>
      <c r="J27" s="160">
        <f>SUM(J24:J25)</f>
        <v>915601</v>
      </c>
      <c r="K27" s="143"/>
      <c r="L27" s="196">
        <f>SUM(L24:L25)</f>
        <v>10583309</v>
      </c>
    </row>
    <row r="28" spans="1:17" ht="20.100000000000001" customHeight="1" x14ac:dyDescent="0.45">
      <c r="A28" s="214"/>
      <c r="B28" s="218"/>
      <c r="C28" s="218"/>
      <c r="F28" s="158"/>
      <c r="G28" s="143"/>
      <c r="H28" s="192"/>
      <c r="I28" s="143"/>
      <c r="J28" s="158"/>
      <c r="K28" s="143"/>
      <c r="L28" s="192"/>
    </row>
    <row r="29" spans="1:17" ht="20.100000000000001" customHeight="1" x14ac:dyDescent="0.45">
      <c r="A29" s="214" t="s">
        <v>124</v>
      </c>
      <c r="B29" s="218"/>
      <c r="C29" s="218"/>
      <c r="F29" s="158"/>
      <c r="G29" s="143"/>
      <c r="H29" s="192"/>
      <c r="I29" s="143"/>
      <c r="J29" s="158"/>
      <c r="K29" s="143"/>
      <c r="L29" s="192"/>
    </row>
    <row r="30" spans="1:17" ht="20.100000000000001" customHeight="1" x14ac:dyDescent="0.45">
      <c r="A30" s="200" t="s">
        <v>303</v>
      </c>
      <c r="B30" s="218"/>
      <c r="C30" s="218"/>
      <c r="F30" s="158"/>
      <c r="G30" s="143"/>
      <c r="H30" s="192"/>
      <c r="I30" s="143"/>
      <c r="J30" s="158"/>
      <c r="K30" s="143"/>
      <c r="L30" s="192"/>
    </row>
    <row r="31" spans="1:17" ht="20.100000000000001" customHeight="1" x14ac:dyDescent="0.45">
      <c r="B31" s="200" t="s">
        <v>125</v>
      </c>
      <c r="C31" s="218"/>
      <c r="F31" s="158"/>
      <c r="G31" s="143"/>
      <c r="H31" s="192"/>
      <c r="I31" s="143"/>
      <c r="J31" s="158"/>
      <c r="K31" s="143"/>
      <c r="L31" s="192"/>
    </row>
    <row r="32" spans="1:17" ht="20.100000000000001" customHeight="1" x14ac:dyDescent="0.45">
      <c r="A32" s="214"/>
      <c r="B32" s="200" t="s">
        <v>151</v>
      </c>
      <c r="C32" s="200" t="s">
        <v>128</v>
      </c>
      <c r="F32" s="158"/>
      <c r="G32" s="143"/>
      <c r="H32" s="192"/>
      <c r="I32" s="143"/>
      <c r="J32" s="158"/>
      <c r="K32" s="143"/>
      <c r="L32" s="192"/>
    </row>
    <row r="33" spans="1:12" ht="20.100000000000001" customHeight="1" x14ac:dyDescent="0.45">
      <c r="A33" s="214"/>
      <c r="B33" s="200" t="s">
        <v>54</v>
      </c>
      <c r="C33" s="200" t="s">
        <v>129</v>
      </c>
      <c r="F33" s="158">
        <v>-315</v>
      </c>
      <c r="G33" s="143"/>
      <c r="H33" s="192">
        <v>-423</v>
      </c>
      <c r="I33" s="143"/>
      <c r="J33" s="158">
        <v>-11573</v>
      </c>
      <c r="K33" s="143"/>
      <c r="L33" s="192">
        <v>-14588</v>
      </c>
    </row>
    <row r="34" spans="1:12" ht="20.100000000000001" customHeight="1" x14ac:dyDescent="0.45">
      <c r="A34" s="214"/>
      <c r="B34" s="200" t="s">
        <v>126</v>
      </c>
      <c r="C34" s="200" t="s">
        <v>152</v>
      </c>
      <c r="F34" s="158"/>
      <c r="G34" s="143"/>
      <c r="H34" s="192"/>
      <c r="I34" s="143"/>
      <c r="J34" s="158"/>
      <c r="K34" s="143"/>
      <c r="L34" s="192"/>
    </row>
    <row r="35" spans="1:12" ht="20.100000000000001" customHeight="1" x14ac:dyDescent="0.45">
      <c r="A35" s="214"/>
      <c r="C35" s="200" t="s">
        <v>153</v>
      </c>
      <c r="F35" s="160">
        <v>0</v>
      </c>
      <c r="G35" s="143"/>
      <c r="H35" s="196">
        <v>0</v>
      </c>
      <c r="I35" s="143"/>
      <c r="J35" s="160">
        <v>820082</v>
      </c>
      <c r="K35" s="143"/>
      <c r="L35" s="196">
        <v>2812812</v>
      </c>
    </row>
    <row r="36" spans="1:12" ht="6" customHeight="1" x14ac:dyDescent="0.45">
      <c r="A36" s="214"/>
      <c r="C36" s="218"/>
      <c r="F36" s="158"/>
      <c r="G36" s="143"/>
      <c r="H36" s="192"/>
      <c r="I36" s="143"/>
      <c r="J36" s="158"/>
      <c r="K36" s="143"/>
      <c r="L36" s="192"/>
    </row>
    <row r="37" spans="1:12" ht="20.100000000000001" customHeight="1" x14ac:dyDescent="0.45">
      <c r="A37" s="200" t="s">
        <v>133</v>
      </c>
      <c r="B37" s="218"/>
      <c r="F37" s="158"/>
      <c r="G37" s="143"/>
      <c r="H37" s="192"/>
      <c r="I37" s="143"/>
      <c r="J37" s="158"/>
      <c r="K37" s="143"/>
      <c r="L37" s="192"/>
    </row>
    <row r="38" spans="1:12" ht="20.100000000000001" customHeight="1" x14ac:dyDescent="0.45">
      <c r="B38" s="200" t="s">
        <v>134</v>
      </c>
      <c r="F38" s="160">
        <f>SUM(F32:F35)</f>
        <v>-315</v>
      </c>
      <c r="G38" s="143"/>
      <c r="H38" s="196">
        <f>SUM(H32:H35)</f>
        <v>-423</v>
      </c>
      <c r="I38" s="143"/>
      <c r="J38" s="160">
        <f>SUM(J32:J35)</f>
        <v>808509</v>
      </c>
      <c r="K38" s="143"/>
      <c r="L38" s="196">
        <f>SUM(L32:L35)</f>
        <v>2798224</v>
      </c>
    </row>
    <row r="39" spans="1:12" ht="20.100000000000001" customHeight="1" x14ac:dyDescent="0.45">
      <c r="A39" s="214"/>
      <c r="C39" s="218"/>
      <c r="F39" s="143"/>
      <c r="G39" s="143"/>
      <c r="H39" s="192"/>
      <c r="I39" s="143"/>
      <c r="J39" s="143"/>
      <c r="K39" s="143"/>
      <c r="L39" s="192"/>
    </row>
    <row r="40" spans="1:12" ht="20.100000000000001" customHeight="1" x14ac:dyDescent="0.45">
      <c r="A40" s="214"/>
      <c r="C40" s="218"/>
      <c r="F40" s="143"/>
      <c r="G40" s="143"/>
      <c r="H40" s="192"/>
      <c r="I40" s="143"/>
      <c r="J40" s="143"/>
      <c r="K40" s="143"/>
      <c r="L40" s="192"/>
    </row>
    <row r="41" spans="1:12" ht="20.100000000000001" customHeight="1" x14ac:dyDescent="0.45">
      <c r="A41" s="214"/>
      <c r="C41" s="218"/>
      <c r="F41" s="143"/>
      <c r="G41" s="143"/>
      <c r="H41" s="192"/>
      <c r="I41" s="143"/>
      <c r="J41" s="143"/>
      <c r="K41" s="143"/>
      <c r="L41" s="192"/>
    </row>
    <row r="42" spans="1:12" ht="20.100000000000001" customHeight="1" x14ac:dyDescent="0.45">
      <c r="A42" s="214"/>
      <c r="C42" s="218"/>
      <c r="F42" s="143"/>
      <c r="G42" s="143"/>
      <c r="H42" s="192"/>
      <c r="I42" s="143"/>
      <c r="J42" s="143"/>
      <c r="K42" s="143"/>
      <c r="L42" s="192"/>
    </row>
    <row r="43" spans="1:12" ht="20.100000000000001" customHeight="1" x14ac:dyDescent="0.45">
      <c r="A43" s="214"/>
      <c r="C43" s="218"/>
      <c r="F43" s="143"/>
      <c r="G43" s="143"/>
      <c r="H43" s="192"/>
      <c r="I43" s="143"/>
      <c r="J43" s="143"/>
      <c r="K43" s="143"/>
      <c r="L43" s="192"/>
    </row>
    <row r="44" spans="1:12" ht="20.100000000000001" customHeight="1" x14ac:dyDescent="0.45">
      <c r="A44" s="214"/>
      <c r="C44" s="218"/>
      <c r="F44" s="143"/>
      <c r="G44" s="143"/>
      <c r="H44" s="192"/>
      <c r="I44" s="143"/>
      <c r="J44" s="143"/>
      <c r="K44" s="143"/>
      <c r="L44" s="192"/>
    </row>
    <row r="45" spans="1:12" ht="9.75" customHeight="1" x14ac:dyDescent="0.45">
      <c r="A45" s="215"/>
      <c r="F45" s="143"/>
      <c r="G45" s="143"/>
      <c r="H45" s="192"/>
      <c r="I45" s="143"/>
      <c r="J45" s="143"/>
      <c r="K45" s="143"/>
      <c r="L45" s="192"/>
    </row>
    <row r="46" spans="1:12" ht="21.95" customHeight="1" x14ac:dyDescent="0.45">
      <c r="A46" s="235" t="str">
        <f>'T11-12PL Conso (6m)'!A93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35"/>
      <c r="C46" s="236"/>
      <c r="D46" s="237"/>
      <c r="E46" s="237"/>
      <c r="F46" s="179"/>
      <c r="G46" s="179"/>
      <c r="H46" s="195"/>
      <c r="I46" s="179"/>
      <c r="J46" s="179"/>
      <c r="K46" s="179"/>
      <c r="L46" s="195"/>
    </row>
    <row r="47" spans="1:12" ht="20.100000000000001" customHeight="1" x14ac:dyDescent="0.45">
      <c r="A47" s="201" t="s">
        <v>106</v>
      </c>
      <c r="B47" s="201"/>
      <c r="C47" s="201"/>
      <c r="F47" s="350"/>
      <c r="G47" s="350"/>
      <c r="H47" s="351"/>
      <c r="I47" s="339"/>
      <c r="J47" s="361"/>
      <c r="K47" s="339"/>
      <c r="L47" s="362"/>
    </row>
    <row r="48" spans="1:12" ht="20.100000000000001" customHeight="1" x14ac:dyDescent="0.45">
      <c r="A48" s="201" t="s">
        <v>135</v>
      </c>
      <c r="B48" s="201"/>
      <c r="C48" s="201"/>
      <c r="F48" s="350"/>
      <c r="G48" s="350"/>
      <c r="H48" s="351"/>
      <c r="I48" s="350"/>
      <c r="J48" s="350"/>
      <c r="K48" s="350"/>
      <c r="L48" s="351"/>
    </row>
    <row r="49" spans="1:12" ht="20.100000000000001" customHeight="1" x14ac:dyDescent="0.45">
      <c r="A49" s="203" t="str">
        <f>A3</f>
        <v>สำหรับรอบระยะเวลาสามเดือนสิ้นสุดวันที่ 30 มิถุนายน พ.ศ. 2567</v>
      </c>
      <c r="B49" s="203"/>
      <c r="C49" s="203"/>
      <c r="D49" s="204"/>
      <c r="E49" s="204"/>
      <c r="F49" s="352"/>
      <c r="G49" s="352"/>
      <c r="H49" s="353"/>
      <c r="I49" s="352"/>
      <c r="J49" s="352"/>
      <c r="K49" s="352"/>
      <c r="L49" s="353"/>
    </row>
    <row r="50" spans="1:12" ht="20.100000000000001" customHeight="1" x14ac:dyDescent="0.45">
      <c r="A50" s="205"/>
      <c r="B50" s="205"/>
      <c r="C50" s="205"/>
      <c r="D50" s="206"/>
      <c r="E50" s="206"/>
      <c r="F50" s="354"/>
      <c r="G50" s="354"/>
      <c r="H50" s="355"/>
      <c r="I50" s="354"/>
      <c r="J50" s="354"/>
      <c r="K50" s="354"/>
      <c r="L50" s="355"/>
    </row>
    <row r="51" spans="1:12" ht="20.100000000000001" customHeight="1" x14ac:dyDescent="0.45">
      <c r="A51" s="201"/>
      <c r="B51" s="201"/>
      <c r="C51" s="201"/>
      <c r="F51" s="379" t="s">
        <v>147</v>
      </c>
      <c r="G51" s="379"/>
      <c r="H51" s="379"/>
      <c r="I51" s="379"/>
      <c r="J51" s="379"/>
      <c r="K51" s="379"/>
      <c r="L51" s="379"/>
    </row>
    <row r="52" spans="1:12" ht="20.100000000000001" customHeight="1" x14ac:dyDescent="0.45">
      <c r="A52" s="201"/>
      <c r="B52" s="201"/>
      <c r="C52" s="201"/>
      <c r="F52" s="378" t="s">
        <v>3</v>
      </c>
      <c r="G52" s="378"/>
      <c r="H52" s="378"/>
      <c r="I52" s="225"/>
      <c r="J52" s="378" t="s">
        <v>4</v>
      </c>
      <c r="K52" s="378"/>
      <c r="L52" s="378"/>
    </row>
    <row r="53" spans="1:12" s="207" customFormat="1" ht="20.100000000000001" customHeight="1" x14ac:dyDescent="0.45">
      <c r="D53" s="208" t="s">
        <v>8</v>
      </c>
      <c r="E53" s="137"/>
      <c r="F53" s="345" t="s">
        <v>9</v>
      </c>
      <c r="G53" s="114"/>
      <c r="H53" s="346" t="s">
        <v>10</v>
      </c>
      <c r="I53" s="114"/>
      <c r="J53" s="345" t="s">
        <v>9</v>
      </c>
      <c r="K53" s="114"/>
      <c r="L53" s="346" t="s">
        <v>10</v>
      </c>
    </row>
    <row r="54" spans="1:12" s="207" customFormat="1" ht="20.100000000000001" customHeight="1" x14ac:dyDescent="0.45">
      <c r="D54" s="221"/>
      <c r="E54" s="137"/>
      <c r="F54" s="209"/>
      <c r="G54" s="210"/>
      <c r="H54" s="211"/>
      <c r="I54" s="210"/>
      <c r="J54" s="209"/>
      <c r="K54" s="210"/>
      <c r="L54" s="211"/>
    </row>
    <row r="55" spans="1:12" ht="20.100000000000001" customHeight="1" x14ac:dyDescent="0.45">
      <c r="A55" s="214" t="s">
        <v>298</v>
      </c>
      <c r="B55" s="218"/>
      <c r="C55" s="218"/>
      <c r="F55" s="158"/>
      <c r="G55" s="143"/>
      <c r="H55" s="192"/>
      <c r="I55" s="143"/>
      <c r="J55" s="158"/>
      <c r="K55" s="143"/>
      <c r="L55" s="192"/>
    </row>
    <row r="56" spans="1:12" ht="20.100000000000001" customHeight="1" x14ac:dyDescent="0.45">
      <c r="A56" s="200" t="s">
        <v>304</v>
      </c>
      <c r="B56" s="218"/>
      <c r="C56" s="218"/>
      <c r="F56" s="158"/>
      <c r="G56" s="143"/>
      <c r="H56" s="192"/>
      <c r="I56" s="143"/>
      <c r="J56" s="158"/>
      <c r="K56" s="143"/>
      <c r="L56" s="192"/>
    </row>
    <row r="57" spans="1:12" ht="20.100000000000001" customHeight="1" x14ac:dyDescent="0.45">
      <c r="B57" s="200" t="s">
        <v>125</v>
      </c>
      <c r="C57" s="218"/>
      <c r="F57" s="158"/>
      <c r="G57" s="143"/>
      <c r="H57" s="192"/>
      <c r="I57" s="143"/>
      <c r="J57" s="158"/>
      <c r="K57" s="143"/>
      <c r="L57" s="192"/>
    </row>
    <row r="58" spans="1:12" ht="20.100000000000001" customHeight="1" x14ac:dyDescent="0.45">
      <c r="B58" s="200" t="s">
        <v>126</v>
      </c>
      <c r="C58" s="200" t="s">
        <v>320</v>
      </c>
      <c r="F58" s="183">
        <v>-757</v>
      </c>
      <c r="G58" s="143"/>
      <c r="H58" s="195">
        <v>-7852</v>
      </c>
      <c r="I58" s="143"/>
      <c r="J58" s="183">
        <v>-27780</v>
      </c>
      <c r="K58" s="143"/>
      <c r="L58" s="195">
        <v>-270724</v>
      </c>
    </row>
    <row r="59" spans="1:12" ht="6" customHeight="1" x14ac:dyDescent="0.45">
      <c r="C59" s="218"/>
      <c r="F59" s="158"/>
      <c r="G59" s="143"/>
      <c r="H59" s="192"/>
      <c r="I59" s="143"/>
      <c r="J59" s="158"/>
      <c r="K59" s="143"/>
      <c r="L59" s="192"/>
    </row>
    <row r="60" spans="1:12" ht="20.100000000000001" customHeight="1" x14ac:dyDescent="0.45">
      <c r="A60" s="200" t="s">
        <v>140</v>
      </c>
      <c r="B60" s="218"/>
      <c r="F60" s="158"/>
      <c r="G60" s="143"/>
      <c r="H60" s="192"/>
      <c r="I60" s="143"/>
      <c r="J60" s="158"/>
      <c r="K60" s="143"/>
      <c r="L60" s="192"/>
    </row>
    <row r="61" spans="1:12" ht="20.100000000000001" customHeight="1" x14ac:dyDescent="0.45">
      <c r="A61" s="218"/>
      <c r="B61" s="200" t="s">
        <v>134</v>
      </c>
      <c r="F61" s="160">
        <f>SUM(F58)</f>
        <v>-757</v>
      </c>
      <c r="G61" s="143"/>
      <c r="H61" s="196">
        <f>SUM(H58)</f>
        <v>-7852</v>
      </c>
      <c r="I61" s="143"/>
      <c r="J61" s="160">
        <f>SUM(J58)</f>
        <v>-27780</v>
      </c>
      <c r="K61" s="143"/>
      <c r="L61" s="196">
        <f>SUM(L58)</f>
        <v>-270724</v>
      </c>
    </row>
    <row r="62" spans="1:12" ht="6" customHeight="1" x14ac:dyDescent="0.45">
      <c r="F62" s="158"/>
      <c r="G62" s="143"/>
      <c r="H62" s="192"/>
      <c r="I62" s="143"/>
      <c r="J62" s="158"/>
      <c r="K62" s="143"/>
      <c r="L62" s="192"/>
    </row>
    <row r="63" spans="1:12" ht="20.100000000000001" customHeight="1" x14ac:dyDescent="0.45">
      <c r="A63" s="214" t="s">
        <v>296</v>
      </c>
      <c r="B63" s="218"/>
      <c r="C63" s="218"/>
      <c r="F63" s="160">
        <f>F38+F61</f>
        <v>-1072</v>
      </c>
      <c r="G63" s="143"/>
      <c r="H63" s="196">
        <f>H38+H61</f>
        <v>-8275</v>
      </c>
      <c r="I63" s="143"/>
      <c r="J63" s="160">
        <f>J38+J61</f>
        <v>780729</v>
      </c>
      <c r="K63" s="143"/>
      <c r="L63" s="196">
        <f>L38+L61</f>
        <v>2527500</v>
      </c>
    </row>
    <row r="64" spans="1:12" ht="6" customHeight="1" x14ac:dyDescent="0.45">
      <c r="A64" s="214"/>
      <c r="B64" s="218"/>
      <c r="C64" s="218"/>
      <c r="F64" s="158"/>
      <c r="G64" s="143"/>
      <c r="H64" s="192"/>
      <c r="I64" s="143"/>
      <c r="J64" s="158"/>
      <c r="K64" s="143"/>
      <c r="L64" s="192"/>
    </row>
    <row r="65" spans="1:12" ht="20.100000000000001" customHeight="1" thickBot="1" x14ac:dyDescent="0.5">
      <c r="A65" s="214" t="s">
        <v>306</v>
      </c>
      <c r="B65" s="218"/>
      <c r="C65" s="218"/>
      <c r="F65" s="222">
        <f>SUM(F27+F63)</f>
        <v>23871</v>
      </c>
      <c r="G65" s="143"/>
      <c r="H65" s="223">
        <f>SUM(H27+H63)</f>
        <v>298681</v>
      </c>
      <c r="I65" s="143"/>
      <c r="J65" s="222">
        <f>SUM(J27+J63)</f>
        <v>1696330</v>
      </c>
      <c r="K65" s="143"/>
      <c r="L65" s="223">
        <f>SUM(L27+L63)</f>
        <v>13110809</v>
      </c>
    </row>
    <row r="66" spans="1:12" ht="20.100000000000001" customHeight="1" thickTop="1" x14ac:dyDescent="0.45">
      <c r="A66" s="214"/>
      <c r="B66" s="218"/>
      <c r="C66" s="218"/>
      <c r="F66" s="143"/>
      <c r="G66" s="143"/>
      <c r="H66" s="192"/>
      <c r="I66" s="143"/>
      <c r="J66" s="143"/>
      <c r="K66" s="143"/>
      <c r="L66" s="192"/>
    </row>
    <row r="67" spans="1:12" ht="20.100000000000001" customHeight="1" x14ac:dyDescent="0.45">
      <c r="B67" s="218"/>
      <c r="C67" s="218"/>
      <c r="F67" s="381" t="s">
        <v>327</v>
      </c>
      <c r="G67" s="381"/>
      <c r="H67" s="381"/>
      <c r="I67" s="363"/>
      <c r="J67" s="381" t="s">
        <v>328</v>
      </c>
      <c r="K67" s="381"/>
      <c r="L67" s="381"/>
    </row>
    <row r="68" spans="1:12" ht="20.100000000000001" customHeight="1" x14ac:dyDescent="0.45">
      <c r="B68" s="218"/>
      <c r="C68" s="218"/>
      <c r="D68" s="221"/>
      <c r="F68" s="345" t="s">
        <v>9</v>
      </c>
      <c r="G68" s="114"/>
      <c r="H68" s="346" t="s">
        <v>10</v>
      </c>
      <c r="I68" s="114"/>
      <c r="J68" s="345" t="s">
        <v>9</v>
      </c>
      <c r="K68" s="114"/>
      <c r="L68" s="346" t="s">
        <v>10</v>
      </c>
    </row>
    <row r="69" spans="1:12" ht="6" customHeight="1" x14ac:dyDescent="0.45">
      <c r="A69" s="214"/>
      <c r="F69" s="158"/>
      <c r="G69" s="143"/>
      <c r="H69" s="192"/>
      <c r="I69" s="143"/>
      <c r="J69" s="158"/>
      <c r="K69" s="143"/>
      <c r="L69" s="192"/>
    </row>
    <row r="70" spans="1:12" ht="20.100000000000001" customHeight="1" x14ac:dyDescent="0.45">
      <c r="A70" s="214" t="s">
        <v>144</v>
      </c>
      <c r="F70" s="158"/>
      <c r="G70" s="143"/>
      <c r="H70" s="192"/>
      <c r="I70" s="143"/>
      <c r="J70" s="158"/>
      <c r="K70" s="143"/>
      <c r="L70" s="192"/>
    </row>
    <row r="71" spans="1:12" ht="6" customHeight="1" x14ac:dyDescent="0.45">
      <c r="A71" s="214"/>
      <c r="F71" s="158"/>
      <c r="G71" s="143"/>
      <c r="H71" s="192"/>
      <c r="I71" s="143"/>
      <c r="J71" s="158"/>
      <c r="K71" s="143"/>
      <c r="L71" s="192"/>
    </row>
    <row r="72" spans="1:12" ht="20.100000000000001" customHeight="1" x14ac:dyDescent="0.45">
      <c r="A72" s="200" t="s">
        <v>145</v>
      </c>
      <c r="D72" s="225">
        <v>18</v>
      </c>
      <c r="E72" s="225"/>
      <c r="F72" s="226">
        <v>2E-3</v>
      </c>
      <c r="G72" s="238"/>
      <c r="H72" s="228">
        <v>3.6999999999999998E-2</v>
      </c>
      <c r="I72" s="238"/>
      <c r="J72" s="226">
        <v>9.0999999999999998E-2</v>
      </c>
      <c r="K72" s="227"/>
      <c r="L72" s="228">
        <v>1.252</v>
      </c>
    </row>
    <row r="73" spans="1:12" ht="20.100000000000001" customHeight="1" x14ac:dyDescent="0.45">
      <c r="A73" s="200" t="s">
        <v>146</v>
      </c>
      <c r="D73" s="225">
        <v>18</v>
      </c>
      <c r="E73" s="225"/>
      <c r="F73" s="226">
        <v>2E-3</v>
      </c>
      <c r="G73" s="238"/>
      <c r="H73" s="228">
        <v>3.5000000000000003E-2</v>
      </c>
      <c r="I73" s="238"/>
      <c r="J73" s="226">
        <v>9.0999999999999998E-2</v>
      </c>
      <c r="K73" s="227"/>
      <c r="L73" s="228">
        <v>1.2130000000000001</v>
      </c>
    </row>
    <row r="74" spans="1:12" ht="20.100000000000001" customHeight="1" x14ac:dyDescent="0.45">
      <c r="F74" s="364"/>
      <c r="G74" s="365"/>
      <c r="H74" s="366"/>
      <c r="I74" s="365"/>
      <c r="J74" s="364"/>
      <c r="K74" s="365"/>
      <c r="L74" s="366"/>
    </row>
    <row r="75" spans="1:12" ht="20.100000000000001" customHeight="1" x14ac:dyDescent="0.45">
      <c r="F75" s="364"/>
      <c r="G75" s="365"/>
      <c r="H75" s="366"/>
      <c r="I75" s="365"/>
      <c r="J75" s="364"/>
      <c r="K75" s="365"/>
      <c r="L75" s="366"/>
    </row>
    <row r="76" spans="1:12" ht="20.100000000000001" customHeight="1" x14ac:dyDescent="0.45">
      <c r="F76" s="364"/>
      <c r="G76" s="365"/>
      <c r="H76" s="366"/>
      <c r="I76" s="365"/>
      <c r="J76" s="364"/>
      <c r="K76" s="365"/>
      <c r="L76" s="366"/>
    </row>
    <row r="77" spans="1:12" ht="20.100000000000001" customHeight="1" x14ac:dyDescent="0.45">
      <c r="F77" s="364"/>
      <c r="G77" s="365"/>
      <c r="H77" s="366"/>
      <c r="I77" s="365"/>
      <c r="J77" s="364"/>
      <c r="K77" s="365"/>
      <c r="L77" s="366"/>
    </row>
    <row r="78" spans="1:12" ht="20.100000000000001" customHeight="1" x14ac:dyDescent="0.45">
      <c r="F78" s="364"/>
      <c r="G78" s="365"/>
      <c r="H78" s="366"/>
      <c r="I78" s="365"/>
      <c r="J78" s="364"/>
      <c r="K78" s="365"/>
      <c r="L78" s="366"/>
    </row>
    <row r="79" spans="1:12" ht="20.100000000000001" customHeight="1" x14ac:dyDescent="0.45">
      <c r="F79" s="364"/>
      <c r="G79" s="365"/>
      <c r="H79" s="366"/>
      <c r="I79" s="365"/>
      <c r="J79" s="364"/>
      <c r="K79" s="365"/>
      <c r="L79" s="366"/>
    </row>
    <row r="80" spans="1:12" ht="20.100000000000001" customHeight="1" x14ac:dyDescent="0.45">
      <c r="F80" s="364"/>
      <c r="G80" s="365"/>
      <c r="H80" s="366"/>
      <c r="I80" s="365"/>
      <c r="J80" s="364"/>
      <c r="K80" s="365"/>
      <c r="L80" s="366"/>
    </row>
    <row r="81" spans="1:12" ht="20.100000000000001" customHeight="1" x14ac:dyDescent="0.45">
      <c r="F81" s="364"/>
      <c r="G81" s="365"/>
      <c r="H81" s="366"/>
      <c r="I81" s="365"/>
      <c r="J81" s="364"/>
      <c r="K81" s="365"/>
      <c r="L81" s="366"/>
    </row>
    <row r="82" spans="1:12" ht="20.100000000000001" customHeight="1" x14ac:dyDescent="0.45">
      <c r="F82" s="364"/>
      <c r="G82" s="365"/>
      <c r="H82" s="366"/>
      <c r="I82" s="365"/>
      <c r="J82" s="364"/>
      <c r="K82" s="365"/>
      <c r="L82" s="366"/>
    </row>
    <row r="83" spans="1:12" ht="20.100000000000001" customHeight="1" x14ac:dyDescent="0.45">
      <c r="F83" s="364"/>
      <c r="G83" s="365"/>
      <c r="H83" s="366"/>
      <c r="I83" s="365"/>
      <c r="J83" s="364"/>
      <c r="K83" s="365"/>
      <c r="L83" s="366"/>
    </row>
    <row r="84" spans="1:12" ht="20.100000000000001" customHeight="1" x14ac:dyDescent="0.45">
      <c r="F84" s="364"/>
      <c r="G84" s="365"/>
      <c r="H84" s="366"/>
      <c r="I84" s="365"/>
      <c r="J84" s="364"/>
      <c r="K84" s="365"/>
      <c r="L84" s="366"/>
    </row>
    <row r="85" spans="1:12" ht="20.100000000000001" customHeight="1" x14ac:dyDescent="0.45">
      <c r="F85" s="364"/>
      <c r="G85" s="365"/>
      <c r="H85" s="366"/>
      <c r="I85" s="365"/>
      <c r="J85" s="364"/>
      <c r="K85" s="365"/>
      <c r="L85" s="366"/>
    </row>
    <row r="86" spans="1:12" ht="20.100000000000001" customHeight="1" x14ac:dyDescent="0.45">
      <c r="F86" s="364"/>
      <c r="G86" s="365"/>
      <c r="H86" s="366"/>
      <c r="I86" s="365"/>
      <c r="J86" s="364"/>
      <c r="K86" s="365"/>
      <c r="L86" s="366"/>
    </row>
    <row r="87" spans="1:12" ht="20.100000000000001" customHeight="1" x14ac:dyDescent="0.45">
      <c r="F87" s="364"/>
      <c r="G87" s="365"/>
      <c r="H87" s="366"/>
      <c r="I87" s="365"/>
      <c r="J87" s="364"/>
      <c r="K87" s="365"/>
      <c r="L87" s="366"/>
    </row>
    <row r="88" spans="1:12" ht="20.100000000000001" customHeight="1" x14ac:dyDescent="0.45">
      <c r="F88" s="364"/>
      <c r="G88" s="365"/>
      <c r="H88" s="366"/>
      <c r="I88" s="365"/>
      <c r="J88" s="364"/>
      <c r="K88" s="365"/>
      <c r="L88" s="366"/>
    </row>
    <row r="89" spans="1:12" ht="20.100000000000001" customHeight="1" x14ac:dyDescent="0.45">
      <c r="F89" s="364"/>
      <c r="G89" s="365"/>
      <c r="H89" s="366"/>
      <c r="I89" s="365"/>
      <c r="J89" s="364"/>
      <c r="K89" s="365"/>
      <c r="L89" s="366"/>
    </row>
    <row r="90" spans="1:12" ht="18" customHeight="1" x14ac:dyDescent="0.45">
      <c r="F90" s="364"/>
      <c r="G90" s="365"/>
      <c r="H90" s="366"/>
      <c r="I90" s="365"/>
      <c r="J90" s="364"/>
      <c r="K90" s="365"/>
      <c r="L90" s="366"/>
    </row>
    <row r="91" spans="1:12" ht="12.75" customHeight="1" x14ac:dyDescent="0.45">
      <c r="F91" s="364"/>
      <c r="G91" s="365"/>
      <c r="H91" s="366"/>
      <c r="I91" s="365"/>
      <c r="J91" s="364"/>
      <c r="K91" s="365"/>
      <c r="L91" s="366"/>
    </row>
    <row r="92" spans="1:12" ht="21.95" customHeight="1" x14ac:dyDescent="0.45">
      <c r="A92" s="23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36"/>
      <c r="C92" s="236"/>
      <c r="D92" s="237"/>
      <c r="E92" s="237"/>
      <c r="F92" s="179"/>
      <c r="G92" s="179"/>
      <c r="H92" s="195"/>
      <c r="I92" s="179"/>
      <c r="J92" s="179"/>
      <c r="K92" s="179"/>
      <c r="L92" s="195"/>
    </row>
  </sheetData>
  <mergeCells count="8">
    <mergeCell ref="F5:L5"/>
    <mergeCell ref="F67:H67"/>
    <mergeCell ref="J67:L67"/>
    <mergeCell ref="F6:H6"/>
    <mergeCell ref="J6:L6"/>
    <mergeCell ref="F52:H52"/>
    <mergeCell ref="J52:L52"/>
    <mergeCell ref="F51:L51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8F45-1B1B-4FF2-A36E-5910E96AD726}">
  <sheetPr>
    <tabColor theme="9" tint="0.79998168889431442"/>
  </sheetPr>
  <dimension ref="A1:Q92"/>
  <sheetViews>
    <sheetView topLeftCell="A14" zoomScaleNormal="100" zoomScaleSheetLayoutView="100" workbookViewId="0">
      <selection activeCell="C61" sqref="C61"/>
    </sheetView>
  </sheetViews>
  <sheetFormatPr defaultColWidth="9.33203125" defaultRowHeight="19.5" x14ac:dyDescent="0.45"/>
  <cols>
    <col min="1" max="2" width="1.6640625" style="200" customWidth="1"/>
    <col min="3" max="3" width="46.83203125" style="200" customWidth="1"/>
    <col min="4" max="4" width="9.1640625" style="202" customWidth="1"/>
    <col min="5" max="5" width="1" style="202" customWidth="1"/>
    <col min="6" max="6" width="12.6640625" style="359" customWidth="1"/>
    <col min="7" max="7" width="1" style="359" customWidth="1"/>
    <col min="8" max="8" width="12.6640625" style="230" customWidth="1"/>
    <col min="9" max="9" width="1" style="359" customWidth="1"/>
    <col min="10" max="10" width="12.6640625" style="359" customWidth="1"/>
    <col min="11" max="11" width="1" style="359" customWidth="1"/>
    <col min="12" max="12" width="12.6640625" style="230" customWidth="1"/>
    <col min="13" max="16384" width="9.33203125" style="200"/>
  </cols>
  <sheetData>
    <row r="1" spans="1:17" ht="20.100000000000001" customHeight="1" x14ac:dyDescent="0.45">
      <c r="A1" s="201" t="s">
        <v>106</v>
      </c>
      <c r="B1" s="201"/>
      <c r="C1" s="201"/>
      <c r="F1" s="350"/>
      <c r="G1" s="350"/>
      <c r="H1" s="351"/>
      <c r="I1" s="339"/>
      <c r="J1" s="361"/>
      <c r="K1" s="339"/>
      <c r="L1" s="362"/>
    </row>
    <row r="2" spans="1:17" ht="20.100000000000001" customHeight="1" x14ac:dyDescent="0.45">
      <c r="A2" s="201" t="s">
        <v>107</v>
      </c>
      <c r="B2" s="201"/>
      <c r="C2" s="201"/>
      <c r="F2" s="350"/>
      <c r="G2" s="350"/>
      <c r="H2" s="351"/>
      <c r="I2" s="350"/>
      <c r="J2" s="350"/>
      <c r="K2" s="350"/>
      <c r="L2" s="351"/>
    </row>
    <row r="3" spans="1:17" ht="20.100000000000001" customHeight="1" x14ac:dyDescent="0.45">
      <c r="A3" s="203" t="str">
        <f>'T11-12PL Conso (6m)'!A3</f>
        <v>สำหรับรอบระยะเวลาหกเดือนสิ้นสุดวันที่ 30 มิถุนายน พ.ศ. 2567</v>
      </c>
      <c r="B3" s="203"/>
      <c r="C3" s="203"/>
      <c r="D3" s="204"/>
      <c r="E3" s="204"/>
      <c r="F3" s="352"/>
      <c r="G3" s="352"/>
      <c r="H3" s="353"/>
      <c r="I3" s="352"/>
      <c r="J3" s="352"/>
      <c r="K3" s="352"/>
      <c r="L3" s="353"/>
    </row>
    <row r="4" spans="1:17" ht="20.100000000000001" customHeight="1" x14ac:dyDescent="0.45">
      <c r="A4" s="205"/>
      <c r="B4" s="205"/>
      <c r="C4" s="205"/>
      <c r="D4" s="206"/>
      <c r="E4" s="206"/>
      <c r="F4" s="354"/>
      <c r="G4" s="354"/>
      <c r="H4" s="355"/>
      <c r="I4" s="354"/>
      <c r="J4" s="354"/>
      <c r="K4" s="354"/>
      <c r="L4" s="355"/>
    </row>
    <row r="5" spans="1:17" ht="20.100000000000001" customHeight="1" x14ac:dyDescent="0.45">
      <c r="A5" s="201"/>
      <c r="B5" s="201"/>
      <c r="C5" s="201"/>
      <c r="F5" s="379" t="s">
        <v>147</v>
      </c>
      <c r="G5" s="379"/>
      <c r="H5" s="379"/>
      <c r="I5" s="379"/>
      <c r="J5" s="379"/>
      <c r="K5" s="379"/>
      <c r="L5" s="379"/>
    </row>
    <row r="6" spans="1:17" ht="20.100000000000001" customHeight="1" x14ac:dyDescent="0.45">
      <c r="A6" s="201"/>
      <c r="B6" s="201"/>
      <c r="C6" s="201"/>
      <c r="F6" s="378" t="s">
        <v>3</v>
      </c>
      <c r="G6" s="378"/>
      <c r="H6" s="378"/>
      <c r="I6" s="225"/>
      <c r="J6" s="378" t="s">
        <v>4</v>
      </c>
      <c r="K6" s="378"/>
      <c r="L6" s="378"/>
    </row>
    <row r="7" spans="1:17" s="207" customFormat="1" ht="20.100000000000001" customHeight="1" x14ac:dyDescent="0.45">
      <c r="D7" s="208" t="s">
        <v>8</v>
      </c>
      <c r="E7" s="137"/>
      <c r="F7" s="345" t="s">
        <v>9</v>
      </c>
      <c r="G7" s="114"/>
      <c r="H7" s="346" t="s">
        <v>10</v>
      </c>
      <c r="I7" s="114"/>
      <c r="J7" s="345" t="s">
        <v>9</v>
      </c>
      <c r="K7" s="114"/>
      <c r="L7" s="346" t="s">
        <v>10</v>
      </c>
    </row>
    <row r="8" spans="1:17" s="207" customFormat="1" ht="6" customHeight="1" x14ac:dyDescent="0.45">
      <c r="D8" s="221"/>
      <c r="E8" s="137"/>
      <c r="F8" s="209"/>
      <c r="G8" s="210"/>
      <c r="H8" s="211"/>
      <c r="I8" s="210"/>
      <c r="J8" s="209"/>
      <c r="K8" s="210"/>
      <c r="L8" s="211"/>
    </row>
    <row r="9" spans="1:17" ht="20.100000000000001" customHeight="1" x14ac:dyDescent="0.45">
      <c r="A9" s="200" t="s">
        <v>148</v>
      </c>
      <c r="F9" s="158">
        <v>34676</v>
      </c>
      <c r="G9" s="143"/>
      <c r="H9" s="192">
        <v>28439</v>
      </c>
      <c r="I9" s="143"/>
      <c r="J9" s="158">
        <v>1249718</v>
      </c>
      <c r="K9" s="143"/>
      <c r="L9" s="192">
        <v>970711</v>
      </c>
      <c r="P9" s="212"/>
      <c r="Q9" s="212"/>
    </row>
    <row r="10" spans="1:17" ht="20.100000000000001" customHeight="1" x14ac:dyDescent="0.45">
      <c r="A10" s="200" t="s">
        <v>149</v>
      </c>
      <c r="F10" s="160">
        <v>-31731</v>
      </c>
      <c r="G10" s="143"/>
      <c r="H10" s="196">
        <v>-26543</v>
      </c>
      <c r="I10" s="143"/>
      <c r="J10" s="160">
        <v>-1143807</v>
      </c>
      <c r="K10" s="143"/>
      <c r="L10" s="196">
        <v>-906150</v>
      </c>
      <c r="P10" s="212"/>
      <c r="Q10" s="212"/>
    </row>
    <row r="11" spans="1:17" ht="6" customHeight="1" x14ac:dyDescent="0.45">
      <c r="F11" s="158"/>
      <c r="G11" s="143"/>
      <c r="H11" s="192"/>
      <c r="I11" s="143"/>
      <c r="J11" s="158"/>
      <c r="K11" s="143"/>
      <c r="L11" s="192"/>
    </row>
    <row r="12" spans="1:17" ht="20.100000000000001" customHeight="1" x14ac:dyDescent="0.45">
      <c r="A12" s="214" t="s">
        <v>111</v>
      </c>
      <c r="F12" s="158">
        <f>SUM(F9:F10)</f>
        <v>2945</v>
      </c>
      <c r="G12" s="143"/>
      <c r="H12" s="192">
        <f>SUM(H9:H10)</f>
        <v>1896</v>
      </c>
      <c r="I12" s="143"/>
      <c r="J12" s="158">
        <f>SUM(J9:J10)</f>
        <v>105911</v>
      </c>
      <c r="K12" s="143"/>
      <c r="L12" s="192">
        <f>SUM(L9:L10)</f>
        <v>64561</v>
      </c>
    </row>
    <row r="13" spans="1:17" ht="20.100000000000001" customHeight="1" x14ac:dyDescent="0.45">
      <c r="A13" s="200" t="s">
        <v>265</v>
      </c>
      <c r="D13" s="202">
        <v>21</v>
      </c>
      <c r="F13" s="158">
        <v>26673</v>
      </c>
      <c r="G13" s="143"/>
      <c r="H13" s="192">
        <v>300844</v>
      </c>
      <c r="I13" s="143"/>
      <c r="J13" s="158">
        <v>979119</v>
      </c>
      <c r="K13" s="143"/>
      <c r="L13" s="192">
        <v>10372607</v>
      </c>
      <c r="P13" s="212"/>
      <c r="Q13" s="212"/>
    </row>
    <row r="14" spans="1:17" ht="20.100000000000001" customHeight="1" x14ac:dyDescent="0.45">
      <c r="A14" s="200" t="s">
        <v>112</v>
      </c>
      <c r="F14" s="158">
        <v>195</v>
      </c>
      <c r="G14" s="143"/>
      <c r="H14" s="192">
        <v>122</v>
      </c>
      <c r="I14" s="143"/>
      <c r="J14" s="158">
        <v>7169</v>
      </c>
      <c r="K14" s="143"/>
      <c r="L14" s="192">
        <v>4197</v>
      </c>
      <c r="P14" s="212"/>
      <c r="Q14" s="212"/>
    </row>
    <row r="15" spans="1:17" ht="20.100000000000001" customHeight="1" x14ac:dyDescent="0.45">
      <c r="A15" s="200" t="s">
        <v>113</v>
      </c>
      <c r="F15" s="158">
        <v>14731</v>
      </c>
      <c r="G15" s="143"/>
      <c r="H15" s="192">
        <v>21370</v>
      </c>
      <c r="I15" s="143"/>
      <c r="J15" s="158">
        <v>533643</v>
      </c>
      <c r="K15" s="143"/>
      <c r="L15" s="192">
        <v>730120</v>
      </c>
      <c r="P15" s="212"/>
      <c r="Q15" s="212"/>
    </row>
    <row r="16" spans="1:17" ht="20.100000000000001" customHeight="1" x14ac:dyDescent="0.45">
      <c r="A16" s="200" t="s">
        <v>114</v>
      </c>
      <c r="F16" s="158">
        <v>83504</v>
      </c>
      <c r="G16" s="150"/>
      <c r="H16" s="192">
        <v>67159</v>
      </c>
      <c r="I16" s="150"/>
      <c r="J16" s="158">
        <v>3021420</v>
      </c>
      <c r="K16" s="150"/>
      <c r="L16" s="192">
        <v>2296780</v>
      </c>
      <c r="P16" s="212"/>
      <c r="Q16" s="212"/>
    </row>
    <row r="17" spans="1:17" ht="20.100000000000001" customHeight="1" x14ac:dyDescent="0.45">
      <c r="A17" s="200" t="s">
        <v>115</v>
      </c>
      <c r="F17" s="158">
        <v>-2196</v>
      </c>
      <c r="G17" s="143"/>
      <c r="H17" s="192">
        <v>-3097</v>
      </c>
      <c r="I17" s="143"/>
      <c r="J17" s="158">
        <v>-79451</v>
      </c>
      <c r="K17" s="143"/>
      <c r="L17" s="192">
        <v>-105818</v>
      </c>
      <c r="P17" s="212"/>
      <c r="Q17" s="212"/>
    </row>
    <row r="18" spans="1:17" ht="20.100000000000001" customHeight="1" x14ac:dyDescent="0.45">
      <c r="A18" s="200" t="s">
        <v>116</v>
      </c>
      <c r="F18" s="158">
        <v>-24491</v>
      </c>
      <c r="G18" s="150"/>
      <c r="H18" s="192">
        <v>-27297</v>
      </c>
      <c r="I18" s="150"/>
      <c r="J18" s="158">
        <v>-887692</v>
      </c>
      <c r="K18" s="150"/>
      <c r="L18" s="192">
        <v>-935043</v>
      </c>
      <c r="P18" s="212"/>
      <c r="Q18" s="212"/>
    </row>
    <row r="19" spans="1:17" ht="20.100000000000001" customHeight="1" x14ac:dyDescent="0.45">
      <c r="A19" s="215" t="s">
        <v>150</v>
      </c>
      <c r="F19" s="158">
        <v>1996</v>
      </c>
      <c r="G19" s="143"/>
      <c r="H19" s="192">
        <v>10369</v>
      </c>
      <c r="I19" s="143"/>
      <c r="J19" s="158">
        <v>71628</v>
      </c>
      <c r="K19" s="143"/>
      <c r="L19" s="192">
        <v>356951</v>
      </c>
      <c r="P19" s="212"/>
      <c r="Q19" s="212"/>
    </row>
    <row r="20" spans="1:17" ht="20.100000000000001" customHeight="1" x14ac:dyDescent="0.45">
      <c r="A20" s="200" t="s">
        <v>214</v>
      </c>
      <c r="F20" s="158">
        <v>104988</v>
      </c>
      <c r="G20" s="143"/>
      <c r="H20" s="192">
        <v>41477</v>
      </c>
      <c r="I20" s="143"/>
      <c r="J20" s="158">
        <v>3769042</v>
      </c>
      <c r="K20" s="143"/>
      <c r="L20" s="192">
        <v>1440752</v>
      </c>
      <c r="P20" s="212"/>
      <c r="Q20" s="212"/>
    </row>
    <row r="21" spans="1:17" ht="20.100000000000001" customHeight="1" x14ac:dyDescent="0.45">
      <c r="A21" s="200" t="s">
        <v>118</v>
      </c>
      <c r="F21" s="158">
        <v>-107587</v>
      </c>
      <c r="G21" s="143"/>
      <c r="H21" s="192">
        <v>-107758</v>
      </c>
      <c r="I21" s="143"/>
      <c r="J21" s="158">
        <v>-3892943</v>
      </c>
      <c r="K21" s="143"/>
      <c r="L21" s="192">
        <v>-3684930</v>
      </c>
      <c r="P21" s="212"/>
      <c r="Q21" s="212"/>
    </row>
    <row r="22" spans="1:17" ht="20.100000000000001" customHeight="1" x14ac:dyDescent="0.45">
      <c r="A22" s="200" t="s">
        <v>119</v>
      </c>
      <c r="F22" s="160">
        <v>-1510</v>
      </c>
      <c r="G22" s="143"/>
      <c r="H22" s="196">
        <v>-1712</v>
      </c>
      <c r="I22" s="143"/>
      <c r="J22" s="160">
        <v>-54594</v>
      </c>
      <c r="K22" s="143"/>
      <c r="L22" s="196">
        <v>-58532</v>
      </c>
      <c r="P22" s="212"/>
      <c r="Q22" s="212"/>
    </row>
    <row r="23" spans="1:17" ht="6" customHeight="1" x14ac:dyDescent="0.45">
      <c r="F23" s="158"/>
      <c r="G23" s="143"/>
      <c r="H23" s="192"/>
      <c r="I23" s="143"/>
      <c r="J23" s="158"/>
      <c r="K23" s="143"/>
      <c r="L23" s="192"/>
    </row>
    <row r="24" spans="1:17" ht="20.100000000000001" customHeight="1" x14ac:dyDescent="0.45">
      <c r="A24" s="214" t="s">
        <v>122</v>
      </c>
      <c r="F24" s="158">
        <f>SUM(F12:F22)</f>
        <v>99248</v>
      </c>
      <c r="G24" s="143"/>
      <c r="H24" s="192">
        <f>SUM(H12:H22)</f>
        <v>303373</v>
      </c>
      <c r="I24" s="143"/>
      <c r="J24" s="158">
        <f>SUM(J12:J22)</f>
        <v>3573252</v>
      </c>
      <c r="K24" s="143"/>
      <c r="L24" s="192">
        <f>SUM(L12:L22)</f>
        <v>10481645</v>
      </c>
    </row>
    <row r="25" spans="1:17" ht="20.100000000000001" customHeight="1" x14ac:dyDescent="0.45">
      <c r="A25" s="200" t="s">
        <v>123</v>
      </c>
      <c r="D25" s="202">
        <v>17</v>
      </c>
      <c r="F25" s="160">
        <v>-55169</v>
      </c>
      <c r="G25" s="143"/>
      <c r="H25" s="196">
        <v>-26338</v>
      </c>
      <c r="I25" s="143"/>
      <c r="J25" s="160">
        <v>-1975250</v>
      </c>
      <c r="K25" s="143"/>
      <c r="L25" s="196">
        <v>-913030</v>
      </c>
      <c r="P25" s="212"/>
      <c r="Q25" s="212"/>
    </row>
    <row r="26" spans="1:17" ht="6" customHeight="1" x14ac:dyDescent="0.45">
      <c r="F26" s="158"/>
      <c r="G26" s="143"/>
      <c r="H26" s="192"/>
      <c r="I26" s="143"/>
      <c r="J26" s="158"/>
      <c r="K26" s="143"/>
      <c r="L26" s="192"/>
    </row>
    <row r="27" spans="1:17" ht="20.100000000000001" customHeight="1" x14ac:dyDescent="0.45">
      <c r="A27" s="214" t="s">
        <v>290</v>
      </c>
      <c r="B27" s="218"/>
      <c r="C27" s="218"/>
      <c r="F27" s="160">
        <f>SUM(F24:F25)</f>
        <v>44079</v>
      </c>
      <c r="G27" s="143"/>
      <c r="H27" s="196">
        <f>SUM(H24:H25)</f>
        <v>277035</v>
      </c>
      <c r="I27" s="143"/>
      <c r="J27" s="160">
        <f>SUM(J24:J25)</f>
        <v>1598002</v>
      </c>
      <c r="K27" s="143"/>
      <c r="L27" s="196">
        <f>SUM(L24:L25)</f>
        <v>9568615</v>
      </c>
    </row>
    <row r="28" spans="1:17" ht="20.100000000000001" customHeight="1" x14ac:dyDescent="0.45">
      <c r="A28" s="214"/>
      <c r="B28" s="218"/>
      <c r="C28" s="218"/>
      <c r="F28" s="158"/>
      <c r="G28" s="143"/>
      <c r="H28" s="192"/>
      <c r="I28" s="143"/>
      <c r="J28" s="158"/>
      <c r="K28" s="143"/>
      <c r="L28" s="192"/>
    </row>
    <row r="29" spans="1:17" ht="20.100000000000001" customHeight="1" x14ac:dyDescent="0.45">
      <c r="A29" s="214" t="s">
        <v>124</v>
      </c>
      <c r="B29" s="218"/>
      <c r="C29" s="218"/>
      <c r="F29" s="158"/>
      <c r="G29" s="143"/>
      <c r="H29" s="192"/>
      <c r="I29" s="143"/>
      <c r="J29" s="158"/>
      <c r="K29" s="143"/>
      <c r="L29" s="192"/>
    </row>
    <row r="30" spans="1:17" ht="20.100000000000001" customHeight="1" x14ac:dyDescent="0.45">
      <c r="A30" s="200" t="s">
        <v>303</v>
      </c>
      <c r="B30" s="218"/>
      <c r="C30" s="218"/>
      <c r="F30" s="158"/>
      <c r="G30" s="143"/>
      <c r="H30" s="192"/>
      <c r="I30" s="143"/>
      <c r="J30" s="158"/>
      <c r="K30" s="143"/>
      <c r="L30" s="192"/>
    </row>
    <row r="31" spans="1:17" ht="20.100000000000001" customHeight="1" x14ac:dyDescent="0.45">
      <c r="B31" s="200" t="s">
        <v>125</v>
      </c>
      <c r="C31" s="218"/>
      <c r="F31" s="158"/>
      <c r="G31" s="143"/>
      <c r="H31" s="192"/>
      <c r="I31" s="143"/>
      <c r="J31" s="158"/>
      <c r="K31" s="143"/>
      <c r="L31" s="192"/>
    </row>
    <row r="32" spans="1:17" ht="20.100000000000001" customHeight="1" x14ac:dyDescent="0.45">
      <c r="A32" s="214"/>
      <c r="B32" s="200" t="s">
        <v>151</v>
      </c>
      <c r="C32" s="200" t="s">
        <v>128</v>
      </c>
      <c r="F32" s="158"/>
      <c r="G32" s="143"/>
      <c r="H32" s="192"/>
      <c r="I32" s="143"/>
      <c r="J32" s="158"/>
      <c r="K32" s="143"/>
      <c r="L32" s="192"/>
    </row>
    <row r="33" spans="1:17" ht="20.100000000000001" customHeight="1" x14ac:dyDescent="0.45">
      <c r="A33" s="214"/>
      <c r="B33" s="200" t="s">
        <v>54</v>
      </c>
      <c r="C33" s="200" t="s">
        <v>129</v>
      </c>
      <c r="F33" s="158">
        <v>-1370</v>
      </c>
      <c r="G33" s="143"/>
      <c r="H33" s="192">
        <v>233</v>
      </c>
      <c r="I33" s="143"/>
      <c r="J33" s="158">
        <v>-49190</v>
      </c>
      <c r="K33" s="143"/>
      <c r="L33" s="192">
        <v>7642</v>
      </c>
      <c r="P33" s="212"/>
      <c r="Q33" s="212"/>
    </row>
    <row r="34" spans="1:17" ht="20.100000000000001" customHeight="1" x14ac:dyDescent="0.45">
      <c r="A34" s="214"/>
      <c r="B34" s="200" t="s">
        <v>126</v>
      </c>
      <c r="C34" s="200" t="s">
        <v>152</v>
      </c>
      <c r="F34" s="158"/>
      <c r="G34" s="143"/>
      <c r="H34" s="192"/>
      <c r="I34" s="143"/>
      <c r="J34" s="158"/>
      <c r="K34" s="143"/>
      <c r="L34" s="192"/>
    </row>
    <row r="35" spans="1:17" ht="20.100000000000001" customHeight="1" x14ac:dyDescent="0.45">
      <c r="A35" s="214"/>
      <c r="C35" s="200" t="s">
        <v>153</v>
      </c>
      <c r="F35" s="160">
        <v>0</v>
      </c>
      <c r="G35" s="143"/>
      <c r="H35" s="196">
        <v>0</v>
      </c>
      <c r="I35" s="143"/>
      <c r="J35" s="160">
        <v>5844772</v>
      </c>
      <c r="K35" s="143"/>
      <c r="L35" s="196">
        <v>1958692</v>
      </c>
      <c r="P35" s="212"/>
      <c r="Q35" s="212"/>
    </row>
    <row r="36" spans="1:17" ht="6" customHeight="1" x14ac:dyDescent="0.45">
      <c r="A36" s="214"/>
      <c r="C36" s="218"/>
      <c r="F36" s="158"/>
      <c r="G36" s="143"/>
      <c r="H36" s="192"/>
      <c r="I36" s="143"/>
      <c r="J36" s="158"/>
      <c r="K36" s="143"/>
      <c r="L36" s="192"/>
    </row>
    <row r="37" spans="1:17" ht="20.100000000000001" customHeight="1" x14ac:dyDescent="0.45">
      <c r="A37" s="200" t="s">
        <v>133</v>
      </c>
      <c r="B37" s="218"/>
      <c r="F37" s="158"/>
      <c r="G37" s="143"/>
      <c r="H37" s="192"/>
      <c r="I37" s="143"/>
      <c r="J37" s="158"/>
      <c r="K37" s="143"/>
      <c r="L37" s="192"/>
    </row>
    <row r="38" spans="1:17" ht="20.100000000000001" customHeight="1" x14ac:dyDescent="0.45">
      <c r="B38" s="200" t="s">
        <v>134</v>
      </c>
      <c r="F38" s="160">
        <f>SUM(F32:F35)</f>
        <v>-1370</v>
      </c>
      <c r="G38" s="143"/>
      <c r="H38" s="196">
        <f>SUM(H32:H35)</f>
        <v>233</v>
      </c>
      <c r="I38" s="143"/>
      <c r="J38" s="160">
        <f>SUM(J32:J35)</f>
        <v>5795582</v>
      </c>
      <c r="K38" s="143"/>
      <c r="L38" s="196">
        <f>SUM(L32:L35)</f>
        <v>1966334</v>
      </c>
    </row>
    <row r="39" spans="1:17" ht="20.100000000000001" customHeight="1" x14ac:dyDescent="0.45">
      <c r="A39" s="214"/>
      <c r="C39" s="218"/>
      <c r="F39" s="143"/>
      <c r="G39" s="143"/>
      <c r="H39" s="192"/>
      <c r="I39" s="143"/>
      <c r="J39" s="143"/>
      <c r="K39" s="143"/>
      <c r="L39" s="192"/>
    </row>
    <row r="40" spans="1:17" ht="20.100000000000001" customHeight="1" x14ac:dyDescent="0.45">
      <c r="A40" s="214"/>
      <c r="C40" s="218"/>
      <c r="F40" s="143"/>
      <c r="G40" s="143"/>
      <c r="H40" s="192"/>
      <c r="I40" s="143"/>
      <c r="J40" s="143"/>
      <c r="K40" s="143"/>
      <c r="L40" s="192"/>
    </row>
    <row r="41" spans="1:17" ht="20.100000000000001" customHeight="1" x14ac:dyDescent="0.45">
      <c r="A41" s="215"/>
      <c r="F41" s="143"/>
      <c r="G41" s="143"/>
      <c r="H41" s="192"/>
      <c r="I41" s="143"/>
      <c r="J41" s="143"/>
      <c r="K41" s="143"/>
      <c r="L41" s="192"/>
    </row>
    <row r="42" spans="1:17" ht="20.100000000000001" customHeight="1" x14ac:dyDescent="0.45">
      <c r="A42" s="215"/>
      <c r="F42" s="143"/>
      <c r="G42" s="143"/>
      <c r="H42" s="192"/>
      <c r="I42" s="143"/>
      <c r="J42" s="143"/>
      <c r="K42" s="143"/>
      <c r="L42" s="192"/>
    </row>
    <row r="43" spans="1:17" ht="20.100000000000001" customHeight="1" x14ac:dyDescent="0.45">
      <c r="A43" s="214"/>
      <c r="C43" s="218"/>
      <c r="F43" s="143"/>
      <c r="G43" s="143"/>
      <c r="H43" s="192"/>
      <c r="I43" s="143"/>
      <c r="J43" s="143"/>
      <c r="K43" s="143"/>
      <c r="L43" s="192"/>
    </row>
    <row r="44" spans="1:17" ht="20.100000000000001" customHeight="1" x14ac:dyDescent="0.45">
      <c r="A44" s="214"/>
      <c r="C44" s="218"/>
      <c r="F44" s="143"/>
      <c r="G44" s="143"/>
      <c r="H44" s="192"/>
      <c r="I44" s="143"/>
      <c r="J44" s="143"/>
      <c r="K44" s="143"/>
      <c r="L44" s="192"/>
    </row>
    <row r="45" spans="1:17" ht="9.75" customHeight="1" x14ac:dyDescent="0.45">
      <c r="A45" s="214"/>
      <c r="C45" s="218"/>
      <c r="F45" s="143"/>
      <c r="G45" s="143"/>
      <c r="H45" s="192"/>
      <c r="I45" s="143"/>
      <c r="J45" s="143"/>
      <c r="K45" s="143"/>
      <c r="L45" s="192"/>
    </row>
    <row r="46" spans="1:17" ht="21.95" customHeight="1" x14ac:dyDescent="0.45">
      <c r="A46" s="235" t="str">
        <f>'T13-14PL Co (3m)'!A92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35"/>
      <c r="C46" s="236"/>
      <c r="D46" s="237"/>
      <c r="E46" s="237"/>
      <c r="F46" s="179"/>
      <c r="G46" s="179"/>
      <c r="H46" s="195"/>
      <c r="I46" s="179"/>
      <c r="J46" s="179"/>
      <c r="K46" s="179"/>
      <c r="L46" s="195"/>
    </row>
    <row r="47" spans="1:17" ht="20.100000000000001" customHeight="1" x14ac:dyDescent="0.45">
      <c r="A47" s="201" t="s">
        <v>106</v>
      </c>
      <c r="B47" s="201"/>
      <c r="C47" s="201"/>
      <c r="F47" s="350"/>
      <c r="G47" s="350"/>
      <c r="H47" s="351"/>
      <c r="I47" s="339"/>
      <c r="J47" s="361"/>
      <c r="K47" s="339"/>
      <c r="L47" s="362"/>
    </row>
    <row r="48" spans="1:17" ht="20.100000000000001" customHeight="1" x14ac:dyDescent="0.45">
      <c r="A48" s="201" t="s">
        <v>135</v>
      </c>
      <c r="B48" s="201"/>
      <c r="C48" s="201"/>
      <c r="F48" s="350"/>
      <c r="G48" s="350"/>
      <c r="H48" s="351"/>
      <c r="I48" s="350"/>
      <c r="J48" s="350"/>
      <c r="K48" s="350"/>
      <c r="L48" s="351"/>
    </row>
    <row r="49" spans="1:17" ht="20.100000000000001" customHeight="1" x14ac:dyDescent="0.45">
      <c r="A49" s="203" t="str">
        <f>A3</f>
        <v>สำหรับรอบระยะเวลาหกเดือนสิ้นสุดวันที่ 30 มิถุนายน พ.ศ. 2567</v>
      </c>
      <c r="B49" s="203"/>
      <c r="C49" s="203"/>
      <c r="D49" s="204"/>
      <c r="E49" s="204"/>
      <c r="F49" s="352"/>
      <c r="G49" s="352"/>
      <c r="H49" s="353"/>
      <c r="I49" s="352"/>
      <c r="J49" s="352"/>
      <c r="K49" s="352"/>
      <c r="L49" s="353"/>
    </row>
    <row r="50" spans="1:17" ht="20.100000000000001" customHeight="1" x14ac:dyDescent="0.45">
      <c r="A50" s="205"/>
      <c r="B50" s="205"/>
      <c r="C50" s="205"/>
      <c r="D50" s="206"/>
      <c r="E50" s="206"/>
      <c r="F50" s="354"/>
      <c r="G50" s="354"/>
      <c r="H50" s="355"/>
      <c r="I50" s="354"/>
      <c r="J50" s="354"/>
      <c r="K50" s="354"/>
      <c r="L50" s="355"/>
    </row>
    <row r="51" spans="1:17" ht="20.100000000000001" customHeight="1" x14ac:dyDescent="0.45">
      <c r="A51" s="201"/>
      <c r="B51" s="201"/>
      <c r="C51" s="201"/>
      <c r="F51" s="379" t="s">
        <v>147</v>
      </c>
      <c r="G51" s="379"/>
      <c r="H51" s="379"/>
      <c r="I51" s="379"/>
      <c r="J51" s="379"/>
      <c r="K51" s="379"/>
      <c r="L51" s="379"/>
    </row>
    <row r="52" spans="1:17" ht="20.100000000000001" customHeight="1" x14ac:dyDescent="0.45">
      <c r="A52" s="201"/>
      <c r="B52" s="201"/>
      <c r="C52" s="201"/>
      <c r="F52" s="378" t="s">
        <v>3</v>
      </c>
      <c r="G52" s="378"/>
      <c r="H52" s="378"/>
      <c r="I52" s="225"/>
      <c r="J52" s="378" t="s">
        <v>4</v>
      </c>
      <c r="K52" s="378"/>
      <c r="L52" s="378"/>
    </row>
    <row r="53" spans="1:17" s="207" customFormat="1" ht="20.100000000000001" customHeight="1" x14ac:dyDescent="0.45">
      <c r="D53" s="208" t="s">
        <v>8</v>
      </c>
      <c r="E53" s="137"/>
      <c r="F53" s="345" t="s">
        <v>9</v>
      </c>
      <c r="G53" s="114"/>
      <c r="H53" s="346" t="s">
        <v>10</v>
      </c>
      <c r="I53" s="114"/>
      <c r="J53" s="345" t="s">
        <v>9</v>
      </c>
      <c r="K53" s="114"/>
      <c r="L53" s="346" t="s">
        <v>10</v>
      </c>
    </row>
    <row r="54" spans="1:17" s="207" customFormat="1" ht="20.100000000000001" customHeight="1" x14ac:dyDescent="0.45">
      <c r="D54" s="221"/>
      <c r="E54" s="137"/>
      <c r="F54" s="209"/>
      <c r="G54" s="210"/>
      <c r="H54" s="211"/>
      <c r="I54" s="210"/>
      <c r="J54" s="209"/>
      <c r="K54" s="210"/>
      <c r="L54" s="211"/>
    </row>
    <row r="55" spans="1:17" ht="20.100000000000001" customHeight="1" x14ac:dyDescent="0.45">
      <c r="A55" s="214" t="s">
        <v>298</v>
      </c>
      <c r="B55" s="218"/>
      <c r="C55" s="218"/>
      <c r="F55" s="158"/>
      <c r="G55" s="143"/>
      <c r="H55" s="192"/>
      <c r="I55" s="143"/>
      <c r="J55" s="158"/>
      <c r="K55" s="143"/>
      <c r="L55" s="192"/>
    </row>
    <row r="56" spans="1:17" ht="20.100000000000001" customHeight="1" x14ac:dyDescent="0.45">
      <c r="A56" s="200" t="s">
        <v>304</v>
      </c>
      <c r="B56" s="218"/>
      <c r="C56" s="218"/>
      <c r="F56" s="158"/>
      <c r="G56" s="143"/>
      <c r="H56" s="192"/>
      <c r="I56" s="143"/>
      <c r="J56" s="158"/>
      <c r="K56" s="143"/>
      <c r="L56" s="192"/>
    </row>
    <row r="57" spans="1:17" ht="20.100000000000001" customHeight="1" x14ac:dyDescent="0.45">
      <c r="B57" s="200" t="s">
        <v>125</v>
      </c>
      <c r="C57" s="218"/>
      <c r="F57" s="158"/>
      <c r="G57" s="143"/>
      <c r="H57" s="192"/>
      <c r="I57" s="143"/>
      <c r="J57" s="158"/>
      <c r="K57" s="143"/>
      <c r="L57" s="192"/>
    </row>
    <row r="58" spans="1:17" ht="20.100000000000001" customHeight="1" x14ac:dyDescent="0.45">
      <c r="B58" s="200" t="s">
        <v>126</v>
      </c>
      <c r="C58" s="200" t="s">
        <v>136</v>
      </c>
      <c r="F58" s="183">
        <v>757</v>
      </c>
      <c r="G58" s="143"/>
      <c r="H58" s="195">
        <v>-9790</v>
      </c>
      <c r="I58" s="143"/>
      <c r="J58" s="183">
        <v>26209</v>
      </c>
      <c r="K58" s="143"/>
      <c r="L58" s="195">
        <v>-336431</v>
      </c>
      <c r="P58" s="212"/>
      <c r="Q58" s="212"/>
    </row>
    <row r="59" spans="1:17" ht="6" customHeight="1" x14ac:dyDescent="0.45">
      <c r="C59" s="218"/>
      <c r="F59" s="158"/>
      <c r="G59" s="143"/>
      <c r="H59" s="192"/>
      <c r="I59" s="143"/>
      <c r="J59" s="158"/>
      <c r="K59" s="143"/>
      <c r="L59" s="192"/>
    </row>
    <row r="60" spans="1:17" ht="20.100000000000001" customHeight="1" x14ac:dyDescent="0.45">
      <c r="A60" s="200" t="s">
        <v>140</v>
      </c>
      <c r="B60" s="218"/>
      <c r="F60" s="158"/>
      <c r="G60" s="143"/>
      <c r="H60" s="192"/>
      <c r="I60" s="143"/>
      <c r="J60" s="158"/>
      <c r="K60" s="143"/>
      <c r="L60" s="192"/>
    </row>
    <row r="61" spans="1:17" ht="20.100000000000001" customHeight="1" x14ac:dyDescent="0.45">
      <c r="A61" s="218"/>
      <c r="B61" s="200" t="s">
        <v>134</v>
      </c>
      <c r="F61" s="160">
        <f>SUM(F58)</f>
        <v>757</v>
      </c>
      <c r="G61" s="143"/>
      <c r="H61" s="196">
        <f>SUM(H58)</f>
        <v>-9790</v>
      </c>
      <c r="I61" s="143"/>
      <c r="J61" s="160">
        <f>SUM(J58)</f>
        <v>26209</v>
      </c>
      <c r="K61" s="143"/>
      <c r="L61" s="196">
        <f>SUM(L58)</f>
        <v>-336431</v>
      </c>
    </row>
    <row r="62" spans="1:17" ht="6" customHeight="1" x14ac:dyDescent="0.45">
      <c r="F62" s="158"/>
      <c r="G62" s="143"/>
      <c r="H62" s="192"/>
      <c r="I62" s="143"/>
      <c r="J62" s="158"/>
      <c r="K62" s="143"/>
      <c r="L62" s="192"/>
    </row>
    <row r="63" spans="1:17" ht="20.100000000000001" customHeight="1" x14ac:dyDescent="0.45">
      <c r="A63" s="214" t="s">
        <v>296</v>
      </c>
      <c r="B63" s="218"/>
      <c r="C63" s="218"/>
      <c r="F63" s="160">
        <f>F38+F61</f>
        <v>-613</v>
      </c>
      <c r="G63" s="143"/>
      <c r="H63" s="196">
        <f>H38+H61</f>
        <v>-9557</v>
      </c>
      <c r="I63" s="143"/>
      <c r="J63" s="160">
        <f>J38+J61</f>
        <v>5821791</v>
      </c>
      <c r="K63" s="143"/>
      <c r="L63" s="196">
        <f>L38+L61</f>
        <v>1629903</v>
      </c>
    </row>
    <row r="64" spans="1:17" ht="6" customHeight="1" x14ac:dyDescent="0.45">
      <c r="A64" s="214"/>
      <c r="B64" s="218"/>
      <c r="C64" s="218"/>
      <c r="F64" s="158"/>
      <c r="G64" s="143"/>
      <c r="H64" s="192"/>
      <c r="I64" s="143"/>
      <c r="J64" s="158"/>
      <c r="K64" s="143"/>
      <c r="L64" s="192"/>
    </row>
    <row r="65" spans="1:17" ht="20.100000000000001" customHeight="1" thickBot="1" x14ac:dyDescent="0.5">
      <c r="A65" s="214" t="s">
        <v>297</v>
      </c>
      <c r="B65" s="218"/>
      <c r="C65" s="218"/>
      <c r="F65" s="222">
        <f>SUM(F27+F63)</f>
        <v>43466</v>
      </c>
      <c r="G65" s="143"/>
      <c r="H65" s="223">
        <f>SUM(H27+H63)</f>
        <v>267478</v>
      </c>
      <c r="I65" s="143"/>
      <c r="J65" s="222">
        <f>SUM(J27+J63)</f>
        <v>7419793</v>
      </c>
      <c r="K65" s="143"/>
      <c r="L65" s="223">
        <f>SUM(L27+L63)</f>
        <v>11198518</v>
      </c>
    </row>
    <row r="66" spans="1:17" ht="20.100000000000001" customHeight="1" thickTop="1" x14ac:dyDescent="0.45">
      <c r="A66" s="214"/>
      <c r="B66" s="218"/>
      <c r="C66" s="218"/>
      <c r="F66" s="143"/>
      <c r="G66" s="143"/>
      <c r="H66" s="192"/>
      <c r="I66" s="143"/>
      <c r="J66" s="143"/>
      <c r="K66" s="143"/>
      <c r="L66" s="192"/>
    </row>
    <row r="67" spans="1:17" ht="20.100000000000001" customHeight="1" x14ac:dyDescent="0.45">
      <c r="B67" s="218"/>
      <c r="C67" s="218"/>
      <c r="F67" s="381" t="s">
        <v>327</v>
      </c>
      <c r="G67" s="381"/>
      <c r="H67" s="381"/>
      <c r="I67" s="363"/>
      <c r="J67" s="381" t="s">
        <v>328</v>
      </c>
      <c r="K67" s="381"/>
      <c r="L67" s="381"/>
    </row>
    <row r="68" spans="1:17" ht="20.100000000000001" customHeight="1" x14ac:dyDescent="0.45">
      <c r="B68" s="218"/>
      <c r="C68" s="218"/>
      <c r="D68" s="221"/>
      <c r="F68" s="345" t="s">
        <v>9</v>
      </c>
      <c r="G68" s="114"/>
      <c r="H68" s="346" t="s">
        <v>10</v>
      </c>
      <c r="I68" s="114"/>
      <c r="J68" s="345" t="s">
        <v>9</v>
      </c>
      <c r="K68" s="114"/>
      <c r="L68" s="346" t="s">
        <v>10</v>
      </c>
    </row>
    <row r="69" spans="1:17" ht="6" customHeight="1" x14ac:dyDescent="0.45">
      <c r="A69" s="214"/>
      <c r="F69" s="158"/>
      <c r="G69" s="143"/>
      <c r="H69" s="192"/>
      <c r="I69" s="143"/>
      <c r="J69" s="158"/>
      <c r="K69" s="143"/>
      <c r="L69" s="192"/>
    </row>
    <row r="70" spans="1:17" ht="20.100000000000001" customHeight="1" x14ac:dyDescent="0.45">
      <c r="A70" s="214" t="s">
        <v>144</v>
      </c>
      <c r="F70" s="158"/>
      <c r="G70" s="143"/>
      <c r="H70" s="192"/>
      <c r="I70" s="143"/>
      <c r="J70" s="158"/>
      <c r="K70" s="143"/>
      <c r="L70" s="192"/>
    </row>
    <row r="71" spans="1:17" ht="6" customHeight="1" x14ac:dyDescent="0.45">
      <c r="A71" s="214"/>
      <c r="F71" s="158"/>
      <c r="G71" s="143"/>
      <c r="H71" s="192"/>
      <c r="I71" s="143"/>
      <c r="J71" s="158"/>
      <c r="K71" s="143"/>
      <c r="L71" s="192"/>
    </row>
    <row r="72" spans="1:17" ht="20.100000000000001" customHeight="1" x14ac:dyDescent="0.45">
      <c r="A72" s="200" t="s">
        <v>145</v>
      </c>
      <c r="D72" s="225">
        <v>18</v>
      </c>
      <c r="E72" s="225"/>
      <c r="F72" s="226">
        <v>4.0000000000000001E-3</v>
      </c>
      <c r="G72" s="238"/>
      <c r="H72" s="228">
        <v>3.3000000000000002E-2</v>
      </c>
      <c r="I72" s="238"/>
      <c r="J72" s="226">
        <v>0.159</v>
      </c>
      <c r="K72" s="227"/>
      <c r="L72" s="228">
        <v>1.1319999999999999</v>
      </c>
      <c r="P72" s="212"/>
      <c r="Q72" s="212"/>
    </row>
    <row r="73" spans="1:17" ht="20.100000000000001" customHeight="1" x14ac:dyDescent="0.45">
      <c r="A73" s="200" t="s">
        <v>146</v>
      </c>
      <c r="D73" s="225">
        <v>18</v>
      </c>
      <c r="E73" s="225"/>
      <c r="F73" s="226">
        <v>4.0000000000000001E-3</v>
      </c>
      <c r="G73" s="238"/>
      <c r="H73" s="228">
        <v>3.1E-2</v>
      </c>
      <c r="I73" s="238"/>
      <c r="J73" s="226">
        <v>0.159</v>
      </c>
      <c r="K73" s="227"/>
      <c r="L73" s="228">
        <v>1.0740000000000001</v>
      </c>
      <c r="P73" s="212"/>
      <c r="Q73" s="212"/>
    </row>
    <row r="74" spans="1:17" ht="20.100000000000001" customHeight="1" x14ac:dyDescent="0.45">
      <c r="F74" s="364"/>
      <c r="G74" s="365"/>
      <c r="H74" s="366"/>
      <c r="I74" s="365"/>
      <c r="J74" s="364"/>
      <c r="K74" s="365"/>
      <c r="L74" s="366"/>
    </row>
    <row r="75" spans="1:17" ht="20.100000000000001" customHeight="1" x14ac:dyDescent="0.45">
      <c r="F75" s="364"/>
      <c r="G75" s="365"/>
      <c r="H75" s="366"/>
      <c r="I75" s="365"/>
      <c r="J75" s="364"/>
      <c r="K75" s="365"/>
      <c r="L75" s="366"/>
    </row>
    <row r="76" spans="1:17" ht="20.100000000000001" customHeight="1" x14ac:dyDescent="0.45">
      <c r="F76" s="364"/>
      <c r="G76" s="365"/>
      <c r="H76" s="366"/>
      <c r="I76" s="365"/>
      <c r="J76" s="364"/>
      <c r="K76" s="365"/>
      <c r="L76" s="366"/>
    </row>
    <row r="77" spans="1:17" ht="20.100000000000001" customHeight="1" x14ac:dyDescent="0.45">
      <c r="F77" s="364"/>
      <c r="G77" s="365"/>
      <c r="H77" s="366"/>
      <c r="I77" s="365"/>
      <c r="J77" s="364"/>
      <c r="K77" s="365"/>
      <c r="L77" s="366"/>
    </row>
    <row r="78" spans="1:17" ht="20.100000000000001" customHeight="1" x14ac:dyDescent="0.45">
      <c r="F78" s="364"/>
      <c r="G78" s="365"/>
      <c r="H78" s="366"/>
      <c r="I78" s="365"/>
      <c r="J78" s="364"/>
      <c r="K78" s="365"/>
      <c r="L78" s="366"/>
    </row>
    <row r="79" spans="1:17" ht="20.100000000000001" customHeight="1" x14ac:dyDescent="0.45">
      <c r="F79" s="364"/>
      <c r="G79" s="365"/>
      <c r="H79" s="366"/>
      <c r="I79" s="365"/>
      <c r="J79" s="364"/>
      <c r="K79" s="365"/>
      <c r="L79" s="366"/>
    </row>
    <row r="80" spans="1:17" ht="20.100000000000001" customHeight="1" x14ac:dyDescent="0.45">
      <c r="F80" s="364"/>
      <c r="G80" s="365"/>
      <c r="H80" s="366"/>
      <c r="I80" s="365"/>
      <c r="J80" s="364"/>
      <c r="K80" s="365"/>
      <c r="L80" s="366"/>
    </row>
    <row r="81" spans="1:12" ht="20.100000000000001" customHeight="1" x14ac:dyDescent="0.45">
      <c r="F81" s="364"/>
      <c r="G81" s="365"/>
      <c r="H81" s="366"/>
      <c r="I81" s="365"/>
      <c r="J81" s="364"/>
      <c r="K81" s="365"/>
      <c r="L81" s="366"/>
    </row>
    <row r="82" spans="1:12" ht="20.100000000000001" customHeight="1" x14ac:dyDescent="0.45">
      <c r="F82" s="364"/>
      <c r="G82" s="365"/>
      <c r="H82" s="366"/>
      <c r="I82" s="365"/>
      <c r="J82" s="364"/>
      <c r="K82" s="365"/>
      <c r="L82" s="366"/>
    </row>
    <row r="83" spans="1:12" ht="20.100000000000001" customHeight="1" x14ac:dyDescent="0.45">
      <c r="F83" s="364"/>
      <c r="G83" s="365"/>
      <c r="H83" s="366"/>
      <c r="I83" s="365"/>
      <c r="J83" s="364"/>
      <c r="K83" s="365"/>
      <c r="L83" s="366"/>
    </row>
    <row r="84" spans="1:12" ht="20.100000000000001" customHeight="1" x14ac:dyDescent="0.45">
      <c r="F84" s="364"/>
      <c r="G84" s="365"/>
      <c r="H84" s="366"/>
      <c r="I84" s="365"/>
      <c r="J84" s="364"/>
      <c r="K84" s="365"/>
      <c r="L84" s="366"/>
    </row>
    <row r="85" spans="1:12" ht="20.100000000000001" customHeight="1" x14ac:dyDescent="0.45">
      <c r="F85" s="364"/>
      <c r="G85" s="365"/>
      <c r="H85" s="366"/>
      <c r="I85" s="365"/>
      <c r="J85" s="364"/>
      <c r="K85" s="365"/>
      <c r="L85" s="366"/>
    </row>
    <row r="86" spans="1:12" ht="20.100000000000001" customHeight="1" x14ac:dyDescent="0.45">
      <c r="F86" s="364"/>
      <c r="G86" s="365"/>
      <c r="H86" s="366"/>
      <c r="I86" s="365"/>
      <c r="J86" s="364"/>
      <c r="K86" s="365"/>
      <c r="L86" s="366"/>
    </row>
    <row r="87" spans="1:12" ht="20.100000000000001" customHeight="1" x14ac:dyDescent="0.45">
      <c r="F87" s="364"/>
      <c r="G87" s="365"/>
      <c r="H87" s="366"/>
      <c r="I87" s="365"/>
      <c r="J87" s="364"/>
      <c r="K87" s="365"/>
      <c r="L87" s="366"/>
    </row>
    <row r="88" spans="1:12" ht="20.100000000000001" customHeight="1" x14ac:dyDescent="0.45">
      <c r="F88" s="364"/>
      <c r="G88" s="365"/>
      <c r="H88" s="366"/>
      <c r="I88" s="365"/>
      <c r="J88" s="364"/>
      <c r="K88" s="365"/>
      <c r="L88" s="366"/>
    </row>
    <row r="89" spans="1:12" ht="20.100000000000001" customHeight="1" x14ac:dyDescent="0.45">
      <c r="F89" s="364"/>
      <c r="G89" s="365"/>
      <c r="H89" s="366"/>
      <c r="I89" s="365"/>
      <c r="J89" s="364"/>
      <c r="K89" s="365"/>
      <c r="L89" s="366"/>
    </row>
    <row r="90" spans="1:12" ht="18" customHeight="1" x14ac:dyDescent="0.45">
      <c r="F90" s="364"/>
      <c r="G90" s="365"/>
      <c r="H90" s="366"/>
      <c r="I90" s="365"/>
      <c r="J90" s="364"/>
      <c r="K90" s="365"/>
      <c r="L90" s="366"/>
    </row>
    <row r="91" spans="1:12" ht="12" customHeight="1" x14ac:dyDescent="0.45">
      <c r="F91" s="364"/>
      <c r="G91" s="365"/>
      <c r="H91" s="366"/>
      <c r="I91" s="365"/>
      <c r="J91" s="364"/>
      <c r="K91" s="365"/>
      <c r="L91" s="366"/>
    </row>
    <row r="92" spans="1:12" ht="21.95" customHeight="1" x14ac:dyDescent="0.45">
      <c r="A92" s="23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36"/>
      <c r="C92" s="236"/>
      <c r="D92" s="237"/>
      <c r="E92" s="237"/>
      <c r="F92" s="179"/>
      <c r="G92" s="179"/>
      <c r="H92" s="195"/>
      <c r="I92" s="179"/>
      <c r="J92" s="179"/>
      <c r="K92" s="179"/>
      <c r="L92" s="195"/>
    </row>
  </sheetData>
  <mergeCells count="8">
    <mergeCell ref="F5:L5"/>
    <mergeCell ref="F67:H67"/>
    <mergeCell ref="J67:L67"/>
    <mergeCell ref="F6:H6"/>
    <mergeCell ref="J6:L6"/>
    <mergeCell ref="F52:H52"/>
    <mergeCell ref="J52:L52"/>
    <mergeCell ref="F51:L51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1E6B-B273-4CA6-A646-E0E9A6AAB75D}">
  <dimension ref="A1:BK58"/>
  <sheetViews>
    <sheetView topLeftCell="E1" zoomScaleNormal="100" zoomScaleSheetLayoutView="93" workbookViewId="0">
      <selection activeCell="N10" sqref="N10"/>
    </sheetView>
  </sheetViews>
  <sheetFormatPr defaultColWidth="9.33203125" defaultRowHeight="21.75" customHeight="1" x14ac:dyDescent="0.45"/>
  <cols>
    <col min="1" max="2" width="1.6640625" style="38" customWidth="1"/>
    <col min="3" max="3" width="45.1640625" style="38" customWidth="1"/>
    <col min="4" max="4" width="9.6640625" style="38" customWidth="1"/>
    <col min="5" max="5" width="0.5" style="38" customWidth="1"/>
    <col min="6" max="6" width="13.33203125" style="143" customWidth="1"/>
    <col min="7" max="7" width="0.5" style="144" customWidth="1"/>
    <col min="8" max="8" width="12.1640625" style="143" bestFit="1" customWidth="1"/>
    <col min="9" max="9" width="0.5" style="144" customWidth="1"/>
    <col min="10" max="10" width="11.1640625" style="144" bestFit="1" customWidth="1"/>
    <col min="11" max="11" width="0.5" style="144" customWidth="1"/>
    <col min="12" max="12" width="10.83203125" style="143" customWidth="1"/>
    <col min="13" max="13" width="0.5" style="144" customWidth="1"/>
    <col min="14" max="14" width="11" style="144" bestFit="1" customWidth="1"/>
    <col min="15" max="15" width="0.5" style="144" customWidth="1"/>
    <col min="16" max="16" width="13" style="143" customWidth="1"/>
    <col min="17" max="17" width="0.5" style="144" customWidth="1"/>
    <col min="18" max="18" width="15.6640625" style="143" customWidth="1"/>
    <col min="19" max="19" width="0.5" style="144" customWidth="1"/>
    <col min="20" max="20" width="12.5" style="144" customWidth="1"/>
    <col min="21" max="21" width="0.5" style="144" customWidth="1"/>
    <col min="22" max="22" width="12.83203125" style="143" customWidth="1"/>
    <col min="23" max="23" width="0.5" style="38" customWidth="1"/>
    <col min="24" max="24" width="16.83203125" style="143" customWidth="1"/>
    <col min="25" max="25" width="0.5" style="38" customWidth="1"/>
    <col min="26" max="26" width="15.6640625" style="143" customWidth="1"/>
    <col min="27" max="27" width="0.5" style="143" customWidth="1"/>
    <col min="28" max="28" width="11.6640625" style="143" bestFit="1" customWidth="1"/>
    <col min="29" max="29" width="0.5" style="144" customWidth="1"/>
    <col min="30" max="30" width="15.83203125" style="150" customWidth="1"/>
    <col min="31" max="31" width="0.5" style="38" customWidth="1"/>
    <col min="32" max="32" width="12.1640625" style="150" bestFit="1" customWidth="1"/>
    <col min="33" max="33" width="0.5" style="38" customWidth="1"/>
    <col min="34" max="34" width="12.83203125" style="150" customWidth="1"/>
    <col min="35" max="16384" width="9.33203125" style="38"/>
  </cols>
  <sheetData>
    <row r="1" spans="1:34" ht="18.95" customHeight="1" x14ac:dyDescent="0.45">
      <c r="A1" s="142" t="s">
        <v>0</v>
      </c>
      <c r="B1" s="142"/>
      <c r="C1" s="142"/>
      <c r="D1" s="142"/>
      <c r="E1" s="142"/>
      <c r="W1" s="143"/>
      <c r="Y1" s="143"/>
      <c r="AD1" s="143"/>
      <c r="AE1" s="143"/>
      <c r="AF1" s="143"/>
      <c r="AG1" s="143"/>
      <c r="AH1" s="143"/>
    </row>
    <row r="2" spans="1:34" ht="18.95" customHeight="1" x14ac:dyDescent="0.45">
      <c r="A2" s="142" t="s">
        <v>325</v>
      </c>
      <c r="B2" s="142"/>
      <c r="C2" s="142"/>
      <c r="D2" s="142"/>
      <c r="E2" s="142"/>
      <c r="W2" s="143"/>
      <c r="Y2" s="143"/>
      <c r="AD2" s="143"/>
      <c r="AE2" s="143"/>
      <c r="AF2" s="143"/>
      <c r="AG2" s="143"/>
      <c r="AH2" s="143"/>
    </row>
    <row r="3" spans="1:34" ht="18.95" customHeight="1" x14ac:dyDescent="0.45">
      <c r="A3" s="177" t="str">
        <f>+'T15-16PL Co (6m)'!A3</f>
        <v>สำหรับรอบระยะเวลาหกเดือนสิ้นสุดวันที่ 30 มิถุนายน พ.ศ. 2567</v>
      </c>
      <c r="B3" s="177"/>
      <c r="C3" s="177"/>
      <c r="D3" s="178"/>
      <c r="E3" s="177"/>
      <c r="F3" s="179"/>
      <c r="G3" s="180"/>
      <c r="H3" s="179"/>
      <c r="I3" s="180"/>
      <c r="J3" s="180"/>
      <c r="K3" s="180"/>
      <c r="L3" s="179"/>
      <c r="M3" s="180"/>
      <c r="N3" s="180"/>
      <c r="O3" s="180"/>
      <c r="P3" s="179"/>
      <c r="Q3" s="180"/>
      <c r="R3" s="179"/>
      <c r="S3" s="180"/>
      <c r="T3" s="180"/>
      <c r="U3" s="180"/>
      <c r="V3" s="179"/>
      <c r="W3" s="179"/>
      <c r="X3" s="179"/>
      <c r="Y3" s="179"/>
      <c r="Z3" s="179"/>
      <c r="AA3" s="179"/>
      <c r="AB3" s="179"/>
      <c r="AC3" s="180"/>
      <c r="AD3" s="179"/>
      <c r="AE3" s="179"/>
      <c r="AF3" s="179"/>
      <c r="AG3" s="179"/>
      <c r="AH3" s="179"/>
    </row>
    <row r="4" spans="1:34" ht="14.25" customHeight="1" x14ac:dyDescent="0.45">
      <c r="A4" s="142"/>
      <c r="B4" s="142"/>
      <c r="C4" s="142"/>
      <c r="E4" s="142"/>
      <c r="W4" s="143"/>
      <c r="Y4" s="143"/>
      <c r="AD4" s="143"/>
      <c r="AE4" s="143"/>
      <c r="AF4" s="143"/>
      <c r="AG4" s="143"/>
      <c r="AH4" s="143"/>
    </row>
    <row r="5" spans="1:34" ht="19.5" customHeight="1" x14ac:dyDescent="0.45">
      <c r="A5" s="142"/>
      <c r="B5" s="142"/>
      <c r="C5" s="142"/>
      <c r="D5" s="142"/>
      <c r="E5" s="142"/>
      <c r="W5" s="143"/>
      <c r="Y5" s="143"/>
      <c r="AD5" s="143"/>
      <c r="AE5" s="143"/>
      <c r="AF5" s="143"/>
      <c r="AG5" s="143"/>
      <c r="AH5" s="145" t="s">
        <v>108</v>
      </c>
    </row>
    <row r="6" spans="1:34" ht="19.5" customHeight="1" x14ac:dyDescent="0.45">
      <c r="A6" s="142"/>
      <c r="B6" s="142"/>
      <c r="C6" s="142"/>
      <c r="D6" s="142"/>
      <c r="E6" s="142"/>
      <c r="F6" s="146"/>
      <c r="G6" s="147"/>
      <c r="H6" s="146"/>
      <c r="I6" s="147"/>
      <c r="J6" s="147"/>
      <c r="K6" s="147"/>
      <c r="L6" s="146"/>
      <c r="M6" s="147"/>
      <c r="N6" s="147"/>
      <c r="O6" s="147"/>
      <c r="P6" s="146"/>
      <c r="Q6" s="147"/>
      <c r="R6" s="146"/>
      <c r="S6" s="147"/>
      <c r="T6" s="147"/>
      <c r="U6" s="147"/>
      <c r="V6" s="146"/>
      <c r="W6" s="148"/>
      <c r="X6" s="146"/>
      <c r="Y6" s="148"/>
      <c r="Z6" s="146"/>
      <c r="AA6" s="146"/>
      <c r="AB6" s="146"/>
      <c r="AC6" s="147"/>
      <c r="AD6" s="149"/>
      <c r="AE6" s="148"/>
      <c r="AF6" s="149"/>
      <c r="AG6" s="148"/>
      <c r="AH6" s="304" t="s">
        <v>3</v>
      </c>
    </row>
    <row r="7" spans="1:34" ht="19.5" customHeight="1" x14ac:dyDescent="0.45">
      <c r="A7" s="142"/>
      <c r="B7" s="142"/>
      <c r="C7" s="142"/>
      <c r="D7" s="142"/>
      <c r="E7" s="142"/>
      <c r="F7" s="382" t="s">
        <v>157</v>
      </c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  <c r="AH7" s="145"/>
    </row>
    <row r="8" spans="1:34" ht="19.5" customHeight="1" x14ac:dyDescent="0.45">
      <c r="A8" s="142"/>
      <c r="B8" s="142"/>
      <c r="C8" s="142"/>
      <c r="D8" s="142"/>
      <c r="E8" s="142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2"/>
      <c r="R8" s="383" t="s">
        <v>95</v>
      </c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151"/>
      <c r="AF8" s="151"/>
      <c r="AG8" s="151"/>
      <c r="AH8" s="151"/>
    </row>
    <row r="9" spans="1:34" ht="19.5" customHeight="1" x14ac:dyDescent="0.45">
      <c r="A9" s="142"/>
      <c r="B9" s="142"/>
      <c r="C9" s="142"/>
      <c r="D9" s="142"/>
      <c r="E9" s="142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43"/>
      <c r="R9" s="384" t="s">
        <v>158</v>
      </c>
      <c r="S9" s="384"/>
      <c r="T9" s="384"/>
      <c r="U9" s="384"/>
      <c r="V9" s="384"/>
      <c r="W9" s="384"/>
      <c r="X9" s="384"/>
      <c r="Y9" s="151"/>
      <c r="Z9" s="145"/>
      <c r="AA9" s="145"/>
      <c r="AB9" s="145"/>
      <c r="AC9" s="151"/>
      <c r="AD9" s="151"/>
      <c r="AE9" s="151"/>
      <c r="AF9" s="151"/>
      <c r="AG9" s="151"/>
      <c r="AH9" s="151"/>
    </row>
    <row r="10" spans="1:34" ht="19.5" customHeight="1" x14ac:dyDescent="0.45">
      <c r="A10" s="142"/>
      <c r="B10" s="142"/>
      <c r="C10" s="142"/>
      <c r="D10" s="142"/>
      <c r="E10" s="142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43"/>
      <c r="R10" s="145"/>
      <c r="S10" s="145"/>
      <c r="T10" s="145"/>
      <c r="U10" s="145"/>
      <c r="V10" s="145" t="s">
        <v>159</v>
      </c>
      <c r="W10" s="145"/>
      <c r="X10" s="145"/>
      <c r="Y10" s="151"/>
      <c r="Z10" s="145"/>
      <c r="AA10" s="145"/>
      <c r="AB10" s="145"/>
      <c r="AC10" s="151"/>
      <c r="AD10" s="151"/>
      <c r="AE10" s="151"/>
      <c r="AF10" s="151"/>
      <c r="AG10" s="151"/>
      <c r="AH10" s="151"/>
    </row>
    <row r="11" spans="1:34" ht="19.5" customHeight="1" x14ac:dyDescent="0.45">
      <c r="A11" s="142"/>
      <c r="B11" s="142"/>
      <c r="C11" s="142"/>
      <c r="D11" s="142"/>
      <c r="E11" s="142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45"/>
      <c r="R11" s="145" t="s">
        <v>160</v>
      </c>
      <c r="S11" s="145"/>
      <c r="T11" s="145"/>
      <c r="U11" s="145"/>
      <c r="V11" s="145" t="s">
        <v>161</v>
      </c>
      <c r="W11" s="151"/>
      <c r="X11" s="145" t="s">
        <v>162</v>
      </c>
      <c r="Y11" s="151"/>
      <c r="Z11" s="145" t="s">
        <v>160</v>
      </c>
      <c r="AA11" s="145"/>
      <c r="AB11" s="145"/>
      <c r="AC11" s="151"/>
      <c r="AD11" s="145" t="s">
        <v>163</v>
      </c>
      <c r="AE11" s="151"/>
      <c r="AF11" s="145" t="s">
        <v>164</v>
      </c>
      <c r="AG11" s="151"/>
      <c r="AH11" s="151"/>
    </row>
    <row r="12" spans="1:34" s="137" customFormat="1" ht="19.5" customHeight="1" x14ac:dyDescent="0.45">
      <c r="F12" s="145"/>
      <c r="G12" s="153"/>
      <c r="H12" s="145"/>
      <c r="I12" s="153"/>
      <c r="J12" s="145" t="s">
        <v>165</v>
      </c>
      <c r="K12" s="153"/>
      <c r="L12" s="384" t="s">
        <v>90</v>
      </c>
      <c r="M12" s="384"/>
      <c r="N12" s="384"/>
      <c r="O12" s="384"/>
      <c r="P12" s="384"/>
      <c r="Q12" s="153"/>
      <c r="R12" s="145" t="s">
        <v>166</v>
      </c>
      <c r="S12" s="153"/>
      <c r="T12" s="145" t="s">
        <v>159</v>
      </c>
      <c r="U12" s="153"/>
      <c r="V12" s="145" t="s">
        <v>167</v>
      </c>
      <c r="X12" s="145" t="s">
        <v>168</v>
      </c>
      <c r="Z12" s="145" t="s">
        <v>169</v>
      </c>
      <c r="AA12" s="145"/>
      <c r="AB12" s="145"/>
      <c r="AC12" s="153"/>
      <c r="AD12" s="145" t="s">
        <v>170</v>
      </c>
      <c r="AF12" s="145" t="s">
        <v>171</v>
      </c>
      <c r="AG12" s="153"/>
      <c r="AH12" s="145"/>
    </row>
    <row r="13" spans="1:34" s="137" customFormat="1" ht="19.5" customHeight="1" x14ac:dyDescent="0.45">
      <c r="F13" s="145" t="s">
        <v>172</v>
      </c>
      <c r="G13" s="153"/>
      <c r="H13" s="145" t="s">
        <v>173</v>
      </c>
      <c r="I13" s="153"/>
      <c r="J13" s="145" t="s">
        <v>174</v>
      </c>
      <c r="K13" s="153"/>
      <c r="L13" s="145" t="s">
        <v>175</v>
      </c>
      <c r="M13" s="153"/>
      <c r="N13" s="153"/>
      <c r="O13" s="153"/>
      <c r="P13" s="145"/>
      <c r="Q13" s="153"/>
      <c r="R13" s="145" t="s">
        <v>176</v>
      </c>
      <c r="S13" s="153"/>
      <c r="T13" s="145" t="s">
        <v>161</v>
      </c>
      <c r="U13" s="153"/>
      <c r="V13" s="145" t="s">
        <v>177</v>
      </c>
      <c r="W13" s="153"/>
      <c r="X13" s="145" t="s">
        <v>178</v>
      </c>
      <c r="Y13" s="153"/>
      <c r="Z13" s="145" t="s">
        <v>179</v>
      </c>
      <c r="AA13" s="145"/>
      <c r="AB13" s="145"/>
      <c r="AC13" s="153"/>
      <c r="AD13" s="145" t="s">
        <v>180</v>
      </c>
      <c r="AE13" s="153"/>
      <c r="AF13" s="145" t="s">
        <v>181</v>
      </c>
      <c r="AG13" s="153"/>
      <c r="AH13" s="145" t="s">
        <v>182</v>
      </c>
    </row>
    <row r="14" spans="1:34" s="137" customFormat="1" ht="19.5" customHeight="1" x14ac:dyDescent="0.4">
      <c r="D14" s="208" t="s">
        <v>8</v>
      </c>
      <c r="F14" s="304" t="s">
        <v>183</v>
      </c>
      <c r="G14" s="154"/>
      <c r="H14" s="304" t="s">
        <v>184</v>
      </c>
      <c r="I14" s="154"/>
      <c r="J14" s="304" t="s">
        <v>185</v>
      </c>
      <c r="K14" s="154"/>
      <c r="L14" s="304" t="s">
        <v>186</v>
      </c>
      <c r="M14" s="153"/>
      <c r="N14" s="304" t="s">
        <v>187</v>
      </c>
      <c r="O14" s="154"/>
      <c r="P14" s="181" t="s">
        <v>94</v>
      </c>
      <c r="Q14" s="154"/>
      <c r="R14" s="182" t="s">
        <v>188</v>
      </c>
      <c r="S14" s="154"/>
      <c r="T14" s="304" t="s">
        <v>189</v>
      </c>
      <c r="U14" s="154"/>
      <c r="V14" s="304" t="s">
        <v>190</v>
      </c>
      <c r="W14" s="154"/>
      <c r="X14" s="304" t="s">
        <v>191</v>
      </c>
      <c r="Y14" s="154"/>
      <c r="Z14" s="304" t="s">
        <v>192</v>
      </c>
      <c r="AA14" s="145"/>
      <c r="AB14" s="304" t="s">
        <v>187</v>
      </c>
      <c r="AC14" s="154"/>
      <c r="AD14" s="304" t="s">
        <v>193</v>
      </c>
      <c r="AE14" s="154"/>
      <c r="AF14" s="304" t="s">
        <v>194</v>
      </c>
      <c r="AG14" s="154"/>
      <c r="AH14" s="304" t="s">
        <v>193</v>
      </c>
    </row>
    <row r="15" spans="1:34" s="137" customFormat="1" ht="5.0999999999999996" customHeight="1" x14ac:dyDescent="0.45">
      <c r="D15" s="138"/>
      <c r="F15" s="155"/>
      <c r="G15" s="154"/>
      <c r="H15" s="155"/>
      <c r="I15" s="154"/>
      <c r="J15" s="155"/>
      <c r="K15" s="154"/>
      <c r="L15" s="155"/>
      <c r="M15" s="153"/>
      <c r="N15" s="155"/>
      <c r="O15" s="154"/>
      <c r="P15" s="155"/>
      <c r="Q15" s="154"/>
      <c r="R15" s="155"/>
      <c r="S15" s="154"/>
      <c r="T15" s="155"/>
      <c r="U15" s="154"/>
      <c r="V15" s="155"/>
      <c r="W15" s="154"/>
      <c r="X15" s="155"/>
      <c r="Y15" s="154"/>
      <c r="Z15" s="155"/>
      <c r="AA15" s="145"/>
      <c r="AB15" s="155"/>
      <c r="AC15" s="154"/>
      <c r="AD15" s="155"/>
      <c r="AE15" s="154"/>
      <c r="AF15" s="155"/>
      <c r="AG15" s="154"/>
      <c r="AH15" s="155"/>
    </row>
    <row r="16" spans="1:34" s="137" customFormat="1" ht="19.5" customHeight="1" x14ac:dyDescent="0.45">
      <c r="A16" s="156" t="s">
        <v>307</v>
      </c>
      <c r="B16" s="156"/>
      <c r="D16" s="157"/>
      <c r="F16" s="158">
        <v>285394</v>
      </c>
      <c r="G16" s="143"/>
      <c r="H16" s="158">
        <v>1100990</v>
      </c>
      <c r="I16" s="143"/>
      <c r="J16" s="158">
        <v>52521</v>
      </c>
      <c r="K16" s="143"/>
      <c r="L16" s="158">
        <v>109086</v>
      </c>
      <c r="M16" s="143"/>
      <c r="N16" s="158">
        <v>212254</v>
      </c>
      <c r="O16" s="143"/>
      <c r="P16" s="158">
        <v>2688439</v>
      </c>
      <c r="Q16" s="143"/>
      <c r="R16" s="158">
        <v>27455</v>
      </c>
      <c r="S16" s="143"/>
      <c r="T16" s="158">
        <v>88535</v>
      </c>
      <c r="U16" s="143"/>
      <c r="V16" s="158">
        <v>24417</v>
      </c>
      <c r="W16" s="143"/>
      <c r="X16" s="158">
        <v>-1082028</v>
      </c>
      <c r="Y16" s="143"/>
      <c r="Z16" s="158">
        <v>372098</v>
      </c>
      <c r="AA16" s="143"/>
      <c r="AB16" s="158">
        <v>-56628</v>
      </c>
      <c r="AC16" s="143"/>
      <c r="AD16" s="158">
        <v>-626151</v>
      </c>
      <c r="AE16" s="143"/>
      <c r="AF16" s="158">
        <v>1005263</v>
      </c>
      <c r="AG16" s="143"/>
      <c r="AH16" s="158">
        <v>4827796</v>
      </c>
    </row>
    <row r="17" spans="1:34" s="137" customFormat="1" ht="19.5" customHeight="1" x14ac:dyDescent="0.45">
      <c r="A17" s="137" t="s">
        <v>267</v>
      </c>
      <c r="D17" s="157">
        <v>20</v>
      </c>
      <c r="F17" s="158">
        <v>0</v>
      </c>
      <c r="G17" s="143"/>
      <c r="H17" s="158">
        <v>0</v>
      </c>
      <c r="I17" s="143"/>
      <c r="J17" s="158">
        <v>0</v>
      </c>
      <c r="K17" s="143"/>
      <c r="L17" s="158">
        <v>0</v>
      </c>
      <c r="M17" s="143"/>
      <c r="N17" s="158">
        <v>0</v>
      </c>
      <c r="O17" s="143"/>
      <c r="P17" s="158">
        <v>-55716</v>
      </c>
      <c r="Q17" s="143"/>
      <c r="R17" s="158">
        <v>0</v>
      </c>
      <c r="S17" s="143"/>
      <c r="T17" s="158">
        <v>0</v>
      </c>
      <c r="U17" s="143"/>
      <c r="V17" s="158">
        <v>0</v>
      </c>
      <c r="W17" s="143"/>
      <c r="X17" s="158">
        <v>0</v>
      </c>
      <c r="Y17" s="143"/>
      <c r="Z17" s="158">
        <v>0</v>
      </c>
      <c r="AA17" s="143"/>
      <c r="AB17" s="158">
        <v>0</v>
      </c>
      <c r="AC17" s="143"/>
      <c r="AD17" s="158">
        <f t="shared" ref="AD17:AD24" si="0">SUM(AB17,Z17,X17,V17,T17,R17)</f>
        <v>0</v>
      </c>
      <c r="AE17" s="143"/>
      <c r="AF17" s="158">
        <v>0</v>
      </c>
      <c r="AG17" s="143"/>
      <c r="AH17" s="158">
        <f t="shared" ref="AH17:AH25" si="1">SUM(AF17,AD17,P17,N17,L17,J17,H17,F17)</f>
        <v>-55716</v>
      </c>
    </row>
    <row r="18" spans="1:34" s="137" customFormat="1" ht="19.5" customHeight="1" x14ac:dyDescent="0.45">
      <c r="A18" s="137" t="s">
        <v>195</v>
      </c>
      <c r="D18" s="157"/>
      <c r="F18" s="158">
        <v>0</v>
      </c>
      <c r="G18" s="143"/>
      <c r="H18" s="158">
        <v>0</v>
      </c>
      <c r="I18" s="143"/>
      <c r="J18" s="158">
        <v>0</v>
      </c>
      <c r="K18" s="143"/>
      <c r="L18" s="158">
        <v>0</v>
      </c>
      <c r="M18" s="143"/>
      <c r="N18" s="158">
        <v>0</v>
      </c>
      <c r="O18" s="143"/>
      <c r="P18" s="158">
        <v>0</v>
      </c>
      <c r="Q18" s="143"/>
      <c r="R18" s="158">
        <v>0</v>
      </c>
      <c r="S18" s="143"/>
      <c r="T18" s="158">
        <v>0</v>
      </c>
      <c r="U18" s="143"/>
      <c r="V18" s="158">
        <v>0</v>
      </c>
      <c r="W18" s="143"/>
      <c r="X18" s="158">
        <v>0</v>
      </c>
      <c r="Y18" s="143"/>
      <c r="Z18" s="158">
        <v>0</v>
      </c>
      <c r="AA18" s="143"/>
      <c r="AB18" s="158">
        <v>0</v>
      </c>
      <c r="AC18" s="143"/>
      <c r="AD18" s="158">
        <f t="shared" si="0"/>
        <v>0</v>
      </c>
      <c r="AE18" s="143"/>
      <c r="AF18" s="158">
        <v>-50975</v>
      </c>
      <c r="AG18" s="143"/>
      <c r="AH18" s="158">
        <f t="shared" si="1"/>
        <v>-50975</v>
      </c>
    </row>
    <row r="19" spans="1:34" s="137" customFormat="1" ht="19.5" customHeight="1" x14ac:dyDescent="0.45">
      <c r="A19" s="137" t="s">
        <v>268</v>
      </c>
      <c r="D19" s="157"/>
      <c r="F19" s="158">
        <v>0</v>
      </c>
      <c r="G19" s="143"/>
      <c r="H19" s="158">
        <v>0</v>
      </c>
      <c r="I19" s="143"/>
      <c r="J19" s="158">
        <v>0</v>
      </c>
      <c r="K19" s="143"/>
      <c r="L19" s="158">
        <v>0</v>
      </c>
      <c r="M19" s="143"/>
      <c r="N19" s="158">
        <v>0</v>
      </c>
      <c r="O19" s="143"/>
      <c r="P19" s="158">
        <v>0</v>
      </c>
      <c r="Q19" s="143"/>
      <c r="R19" s="158">
        <v>0</v>
      </c>
      <c r="S19" s="143"/>
      <c r="T19" s="158">
        <v>0</v>
      </c>
      <c r="U19" s="143"/>
      <c r="V19" s="158">
        <v>0</v>
      </c>
      <c r="W19" s="143"/>
      <c r="X19" s="158">
        <v>0</v>
      </c>
      <c r="Y19" s="143"/>
      <c r="Z19" s="158">
        <v>0</v>
      </c>
      <c r="AA19" s="143"/>
      <c r="AB19" s="158">
        <v>0</v>
      </c>
      <c r="AC19" s="143"/>
      <c r="AD19" s="158">
        <f t="shared" si="0"/>
        <v>0</v>
      </c>
      <c r="AE19" s="143"/>
      <c r="AF19" s="158">
        <v>2870</v>
      </c>
      <c r="AG19" s="143"/>
      <c r="AH19" s="158">
        <f t="shared" si="1"/>
        <v>2870</v>
      </c>
    </row>
    <row r="20" spans="1:34" s="137" customFormat="1" ht="19.5" customHeight="1" x14ac:dyDescent="0.45">
      <c r="A20" s="137" t="s">
        <v>196</v>
      </c>
      <c r="D20" s="157"/>
      <c r="F20" s="158"/>
      <c r="G20" s="143"/>
      <c r="H20" s="158"/>
      <c r="I20" s="143"/>
      <c r="J20" s="158"/>
      <c r="K20" s="143"/>
      <c r="L20" s="158"/>
      <c r="M20" s="143"/>
      <c r="N20" s="158"/>
      <c r="O20" s="143"/>
      <c r="P20" s="158"/>
      <c r="Q20" s="143"/>
      <c r="R20" s="158"/>
      <c r="S20" s="143"/>
      <c r="T20" s="158"/>
      <c r="U20" s="143"/>
      <c r="V20" s="158"/>
      <c r="W20" s="143"/>
      <c r="X20" s="158"/>
      <c r="Y20" s="143"/>
      <c r="Z20" s="158"/>
      <c r="AA20" s="143"/>
      <c r="AB20" s="158"/>
      <c r="AC20" s="143"/>
      <c r="AD20" s="158"/>
      <c r="AE20" s="143"/>
      <c r="AF20" s="158"/>
      <c r="AG20" s="143"/>
      <c r="AH20" s="158"/>
    </row>
    <row r="21" spans="1:34" s="137" customFormat="1" ht="19.5" customHeight="1" x14ac:dyDescent="0.45">
      <c r="B21" s="137" t="s">
        <v>97</v>
      </c>
      <c r="D21" s="157">
        <v>7</v>
      </c>
      <c r="F21" s="158">
        <v>0</v>
      </c>
      <c r="G21" s="143"/>
      <c r="H21" s="158">
        <v>0</v>
      </c>
      <c r="I21" s="143"/>
      <c r="J21" s="158">
        <v>0</v>
      </c>
      <c r="K21" s="143"/>
      <c r="L21" s="158">
        <v>0</v>
      </c>
      <c r="M21" s="143"/>
      <c r="N21" s="158">
        <v>0</v>
      </c>
      <c r="O21" s="143"/>
      <c r="P21" s="158">
        <v>0</v>
      </c>
      <c r="Q21" s="143"/>
      <c r="R21" s="158">
        <v>0</v>
      </c>
      <c r="S21" s="143"/>
      <c r="T21" s="158">
        <v>0</v>
      </c>
      <c r="U21" s="143"/>
      <c r="V21" s="158">
        <v>0</v>
      </c>
      <c r="W21" s="143"/>
      <c r="X21" s="158">
        <v>0</v>
      </c>
      <c r="Y21" s="143"/>
      <c r="Z21" s="158">
        <v>0</v>
      </c>
      <c r="AA21" s="143"/>
      <c r="AB21" s="158">
        <v>-455</v>
      </c>
      <c r="AC21" s="143"/>
      <c r="AD21" s="158">
        <f t="shared" si="0"/>
        <v>-455</v>
      </c>
      <c r="AE21" s="143"/>
      <c r="AF21" s="158">
        <v>0</v>
      </c>
      <c r="AG21" s="143"/>
      <c r="AH21" s="158">
        <f t="shared" si="1"/>
        <v>-455</v>
      </c>
    </row>
    <row r="22" spans="1:34" s="137" customFormat="1" ht="19.5" customHeight="1" x14ac:dyDescent="0.45">
      <c r="A22" s="137" t="s">
        <v>196</v>
      </c>
      <c r="D22" s="157"/>
      <c r="F22" s="158"/>
      <c r="G22" s="143"/>
      <c r="H22" s="158"/>
      <c r="I22" s="143"/>
      <c r="J22" s="158"/>
      <c r="K22" s="143"/>
      <c r="L22" s="158"/>
      <c r="M22" s="143"/>
      <c r="N22" s="158"/>
      <c r="O22" s="143"/>
      <c r="P22" s="158"/>
      <c r="Q22" s="143"/>
      <c r="R22" s="158"/>
      <c r="S22" s="143"/>
      <c r="T22" s="158"/>
      <c r="U22" s="143"/>
      <c r="V22" s="158"/>
      <c r="W22" s="143"/>
      <c r="X22" s="158"/>
      <c r="Y22" s="143"/>
      <c r="Z22" s="158"/>
      <c r="AA22" s="143"/>
      <c r="AB22" s="158"/>
      <c r="AC22" s="143"/>
      <c r="AD22" s="158"/>
      <c r="AE22" s="143"/>
      <c r="AF22" s="158"/>
      <c r="AG22" s="143"/>
      <c r="AH22" s="158"/>
    </row>
    <row r="23" spans="1:34" s="137" customFormat="1" ht="19.5" customHeight="1" x14ac:dyDescent="0.45">
      <c r="B23" s="137" t="s">
        <v>197</v>
      </c>
      <c r="D23" s="157"/>
      <c r="F23" s="158">
        <v>0</v>
      </c>
      <c r="G23" s="143"/>
      <c r="H23" s="158">
        <v>0</v>
      </c>
      <c r="I23" s="143"/>
      <c r="J23" s="158">
        <v>0</v>
      </c>
      <c r="K23" s="143"/>
      <c r="L23" s="158">
        <v>0</v>
      </c>
      <c r="M23" s="143"/>
      <c r="N23" s="158">
        <v>0</v>
      </c>
      <c r="O23" s="143"/>
      <c r="P23" s="158">
        <v>0</v>
      </c>
      <c r="Q23" s="143"/>
      <c r="R23" s="158">
        <v>0</v>
      </c>
      <c r="S23" s="143"/>
      <c r="T23" s="158">
        <v>0</v>
      </c>
      <c r="U23" s="143"/>
      <c r="V23" s="158">
        <v>0</v>
      </c>
      <c r="W23" s="143"/>
      <c r="X23" s="158">
        <v>0</v>
      </c>
      <c r="Y23" s="143"/>
      <c r="Z23" s="158">
        <v>0</v>
      </c>
      <c r="AA23" s="143"/>
      <c r="AB23" s="158">
        <v>4</v>
      </c>
      <c r="AC23" s="143"/>
      <c r="AD23" s="158">
        <f t="shared" ref="AD23" si="2">SUM(AB23,Z23,X23,V23,T23,R23)</f>
        <v>4</v>
      </c>
      <c r="AE23" s="143"/>
      <c r="AF23" s="158">
        <v>0</v>
      </c>
      <c r="AG23" s="143"/>
      <c r="AH23" s="158">
        <f t="shared" ref="AH23" si="3">SUM(AF23,AD23,P23,N23,L23,J23,H23,F23)</f>
        <v>4</v>
      </c>
    </row>
    <row r="24" spans="1:34" s="137" customFormat="1" ht="19.5" customHeight="1" x14ac:dyDescent="0.45">
      <c r="A24" s="137" t="s">
        <v>290</v>
      </c>
      <c r="D24" s="159"/>
      <c r="F24" s="158">
        <v>0</v>
      </c>
      <c r="G24" s="143"/>
      <c r="H24" s="158">
        <v>0</v>
      </c>
      <c r="I24" s="143"/>
      <c r="J24" s="158">
        <v>0</v>
      </c>
      <c r="K24" s="143"/>
      <c r="L24" s="158">
        <v>0</v>
      </c>
      <c r="M24" s="143"/>
      <c r="N24" s="158">
        <v>0</v>
      </c>
      <c r="O24" s="143"/>
      <c r="P24" s="158">
        <v>69039</v>
      </c>
      <c r="Q24" s="143"/>
      <c r="R24" s="158">
        <v>0</v>
      </c>
      <c r="S24" s="143"/>
      <c r="T24" s="158">
        <v>0</v>
      </c>
      <c r="U24" s="143"/>
      <c r="V24" s="158">
        <v>0</v>
      </c>
      <c r="W24" s="143"/>
      <c r="X24" s="158">
        <v>0</v>
      </c>
      <c r="Y24" s="143"/>
      <c r="Z24" s="158">
        <v>0</v>
      </c>
      <c r="AA24" s="143"/>
      <c r="AB24" s="158">
        <v>0</v>
      </c>
      <c r="AC24" s="143"/>
      <c r="AD24" s="158">
        <f t="shared" si="0"/>
        <v>0</v>
      </c>
      <c r="AE24" s="143"/>
      <c r="AF24" s="158">
        <v>49126</v>
      </c>
      <c r="AG24" s="143"/>
      <c r="AH24" s="158">
        <f t="shared" si="1"/>
        <v>118165</v>
      </c>
    </row>
    <row r="25" spans="1:34" s="137" customFormat="1" ht="19.5" customHeight="1" x14ac:dyDescent="0.45">
      <c r="A25" s="137" t="s">
        <v>291</v>
      </c>
      <c r="D25" s="157"/>
      <c r="F25" s="183">
        <v>0</v>
      </c>
      <c r="G25" s="143"/>
      <c r="H25" s="183">
        <v>0</v>
      </c>
      <c r="I25" s="143"/>
      <c r="J25" s="183">
        <v>0</v>
      </c>
      <c r="K25" s="143"/>
      <c r="L25" s="183">
        <v>0</v>
      </c>
      <c r="M25" s="143"/>
      <c r="N25" s="183">
        <v>0</v>
      </c>
      <c r="O25" s="143"/>
      <c r="P25" s="183">
        <v>260</v>
      </c>
      <c r="Q25" s="143"/>
      <c r="R25" s="160">
        <v>2715</v>
      </c>
      <c r="S25" s="143"/>
      <c r="T25" s="160">
        <v>-61684</v>
      </c>
      <c r="U25" s="143"/>
      <c r="V25" s="160">
        <v>62516</v>
      </c>
      <c r="W25" s="143"/>
      <c r="X25" s="160">
        <v>-179238</v>
      </c>
      <c r="Y25" s="143"/>
      <c r="Z25" s="183">
        <v>0</v>
      </c>
      <c r="AA25" s="143"/>
      <c r="AB25" s="183">
        <v>0</v>
      </c>
      <c r="AC25" s="143"/>
      <c r="AD25" s="183">
        <f>SUM(AB25,Z25,X25,V25,T25,R25)</f>
        <v>-175691</v>
      </c>
      <c r="AE25" s="143"/>
      <c r="AF25" s="160">
        <v>-32971</v>
      </c>
      <c r="AG25" s="143"/>
      <c r="AH25" s="183">
        <f t="shared" si="1"/>
        <v>-208402</v>
      </c>
    </row>
    <row r="26" spans="1:34" s="137" customFormat="1" ht="5.0999999999999996" customHeight="1" x14ac:dyDescent="0.45">
      <c r="D26" s="157"/>
      <c r="F26" s="158"/>
      <c r="G26" s="143"/>
      <c r="H26" s="158"/>
      <c r="I26" s="143"/>
      <c r="J26" s="158"/>
      <c r="K26" s="143"/>
      <c r="L26" s="158"/>
      <c r="M26" s="143"/>
      <c r="N26" s="158"/>
      <c r="O26" s="143"/>
      <c r="P26" s="158"/>
      <c r="Q26" s="143"/>
      <c r="R26" s="158"/>
      <c r="S26" s="143"/>
      <c r="T26" s="158"/>
      <c r="U26" s="143"/>
      <c r="V26" s="158"/>
      <c r="W26" s="143"/>
      <c r="X26" s="158"/>
      <c r="Y26" s="143"/>
      <c r="Z26" s="158"/>
      <c r="AA26" s="143"/>
      <c r="AB26" s="158"/>
      <c r="AC26" s="143"/>
      <c r="AD26" s="158"/>
      <c r="AE26" s="143"/>
      <c r="AF26" s="158"/>
      <c r="AG26" s="143"/>
      <c r="AH26" s="158"/>
    </row>
    <row r="27" spans="1:34" s="137" customFormat="1" ht="19.5" customHeight="1" thickBot="1" x14ac:dyDescent="0.5">
      <c r="A27" s="156" t="s">
        <v>308</v>
      </c>
      <c r="B27" s="156"/>
      <c r="D27" s="157"/>
      <c r="F27" s="222">
        <f>SUM(F16:F25)</f>
        <v>285394</v>
      </c>
      <c r="G27" s="143"/>
      <c r="H27" s="222">
        <f>SUM(H16:H25)</f>
        <v>1100990</v>
      </c>
      <c r="I27" s="143"/>
      <c r="J27" s="222">
        <f>SUM(J16:J25)</f>
        <v>52521</v>
      </c>
      <c r="K27" s="143"/>
      <c r="L27" s="222">
        <f>SUM(L16:L25)</f>
        <v>109086</v>
      </c>
      <c r="M27" s="143"/>
      <c r="N27" s="222">
        <f>SUM(N16:N25)</f>
        <v>212254</v>
      </c>
      <c r="O27" s="143"/>
      <c r="P27" s="222">
        <f>SUM(P16:P25)</f>
        <v>2702022</v>
      </c>
      <c r="Q27" s="143"/>
      <c r="R27" s="222">
        <f>SUM(R16:R25)</f>
        <v>30170</v>
      </c>
      <c r="S27" s="143"/>
      <c r="T27" s="222">
        <f>SUM(T16:T25)</f>
        <v>26851</v>
      </c>
      <c r="U27" s="143"/>
      <c r="V27" s="222">
        <f>SUM(V16:V25)</f>
        <v>86933</v>
      </c>
      <c r="W27" s="143"/>
      <c r="X27" s="222">
        <f>SUM(X16:X25)</f>
        <v>-1261266</v>
      </c>
      <c r="Y27" s="143"/>
      <c r="Z27" s="222">
        <f>SUM(Z16:Z25)</f>
        <v>372098</v>
      </c>
      <c r="AA27" s="143"/>
      <c r="AB27" s="222">
        <f>SUM(AB16:AB25)</f>
        <v>-57079</v>
      </c>
      <c r="AC27" s="143"/>
      <c r="AD27" s="222">
        <f>SUM(AD16:AD25)</f>
        <v>-802293</v>
      </c>
      <c r="AE27" s="143"/>
      <c r="AF27" s="222">
        <f>SUM(AF16:AF25)</f>
        <v>973313</v>
      </c>
      <c r="AG27" s="143"/>
      <c r="AH27" s="222">
        <f>SUM(AH16:AH25)</f>
        <v>4633287</v>
      </c>
    </row>
    <row r="28" spans="1:34" s="190" customFormat="1" ht="8.1" customHeight="1" thickTop="1" x14ac:dyDescent="0.45">
      <c r="D28" s="191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</row>
    <row r="29" spans="1:34" s="190" customFormat="1" ht="19.5" customHeight="1" x14ac:dyDescent="0.45">
      <c r="A29" s="193" t="s">
        <v>309</v>
      </c>
      <c r="B29" s="193"/>
      <c r="D29" s="191"/>
      <c r="F29" s="192">
        <v>243199</v>
      </c>
      <c r="G29" s="192"/>
      <c r="H29" s="192">
        <v>826726</v>
      </c>
      <c r="I29" s="192"/>
      <c r="J29" s="192">
        <v>45578</v>
      </c>
      <c r="K29" s="192"/>
      <c r="L29" s="192">
        <v>104867</v>
      </c>
      <c r="M29" s="192"/>
      <c r="N29" s="192">
        <v>183921</v>
      </c>
      <c r="O29" s="192"/>
      <c r="P29" s="192">
        <v>2793829</v>
      </c>
      <c r="Q29" s="192"/>
      <c r="R29" s="192">
        <v>24848</v>
      </c>
      <c r="S29" s="192"/>
      <c r="T29" s="192">
        <v>-72336</v>
      </c>
      <c r="U29" s="192"/>
      <c r="V29" s="192">
        <v>36777</v>
      </c>
      <c r="W29" s="192"/>
      <c r="X29" s="192">
        <v>-1091064</v>
      </c>
      <c r="Y29" s="192"/>
      <c r="Z29" s="192">
        <v>372098</v>
      </c>
      <c r="AA29" s="192"/>
      <c r="AB29" s="192">
        <v>-59367</v>
      </c>
      <c r="AC29" s="192"/>
      <c r="AD29" s="192">
        <f>SUM(AB29,Z29,X29,V29,T29,R29)</f>
        <v>-789044</v>
      </c>
      <c r="AE29" s="192"/>
      <c r="AF29" s="192">
        <v>999589</v>
      </c>
      <c r="AG29" s="192"/>
      <c r="AH29" s="192">
        <f>SUM(AF29,AD29,P29,N29,L29,J29,H29,F29)</f>
        <v>4408665</v>
      </c>
    </row>
    <row r="30" spans="1:34" s="190" customFormat="1" ht="19.5" customHeight="1" x14ac:dyDescent="0.45">
      <c r="A30" s="190" t="s">
        <v>267</v>
      </c>
      <c r="D30" s="191"/>
      <c r="F30" s="192">
        <v>0</v>
      </c>
      <c r="G30" s="192"/>
      <c r="H30" s="192">
        <v>0</v>
      </c>
      <c r="I30" s="192"/>
      <c r="J30" s="192">
        <v>0</v>
      </c>
      <c r="K30" s="192"/>
      <c r="L30" s="192">
        <v>0</v>
      </c>
      <c r="M30" s="192"/>
      <c r="N30" s="192">
        <v>0</v>
      </c>
      <c r="O30" s="192"/>
      <c r="P30" s="192">
        <v>-183646</v>
      </c>
      <c r="Q30" s="192"/>
      <c r="R30" s="192">
        <v>0</v>
      </c>
      <c r="S30" s="192"/>
      <c r="T30" s="192">
        <v>0</v>
      </c>
      <c r="U30" s="192"/>
      <c r="V30" s="192">
        <v>0</v>
      </c>
      <c r="W30" s="192"/>
      <c r="X30" s="192">
        <v>0</v>
      </c>
      <c r="Y30" s="192"/>
      <c r="Z30" s="192">
        <v>0</v>
      </c>
      <c r="AA30" s="192"/>
      <c r="AB30" s="192">
        <v>0</v>
      </c>
      <c r="AC30" s="192"/>
      <c r="AD30" s="192">
        <f t="shared" ref="AD30:AD34" si="4">SUM(AB30,Z30,X30,V30,T30,R30)</f>
        <v>0</v>
      </c>
      <c r="AE30" s="192"/>
      <c r="AF30" s="192">
        <v>0</v>
      </c>
      <c r="AG30" s="192"/>
      <c r="AH30" s="192">
        <f t="shared" ref="AH30:AH34" si="5">SUM(AF30,AD30,P30,N30,L30,J30,H30,F30)</f>
        <v>-183646</v>
      </c>
    </row>
    <row r="31" spans="1:34" s="190" customFormat="1" ht="19.5" customHeight="1" x14ac:dyDescent="0.45">
      <c r="A31" s="190" t="s">
        <v>195</v>
      </c>
      <c r="D31" s="191"/>
      <c r="F31" s="192">
        <v>0</v>
      </c>
      <c r="G31" s="192"/>
      <c r="H31" s="192">
        <v>0</v>
      </c>
      <c r="I31" s="192"/>
      <c r="J31" s="192">
        <v>0</v>
      </c>
      <c r="K31" s="192"/>
      <c r="L31" s="192">
        <v>0</v>
      </c>
      <c r="M31" s="192"/>
      <c r="N31" s="192">
        <v>0</v>
      </c>
      <c r="O31" s="192"/>
      <c r="P31" s="192">
        <v>0</v>
      </c>
      <c r="Q31" s="192"/>
      <c r="R31" s="192">
        <v>0</v>
      </c>
      <c r="S31" s="192"/>
      <c r="T31" s="192">
        <v>0</v>
      </c>
      <c r="U31" s="192"/>
      <c r="V31" s="192">
        <v>0</v>
      </c>
      <c r="W31" s="192"/>
      <c r="X31" s="192">
        <v>0</v>
      </c>
      <c r="Y31" s="192"/>
      <c r="Z31" s="192">
        <v>0</v>
      </c>
      <c r="AA31" s="192"/>
      <c r="AB31" s="192">
        <v>0</v>
      </c>
      <c r="AC31" s="192"/>
      <c r="AD31" s="192">
        <f t="shared" si="4"/>
        <v>0</v>
      </c>
      <c r="AE31" s="192"/>
      <c r="AF31" s="192">
        <v>-171135</v>
      </c>
      <c r="AG31" s="192"/>
      <c r="AH31" s="192">
        <f t="shared" si="5"/>
        <v>-171135</v>
      </c>
    </row>
    <row r="32" spans="1:34" s="190" customFormat="1" ht="19.5" customHeight="1" x14ac:dyDescent="0.45">
      <c r="A32" s="190" t="s">
        <v>198</v>
      </c>
      <c r="D32" s="191"/>
      <c r="F32" s="192">
        <v>0</v>
      </c>
      <c r="G32" s="192"/>
      <c r="H32" s="192">
        <v>0</v>
      </c>
      <c r="I32" s="192"/>
      <c r="J32" s="192">
        <v>0</v>
      </c>
      <c r="K32" s="192"/>
      <c r="L32" s="192">
        <v>0</v>
      </c>
      <c r="M32" s="192"/>
      <c r="N32" s="192">
        <v>0</v>
      </c>
      <c r="O32" s="192"/>
      <c r="P32" s="192">
        <v>0</v>
      </c>
      <c r="Q32" s="192"/>
      <c r="R32" s="192">
        <v>0</v>
      </c>
      <c r="S32" s="192"/>
      <c r="T32" s="192">
        <v>0</v>
      </c>
      <c r="U32" s="192"/>
      <c r="V32" s="192">
        <v>0</v>
      </c>
      <c r="W32" s="192"/>
      <c r="X32" s="192">
        <v>0</v>
      </c>
      <c r="Y32" s="192"/>
      <c r="Z32" s="192">
        <v>0</v>
      </c>
      <c r="AA32" s="192"/>
      <c r="AB32" s="192">
        <v>0</v>
      </c>
      <c r="AC32" s="192"/>
      <c r="AD32" s="192">
        <f t="shared" si="4"/>
        <v>0</v>
      </c>
      <c r="AE32" s="192"/>
      <c r="AF32" s="192">
        <v>20874</v>
      </c>
      <c r="AG32" s="192"/>
      <c r="AH32" s="192">
        <f t="shared" si="5"/>
        <v>20874</v>
      </c>
    </row>
    <row r="33" spans="1:63" s="190" customFormat="1" ht="19.5" customHeight="1" x14ac:dyDescent="0.45">
      <c r="A33" s="190" t="s">
        <v>268</v>
      </c>
      <c r="D33" s="191"/>
      <c r="F33" s="192">
        <v>0</v>
      </c>
      <c r="G33" s="192"/>
      <c r="H33" s="192">
        <v>0</v>
      </c>
      <c r="I33" s="192"/>
      <c r="J33" s="192">
        <v>0</v>
      </c>
      <c r="K33" s="192"/>
      <c r="L33" s="192">
        <v>0</v>
      </c>
      <c r="M33" s="192"/>
      <c r="N33" s="192">
        <v>0</v>
      </c>
      <c r="O33" s="192"/>
      <c r="P33" s="192">
        <v>0</v>
      </c>
      <c r="Q33" s="192"/>
      <c r="R33" s="192">
        <v>0</v>
      </c>
      <c r="S33" s="192"/>
      <c r="T33" s="192">
        <v>0</v>
      </c>
      <c r="U33" s="192"/>
      <c r="V33" s="192">
        <v>0</v>
      </c>
      <c r="W33" s="192"/>
      <c r="X33" s="192">
        <v>0</v>
      </c>
      <c r="Y33" s="192"/>
      <c r="Z33" s="192">
        <v>0</v>
      </c>
      <c r="AA33" s="192"/>
      <c r="AB33" s="192">
        <v>0</v>
      </c>
      <c r="AC33" s="192"/>
      <c r="AD33" s="192">
        <f t="shared" si="4"/>
        <v>0</v>
      </c>
      <c r="AE33" s="192"/>
      <c r="AF33" s="192">
        <v>3049</v>
      </c>
      <c r="AG33" s="192"/>
      <c r="AH33" s="192">
        <f t="shared" si="5"/>
        <v>3049</v>
      </c>
    </row>
    <row r="34" spans="1:63" s="190" customFormat="1" ht="19.5" customHeight="1" x14ac:dyDescent="0.45">
      <c r="A34" s="190" t="s">
        <v>199</v>
      </c>
      <c r="D34" s="191"/>
      <c r="F34" s="192">
        <v>0</v>
      </c>
      <c r="G34" s="192"/>
      <c r="H34" s="192">
        <v>0</v>
      </c>
      <c r="I34" s="192"/>
      <c r="J34" s="192">
        <v>575</v>
      </c>
      <c r="K34" s="192"/>
      <c r="L34" s="192">
        <v>0</v>
      </c>
      <c r="M34" s="192"/>
      <c r="N34" s="192">
        <v>0</v>
      </c>
      <c r="O34" s="192"/>
      <c r="P34" s="192">
        <v>0</v>
      </c>
      <c r="Q34" s="192"/>
      <c r="R34" s="192">
        <v>0</v>
      </c>
      <c r="S34" s="192"/>
      <c r="T34" s="192">
        <v>0</v>
      </c>
      <c r="U34" s="192"/>
      <c r="V34" s="192">
        <v>0</v>
      </c>
      <c r="W34" s="192"/>
      <c r="X34" s="192">
        <v>0</v>
      </c>
      <c r="Y34" s="192"/>
      <c r="Z34" s="192">
        <v>0</v>
      </c>
      <c r="AA34" s="192"/>
      <c r="AB34" s="192">
        <v>0</v>
      </c>
      <c r="AC34" s="192"/>
      <c r="AD34" s="192">
        <f t="shared" si="4"/>
        <v>0</v>
      </c>
      <c r="AE34" s="192"/>
      <c r="AF34" s="192">
        <v>0</v>
      </c>
      <c r="AG34" s="192"/>
      <c r="AH34" s="192">
        <f t="shared" si="5"/>
        <v>575</v>
      </c>
    </row>
    <row r="35" spans="1:63" s="190" customFormat="1" ht="19.5" customHeight="1" x14ac:dyDescent="0.45">
      <c r="A35" s="190" t="s">
        <v>196</v>
      </c>
      <c r="D35" s="191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</row>
    <row r="36" spans="1:63" s="190" customFormat="1" ht="19.5" customHeight="1" x14ac:dyDescent="0.45">
      <c r="B36" s="190" t="s">
        <v>97</v>
      </c>
      <c r="D36" s="191"/>
      <c r="F36" s="192">
        <v>0</v>
      </c>
      <c r="G36" s="192"/>
      <c r="H36" s="192">
        <v>0</v>
      </c>
      <c r="I36" s="192"/>
      <c r="J36" s="192">
        <v>0</v>
      </c>
      <c r="K36" s="192"/>
      <c r="L36" s="192">
        <v>0</v>
      </c>
      <c r="M36" s="192"/>
      <c r="N36" s="192">
        <v>0</v>
      </c>
      <c r="O36" s="192"/>
      <c r="P36" s="192">
        <v>0</v>
      </c>
      <c r="Q36" s="192"/>
      <c r="R36" s="192">
        <v>0</v>
      </c>
      <c r="S36" s="192"/>
      <c r="T36" s="192">
        <v>0</v>
      </c>
      <c r="U36" s="192"/>
      <c r="V36" s="192">
        <v>0</v>
      </c>
      <c r="W36" s="192"/>
      <c r="X36" s="192">
        <v>0</v>
      </c>
      <c r="Y36" s="192"/>
      <c r="Z36" s="192">
        <v>0</v>
      </c>
      <c r="AA36" s="192"/>
      <c r="AB36" s="192">
        <v>6325</v>
      </c>
      <c r="AC36" s="192"/>
      <c r="AD36" s="192">
        <f t="shared" ref="AD36" si="6">SUM(AB36,Z36,X36,V36,T36,R36)</f>
        <v>6325</v>
      </c>
      <c r="AE36" s="192"/>
      <c r="AF36" s="192">
        <v>0</v>
      </c>
      <c r="AG36" s="192"/>
      <c r="AH36" s="192">
        <f t="shared" ref="AH36" si="7">SUM(AF36,AD36,P36,N36,L36,J36,H36,F36)</f>
        <v>6325</v>
      </c>
    </row>
    <row r="37" spans="1:63" s="190" customFormat="1" ht="19.5" customHeight="1" x14ac:dyDescent="0.45">
      <c r="A37" s="190" t="s">
        <v>196</v>
      </c>
      <c r="D37" s="191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</row>
    <row r="38" spans="1:63" s="190" customFormat="1" ht="19.5" customHeight="1" x14ac:dyDescent="0.45">
      <c r="B38" s="190" t="s">
        <v>197</v>
      </c>
      <c r="D38" s="191"/>
      <c r="F38" s="192">
        <v>0</v>
      </c>
      <c r="G38" s="192"/>
      <c r="H38" s="192">
        <v>0</v>
      </c>
      <c r="I38" s="192"/>
      <c r="J38" s="192">
        <v>0</v>
      </c>
      <c r="K38" s="192"/>
      <c r="L38" s="192">
        <v>0</v>
      </c>
      <c r="M38" s="192"/>
      <c r="N38" s="192">
        <v>0</v>
      </c>
      <c r="O38" s="192"/>
      <c r="P38" s="192">
        <v>0</v>
      </c>
      <c r="Q38" s="192"/>
      <c r="R38" s="192">
        <v>0</v>
      </c>
      <c r="S38" s="192"/>
      <c r="T38" s="192">
        <v>0</v>
      </c>
      <c r="U38" s="192"/>
      <c r="V38" s="192">
        <v>0</v>
      </c>
      <c r="W38" s="192"/>
      <c r="X38" s="192">
        <v>0</v>
      </c>
      <c r="Y38" s="192"/>
      <c r="Z38" s="192">
        <v>0</v>
      </c>
      <c r="AA38" s="192"/>
      <c r="AB38" s="192">
        <v>467</v>
      </c>
      <c r="AC38" s="192"/>
      <c r="AD38" s="192">
        <f t="shared" ref="AD38:AD39" si="8">SUM(AB38,Z38,X38,V38,T38,R38)</f>
        <v>467</v>
      </c>
      <c r="AE38" s="192"/>
      <c r="AF38" s="192">
        <v>0</v>
      </c>
      <c r="AG38" s="192"/>
      <c r="AH38" s="192">
        <f t="shared" ref="AH38:AH40" si="9">SUM(AF38,AD38,P38,N38,L38,J38,H38,F38)</f>
        <v>467</v>
      </c>
    </row>
    <row r="39" spans="1:63" s="190" customFormat="1" ht="19.5" customHeight="1" x14ac:dyDescent="0.45">
      <c r="A39" s="190" t="s">
        <v>290</v>
      </c>
      <c r="D39" s="194"/>
      <c r="F39" s="192">
        <v>0</v>
      </c>
      <c r="G39" s="192"/>
      <c r="H39" s="192">
        <v>0</v>
      </c>
      <c r="I39" s="192"/>
      <c r="J39" s="192">
        <v>0</v>
      </c>
      <c r="K39" s="192"/>
      <c r="L39" s="192">
        <v>0</v>
      </c>
      <c r="M39" s="192"/>
      <c r="N39" s="192">
        <v>0</v>
      </c>
      <c r="O39" s="192"/>
      <c r="P39" s="192">
        <v>134171</v>
      </c>
      <c r="Q39" s="192"/>
      <c r="R39" s="192">
        <v>0</v>
      </c>
      <c r="S39" s="192"/>
      <c r="T39" s="192">
        <v>0</v>
      </c>
      <c r="U39" s="192"/>
      <c r="V39" s="192">
        <v>0</v>
      </c>
      <c r="W39" s="192"/>
      <c r="X39" s="192">
        <v>0</v>
      </c>
      <c r="Y39" s="192"/>
      <c r="Z39" s="192">
        <v>0</v>
      </c>
      <c r="AA39" s="192"/>
      <c r="AB39" s="192">
        <v>0</v>
      </c>
      <c r="AC39" s="192"/>
      <c r="AD39" s="192">
        <f t="shared" si="8"/>
        <v>0</v>
      </c>
      <c r="AE39" s="192"/>
      <c r="AF39" s="192">
        <v>130085</v>
      </c>
      <c r="AG39" s="192"/>
      <c r="AH39" s="192">
        <f t="shared" si="9"/>
        <v>264256</v>
      </c>
    </row>
    <row r="40" spans="1:63" s="190" customFormat="1" ht="19.5" customHeight="1" x14ac:dyDescent="0.45">
      <c r="A40" s="190" t="s">
        <v>291</v>
      </c>
      <c r="D40" s="191"/>
      <c r="F40" s="195">
        <v>0</v>
      </c>
      <c r="G40" s="192"/>
      <c r="H40" s="195">
        <v>0</v>
      </c>
      <c r="I40" s="192"/>
      <c r="J40" s="195">
        <v>0</v>
      </c>
      <c r="K40" s="192"/>
      <c r="L40" s="195">
        <v>0</v>
      </c>
      <c r="M40" s="192"/>
      <c r="N40" s="195">
        <v>0</v>
      </c>
      <c r="O40" s="192"/>
      <c r="P40" s="196">
        <v>-1036</v>
      </c>
      <c r="Q40" s="192"/>
      <c r="R40" s="196">
        <v>-3870</v>
      </c>
      <c r="S40" s="192"/>
      <c r="T40" s="196">
        <v>97152</v>
      </c>
      <c r="U40" s="192"/>
      <c r="V40" s="196">
        <v>23459</v>
      </c>
      <c r="W40" s="192"/>
      <c r="X40" s="196">
        <v>-123029</v>
      </c>
      <c r="Y40" s="192"/>
      <c r="Z40" s="195">
        <v>0</v>
      </c>
      <c r="AA40" s="192"/>
      <c r="AB40" s="195">
        <v>0</v>
      </c>
      <c r="AC40" s="192"/>
      <c r="AD40" s="195">
        <f>SUM(AB40,Z40,X40,V40,T40,R40)</f>
        <v>-6288</v>
      </c>
      <c r="AE40" s="192"/>
      <c r="AF40" s="196">
        <v>-18079</v>
      </c>
      <c r="AG40" s="192"/>
      <c r="AH40" s="195">
        <f t="shared" si="9"/>
        <v>-25403</v>
      </c>
    </row>
    <row r="41" spans="1:63" s="190" customFormat="1" ht="5.0999999999999996" customHeight="1" x14ac:dyDescent="0.45">
      <c r="D41" s="191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</row>
    <row r="42" spans="1:63" s="190" customFormat="1" ht="19.5" customHeight="1" thickBot="1" x14ac:dyDescent="0.5">
      <c r="A42" s="193" t="s">
        <v>310</v>
      </c>
      <c r="B42" s="193"/>
      <c r="D42" s="191"/>
      <c r="F42" s="223">
        <f>SUM(F29:F40)</f>
        <v>243199</v>
      </c>
      <c r="G42" s="192"/>
      <c r="H42" s="223">
        <f>SUM(H29:H40)</f>
        <v>826726</v>
      </c>
      <c r="I42" s="192"/>
      <c r="J42" s="223">
        <f>SUM(J29:J40)</f>
        <v>46153</v>
      </c>
      <c r="K42" s="192"/>
      <c r="L42" s="223">
        <f>SUM(L29:L40)</f>
        <v>104867</v>
      </c>
      <c r="M42" s="192"/>
      <c r="N42" s="223">
        <f>SUM(N29:N40)</f>
        <v>183921</v>
      </c>
      <c r="O42" s="192"/>
      <c r="P42" s="223">
        <f>SUM(P29:P40)</f>
        <v>2743318</v>
      </c>
      <c r="Q42" s="192"/>
      <c r="R42" s="223">
        <f>SUM(R29:R40)</f>
        <v>20978</v>
      </c>
      <c r="S42" s="192"/>
      <c r="T42" s="223">
        <f>SUM(T29:T40)</f>
        <v>24816</v>
      </c>
      <c r="U42" s="192"/>
      <c r="V42" s="223">
        <f>SUM(V29:V40)</f>
        <v>60236</v>
      </c>
      <c r="W42" s="192"/>
      <c r="X42" s="223">
        <f>SUM(X29:X40)</f>
        <v>-1214093</v>
      </c>
      <c r="Y42" s="192"/>
      <c r="Z42" s="223">
        <f>SUM(Z29:Z40)</f>
        <v>372098</v>
      </c>
      <c r="AA42" s="192"/>
      <c r="AB42" s="223">
        <f>SUM(AB29:AB40)</f>
        <v>-52575</v>
      </c>
      <c r="AC42" s="192"/>
      <c r="AD42" s="223">
        <f>SUM(AD29:AD40)</f>
        <v>-788540</v>
      </c>
      <c r="AE42" s="192"/>
      <c r="AF42" s="223">
        <f>SUM(AF29:AF40)</f>
        <v>964383</v>
      </c>
      <c r="AG42" s="192"/>
      <c r="AH42" s="223">
        <f>SUM(AH29:AH40)</f>
        <v>4324027</v>
      </c>
    </row>
    <row r="43" spans="1:63" s="190" customFormat="1" ht="19.5" customHeight="1" thickTop="1" x14ac:dyDescent="0.45">
      <c r="D43" s="191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</row>
    <row r="44" spans="1:63" s="190" customFormat="1" ht="19.5" customHeight="1" x14ac:dyDescent="0.45">
      <c r="D44" s="191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</row>
    <row r="45" spans="1:63" s="137" customFormat="1" ht="12.75" customHeight="1" x14ac:dyDescent="0.45">
      <c r="A45" s="156"/>
      <c r="B45" s="156"/>
      <c r="D45" s="157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</row>
    <row r="46" spans="1:63" ht="21.95" customHeight="1" x14ac:dyDescent="0.45">
      <c r="A46" s="178" t="str">
        <f>'T15-16PL Co (6m)'!A46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84"/>
      <c r="C46" s="184"/>
      <c r="D46" s="184"/>
      <c r="E46" s="184"/>
      <c r="F46" s="179"/>
      <c r="G46" s="180"/>
      <c r="H46" s="179"/>
      <c r="I46" s="180"/>
      <c r="J46" s="180"/>
      <c r="K46" s="180"/>
      <c r="L46" s="179"/>
      <c r="M46" s="180"/>
      <c r="N46" s="180"/>
      <c r="O46" s="180"/>
      <c r="P46" s="179"/>
      <c r="Q46" s="180"/>
      <c r="R46" s="179"/>
      <c r="S46" s="180"/>
      <c r="T46" s="180"/>
      <c r="U46" s="180"/>
      <c r="V46" s="179"/>
      <c r="W46" s="178"/>
      <c r="X46" s="179"/>
      <c r="Y46" s="178"/>
      <c r="Z46" s="179"/>
      <c r="AA46" s="179"/>
      <c r="AB46" s="179"/>
      <c r="AC46" s="180"/>
      <c r="AD46" s="185"/>
      <c r="AE46" s="178"/>
      <c r="AF46" s="185"/>
      <c r="AG46" s="178"/>
      <c r="AH46" s="185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</row>
    <row r="47" spans="1:63" ht="21.75" customHeight="1" x14ac:dyDescent="0.45"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</row>
    <row r="48" spans="1:63" ht="21.75" customHeight="1" x14ac:dyDescent="0.45"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</row>
    <row r="49" spans="35:63" ht="21.75" customHeight="1" x14ac:dyDescent="0.45"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</row>
    <row r="50" spans="35:63" ht="21.75" customHeight="1" x14ac:dyDescent="0.45"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</row>
    <row r="51" spans="35:63" ht="21.75" customHeight="1" x14ac:dyDescent="0.45"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</row>
    <row r="52" spans="35:63" ht="21.75" customHeight="1" x14ac:dyDescent="0.45"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</row>
    <row r="53" spans="35:63" ht="21.75" customHeight="1" x14ac:dyDescent="0.45"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</row>
    <row r="54" spans="35:63" ht="21.75" customHeight="1" x14ac:dyDescent="0.45"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</row>
    <row r="55" spans="35:63" ht="21.75" customHeight="1" x14ac:dyDescent="0.45"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</row>
    <row r="56" spans="35:63" ht="21.75" customHeight="1" x14ac:dyDescent="0.45"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</row>
    <row r="57" spans="35:63" ht="21.75" customHeight="1" x14ac:dyDescent="0.45"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</row>
    <row r="58" spans="35:63" ht="21.75" customHeight="1" x14ac:dyDescent="0.45"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5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C51A-891B-4564-91FA-93459178B14B}">
  <dimension ref="A1:BK59"/>
  <sheetViews>
    <sheetView topLeftCell="E1" zoomScaleNormal="100" zoomScaleSheetLayoutView="100" workbookViewId="0">
      <selection activeCell="AD15" sqref="AD15"/>
    </sheetView>
  </sheetViews>
  <sheetFormatPr defaultColWidth="9.33203125" defaultRowHeight="21.75" customHeight="1" x14ac:dyDescent="0.45"/>
  <cols>
    <col min="1" max="2" width="1.6640625" style="38" customWidth="1"/>
    <col min="3" max="3" width="44.5" style="38" customWidth="1"/>
    <col min="4" max="4" width="9.6640625" style="38" customWidth="1"/>
    <col min="5" max="5" width="0.5" style="38" customWidth="1"/>
    <col min="6" max="6" width="13" style="143" customWidth="1"/>
    <col min="7" max="7" width="0.5" style="144" customWidth="1"/>
    <col min="8" max="8" width="12" style="143" customWidth="1"/>
    <col min="9" max="9" width="0.5" style="144" customWidth="1"/>
    <col min="10" max="10" width="11.6640625" style="144" bestFit="1" customWidth="1"/>
    <col min="11" max="11" width="0.5" style="144" customWidth="1"/>
    <col min="12" max="12" width="12" style="143" bestFit="1" customWidth="1"/>
    <col min="13" max="13" width="0.5" style="144" customWidth="1"/>
    <col min="14" max="14" width="11.1640625" style="144" customWidth="1"/>
    <col min="15" max="15" width="0.5" style="144" customWidth="1"/>
    <col min="16" max="16" width="12.6640625" style="143" customWidth="1"/>
    <col min="17" max="17" width="0.5" style="38" customWidth="1"/>
    <col min="18" max="18" width="15.5" style="143" customWidth="1"/>
    <col min="19" max="19" width="0.5" style="144" customWidth="1"/>
    <col min="20" max="20" width="12" style="144" customWidth="1"/>
    <col min="21" max="21" width="0.5" style="144" customWidth="1"/>
    <col min="22" max="22" width="12.5" style="143" customWidth="1"/>
    <col min="23" max="23" width="0.5" style="144" customWidth="1"/>
    <col min="24" max="24" width="16.33203125" style="143" customWidth="1"/>
    <col min="25" max="25" width="0.5" style="144" customWidth="1"/>
    <col min="26" max="26" width="15.5" style="143" customWidth="1"/>
    <col min="27" max="27" width="0.5" style="143" customWidth="1"/>
    <col min="28" max="28" width="11.83203125" style="143" bestFit="1" customWidth="1"/>
    <col min="29" max="29" width="0.5" style="144" customWidth="1"/>
    <col min="30" max="30" width="14" style="150" customWidth="1"/>
    <col min="31" max="31" width="0.5" style="38" customWidth="1"/>
    <col min="32" max="32" width="12.33203125" style="150" bestFit="1" customWidth="1"/>
    <col min="33" max="33" width="0.5" style="38" customWidth="1"/>
    <col min="34" max="34" width="15.6640625" style="171" customWidth="1"/>
    <col min="35" max="16384" width="9.33203125" style="38"/>
  </cols>
  <sheetData>
    <row r="1" spans="1:34" ht="21.75" customHeight="1" x14ac:dyDescent="0.45">
      <c r="A1" s="142" t="s">
        <v>0</v>
      </c>
      <c r="B1" s="142"/>
      <c r="C1" s="142"/>
      <c r="D1" s="142"/>
      <c r="E1" s="142"/>
      <c r="Q1" s="143"/>
      <c r="AD1" s="143"/>
      <c r="AE1" s="143"/>
      <c r="AF1" s="143"/>
      <c r="AG1" s="143"/>
      <c r="AH1" s="161"/>
    </row>
    <row r="2" spans="1:34" ht="21.75" customHeight="1" x14ac:dyDescent="0.45">
      <c r="A2" s="142" t="s">
        <v>325</v>
      </c>
      <c r="B2" s="142"/>
      <c r="C2" s="142"/>
      <c r="D2" s="142"/>
      <c r="E2" s="142"/>
      <c r="Q2" s="143"/>
      <c r="AD2" s="143"/>
      <c r="AE2" s="143"/>
      <c r="AF2" s="143"/>
      <c r="AG2" s="143"/>
      <c r="AH2" s="161"/>
    </row>
    <row r="3" spans="1:34" ht="21.75" customHeight="1" x14ac:dyDescent="0.45">
      <c r="A3" s="162" t="str">
        <f>+'T17 Change US Conso'!A3</f>
        <v>สำหรับรอบระยะเวลาหกเดือนสิ้นสุดวันที่ 30 มิถุนายน พ.ศ. 2567</v>
      </c>
      <c r="B3" s="162"/>
      <c r="C3" s="162"/>
      <c r="D3" s="162"/>
      <c r="E3" s="162"/>
      <c r="F3" s="146"/>
      <c r="G3" s="147"/>
      <c r="H3" s="146"/>
      <c r="I3" s="147"/>
      <c r="J3" s="147"/>
      <c r="K3" s="147"/>
      <c r="L3" s="146"/>
      <c r="M3" s="147"/>
      <c r="N3" s="147"/>
      <c r="O3" s="147"/>
      <c r="P3" s="146"/>
      <c r="Q3" s="146"/>
      <c r="R3" s="146"/>
      <c r="S3" s="147"/>
      <c r="T3" s="147"/>
      <c r="U3" s="147"/>
      <c r="V3" s="179"/>
      <c r="W3" s="147"/>
      <c r="X3" s="146"/>
      <c r="Y3" s="147"/>
      <c r="Z3" s="146"/>
      <c r="AA3" s="146"/>
      <c r="AB3" s="146"/>
      <c r="AC3" s="147"/>
      <c r="AD3" s="146"/>
      <c r="AE3" s="146"/>
      <c r="AF3" s="146"/>
      <c r="AG3" s="146"/>
      <c r="AH3" s="163"/>
    </row>
    <row r="4" spans="1:34" ht="9.9499999999999993" customHeight="1" x14ac:dyDescent="0.45">
      <c r="A4" s="142"/>
      <c r="B4" s="142"/>
      <c r="C4" s="142"/>
      <c r="D4" s="142"/>
      <c r="E4" s="142"/>
      <c r="Q4" s="143"/>
      <c r="AD4" s="143"/>
      <c r="AE4" s="143"/>
      <c r="AF4" s="143"/>
      <c r="AG4" s="143"/>
      <c r="AH4" s="161"/>
    </row>
    <row r="5" spans="1:34" ht="19.5" customHeight="1" x14ac:dyDescent="0.45">
      <c r="A5" s="142"/>
      <c r="B5" s="142"/>
      <c r="C5" s="142"/>
      <c r="D5" s="142"/>
      <c r="E5" s="142"/>
      <c r="Q5" s="143"/>
      <c r="AD5" s="143"/>
      <c r="AE5" s="143"/>
      <c r="AF5" s="143"/>
      <c r="AG5" s="143"/>
      <c r="AH5" s="164" t="s">
        <v>108</v>
      </c>
    </row>
    <row r="6" spans="1:34" ht="19.5" customHeight="1" x14ac:dyDescent="0.45">
      <c r="A6" s="142"/>
      <c r="B6" s="142"/>
      <c r="C6" s="142"/>
      <c r="D6" s="142"/>
      <c r="E6" s="142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9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9"/>
      <c r="AE6" s="149"/>
      <c r="AF6" s="149"/>
      <c r="AG6" s="149"/>
      <c r="AH6" s="165" t="s">
        <v>4</v>
      </c>
    </row>
    <row r="7" spans="1:34" ht="19.5" customHeight="1" x14ac:dyDescent="0.45">
      <c r="A7" s="142"/>
      <c r="B7" s="142"/>
      <c r="C7" s="142"/>
      <c r="D7" s="142"/>
      <c r="E7" s="142"/>
      <c r="F7" s="382" t="s">
        <v>157</v>
      </c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  <c r="AH7" s="164"/>
    </row>
    <row r="8" spans="1:34" ht="19.5" customHeight="1" x14ac:dyDescent="0.45">
      <c r="A8" s="142"/>
      <c r="B8" s="142"/>
      <c r="C8" s="142"/>
      <c r="D8" s="142"/>
      <c r="E8" s="142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383" t="s">
        <v>95</v>
      </c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145"/>
      <c r="AF8" s="145"/>
      <c r="AG8" s="145"/>
      <c r="AH8" s="164"/>
    </row>
    <row r="9" spans="1:34" ht="19.5" customHeight="1" x14ac:dyDescent="0.45">
      <c r="A9" s="142"/>
      <c r="B9" s="142"/>
      <c r="C9" s="142"/>
      <c r="D9" s="142"/>
      <c r="E9" s="142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384" t="s">
        <v>158</v>
      </c>
      <c r="S9" s="384"/>
      <c r="T9" s="384"/>
      <c r="U9" s="384"/>
      <c r="V9" s="384"/>
      <c r="W9" s="384"/>
      <c r="X9" s="384"/>
      <c r="Y9" s="145"/>
      <c r="Z9" s="145"/>
      <c r="AA9" s="145"/>
      <c r="AB9" s="145"/>
      <c r="AC9" s="38"/>
      <c r="AD9" s="145"/>
      <c r="AE9" s="145"/>
      <c r="AF9" s="145"/>
      <c r="AG9" s="145"/>
      <c r="AH9" s="164"/>
    </row>
    <row r="10" spans="1:34" ht="19.5" customHeight="1" x14ac:dyDescent="0.45">
      <c r="A10" s="142"/>
      <c r="B10" s="142"/>
      <c r="C10" s="142"/>
      <c r="D10" s="142"/>
      <c r="E10" s="142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 t="s">
        <v>159</v>
      </c>
      <c r="W10" s="145"/>
      <c r="X10" s="145"/>
      <c r="Y10" s="145"/>
      <c r="Z10" s="145"/>
      <c r="AA10" s="145"/>
      <c r="AB10" s="145"/>
      <c r="AC10" s="38"/>
      <c r="AD10" s="145"/>
      <c r="AE10" s="145"/>
      <c r="AF10" s="145"/>
      <c r="AG10" s="145"/>
      <c r="AH10" s="164"/>
    </row>
    <row r="11" spans="1:34" ht="19.5" customHeight="1" x14ac:dyDescent="0.45">
      <c r="A11" s="142"/>
      <c r="B11" s="142"/>
      <c r="C11" s="142"/>
      <c r="D11" s="142"/>
      <c r="E11" s="142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 t="s">
        <v>160</v>
      </c>
      <c r="S11" s="145"/>
      <c r="T11" s="145"/>
      <c r="U11" s="145"/>
      <c r="V11" s="145" t="s">
        <v>161</v>
      </c>
      <c r="W11" s="145"/>
      <c r="X11" s="145" t="s">
        <v>162</v>
      </c>
      <c r="Y11" s="145"/>
      <c r="Z11" s="145" t="s">
        <v>160</v>
      </c>
      <c r="AA11" s="145"/>
      <c r="AB11" s="145"/>
      <c r="AC11" s="145"/>
      <c r="AD11" s="145" t="s">
        <v>163</v>
      </c>
      <c r="AE11" s="145"/>
      <c r="AF11" s="145" t="s">
        <v>164</v>
      </c>
      <c r="AG11" s="145"/>
      <c r="AH11" s="164"/>
    </row>
    <row r="12" spans="1:34" s="137" customFormat="1" ht="19.5" customHeight="1" x14ac:dyDescent="0.45">
      <c r="F12" s="145"/>
      <c r="G12" s="145"/>
      <c r="H12" s="145"/>
      <c r="I12" s="145"/>
      <c r="J12" s="145" t="s">
        <v>165</v>
      </c>
      <c r="K12" s="145"/>
      <c r="L12" s="384" t="s">
        <v>90</v>
      </c>
      <c r="M12" s="384"/>
      <c r="N12" s="384"/>
      <c r="O12" s="384"/>
      <c r="P12" s="384"/>
      <c r="Q12" s="150"/>
      <c r="R12" s="145" t="s">
        <v>166</v>
      </c>
      <c r="S12" s="145"/>
      <c r="T12" s="145" t="s">
        <v>159</v>
      </c>
      <c r="U12" s="145"/>
      <c r="V12" s="145" t="s">
        <v>167</v>
      </c>
      <c r="W12" s="145"/>
      <c r="X12" s="145" t="s">
        <v>168</v>
      </c>
      <c r="Y12" s="145"/>
      <c r="Z12" s="145" t="s">
        <v>169</v>
      </c>
      <c r="AA12" s="145"/>
      <c r="AB12" s="145"/>
      <c r="AC12" s="145"/>
      <c r="AD12" s="145" t="s">
        <v>170</v>
      </c>
      <c r="AE12" s="150"/>
      <c r="AF12" s="145" t="s">
        <v>171</v>
      </c>
      <c r="AG12" s="145"/>
      <c r="AH12" s="164"/>
    </row>
    <row r="13" spans="1:34" s="137" customFormat="1" ht="19.5" customHeight="1" x14ac:dyDescent="0.45">
      <c r="F13" s="145" t="s">
        <v>172</v>
      </c>
      <c r="G13" s="145"/>
      <c r="H13" s="145" t="s">
        <v>173</v>
      </c>
      <c r="I13" s="145"/>
      <c r="J13" s="145" t="s">
        <v>174</v>
      </c>
      <c r="K13" s="145"/>
      <c r="L13" s="145" t="s">
        <v>175</v>
      </c>
      <c r="M13" s="145"/>
      <c r="N13" s="145"/>
      <c r="O13" s="145"/>
      <c r="P13" s="145" t="s">
        <v>200</v>
      </c>
      <c r="Q13" s="145"/>
      <c r="R13" s="145" t="s">
        <v>176</v>
      </c>
      <c r="S13" s="145"/>
      <c r="T13" s="145" t="s">
        <v>161</v>
      </c>
      <c r="U13" s="145"/>
      <c r="V13" s="145" t="s">
        <v>177</v>
      </c>
      <c r="W13" s="145"/>
      <c r="X13" s="145" t="s">
        <v>178</v>
      </c>
      <c r="Y13" s="145"/>
      <c r="Z13" s="145" t="s">
        <v>179</v>
      </c>
      <c r="AA13" s="145"/>
      <c r="AB13" s="145"/>
      <c r="AC13" s="145"/>
      <c r="AD13" s="145" t="s">
        <v>180</v>
      </c>
      <c r="AE13" s="145"/>
      <c r="AF13" s="145" t="s">
        <v>181</v>
      </c>
      <c r="AG13" s="145"/>
      <c r="AH13" s="164" t="s">
        <v>182</v>
      </c>
    </row>
    <row r="14" spans="1:34" s="137" customFormat="1" ht="19.5" customHeight="1" x14ac:dyDescent="0.4">
      <c r="D14" s="208" t="s">
        <v>8</v>
      </c>
      <c r="F14" s="304" t="s">
        <v>183</v>
      </c>
      <c r="G14" s="143"/>
      <c r="H14" s="304" t="s">
        <v>184</v>
      </c>
      <c r="I14" s="143"/>
      <c r="J14" s="304" t="s">
        <v>185</v>
      </c>
      <c r="K14" s="143"/>
      <c r="L14" s="304" t="s">
        <v>186</v>
      </c>
      <c r="M14" s="145"/>
      <c r="N14" s="304" t="s">
        <v>187</v>
      </c>
      <c r="O14" s="143"/>
      <c r="P14" s="304" t="s">
        <v>201</v>
      </c>
      <c r="Q14" s="143"/>
      <c r="R14" s="182" t="s">
        <v>188</v>
      </c>
      <c r="S14" s="143"/>
      <c r="T14" s="304" t="s">
        <v>189</v>
      </c>
      <c r="U14" s="143"/>
      <c r="V14" s="304" t="s">
        <v>190</v>
      </c>
      <c r="W14" s="143"/>
      <c r="X14" s="304" t="s">
        <v>191</v>
      </c>
      <c r="Y14" s="143"/>
      <c r="Z14" s="304" t="s">
        <v>192</v>
      </c>
      <c r="AA14" s="145"/>
      <c r="AB14" s="304" t="s">
        <v>187</v>
      </c>
      <c r="AC14" s="143"/>
      <c r="AD14" s="304" t="s">
        <v>193</v>
      </c>
      <c r="AE14" s="143"/>
      <c r="AF14" s="304" t="s">
        <v>194</v>
      </c>
      <c r="AG14" s="143"/>
      <c r="AH14" s="165" t="s">
        <v>193</v>
      </c>
    </row>
    <row r="15" spans="1:34" s="137" customFormat="1" ht="3.95" customHeight="1" x14ac:dyDescent="0.45">
      <c r="D15" s="138"/>
      <c r="F15" s="155"/>
      <c r="G15" s="143"/>
      <c r="H15" s="155"/>
      <c r="I15" s="143"/>
      <c r="J15" s="155"/>
      <c r="K15" s="143"/>
      <c r="L15" s="155"/>
      <c r="M15" s="145"/>
      <c r="N15" s="155"/>
      <c r="O15" s="143"/>
      <c r="P15" s="155"/>
      <c r="Q15" s="143"/>
      <c r="R15" s="155"/>
      <c r="S15" s="143"/>
      <c r="T15" s="155"/>
      <c r="U15" s="143"/>
      <c r="V15" s="155"/>
      <c r="W15" s="143"/>
      <c r="X15" s="155"/>
      <c r="Y15" s="143"/>
      <c r="Z15" s="155"/>
      <c r="AA15" s="145"/>
      <c r="AB15" s="155"/>
      <c r="AC15" s="143"/>
      <c r="AD15" s="155"/>
      <c r="AE15" s="143"/>
      <c r="AF15" s="155"/>
      <c r="AG15" s="143"/>
      <c r="AH15" s="168"/>
    </row>
    <row r="16" spans="1:34" s="137" customFormat="1" ht="19.5" customHeight="1" x14ac:dyDescent="0.45">
      <c r="A16" s="156" t="s">
        <v>307</v>
      </c>
      <c r="B16" s="156"/>
      <c r="D16" s="157"/>
      <c r="F16" s="158">
        <v>10018903</v>
      </c>
      <c r="G16" s="143"/>
      <c r="H16" s="158">
        <v>39061577</v>
      </c>
      <c r="I16" s="143"/>
      <c r="J16" s="158">
        <v>1802092</v>
      </c>
      <c r="K16" s="143"/>
      <c r="L16" s="158">
        <v>3643681</v>
      </c>
      <c r="M16" s="143"/>
      <c r="N16" s="158">
        <v>7200291</v>
      </c>
      <c r="O16" s="143"/>
      <c r="P16" s="158">
        <v>90717961</v>
      </c>
      <c r="Q16" s="143"/>
      <c r="R16" s="158">
        <v>950492</v>
      </c>
      <c r="S16" s="143"/>
      <c r="T16" s="158">
        <v>3767818</v>
      </c>
      <c r="U16" s="143"/>
      <c r="V16" s="158">
        <v>753169</v>
      </c>
      <c r="W16" s="143"/>
      <c r="X16" s="158">
        <v>-38566794</v>
      </c>
      <c r="Y16" s="143"/>
      <c r="Z16" s="158">
        <v>13290971</v>
      </c>
      <c r="AA16" s="143"/>
      <c r="AB16" s="158">
        <v>-1820464</v>
      </c>
      <c r="AC16" s="143"/>
      <c r="AD16" s="158">
        <f>SUM(Z16,X16,T16,R16,V16,AB16)</f>
        <v>-21624808</v>
      </c>
      <c r="AE16" s="143"/>
      <c r="AF16" s="158">
        <v>34403424</v>
      </c>
      <c r="AG16" s="143"/>
      <c r="AH16" s="158">
        <f>SUM(AD16,AF16,P16,N16,L16,J16,H16,F16)</f>
        <v>165223121</v>
      </c>
    </row>
    <row r="17" spans="1:34" s="137" customFormat="1" ht="19.5" customHeight="1" x14ac:dyDescent="0.45">
      <c r="A17" s="137" t="s">
        <v>267</v>
      </c>
      <c r="D17" s="157">
        <v>20</v>
      </c>
      <c r="F17" s="158">
        <v>0</v>
      </c>
      <c r="G17" s="143"/>
      <c r="H17" s="158">
        <v>0</v>
      </c>
      <c r="I17" s="143"/>
      <c r="J17" s="158">
        <v>0</v>
      </c>
      <c r="K17" s="143"/>
      <c r="L17" s="158">
        <v>0</v>
      </c>
      <c r="M17" s="143"/>
      <c r="N17" s="158">
        <v>0</v>
      </c>
      <c r="O17" s="143"/>
      <c r="P17" s="158">
        <v>-2002953</v>
      </c>
      <c r="Q17" s="143"/>
      <c r="R17" s="158">
        <v>0</v>
      </c>
      <c r="S17" s="143"/>
      <c r="T17" s="158">
        <v>0</v>
      </c>
      <c r="U17" s="143"/>
      <c r="V17" s="158">
        <v>0</v>
      </c>
      <c r="W17" s="143"/>
      <c r="X17" s="158">
        <v>0</v>
      </c>
      <c r="Y17" s="143"/>
      <c r="Z17" s="158">
        <v>0</v>
      </c>
      <c r="AA17" s="143"/>
      <c r="AB17" s="158">
        <v>0</v>
      </c>
      <c r="AC17" s="143"/>
      <c r="AD17" s="158">
        <f>SUM(AB17,Z17,X17,V17,T17,R17)</f>
        <v>0</v>
      </c>
      <c r="AE17" s="143"/>
      <c r="AF17" s="158">
        <v>0</v>
      </c>
      <c r="AG17" s="143"/>
      <c r="AH17" s="158">
        <f>SUM(AF17,AD17,P17,N17,L17,J17,H17,F17)</f>
        <v>-2002953</v>
      </c>
    </row>
    <row r="18" spans="1:34" s="137" customFormat="1" ht="19.5" customHeight="1" x14ac:dyDescent="0.45">
      <c r="A18" s="137" t="s">
        <v>195</v>
      </c>
      <c r="D18" s="157"/>
      <c r="F18" s="158">
        <v>0</v>
      </c>
      <c r="G18" s="143"/>
      <c r="H18" s="158">
        <v>0</v>
      </c>
      <c r="I18" s="143"/>
      <c r="J18" s="158">
        <v>0</v>
      </c>
      <c r="K18" s="143"/>
      <c r="L18" s="158">
        <v>0</v>
      </c>
      <c r="M18" s="143"/>
      <c r="N18" s="158">
        <v>0</v>
      </c>
      <c r="O18" s="143"/>
      <c r="P18" s="158">
        <v>0</v>
      </c>
      <c r="Q18" s="143"/>
      <c r="R18" s="158">
        <v>0</v>
      </c>
      <c r="S18" s="143"/>
      <c r="T18" s="158">
        <v>0</v>
      </c>
      <c r="U18" s="143"/>
      <c r="V18" s="158">
        <v>0</v>
      </c>
      <c r="W18" s="143"/>
      <c r="X18" s="158">
        <v>0</v>
      </c>
      <c r="Y18" s="143"/>
      <c r="Z18" s="158">
        <v>0</v>
      </c>
      <c r="AA18" s="143"/>
      <c r="AB18" s="158">
        <v>0</v>
      </c>
      <c r="AC18" s="143"/>
      <c r="AD18" s="158">
        <f t="shared" ref="AD18:AD24" si="0">SUM(AB18,Z18,X18,V18,T18,R18)</f>
        <v>0</v>
      </c>
      <c r="AE18" s="143"/>
      <c r="AF18" s="158">
        <v>-1825177</v>
      </c>
      <c r="AG18" s="143"/>
      <c r="AH18" s="158">
        <f t="shared" ref="AH18:AH25" si="1">SUM(AF18,AD18,P18,N18,L18,J18,H18,F18)</f>
        <v>-1825177</v>
      </c>
    </row>
    <row r="19" spans="1:34" s="137" customFormat="1" ht="19.5" customHeight="1" x14ac:dyDescent="0.45">
      <c r="A19" s="137" t="s">
        <v>268</v>
      </c>
      <c r="D19" s="157"/>
      <c r="F19" s="158">
        <v>0</v>
      </c>
      <c r="G19" s="143"/>
      <c r="H19" s="158">
        <v>0</v>
      </c>
      <c r="I19" s="143"/>
      <c r="J19" s="158">
        <v>0</v>
      </c>
      <c r="K19" s="143"/>
      <c r="L19" s="158">
        <v>0</v>
      </c>
      <c r="M19" s="143"/>
      <c r="N19" s="158">
        <v>0</v>
      </c>
      <c r="O19" s="143"/>
      <c r="P19" s="158">
        <v>0</v>
      </c>
      <c r="Q19" s="143"/>
      <c r="R19" s="158">
        <v>0</v>
      </c>
      <c r="S19" s="143"/>
      <c r="T19" s="158">
        <v>0</v>
      </c>
      <c r="U19" s="143"/>
      <c r="V19" s="158">
        <v>0</v>
      </c>
      <c r="W19" s="143"/>
      <c r="X19" s="158">
        <v>0</v>
      </c>
      <c r="Y19" s="143"/>
      <c r="Z19" s="158">
        <v>0</v>
      </c>
      <c r="AA19" s="143"/>
      <c r="AB19" s="158">
        <v>0</v>
      </c>
      <c r="AC19" s="143"/>
      <c r="AD19" s="158">
        <f t="shared" si="0"/>
        <v>0</v>
      </c>
      <c r="AE19" s="143"/>
      <c r="AF19" s="158">
        <v>106346</v>
      </c>
      <c r="AG19" s="143"/>
      <c r="AH19" s="158">
        <f t="shared" si="1"/>
        <v>106346</v>
      </c>
    </row>
    <row r="20" spans="1:34" s="137" customFormat="1" ht="19.5" customHeight="1" x14ac:dyDescent="0.45">
      <c r="A20" s="137" t="s">
        <v>196</v>
      </c>
      <c r="D20" s="157"/>
      <c r="F20" s="158"/>
      <c r="G20" s="143"/>
      <c r="H20" s="158"/>
      <c r="I20" s="143"/>
      <c r="J20" s="158"/>
      <c r="K20" s="143"/>
      <c r="L20" s="158"/>
      <c r="M20" s="143"/>
      <c r="N20" s="158"/>
      <c r="O20" s="143"/>
      <c r="P20" s="158"/>
      <c r="Q20" s="143"/>
      <c r="R20" s="158"/>
      <c r="S20" s="143"/>
      <c r="T20" s="158"/>
      <c r="U20" s="143"/>
      <c r="V20" s="158"/>
      <c r="W20" s="143"/>
      <c r="X20" s="158"/>
      <c r="Y20" s="143"/>
      <c r="Z20" s="158"/>
      <c r="AA20" s="143"/>
      <c r="AB20" s="158"/>
      <c r="AC20" s="143"/>
      <c r="AD20" s="158"/>
      <c r="AE20" s="143"/>
      <c r="AF20" s="158"/>
      <c r="AG20" s="143"/>
      <c r="AH20" s="158"/>
    </row>
    <row r="21" spans="1:34" s="137" customFormat="1" ht="19.5" customHeight="1" x14ac:dyDescent="0.45">
      <c r="B21" s="137" t="s">
        <v>97</v>
      </c>
      <c r="D21" s="157">
        <v>7</v>
      </c>
      <c r="F21" s="158">
        <v>0</v>
      </c>
      <c r="G21" s="143"/>
      <c r="H21" s="158">
        <v>0</v>
      </c>
      <c r="I21" s="143"/>
      <c r="J21" s="158">
        <v>0</v>
      </c>
      <c r="K21" s="143"/>
      <c r="L21" s="158">
        <v>0</v>
      </c>
      <c r="M21" s="143"/>
      <c r="N21" s="158">
        <v>0</v>
      </c>
      <c r="O21" s="143"/>
      <c r="P21" s="158">
        <v>0</v>
      </c>
      <c r="Q21" s="143"/>
      <c r="R21" s="158">
        <v>0</v>
      </c>
      <c r="S21" s="143"/>
      <c r="T21" s="158">
        <v>0</v>
      </c>
      <c r="U21" s="143"/>
      <c r="V21" s="158">
        <v>0</v>
      </c>
      <c r="W21" s="143"/>
      <c r="X21" s="158">
        <v>0</v>
      </c>
      <c r="Y21" s="143"/>
      <c r="Z21" s="158">
        <v>0</v>
      </c>
      <c r="AA21" s="143"/>
      <c r="AB21" s="158">
        <v>-15176</v>
      </c>
      <c r="AC21" s="143"/>
      <c r="AD21" s="158">
        <f t="shared" si="0"/>
        <v>-15176</v>
      </c>
      <c r="AE21" s="143"/>
      <c r="AF21" s="158">
        <v>0</v>
      </c>
      <c r="AG21" s="143"/>
      <c r="AH21" s="158">
        <f t="shared" si="1"/>
        <v>-15176</v>
      </c>
    </row>
    <row r="22" spans="1:34" s="137" customFormat="1" ht="19.5" customHeight="1" x14ac:dyDescent="0.45">
      <c r="A22" s="137" t="s">
        <v>196</v>
      </c>
      <c r="D22" s="157"/>
      <c r="F22" s="158"/>
      <c r="G22" s="143"/>
      <c r="H22" s="158"/>
      <c r="I22" s="143"/>
      <c r="J22" s="158"/>
      <c r="K22" s="143"/>
      <c r="L22" s="158"/>
      <c r="M22" s="143"/>
      <c r="N22" s="158"/>
      <c r="O22" s="143"/>
      <c r="P22" s="158"/>
      <c r="Q22" s="143"/>
      <c r="R22" s="158"/>
      <c r="S22" s="143"/>
      <c r="T22" s="158"/>
      <c r="U22" s="143"/>
      <c r="V22" s="158"/>
      <c r="W22" s="143"/>
      <c r="X22" s="158"/>
      <c r="Y22" s="143"/>
      <c r="Z22" s="158"/>
      <c r="AA22" s="143"/>
      <c r="AB22" s="158"/>
      <c r="AC22" s="143"/>
      <c r="AD22" s="158"/>
      <c r="AE22" s="143"/>
      <c r="AF22" s="158"/>
      <c r="AG22" s="143"/>
      <c r="AH22" s="158"/>
    </row>
    <row r="23" spans="1:34" s="137" customFormat="1" ht="19.5" customHeight="1" x14ac:dyDescent="0.45">
      <c r="B23" s="137" t="s">
        <v>197</v>
      </c>
      <c r="D23" s="157"/>
      <c r="F23" s="158">
        <v>0</v>
      </c>
      <c r="G23" s="143"/>
      <c r="H23" s="158">
        <v>0</v>
      </c>
      <c r="I23" s="143"/>
      <c r="J23" s="158">
        <v>0</v>
      </c>
      <c r="K23" s="143"/>
      <c r="L23" s="158">
        <v>0</v>
      </c>
      <c r="M23" s="143"/>
      <c r="N23" s="158">
        <v>0</v>
      </c>
      <c r="O23" s="143"/>
      <c r="P23" s="158">
        <v>0</v>
      </c>
      <c r="Q23" s="143"/>
      <c r="R23" s="158">
        <v>0</v>
      </c>
      <c r="S23" s="143"/>
      <c r="T23" s="158">
        <v>0</v>
      </c>
      <c r="U23" s="143"/>
      <c r="V23" s="158">
        <v>0</v>
      </c>
      <c r="W23" s="143"/>
      <c r="X23" s="158">
        <v>0</v>
      </c>
      <c r="Y23" s="143"/>
      <c r="Z23" s="158">
        <v>0</v>
      </c>
      <c r="AA23" s="143"/>
      <c r="AB23" s="158">
        <v>263</v>
      </c>
      <c r="AC23" s="143"/>
      <c r="AD23" s="158">
        <f t="shared" ref="AD23" si="2">SUM(AB23,Z23,X23,V23,T23,R23)</f>
        <v>263</v>
      </c>
      <c r="AE23" s="143"/>
      <c r="AF23" s="158">
        <v>0</v>
      </c>
      <c r="AG23" s="143"/>
      <c r="AH23" s="158">
        <f t="shared" ref="AH23" si="3">SUM(AF23,AD23,P23,N23,L23,J23,H23,F23)</f>
        <v>263</v>
      </c>
    </row>
    <row r="24" spans="1:34" s="137" customFormat="1" ht="19.5" customHeight="1" x14ac:dyDescent="0.45">
      <c r="A24" s="137" t="s">
        <v>290</v>
      </c>
      <c r="D24" s="159"/>
      <c r="F24" s="158">
        <v>0</v>
      </c>
      <c r="G24" s="143"/>
      <c r="H24" s="158">
        <v>0</v>
      </c>
      <c r="I24" s="143"/>
      <c r="J24" s="158">
        <v>0</v>
      </c>
      <c r="K24" s="143"/>
      <c r="L24" s="158">
        <v>0</v>
      </c>
      <c r="M24" s="143"/>
      <c r="N24" s="158">
        <v>0</v>
      </c>
      <c r="O24" s="143"/>
      <c r="P24" s="158">
        <v>2488709</v>
      </c>
      <c r="Q24" s="143"/>
      <c r="R24" s="158">
        <v>0</v>
      </c>
      <c r="S24" s="143"/>
      <c r="T24" s="158">
        <v>0</v>
      </c>
      <c r="U24" s="143"/>
      <c r="V24" s="158">
        <v>0</v>
      </c>
      <c r="W24" s="143"/>
      <c r="X24" s="158">
        <v>0</v>
      </c>
      <c r="Y24" s="143"/>
      <c r="Z24" s="158">
        <v>0</v>
      </c>
      <c r="AA24" s="143"/>
      <c r="AB24" s="158">
        <v>0</v>
      </c>
      <c r="AC24" s="143"/>
      <c r="AD24" s="158">
        <f t="shared" si="0"/>
        <v>0</v>
      </c>
      <c r="AE24" s="143"/>
      <c r="AF24" s="158">
        <v>1779525</v>
      </c>
      <c r="AG24" s="143"/>
      <c r="AH24" s="158">
        <f t="shared" si="1"/>
        <v>4268234</v>
      </c>
    </row>
    <row r="25" spans="1:34" s="137" customFormat="1" ht="19.5" customHeight="1" x14ac:dyDescent="0.45">
      <c r="A25" s="137" t="s">
        <v>291</v>
      </c>
      <c r="D25" s="157"/>
      <c r="F25" s="183">
        <v>0</v>
      </c>
      <c r="G25" s="143"/>
      <c r="H25" s="183">
        <v>0</v>
      </c>
      <c r="I25" s="143"/>
      <c r="J25" s="183">
        <v>0</v>
      </c>
      <c r="K25" s="143"/>
      <c r="L25" s="183">
        <v>0</v>
      </c>
      <c r="M25" s="143"/>
      <c r="N25" s="183">
        <v>0</v>
      </c>
      <c r="O25" s="143"/>
      <c r="P25" s="183">
        <v>9558</v>
      </c>
      <c r="Q25" s="143"/>
      <c r="R25" s="160">
        <v>93587</v>
      </c>
      <c r="S25" s="143"/>
      <c r="T25" s="160">
        <v>-2245977</v>
      </c>
      <c r="U25" s="143"/>
      <c r="V25" s="160">
        <v>2238311</v>
      </c>
      <c r="W25" s="143"/>
      <c r="X25" s="160">
        <v>3482941</v>
      </c>
      <c r="Y25" s="143"/>
      <c r="Z25" s="183">
        <v>0</v>
      </c>
      <c r="AA25" s="143"/>
      <c r="AB25" s="183">
        <v>0</v>
      </c>
      <c r="AC25" s="143"/>
      <c r="AD25" s="183">
        <f>SUM(AB25,Z25,X25,V25,T25,R25)</f>
        <v>3568862</v>
      </c>
      <c r="AE25" s="143"/>
      <c r="AF25" s="160">
        <v>1402142</v>
      </c>
      <c r="AG25" s="143"/>
      <c r="AH25" s="183">
        <f t="shared" si="1"/>
        <v>4980562</v>
      </c>
    </row>
    <row r="26" spans="1:34" s="137" customFormat="1" ht="3.95" customHeight="1" x14ac:dyDescent="0.45">
      <c r="D26" s="157"/>
      <c r="F26" s="158"/>
      <c r="G26" s="143"/>
      <c r="H26" s="158"/>
      <c r="I26" s="143"/>
      <c r="J26" s="158"/>
      <c r="K26" s="143"/>
      <c r="L26" s="158"/>
      <c r="M26" s="143"/>
      <c r="N26" s="158"/>
      <c r="O26" s="143"/>
      <c r="P26" s="158"/>
      <c r="Q26" s="143"/>
      <c r="R26" s="158"/>
      <c r="S26" s="143"/>
      <c r="T26" s="158"/>
      <c r="U26" s="143"/>
      <c r="V26" s="158"/>
      <c r="W26" s="143"/>
      <c r="X26" s="158"/>
      <c r="Y26" s="143"/>
      <c r="Z26" s="158"/>
      <c r="AA26" s="143"/>
      <c r="AB26" s="158"/>
      <c r="AC26" s="143"/>
      <c r="AD26" s="158"/>
      <c r="AE26" s="143"/>
      <c r="AF26" s="158"/>
      <c r="AG26" s="143"/>
      <c r="AH26" s="158"/>
    </row>
    <row r="27" spans="1:34" s="137" customFormat="1" ht="19.5" customHeight="1" thickBot="1" x14ac:dyDescent="0.5">
      <c r="A27" s="156" t="s">
        <v>308</v>
      </c>
      <c r="B27" s="156"/>
      <c r="D27" s="170"/>
      <c r="F27" s="222">
        <f>SUM(F16:F25)</f>
        <v>10018903</v>
      </c>
      <c r="G27" s="143"/>
      <c r="H27" s="222">
        <f>SUM(H16:H25)</f>
        <v>39061577</v>
      </c>
      <c r="I27" s="143"/>
      <c r="J27" s="222">
        <f>SUM(J16:J25)</f>
        <v>1802092</v>
      </c>
      <c r="K27" s="143"/>
      <c r="L27" s="222">
        <f>SUM(L16:L25)</f>
        <v>3643681</v>
      </c>
      <c r="M27" s="143"/>
      <c r="N27" s="222">
        <f>SUM(N16:N25)</f>
        <v>7200291</v>
      </c>
      <c r="O27" s="143"/>
      <c r="P27" s="222">
        <f>SUM(P16:P25)</f>
        <v>91213275</v>
      </c>
      <c r="Q27" s="143"/>
      <c r="R27" s="222">
        <f>SUM(R16:R25)</f>
        <v>1044079</v>
      </c>
      <c r="S27" s="143"/>
      <c r="T27" s="222">
        <f>SUM(T16:T25)</f>
        <v>1521841</v>
      </c>
      <c r="U27" s="143"/>
      <c r="V27" s="222">
        <f>SUM(V16:V25)</f>
        <v>2991480</v>
      </c>
      <c r="W27" s="143"/>
      <c r="X27" s="222">
        <f>SUM(X16:X25)</f>
        <v>-35083853</v>
      </c>
      <c r="Y27" s="143"/>
      <c r="Z27" s="222">
        <f>SUM(Z16:Z25)</f>
        <v>13290971</v>
      </c>
      <c r="AA27" s="143"/>
      <c r="AB27" s="222">
        <f>SUM(AB16:AB25)</f>
        <v>-1835377</v>
      </c>
      <c r="AC27" s="143"/>
      <c r="AD27" s="222">
        <f>SUM(AD16:AD25)</f>
        <v>-18070859</v>
      </c>
      <c r="AE27" s="143"/>
      <c r="AF27" s="222">
        <f>SUM(AF16:AF25)</f>
        <v>35866260</v>
      </c>
      <c r="AG27" s="143"/>
      <c r="AH27" s="222">
        <f>SUM(AH16:AH25)</f>
        <v>170735220</v>
      </c>
    </row>
    <row r="28" spans="1:34" s="137" customFormat="1" ht="12.75" customHeight="1" thickTop="1" x14ac:dyDescent="0.45"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</row>
    <row r="29" spans="1:34" s="190" customFormat="1" ht="19.5" customHeight="1" x14ac:dyDescent="0.45">
      <c r="A29" s="193" t="s">
        <v>309</v>
      </c>
      <c r="B29" s="193"/>
      <c r="D29" s="191"/>
      <c r="F29" s="192">
        <v>8454161</v>
      </c>
      <c r="G29" s="192"/>
      <c r="H29" s="192">
        <v>28890758</v>
      </c>
      <c r="I29" s="192"/>
      <c r="J29" s="192">
        <v>1555540</v>
      </c>
      <c r="K29" s="192"/>
      <c r="L29" s="192">
        <v>3487207</v>
      </c>
      <c r="M29" s="192"/>
      <c r="N29" s="192">
        <v>6190158</v>
      </c>
      <c r="O29" s="192"/>
      <c r="P29" s="192">
        <v>94501450</v>
      </c>
      <c r="Q29" s="192"/>
      <c r="R29" s="192">
        <v>826065</v>
      </c>
      <c r="S29" s="192"/>
      <c r="T29" s="192">
        <v>-1790756</v>
      </c>
      <c r="U29" s="192"/>
      <c r="V29" s="192">
        <v>1225190</v>
      </c>
      <c r="W29" s="192"/>
      <c r="X29" s="192">
        <v>-36899084</v>
      </c>
      <c r="Y29" s="192"/>
      <c r="Z29" s="192">
        <v>13290971</v>
      </c>
      <c r="AA29" s="192"/>
      <c r="AB29" s="192">
        <v>-1905839</v>
      </c>
      <c r="AC29" s="192"/>
      <c r="AD29" s="192">
        <f>SUM(Z29,X29,T29,R29,V29,AB29)</f>
        <v>-25253453</v>
      </c>
      <c r="AE29" s="192"/>
      <c r="AF29" s="192">
        <v>34548199</v>
      </c>
      <c r="AG29" s="192"/>
      <c r="AH29" s="192">
        <f>SUM(AD29,AF29,P29,N29,L29,J29,H29,F29)</f>
        <v>152374020</v>
      </c>
    </row>
    <row r="30" spans="1:34" s="190" customFormat="1" ht="19.5" customHeight="1" x14ac:dyDescent="0.45">
      <c r="A30" s="190" t="s">
        <v>267</v>
      </c>
      <c r="D30" s="191"/>
      <c r="F30" s="192">
        <v>0</v>
      </c>
      <c r="G30" s="192"/>
      <c r="H30" s="192">
        <v>0</v>
      </c>
      <c r="I30" s="192"/>
      <c r="J30" s="192">
        <v>0</v>
      </c>
      <c r="K30" s="192"/>
      <c r="L30" s="192">
        <v>0</v>
      </c>
      <c r="M30" s="192"/>
      <c r="N30" s="192">
        <v>0</v>
      </c>
      <c r="O30" s="192"/>
      <c r="P30" s="192">
        <v>-6336009</v>
      </c>
      <c r="Q30" s="192"/>
      <c r="R30" s="192">
        <v>0</v>
      </c>
      <c r="S30" s="192"/>
      <c r="T30" s="192">
        <v>0</v>
      </c>
      <c r="U30" s="192"/>
      <c r="V30" s="192">
        <v>0</v>
      </c>
      <c r="W30" s="192"/>
      <c r="X30" s="192">
        <v>0</v>
      </c>
      <c r="Y30" s="192"/>
      <c r="Z30" s="192">
        <v>0</v>
      </c>
      <c r="AA30" s="192"/>
      <c r="AB30" s="192">
        <v>0</v>
      </c>
      <c r="AC30" s="192"/>
      <c r="AD30" s="198">
        <v>0</v>
      </c>
      <c r="AE30" s="192"/>
      <c r="AF30" s="192">
        <v>0</v>
      </c>
      <c r="AG30" s="192"/>
      <c r="AH30" s="192">
        <f t="shared" ref="AH30:AH34" si="4">SUM(AD30,AF30,P30,N30,L30,J30,H30,F30)</f>
        <v>-6336009</v>
      </c>
    </row>
    <row r="31" spans="1:34" s="190" customFormat="1" ht="19.5" customHeight="1" x14ac:dyDescent="0.45">
      <c r="A31" s="190" t="s">
        <v>195</v>
      </c>
      <c r="D31" s="191"/>
      <c r="F31" s="192">
        <v>0</v>
      </c>
      <c r="G31" s="192"/>
      <c r="H31" s="192">
        <v>0</v>
      </c>
      <c r="I31" s="192"/>
      <c r="J31" s="192">
        <v>0</v>
      </c>
      <c r="K31" s="192"/>
      <c r="L31" s="192">
        <v>0</v>
      </c>
      <c r="M31" s="192"/>
      <c r="N31" s="192">
        <v>0</v>
      </c>
      <c r="O31" s="192"/>
      <c r="P31" s="192">
        <v>0</v>
      </c>
      <c r="Q31" s="192"/>
      <c r="R31" s="192">
        <v>0</v>
      </c>
      <c r="S31" s="192"/>
      <c r="T31" s="192">
        <v>0</v>
      </c>
      <c r="U31" s="192"/>
      <c r="V31" s="192">
        <v>0</v>
      </c>
      <c r="W31" s="192"/>
      <c r="X31" s="192">
        <v>0</v>
      </c>
      <c r="Y31" s="192"/>
      <c r="Z31" s="192">
        <v>0</v>
      </c>
      <c r="AA31" s="192"/>
      <c r="AB31" s="192">
        <v>0</v>
      </c>
      <c r="AC31" s="192"/>
      <c r="AD31" s="192">
        <f t="shared" ref="AD31:AD34" si="5">SUM(Z31,X31,T31,R31,V31,AB31)</f>
        <v>0</v>
      </c>
      <c r="AE31" s="192"/>
      <c r="AF31" s="192">
        <v>-5806803</v>
      </c>
      <c r="AG31" s="192"/>
      <c r="AH31" s="192">
        <f t="shared" si="4"/>
        <v>-5806803</v>
      </c>
    </row>
    <row r="32" spans="1:34" s="190" customFormat="1" ht="19.5" customHeight="1" x14ac:dyDescent="0.45">
      <c r="A32" s="190" t="s">
        <v>198</v>
      </c>
      <c r="D32" s="191"/>
      <c r="F32" s="192">
        <v>0</v>
      </c>
      <c r="G32" s="192"/>
      <c r="H32" s="192">
        <v>0</v>
      </c>
      <c r="I32" s="192"/>
      <c r="J32" s="192">
        <v>0</v>
      </c>
      <c r="K32" s="192"/>
      <c r="L32" s="192">
        <v>0</v>
      </c>
      <c r="M32" s="192"/>
      <c r="N32" s="192">
        <v>0</v>
      </c>
      <c r="O32" s="192"/>
      <c r="P32" s="192">
        <v>0</v>
      </c>
      <c r="Q32" s="192"/>
      <c r="R32" s="192">
        <v>0</v>
      </c>
      <c r="S32" s="192"/>
      <c r="T32" s="192">
        <v>0</v>
      </c>
      <c r="U32" s="192"/>
      <c r="V32" s="192">
        <v>0</v>
      </c>
      <c r="W32" s="192"/>
      <c r="X32" s="192">
        <v>0</v>
      </c>
      <c r="Y32" s="192"/>
      <c r="Z32" s="192">
        <v>0</v>
      </c>
      <c r="AA32" s="192"/>
      <c r="AB32" s="192">
        <v>0</v>
      </c>
      <c r="AC32" s="192"/>
      <c r="AD32" s="192">
        <f t="shared" si="5"/>
        <v>0</v>
      </c>
      <c r="AE32" s="192"/>
      <c r="AF32" s="192">
        <v>733761</v>
      </c>
      <c r="AG32" s="192"/>
      <c r="AH32" s="192">
        <f t="shared" si="4"/>
        <v>733761</v>
      </c>
    </row>
    <row r="33" spans="1:63" s="190" customFormat="1" ht="19.5" customHeight="1" x14ac:dyDescent="0.45">
      <c r="A33" s="190" t="s">
        <v>268</v>
      </c>
      <c r="D33" s="191"/>
      <c r="F33" s="192">
        <v>0</v>
      </c>
      <c r="G33" s="192"/>
      <c r="H33" s="192">
        <v>0</v>
      </c>
      <c r="I33" s="192"/>
      <c r="J33" s="192">
        <v>0</v>
      </c>
      <c r="K33" s="192"/>
      <c r="L33" s="192">
        <v>0</v>
      </c>
      <c r="M33" s="192"/>
      <c r="N33" s="192">
        <v>0</v>
      </c>
      <c r="O33" s="192"/>
      <c r="P33" s="192">
        <v>0</v>
      </c>
      <c r="Q33" s="192"/>
      <c r="R33" s="192">
        <v>0</v>
      </c>
      <c r="S33" s="192"/>
      <c r="T33" s="192">
        <v>0</v>
      </c>
      <c r="U33" s="192"/>
      <c r="V33" s="192">
        <v>0</v>
      </c>
      <c r="W33" s="192"/>
      <c r="X33" s="192">
        <v>0</v>
      </c>
      <c r="Y33" s="192"/>
      <c r="Z33" s="192">
        <v>0</v>
      </c>
      <c r="AA33" s="192"/>
      <c r="AB33" s="192">
        <v>0</v>
      </c>
      <c r="AC33" s="192"/>
      <c r="AD33" s="192">
        <f t="shared" si="5"/>
        <v>0</v>
      </c>
      <c r="AE33" s="192"/>
      <c r="AF33" s="192">
        <v>104077</v>
      </c>
      <c r="AG33" s="192"/>
      <c r="AH33" s="192">
        <f t="shared" si="4"/>
        <v>104077</v>
      </c>
    </row>
    <row r="34" spans="1:63" s="190" customFormat="1" ht="19.149999999999999" customHeight="1" x14ac:dyDescent="0.45">
      <c r="A34" s="190" t="s">
        <v>199</v>
      </c>
      <c r="D34" s="191"/>
      <c r="F34" s="192">
        <v>0</v>
      </c>
      <c r="G34" s="192"/>
      <c r="H34" s="192">
        <v>0</v>
      </c>
      <c r="I34" s="192"/>
      <c r="J34" s="192">
        <v>21545</v>
      </c>
      <c r="K34" s="192"/>
      <c r="L34" s="192">
        <v>0</v>
      </c>
      <c r="M34" s="192"/>
      <c r="N34" s="192">
        <v>0</v>
      </c>
      <c r="O34" s="192"/>
      <c r="P34" s="192">
        <v>0</v>
      </c>
      <c r="Q34" s="192"/>
      <c r="R34" s="192">
        <v>0</v>
      </c>
      <c r="S34" s="192"/>
      <c r="T34" s="192">
        <v>0</v>
      </c>
      <c r="U34" s="192"/>
      <c r="V34" s="192">
        <v>0</v>
      </c>
      <c r="W34" s="192"/>
      <c r="X34" s="192">
        <v>0</v>
      </c>
      <c r="Y34" s="192"/>
      <c r="Z34" s="192">
        <v>0</v>
      </c>
      <c r="AA34" s="192"/>
      <c r="AB34" s="192">
        <v>0</v>
      </c>
      <c r="AC34" s="192"/>
      <c r="AD34" s="198">
        <f t="shared" si="5"/>
        <v>0</v>
      </c>
      <c r="AE34" s="192"/>
      <c r="AF34" s="192">
        <v>0</v>
      </c>
      <c r="AG34" s="192"/>
      <c r="AH34" s="192">
        <f t="shared" si="4"/>
        <v>21545</v>
      </c>
    </row>
    <row r="35" spans="1:63" s="190" customFormat="1" ht="19.5" customHeight="1" x14ac:dyDescent="0.45">
      <c r="A35" s="190" t="s">
        <v>196</v>
      </c>
      <c r="D35" s="191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8"/>
      <c r="AE35" s="192"/>
      <c r="AF35" s="192"/>
      <c r="AG35" s="192"/>
      <c r="AH35" s="192"/>
    </row>
    <row r="36" spans="1:63" s="190" customFormat="1" ht="19.5" customHeight="1" x14ac:dyDescent="0.45">
      <c r="B36" s="190" t="s">
        <v>97</v>
      </c>
      <c r="D36" s="191"/>
      <c r="F36" s="192">
        <v>0</v>
      </c>
      <c r="G36" s="192"/>
      <c r="H36" s="192">
        <v>0</v>
      </c>
      <c r="I36" s="192"/>
      <c r="J36" s="192">
        <v>0</v>
      </c>
      <c r="K36" s="192"/>
      <c r="L36" s="192">
        <v>0</v>
      </c>
      <c r="M36" s="192"/>
      <c r="N36" s="192">
        <v>0</v>
      </c>
      <c r="O36" s="192"/>
      <c r="P36" s="192">
        <v>0</v>
      </c>
      <c r="Q36" s="192"/>
      <c r="R36" s="192">
        <v>0</v>
      </c>
      <c r="S36" s="192"/>
      <c r="T36" s="192">
        <v>0</v>
      </c>
      <c r="U36" s="192"/>
      <c r="V36" s="192">
        <v>0</v>
      </c>
      <c r="W36" s="192"/>
      <c r="X36" s="192">
        <v>0</v>
      </c>
      <c r="Y36" s="192"/>
      <c r="Z36" s="192">
        <v>0</v>
      </c>
      <c r="AA36" s="192"/>
      <c r="AB36" s="192">
        <v>214464</v>
      </c>
      <c r="AC36" s="192"/>
      <c r="AD36" s="198">
        <f t="shared" ref="AD36" si="6">SUM(Z36,X36,T36,R36,V36,AB36)</f>
        <v>214464</v>
      </c>
      <c r="AE36" s="192"/>
      <c r="AF36" s="192">
        <v>0</v>
      </c>
      <c r="AG36" s="192"/>
      <c r="AH36" s="192">
        <f t="shared" ref="AH36" si="7">SUM(AD36,AF36,P36,N36,L36,J36,H36,F36)</f>
        <v>214464</v>
      </c>
    </row>
    <row r="37" spans="1:63" s="190" customFormat="1" ht="19.5" customHeight="1" x14ac:dyDescent="0.45">
      <c r="A37" s="190" t="s">
        <v>196</v>
      </c>
      <c r="D37" s="191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8"/>
      <c r="AE37" s="192"/>
      <c r="AF37" s="192"/>
      <c r="AG37" s="192"/>
      <c r="AH37" s="192"/>
    </row>
    <row r="38" spans="1:63" s="190" customFormat="1" ht="19.5" customHeight="1" x14ac:dyDescent="0.45">
      <c r="B38" s="190" t="s">
        <v>197</v>
      </c>
      <c r="D38" s="191"/>
      <c r="F38" s="192">
        <v>0</v>
      </c>
      <c r="G38" s="192"/>
      <c r="H38" s="192">
        <v>0</v>
      </c>
      <c r="I38" s="192"/>
      <c r="J38" s="192">
        <v>0</v>
      </c>
      <c r="K38" s="192"/>
      <c r="L38" s="192">
        <v>0</v>
      </c>
      <c r="M38" s="192"/>
      <c r="N38" s="192">
        <v>0</v>
      </c>
      <c r="O38" s="192"/>
      <c r="P38" s="192">
        <v>0</v>
      </c>
      <c r="Q38" s="192"/>
      <c r="R38" s="192">
        <v>0</v>
      </c>
      <c r="S38" s="192"/>
      <c r="T38" s="192">
        <v>0</v>
      </c>
      <c r="U38" s="192"/>
      <c r="V38" s="192">
        <v>0</v>
      </c>
      <c r="W38" s="192"/>
      <c r="X38" s="192">
        <v>0</v>
      </c>
      <c r="Y38" s="192"/>
      <c r="Z38" s="192">
        <v>0</v>
      </c>
      <c r="AA38" s="192"/>
      <c r="AB38" s="192">
        <v>15852</v>
      </c>
      <c r="AC38" s="192"/>
      <c r="AD38" s="198">
        <f t="shared" ref="AD38:AD40" si="8">SUM(Z38,X38,T38,R38,V38,AB38)</f>
        <v>15852</v>
      </c>
      <c r="AE38" s="192"/>
      <c r="AF38" s="192">
        <v>0</v>
      </c>
      <c r="AG38" s="192"/>
      <c r="AH38" s="192">
        <f t="shared" ref="AH38:AH40" si="9">SUM(AD38,AF38,P38,N38,L38,J38,H38,F38)</f>
        <v>15852</v>
      </c>
    </row>
    <row r="39" spans="1:63" s="190" customFormat="1" ht="19.5" customHeight="1" x14ac:dyDescent="0.45">
      <c r="A39" s="190" t="s">
        <v>290</v>
      </c>
      <c r="D39" s="194"/>
      <c r="F39" s="192">
        <v>0</v>
      </c>
      <c r="G39" s="192"/>
      <c r="H39" s="192">
        <v>0</v>
      </c>
      <c r="I39" s="192"/>
      <c r="J39" s="192">
        <v>0</v>
      </c>
      <c r="K39" s="192"/>
      <c r="L39" s="192">
        <v>0</v>
      </c>
      <c r="M39" s="192"/>
      <c r="N39" s="192">
        <v>0</v>
      </c>
      <c r="O39" s="192"/>
      <c r="P39" s="192">
        <v>4542707</v>
      </c>
      <c r="Q39" s="192"/>
      <c r="R39" s="192">
        <v>0</v>
      </c>
      <c r="S39" s="192"/>
      <c r="T39" s="192">
        <v>0</v>
      </c>
      <c r="U39" s="192"/>
      <c r="V39" s="192">
        <v>0</v>
      </c>
      <c r="W39" s="192"/>
      <c r="X39" s="192">
        <v>0</v>
      </c>
      <c r="Y39" s="192"/>
      <c r="Z39" s="192">
        <v>0</v>
      </c>
      <c r="AA39" s="192"/>
      <c r="AB39" s="192">
        <v>0</v>
      </c>
      <c r="AC39" s="192"/>
      <c r="AD39" s="198">
        <f t="shared" si="8"/>
        <v>0</v>
      </c>
      <c r="AE39" s="192"/>
      <c r="AF39" s="192">
        <v>4439626</v>
      </c>
      <c r="AG39" s="192"/>
      <c r="AH39" s="192">
        <f t="shared" si="9"/>
        <v>8982333</v>
      </c>
    </row>
    <row r="40" spans="1:63" s="190" customFormat="1" ht="19.5" customHeight="1" x14ac:dyDescent="0.45">
      <c r="A40" s="190" t="s">
        <v>291</v>
      </c>
      <c r="D40" s="191"/>
      <c r="F40" s="195">
        <v>0</v>
      </c>
      <c r="G40" s="192"/>
      <c r="H40" s="195">
        <v>0</v>
      </c>
      <c r="I40" s="192"/>
      <c r="J40" s="195">
        <v>0</v>
      </c>
      <c r="K40" s="192"/>
      <c r="L40" s="195">
        <v>0</v>
      </c>
      <c r="M40" s="192"/>
      <c r="N40" s="195">
        <v>0</v>
      </c>
      <c r="O40" s="192"/>
      <c r="P40" s="196">
        <v>-35468</v>
      </c>
      <c r="Q40" s="192"/>
      <c r="R40" s="196">
        <v>-133180</v>
      </c>
      <c r="S40" s="192"/>
      <c r="T40" s="196">
        <v>3292070</v>
      </c>
      <c r="U40" s="192"/>
      <c r="V40" s="196">
        <v>815087</v>
      </c>
      <c r="W40" s="192"/>
      <c r="X40" s="196">
        <v>-655558</v>
      </c>
      <c r="Y40" s="192"/>
      <c r="Z40" s="195">
        <v>0</v>
      </c>
      <c r="AA40" s="192"/>
      <c r="AB40" s="195">
        <v>0</v>
      </c>
      <c r="AC40" s="192"/>
      <c r="AD40" s="195">
        <f t="shared" si="8"/>
        <v>3318419</v>
      </c>
      <c r="AE40" s="192"/>
      <c r="AF40" s="196">
        <v>302850</v>
      </c>
      <c r="AG40" s="192"/>
      <c r="AH40" s="195">
        <f t="shared" si="9"/>
        <v>3585801</v>
      </c>
    </row>
    <row r="41" spans="1:63" s="190" customFormat="1" ht="3.95" customHeight="1" x14ac:dyDescent="0.45">
      <c r="D41" s="191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</row>
    <row r="42" spans="1:63" s="190" customFormat="1" ht="19.5" customHeight="1" thickBot="1" x14ac:dyDescent="0.5">
      <c r="A42" s="193" t="s">
        <v>310</v>
      </c>
      <c r="B42" s="193"/>
      <c r="D42" s="191"/>
      <c r="F42" s="223">
        <f>SUM(F29:F40)</f>
        <v>8454161</v>
      </c>
      <c r="G42" s="192"/>
      <c r="H42" s="223">
        <f>SUM(H29:H40)</f>
        <v>28890758</v>
      </c>
      <c r="I42" s="192"/>
      <c r="J42" s="223">
        <f>SUM(J29:J40)</f>
        <v>1577085</v>
      </c>
      <c r="K42" s="192"/>
      <c r="L42" s="223">
        <f>SUM(L29:L40)</f>
        <v>3487207</v>
      </c>
      <c r="M42" s="192"/>
      <c r="N42" s="223">
        <f>SUM(N29:N40)</f>
        <v>6190158</v>
      </c>
      <c r="O42" s="192"/>
      <c r="P42" s="223">
        <f>SUM(P29:P40)</f>
        <v>92672680</v>
      </c>
      <c r="Q42" s="192"/>
      <c r="R42" s="223">
        <f>SUM(R29:R40)</f>
        <v>692885</v>
      </c>
      <c r="S42" s="192"/>
      <c r="T42" s="223">
        <f>SUM(T29:T40)</f>
        <v>1501314</v>
      </c>
      <c r="U42" s="192"/>
      <c r="V42" s="223">
        <f>SUM(V29:V40)</f>
        <v>2040277</v>
      </c>
      <c r="W42" s="192"/>
      <c r="X42" s="223">
        <f>SUM(X29:X40)</f>
        <v>-37554642</v>
      </c>
      <c r="Y42" s="192"/>
      <c r="Z42" s="223">
        <f>SUM(Z29:Z40)</f>
        <v>13290971</v>
      </c>
      <c r="AA42" s="192"/>
      <c r="AB42" s="223">
        <f>SUM(AB29:AB40)</f>
        <v>-1675523</v>
      </c>
      <c r="AC42" s="192"/>
      <c r="AD42" s="223">
        <f>SUM(AD29:AD40)</f>
        <v>-21704718</v>
      </c>
      <c r="AE42" s="192"/>
      <c r="AF42" s="223">
        <f>SUM(AF29:AF40)</f>
        <v>34321710</v>
      </c>
      <c r="AG42" s="192"/>
      <c r="AH42" s="223">
        <f>SUM(AH29:AH40)</f>
        <v>153889041</v>
      </c>
    </row>
    <row r="43" spans="1:63" s="137" customFormat="1" ht="17.25" customHeight="1" thickTop="1" x14ac:dyDescent="0.45">
      <c r="A43" s="156"/>
      <c r="B43" s="156"/>
      <c r="D43" s="170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61"/>
    </row>
    <row r="44" spans="1:63" s="137" customFormat="1" ht="17.25" customHeight="1" x14ac:dyDescent="0.45">
      <c r="A44" s="156"/>
      <c r="B44" s="156"/>
      <c r="D44" s="170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61"/>
    </row>
    <row r="45" spans="1:63" s="137" customFormat="1" ht="17.25" customHeight="1" x14ac:dyDescent="0.45">
      <c r="A45" s="156"/>
      <c r="B45" s="156"/>
      <c r="D45" s="170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61"/>
    </row>
    <row r="46" spans="1:63" ht="21.95" customHeight="1" x14ac:dyDescent="0.45">
      <c r="A46" s="178" t="str">
        <f>'T17 Change US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84"/>
      <c r="C46" s="184"/>
      <c r="D46" s="184"/>
      <c r="E46" s="184"/>
      <c r="F46" s="179"/>
      <c r="G46" s="180"/>
      <c r="H46" s="179"/>
      <c r="I46" s="180"/>
      <c r="J46" s="180"/>
      <c r="K46" s="180"/>
      <c r="L46" s="179"/>
      <c r="M46" s="180"/>
      <c r="N46" s="180"/>
      <c r="O46" s="180"/>
      <c r="P46" s="179"/>
      <c r="Q46" s="178"/>
      <c r="R46" s="179"/>
      <c r="S46" s="180"/>
      <c r="T46" s="180"/>
      <c r="U46" s="180"/>
      <c r="V46" s="179"/>
      <c r="W46" s="180"/>
      <c r="X46" s="179"/>
      <c r="Y46" s="180"/>
      <c r="Z46" s="179"/>
      <c r="AA46" s="179"/>
      <c r="AB46" s="179"/>
      <c r="AC46" s="180"/>
      <c r="AD46" s="185"/>
      <c r="AE46" s="178"/>
      <c r="AF46" s="185"/>
      <c r="AG46" s="178"/>
      <c r="AH46" s="187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</row>
    <row r="47" spans="1:63" ht="21.75" customHeight="1" x14ac:dyDescent="0.45"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</row>
    <row r="48" spans="1:63" ht="21.75" customHeight="1" x14ac:dyDescent="0.45"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  <c r="BI48" s="150"/>
      <c r="BJ48" s="150"/>
      <c r="BK48" s="150"/>
    </row>
    <row r="49" spans="35:63" ht="21.75" customHeight="1" x14ac:dyDescent="0.45"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</row>
    <row r="50" spans="35:63" ht="21.75" customHeight="1" x14ac:dyDescent="0.45"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</row>
    <row r="51" spans="35:63" ht="21.75" customHeight="1" x14ac:dyDescent="0.45"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  <c r="BI51" s="150"/>
      <c r="BJ51" s="150"/>
      <c r="BK51" s="150"/>
    </row>
    <row r="52" spans="35:63" ht="21.75" customHeight="1" x14ac:dyDescent="0.45"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</row>
    <row r="53" spans="35:63" ht="21.75" customHeight="1" x14ac:dyDescent="0.45"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</row>
    <row r="54" spans="35:63" ht="21.75" customHeight="1" x14ac:dyDescent="0.45"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0"/>
    </row>
    <row r="55" spans="35:63" ht="21.75" customHeight="1" x14ac:dyDescent="0.45"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</row>
    <row r="56" spans="35:63" ht="21.75" customHeight="1" x14ac:dyDescent="0.45"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</row>
    <row r="57" spans="35:63" ht="21.75" customHeight="1" x14ac:dyDescent="0.45"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</row>
    <row r="58" spans="35:63" ht="21.75" customHeight="1" x14ac:dyDescent="0.45"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50"/>
    </row>
    <row r="59" spans="35:63" ht="21.75" customHeight="1" x14ac:dyDescent="0.45"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  <c r="BI59" s="150"/>
      <c r="BJ59" s="150"/>
      <c r="BK59" s="150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DE35-F127-420D-A6CF-511750A1298E}">
  <sheetPr>
    <tabColor theme="9" tint="0.79998168889431442"/>
  </sheetPr>
  <dimension ref="A1:AI32"/>
  <sheetViews>
    <sheetView topLeftCell="B9" zoomScale="91" zoomScaleNormal="91" zoomScaleSheetLayoutView="100" workbookViewId="0">
      <selection activeCell="R24" sqref="R24"/>
    </sheetView>
  </sheetViews>
  <sheetFormatPr defaultColWidth="9.33203125" defaultRowHeight="19.5" x14ac:dyDescent="0.45"/>
  <cols>
    <col min="1" max="2" width="2.5" style="200" customWidth="1"/>
    <col min="3" max="3" width="42.83203125" style="200" customWidth="1"/>
    <col min="4" max="4" width="10" style="140" customWidth="1"/>
    <col min="5" max="5" width="1" style="199" customWidth="1"/>
    <col min="6" max="6" width="12.5" style="143" customWidth="1"/>
    <col min="7" max="7" width="1" style="144" customWidth="1"/>
    <col min="8" max="8" width="11.5" style="143" customWidth="1"/>
    <col min="9" max="9" width="1" style="144" customWidth="1"/>
    <col min="10" max="10" width="10.6640625" style="143" customWidth="1"/>
    <col min="11" max="11" width="1" style="144" customWidth="1"/>
    <col min="12" max="12" width="13.5" style="143" customWidth="1"/>
    <col min="13" max="13" width="1" style="38" customWidth="1"/>
    <col min="14" max="14" width="17.33203125" style="143" customWidth="1"/>
    <col min="15" max="15" width="1" style="144" customWidth="1"/>
    <col min="16" max="16" width="13" style="144" customWidth="1"/>
    <col min="17" max="17" width="1" style="144" customWidth="1"/>
    <col min="18" max="18" width="16" style="150" customWidth="1"/>
    <col min="19" max="19" width="1" style="38" customWidth="1"/>
    <col min="20" max="20" width="12.1640625" style="150" customWidth="1"/>
    <col min="21" max="16384" width="9.33203125" style="200"/>
  </cols>
  <sheetData>
    <row r="1" spans="1:20" ht="21.4" customHeight="1" x14ac:dyDescent="0.45">
      <c r="A1" s="201" t="s">
        <v>0</v>
      </c>
      <c r="B1" s="201"/>
      <c r="C1" s="201"/>
      <c r="M1" s="143"/>
      <c r="R1" s="143"/>
      <c r="S1" s="143"/>
      <c r="T1" s="143"/>
    </row>
    <row r="2" spans="1:20" ht="21.4" customHeight="1" x14ac:dyDescent="0.45">
      <c r="A2" s="201" t="s">
        <v>266</v>
      </c>
      <c r="B2" s="201"/>
      <c r="C2" s="201"/>
      <c r="M2" s="143"/>
      <c r="R2" s="143"/>
      <c r="S2" s="143"/>
      <c r="T2" s="143"/>
    </row>
    <row r="3" spans="1:20" ht="21.4" customHeight="1" x14ac:dyDescent="0.45">
      <c r="A3" s="239" t="str">
        <f>+'T18 Change THB Conso'!A3</f>
        <v>สำหรับรอบระยะเวลาหกเดือนสิ้นสุดวันที่ 30 มิถุนายน พ.ศ. 2567</v>
      </c>
      <c r="B3" s="203"/>
      <c r="C3" s="203"/>
      <c r="D3" s="141"/>
      <c r="E3" s="240"/>
      <c r="F3" s="146"/>
      <c r="G3" s="147"/>
      <c r="H3" s="146"/>
      <c r="I3" s="147"/>
      <c r="J3" s="146"/>
      <c r="K3" s="147"/>
      <c r="L3" s="146"/>
      <c r="M3" s="146"/>
      <c r="N3" s="146"/>
      <c r="O3" s="147"/>
      <c r="P3" s="147"/>
      <c r="Q3" s="147"/>
      <c r="R3" s="146"/>
      <c r="S3" s="146"/>
      <c r="T3" s="146"/>
    </row>
    <row r="4" spans="1:20" ht="21.4" customHeight="1" x14ac:dyDescent="0.45">
      <c r="A4" s="201"/>
      <c r="B4" s="201"/>
      <c r="C4" s="201"/>
      <c r="M4" s="143"/>
      <c r="R4" s="143"/>
      <c r="S4" s="143"/>
      <c r="T4" s="143"/>
    </row>
    <row r="5" spans="1:20" x14ac:dyDescent="0.45">
      <c r="A5" s="201"/>
      <c r="B5" s="201"/>
      <c r="C5" s="201"/>
      <c r="T5" s="145" t="s">
        <v>147</v>
      </c>
    </row>
    <row r="6" spans="1:20" x14ac:dyDescent="0.45">
      <c r="A6" s="201"/>
      <c r="B6" s="201"/>
      <c r="C6" s="201"/>
      <c r="F6" s="146"/>
      <c r="G6" s="147"/>
      <c r="H6" s="146"/>
      <c r="I6" s="147"/>
      <c r="J6" s="146"/>
      <c r="K6" s="147"/>
      <c r="L6" s="146"/>
      <c r="M6" s="148"/>
      <c r="N6" s="146"/>
      <c r="O6" s="147"/>
      <c r="P6" s="147"/>
      <c r="Q6" s="147"/>
      <c r="R6" s="149"/>
      <c r="S6" s="148"/>
      <c r="T6" s="304" t="s">
        <v>3</v>
      </c>
    </row>
    <row r="7" spans="1:20" x14ac:dyDescent="0.45">
      <c r="A7" s="201"/>
      <c r="B7" s="201"/>
      <c r="C7" s="201"/>
      <c r="D7" s="241"/>
      <c r="E7" s="241"/>
      <c r="F7" s="151"/>
      <c r="G7" s="151"/>
      <c r="H7" s="151"/>
      <c r="I7" s="151"/>
      <c r="J7" s="151"/>
      <c r="K7" s="151"/>
      <c r="L7" s="151"/>
      <c r="M7" s="151"/>
      <c r="N7" s="382" t="s">
        <v>95</v>
      </c>
      <c r="O7" s="382"/>
      <c r="P7" s="382"/>
      <c r="Q7" s="382"/>
      <c r="R7" s="382"/>
      <c r="S7" s="151"/>
      <c r="T7" s="151"/>
    </row>
    <row r="8" spans="1:20" x14ac:dyDescent="0.45">
      <c r="A8" s="201"/>
      <c r="B8" s="201"/>
      <c r="C8" s="201"/>
      <c r="D8" s="241"/>
      <c r="E8" s="241"/>
      <c r="F8" s="151"/>
      <c r="G8" s="151"/>
      <c r="H8" s="151"/>
      <c r="I8" s="151"/>
      <c r="J8" s="151"/>
      <c r="K8" s="151"/>
      <c r="L8" s="151"/>
      <c r="M8" s="151"/>
      <c r="N8" s="382" t="s">
        <v>158</v>
      </c>
      <c r="O8" s="382"/>
      <c r="P8" s="382"/>
      <c r="Q8" s="145"/>
      <c r="S8" s="151"/>
      <c r="T8" s="151"/>
    </row>
    <row r="9" spans="1:20" x14ac:dyDescent="0.45">
      <c r="A9" s="201"/>
      <c r="B9" s="201"/>
      <c r="C9" s="201"/>
      <c r="D9" s="241"/>
      <c r="E9" s="241"/>
      <c r="F9" s="151"/>
      <c r="G9" s="151"/>
      <c r="H9" s="151"/>
      <c r="I9" s="151"/>
      <c r="J9" s="151"/>
      <c r="K9" s="151"/>
      <c r="L9" s="151"/>
      <c r="M9" s="151"/>
      <c r="N9" s="145" t="s">
        <v>160</v>
      </c>
      <c r="O9" s="145"/>
      <c r="P9" s="145"/>
      <c r="Q9" s="145"/>
      <c r="R9" s="145" t="s">
        <v>163</v>
      </c>
      <c r="S9" s="151"/>
      <c r="T9" s="151"/>
    </row>
    <row r="10" spans="1:20" s="207" customFormat="1" x14ac:dyDescent="0.45">
      <c r="D10" s="166"/>
      <c r="E10" s="242"/>
      <c r="F10" s="145"/>
      <c r="G10" s="153"/>
      <c r="H10" s="145"/>
      <c r="I10" s="153"/>
      <c r="J10" s="384" t="s">
        <v>90</v>
      </c>
      <c r="K10" s="384"/>
      <c r="L10" s="384"/>
      <c r="M10" s="137"/>
      <c r="N10" s="145" t="s">
        <v>166</v>
      </c>
      <c r="O10" s="153"/>
      <c r="P10" s="153" t="s">
        <v>159</v>
      </c>
      <c r="Q10" s="153"/>
      <c r="R10" s="145" t="s">
        <v>170</v>
      </c>
      <c r="S10" s="153"/>
      <c r="T10" s="145"/>
    </row>
    <row r="11" spans="1:20" s="207" customFormat="1" x14ac:dyDescent="0.45">
      <c r="D11" s="166"/>
      <c r="E11" s="242"/>
      <c r="F11" s="145" t="s">
        <v>202</v>
      </c>
      <c r="G11" s="153"/>
      <c r="H11" s="145" t="s">
        <v>173</v>
      </c>
      <c r="I11" s="153"/>
      <c r="J11" s="145" t="s">
        <v>175</v>
      </c>
      <c r="K11" s="153"/>
      <c r="L11" s="145"/>
      <c r="M11" s="153"/>
      <c r="N11" s="145" t="s">
        <v>176</v>
      </c>
      <c r="O11" s="153"/>
      <c r="P11" s="153" t="s">
        <v>161</v>
      </c>
      <c r="Q11" s="153"/>
      <c r="R11" s="145" t="s">
        <v>180</v>
      </c>
      <c r="S11" s="153"/>
      <c r="T11" s="145" t="s">
        <v>182</v>
      </c>
    </row>
    <row r="12" spans="1:20" s="207" customFormat="1" x14ac:dyDescent="0.45">
      <c r="D12" s="208" t="s">
        <v>8</v>
      </c>
      <c r="E12" s="242"/>
      <c r="F12" s="304" t="s">
        <v>203</v>
      </c>
      <c r="G12" s="153"/>
      <c r="H12" s="304" t="s">
        <v>184</v>
      </c>
      <c r="I12" s="153"/>
      <c r="J12" s="304" t="s">
        <v>186</v>
      </c>
      <c r="K12" s="153"/>
      <c r="L12" s="304" t="s">
        <v>94</v>
      </c>
      <c r="M12" s="153"/>
      <c r="N12" s="182" t="s">
        <v>188</v>
      </c>
      <c r="O12" s="153"/>
      <c r="P12" s="367" t="s">
        <v>189</v>
      </c>
      <c r="Q12" s="153"/>
      <c r="R12" s="304" t="s">
        <v>193</v>
      </c>
      <c r="S12" s="153"/>
      <c r="T12" s="304" t="s">
        <v>193</v>
      </c>
    </row>
    <row r="13" spans="1:20" s="207" customFormat="1" ht="8.1" customHeight="1" x14ac:dyDescent="0.45">
      <c r="D13" s="140"/>
      <c r="E13" s="243"/>
      <c r="F13" s="158"/>
      <c r="G13" s="154"/>
      <c r="H13" s="158"/>
      <c r="I13" s="154"/>
      <c r="J13" s="158"/>
      <c r="K13" s="154"/>
      <c r="L13" s="158"/>
      <c r="M13" s="154"/>
      <c r="N13" s="158"/>
      <c r="O13" s="154"/>
      <c r="P13" s="368"/>
      <c r="Q13" s="154"/>
      <c r="R13" s="158"/>
      <c r="S13" s="154"/>
      <c r="T13" s="158"/>
    </row>
    <row r="14" spans="1:20" s="137" customFormat="1" x14ac:dyDescent="0.45">
      <c r="A14" s="156" t="s">
        <v>307</v>
      </c>
      <c r="B14" s="156"/>
      <c r="D14" s="143"/>
      <c r="E14" s="143"/>
      <c r="F14" s="158">
        <v>285394</v>
      </c>
      <c r="G14" s="143"/>
      <c r="H14" s="158">
        <v>1100990</v>
      </c>
      <c r="I14" s="143"/>
      <c r="J14" s="158">
        <v>28539</v>
      </c>
      <c r="K14" s="143"/>
      <c r="L14" s="158">
        <v>806591</v>
      </c>
      <c r="M14" s="143"/>
      <c r="N14" s="158">
        <v>3283</v>
      </c>
      <c r="O14" s="143"/>
      <c r="P14" s="158">
        <v>9531</v>
      </c>
      <c r="Q14" s="143"/>
      <c r="R14" s="158">
        <f>SUM(P14,N14)</f>
        <v>12814</v>
      </c>
      <c r="S14" s="143"/>
      <c r="T14" s="158">
        <f>SUM(R14:S14,L14,J14,H14,F14)</f>
        <v>2234328</v>
      </c>
    </row>
    <row r="15" spans="1:20" s="137" customFormat="1" x14ac:dyDescent="0.45">
      <c r="A15" s="137" t="s">
        <v>267</v>
      </c>
      <c r="B15" s="156"/>
      <c r="D15" s="157">
        <v>20</v>
      </c>
      <c r="E15" s="143"/>
      <c r="F15" s="158">
        <v>0</v>
      </c>
      <c r="G15" s="143"/>
      <c r="H15" s="158">
        <v>0</v>
      </c>
      <c r="I15" s="143"/>
      <c r="J15" s="158">
        <v>0</v>
      </c>
      <c r="K15" s="143"/>
      <c r="L15" s="158">
        <v>-55716</v>
      </c>
      <c r="M15" s="143"/>
      <c r="N15" s="158">
        <v>0</v>
      </c>
      <c r="O15" s="143"/>
      <c r="P15" s="158">
        <v>0</v>
      </c>
      <c r="Q15" s="143"/>
      <c r="R15" s="158">
        <v>0</v>
      </c>
      <c r="S15" s="143"/>
      <c r="T15" s="158">
        <f>SUM(R15:S15,L15,J15,H15,F15)</f>
        <v>-55716</v>
      </c>
    </row>
    <row r="16" spans="1:20" s="137" customFormat="1" x14ac:dyDescent="0.45">
      <c r="A16" s="137" t="s">
        <v>290</v>
      </c>
      <c r="B16" s="156"/>
      <c r="D16" s="157"/>
      <c r="E16" s="143"/>
      <c r="F16" s="158">
        <v>0</v>
      </c>
      <c r="G16" s="143"/>
      <c r="H16" s="158">
        <v>0</v>
      </c>
      <c r="I16" s="143"/>
      <c r="J16" s="158">
        <v>0</v>
      </c>
      <c r="K16" s="143"/>
      <c r="L16" s="158">
        <v>44079</v>
      </c>
      <c r="M16" s="143"/>
      <c r="N16" s="158">
        <v>0</v>
      </c>
      <c r="O16" s="143"/>
      <c r="P16" s="158">
        <v>0</v>
      </c>
      <c r="Q16" s="143"/>
      <c r="R16" s="158">
        <f>SUM(P16,N16)</f>
        <v>0</v>
      </c>
      <c r="S16" s="143"/>
      <c r="T16" s="158">
        <f t="shared" ref="T16:T17" si="0">SUM(R16:S16,L16,J16,H16,F16)</f>
        <v>44079</v>
      </c>
    </row>
    <row r="17" spans="1:35" s="137" customFormat="1" x14ac:dyDescent="0.45">
      <c r="A17" s="137" t="s">
        <v>291</v>
      </c>
      <c r="D17" s="143"/>
      <c r="E17" s="143"/>
      <c r="F17" s="160">
        <v>0</v>
      </c>
      <c r="G17" s="143"/>
      <c r="H17" s="160">
        <v>0</v>
      </c>
      <c r="I17" s="143"/>
      <c r="J17" s="160">
        <v>0</v>
      </c>
      <c r="K17" s="143"/>
      <c r="L17" s="160">
        <v>0</v>
      </c>
      <c r="M17" s="143"/>
      <c r="N17" s="160">
        <v>-1370</v>
      </c>
      <c r="O17" s="143"/>
      <c r="P17" s="160">
        <v>757</v>
      </c>
      <c r="Q17" s="143"/>
      <c r="R17" s="183">
        <f>SUM(P17,N17)</f>
        <v>-613</v>
      </c>
      <c r="S17" s="143"/>
      <c r="T17" s="183">
        <f t="shared" si="0"/>
        <v>-613</v>
      </c>
    </row>
    <row r="18" spans="1:35" s="137" customFormat="1" ht="8.1" customHeight="1" x14ac:dyDescent="0.45">
      <c r="D18" s="143"/>
      <c r="E18" s="143"/>
      <c r="F18" s="158"/>
      <c r="G18" s="143"/>
      <c r="H18" s="158"/>
      <c r="I18" s="143"/>
      <c r="J18" s="158"/>
      <c r="K18" s="143"/>
      <c r="L18" s="158"/>
      <c r="M18" s="143"/>
      <c r="N18" s="158"/>
      <c r="O18" s="143"/>
      <c r="P18" s="158"/>
      <c r="Q18" s="143"/>
      <c r="R18" s="158"/>
      <c r="S18" s="143"/>
      <c r="T18" s="158"/>
    </row>
    <row r="19" spans="1:35" s="137" customFormat="1" ht="20.25" thickBot="1" x14ac:dyDescent="0.5">
      <c r="A19" s="156" t="s">
        <v>308</v>
      </c>
      <c r="B19" s="156"/>
      <c r="D19" s="143"/>
      <c r="E19" s="143"/>
      <c r="F19" s="222">
        <f>SUM(F14:F18)</f>
        <v>285394</v>
      </c>
      <c r="G19" s="143"/>
      <c r="H19" s="222">
        <f>SUM(H14:H18)</f>
        <v>1100990</v>
      </c>
      <c r="I19" s="143"/>
      <c r="J19" s="222">
        <f>SUM(J14:J18)</f>
        <v>28539</v>
      </c>
      <c r="K19" s="143"/>
      <c r="L19" s="222">
        <f>SUM(L14:L18)</f>
        <v>794954</v>
      </c>
      <c r="M19" s="143"/>
      <c r="N19" s="222">
        <f>SUM(N14:N18)</f>
        <v>1913</v>
      </c>
      <c r="O19" s="143"/>
      <c r="P19" s="222">
        <f>SUM(P14:P18)</f>
        <v>10288</v>
      </c>
      <c r="Q19" s="143"/>
      <c r="R19" s="222">
        <f>SUM(R14:R18)</f>
        <v>12201</v>
      </c>
      <c r="S19" s="143"/>
      <c r="T19" s="222">
        <f>SUM(T14:T18)</f>
        <v>2222078</v>
      </c>
    </row>
    <row r="20" spans="1:35" s="137" customFormat="1" ht="21.4" customHeight="1" thickTop="1" x14ac:dyDescent="0.45"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</row>
    <row r="21" spans="1:35" s="190" customFormat="1" x14ac:dyDescent="0.45">
      <c r="A21" s="193" t="s">
        <v>309</v>
      </c>
      <c r="B21" s="193"/>
      <c r="D21" s="192"/>
      <c r="E21" s="192"/>
      <c r="F21" s="192">
        <v>243199</v>
      </c>
      <c r="G21" s="192"/>
      <c r="H21" s="192">
        <v>826726</v>
      </c>
      <c r="I21" s="192"/>
      <c r="J21" s="192">
        <v>24320</v>
      </c>
      <c r="K21" s="192"/>
      <c r="L21" s="192">
        <v>696416</v>
      </c>
      <c r="M21" s="192"/>
      <c r="N21" s="192">
        <v>2229</v>
      </c>
      <c r="O21" s="192"/>
      <c r="P21" s="192">
        <v>36905</v>
      </c>
      <c r="Q21" s="192"/>
      <c r="R21" s="192">
        <f>SUM(P21,N21)</f>
        <v>39134</v>
      </c>
      <c r="S21" s="192"/>
      <c r="T21" s="192">
        <f>SUM(R21:S21,L21,J21,H21,F21)</f>
        <v>1829795</v>
      </c>
    </row>
    <row r="22" spans="1:35" s="190" customFormat="1" x14ac:dyDescent="0.45">
      <c r="A22" s="190" t="s">
        <v>267</v>
      </c>
      <c r="B22" s="193"/>
      <c r="D22" s="191"/>
      <c r="E22" s="192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-183646</v>
      </c>
      <c r="M22" s="192"/>
      <c r="N22" s="192">
        <v>0</v>
      </c>
      <c r="O22" s="192"/>
      <c r="P22" s="192">
        <v>0</v>
      </c>
      <c r="Q22" s="192"/>
      <c r="R22" s="192">
        <v>0</v>
      </c>
      <c r="S22" s="192"/>
      <c r="T22" s="192">
        <f>SUM(R22:S22,L22,J22,H22,F22)</f>
        <v>-183646</v>
      </c>
    </row>
    <row r="23" spans="1:35" s="190" customFormat="1" x14ac:dyDescent="0.45">
      <c r="A23" s="190" t="s">
        <v>290</v>
      </c>
      <c r="B23" s="193"/>
      <c r="D23" s="191"/>
      <c r="E23" s="192"/>
      <c r="F23" s="192">
        <v>0</v>
      </c>
      <c r="G23" s="192"/>
      <c r="H23" s="192">
        <v>0</v>
      </c>
      <c r="I23" s="192"/>
      <c r="J23" s="192">
        <v>0</v>
      </c>
      <c r="K23" s="192"/>
      <c r="L23" s="192">
        <v>277035</v>
      </c>
      <c r="M23" s="192"/>
      <c r="N23" s="192">
        <v>0</v>
      </c>
      <c r="O23" s="192"/>
      <c r="P23" s="192">
        <v>0</v>
      </c>
      <c r="Q23" s="192"/>
      <c r="R23" s="192">
        <f>SUM(P23,N23)</f>
        <v>0</v>
      </c>
      <c r="S23" s="192"/>
      <c r="T23" s="192">
        <f t="shared" ref="T23:T24" si="1">SUM(R23:S23,L23,J23,H23,F23)</f>
        <v>277035</v>
      </c>
    </row>
    <row r="24" spans="1:35" s="190" customFormat="1" x14ac:dyDescent="0.45">
      <c r="A24" s="190" t="s">
        <v>291</v>
      </c>
      <c r="D24" s="192"/>
      <c r="E24" s="192"/>
      <c r="F24" s="196">
        <v>0</v>
      </c>
      <c r="G24" s="192"/>
      <c r="H24" s="196">
        <v>0</v>
      </c>
      <c r="I24" s="192"/>
      <c r="J24" s="196">
        <v>0</v>
      </c>
      <c r="K24" s="192"/>
      <c r="L24" s="196">
        <v>0</v>
      </c>
      <c r="M24" s="192"/>
      <c r="N24" s="196">
        <v>233</v>
      </c>
      <c r="O24" s="192"/>
      <c r="P24" s="196">
        <v>-9790</v>
      </c>
      <c r="Q24" s="192"/>
      <c r="R24" s="195">
        <f>SUM(P24,N24)</f>
        <v>-9557</v>
      </c>
      <c r="S24" s="192"/>
      <c r="T24" s="195">
        <f t="shared" si="1"/>
        <v>-9557</v>
      </c>
    </row>
    <row r="25" spans="1:35" s="190" customFormat="1" ht="8.1" customHeight="1" x14ac:dyDescent="0.45"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</row>
    <row r="26" spans="1:35" s="190" customFormat="1" ht="20.25" thickBot="1" x14ac:dyDescent="0.5">
      <c r="A26" s="193" t="s">
        <v>310</v>
      </c>
      <c r="B26" s="193"/>
      <c r="D26" s="192"/>
      <c r="E26" s="192"/>
      <c r="F26" s="223">
        <f>SUM(F21:F25)</f>
        <v>243199</v>
      </c>
      <c r="G26" s="192"/>
      <c r="H26" s="223">
        <f>SUM(H21:H25)</f>
        <v>826726</v>
      </c>
      <c r="I26" s="192"/>
      <c r="J26" s="223">
        <f>SUM(J21:J25)</f>
        <v>24320</v>
      </c>
      <c r="K26" s="192"/>
      <c r="L26" s="223">
        <f>SUM(L21:L25)</f>
        <v>789805</v>
      </c>
      <c r="M26" s="192"/>
      <c r="N26" s="223">
        <f>SUM(N21:N25)</f>
        <v>2462</v>
      </c>
      <c r="O26" s="192"/>
      <c r="P26" s="223">
        <f>SUM(P21:P25)</f>
        <v>27115</v>
      </c>
      <c r="Q26" s="192"/>
      <c r="R26" s="223">
        <f>SUM(R21:R25)</f>
        <v>29577</v>
      </c>
      <c r="S26" s="192"/>
      <c r="T26" s="223">
        <f>SUM(T21:T25)</f>
        <v>1913627</v>
      </c>
    </row>
    <row r="27" spans="1:35" s="207" customFormat="1" ht="21.4" customHeight="1" thickTop="1" x14ac:dyDescent="0.45">
      <c r="D27" s="140"/>
      <c r="E27" s="140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</row>
    <row r="28" spans="1:35" s="207" customFormat="1" ht="14.25" customHeight="1" x14ac:dyDescent="0.45">
      <c r="D28" s="140"/>
      <c r="E28" s="140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</row>
    <row r="29" spans="1:35" ht="21.95" customHeight="1" x14ac:dyDescent="0.45">
      <c r="A29" s="219" t="str">
        <f>'T18 Change THB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45"/>
      <c r="C29" s="245"/>
      <c r="D29" s="141"/>
      <c r="E29" s="240"/>
      <c r="F29" s="146"/>
      <c r="G29" s="147"/>
      <c r="H29" s="146"/>
      <c r="I29" s="147"/>
      <c r="J29" s="146"/>
      <c r="K29" s="147"/>
      <c r="L29" s="146"/>
      <c r="M29" s="148"/>
      <c r="N29" s="146"/>
      <c r="O29" s="147"/>
      <c r="P29" s="147"/>
      <c r="Q29" s="147"/>
      <c r="R29" s="149"/>
      <c r="S29" s="148"/>
      <c r="T29" s="149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</row>
    <row r="30" spans="1:35" x14ac:dyDescent="0.45"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</row>
    <row r="31" spans="1:35" x14ac:dyDescent="0.45"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</row>
    <row r="32" spans="1:35" x14ac:dyDescent="0.45"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</row>
  </sheetData>
  <mergeCells count="3">
    <mergeCell ref="N7:R7"/>
    <mergeCell ref="N8:P8"/>
    <mergeCell ref="J10:L10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8C59-894F-45CD-9672-48FA2E14A729}">
  <sheetPr>
    <tabColor theme="9" tint="0.79998168889431442"/>
  </sheetPr>
  <dimension ref="A1:AM33"/>
  <sheetViews>
    <sheetView topLeftCell="A6" zoomScale="88" zoomScaleNormal="88" zoomScaleSheetLayoutView="100" workbookViewId="0">
      <selection activeCell="T17" sqref="T17"/>
    </sheetView>
  </sheetViews>
  <sheetFormatPr defaultColWidth="9.33203125" defaultRowHeight="19.5" x14ac:dyDescent="0.45"/>
  <cols>
    <col min="1" max="2" width="2.5" style="200" customWidth="1"/>
    <col min="3" max="3" width="41" style="200" customWidth="1"/>
    <col min="4" max="4" width="9.33203125" style="140" customWidth="1"/>
    <col min="5" max="5" width="0.6640625" style="199" customWidth="1"/>
    <col min="6" max="6" width="12.33203125" style="143" customWidth="1"/>
    <col min="7" max="7" width="0.6640625" style="144" customWidth="1"/>
    <col min="8" max="8" width="11.5" style="143" bestFit="1" customWidth="1"/>
    <col min="9" max="9" width="0.6640625" style="144" customWidth="1"/>
    <col min="10" max="10" width="10.5" style="143" customWidth="1"/>
    <col min="11" max="11" width="0.6640625" style="144" customWidth="1"/>
    <col min="12" max="12" width="14.33203125" style="143" customWidth="1"/>
    <col min="13" max="13" width="0.6640625" style="144" customWidth="1"/>
    <col min="14" max="14" width="15.6640625" style="143" customWidth="1"/>
    <col min="15" max="15" width="0.6640625" style="144" customWidth="1"/>
    <col min="16" max="16" width="12.5" style="144" customWidth="1"/>
    <col min="17" max="17" width="0.6640625" style="144" customWidth="1"/>
    <col min="18" max="18" width="16.5" style="143" customWidth="1"/>
    <col min="19" max="19" width="0.6640625" style="144" customWidth="1"/>
    <col min="20" max="20" width="14.6640625" style="150" customWidth="1"/>
    <col min="21" max="21" width="0.6640625" style="38" customWidth="1"/>
    <col min="22" max="22" width="12.33203125" style="150" customWidth="1"/>
    <col min="23" max="16384" width="9.33203125" style="200"/>
  </cols>
  <sheetData>
    <row r="1" spans="1:22" ht="21.4" customHeight="1" x14ac:dyDescent="0.45">
      <c r="A1" s="201" t="s">
        <v>0</v>
      </c>
      <c r="B1" s="201"/>
      <c r="C1" s="201"/>
      <c r="T1" s="143"/>
      <c r="U1" s="143"/>
      <c r="V1" s="143"/>
    </row>
    <row r="2" spans="1:22" ht="21.4" customHeight="1" x14ac:dyDescent="0.45">
      <c r="A2" s="201" t="s">
        <v>266</v>
      </c>
      <c r="B2" s="201"/>
      <c r="C2" s="201"/>
      <c r="T2" s="143"/>
      <c r="U2" s="143"/>
      <c r="V2" s="143"/>
    </row>
    <row r="3" spans="1:22" ht="21.4" customHeight="1" x14ac:dyDescent="0.45">
      <c r="A3" s="203" t="str">
        <f>'T19 Change US Co'!A3</f>
        <v>สำหรับรอบระยะเวลาหกเดือนสิ้นสุดวันที่ 30 มิถุนายน พ.ศ. 2567</v>
      </c>
      <c r="B3" s="203"/>
      <c r="C3" s="203"/>
      <c r="D3" s="141"/>
      <c r="E3" s="240"/>
      <c r="F3" s="146"/>
      <c r="G3" s="147"/>
      <c r="H3" s="146"/>
      <c r="I3" s="147"/>
      <c r="J3" s="146"/>
      <c r="K3" s="147"/>
      <c r="L3" s="146"/>
      <c r="M3" s="147"/>
      <c r="N3" s="146"/>
      <c r="O3" s="147"/>
      <c r="P3" s="147"/>
      <c r="Q3" s="147"/>
      <c r="R3" s="146"/>
      <c r="S3" s="147"/>
      <c r="T3" s="146"/>
      <c r="U3" s="146"/>
      <c r="V3" s="146"/>
    </row>
    <row r="4" spans="1:22" ht="21.4" customHeight="1" x14ac:dyDescent="0.45">
      <c r="A4" s="201"/>
      <c r="B4" s="201"/>
      <c r="C4" s="201"/>
      <c r="T4" s="143"/>
      <c r="U4" s="143"/>
      <c r="V4" s="143"/>
    </row>
    <row r="5" spans="1:22" ht="21.4" customHeight="1" x14ac:dyDescent="0.45">
      <c r="A5" s="201"/>
      <c r="B5" s="201"/>
      <c r="C5" s="201"/>
      <c r="V5" s="145" t="s">
        <v>147</v>
      </c>
    </row>
    <row r="6" spans="1:22" ht="21.4" customHeight="1" x14ac:dyDescent="0.45">
      <c r="A6" s="201"/>
      <c r="B6" s="201"/>
      <c r="C6" s="201"/>
      <c r="F6" s="146"/>
      <c r="G6" s="147"/>
      <c r="H6" s="146"/>
      <c r="I6" s="147"/>
      <c r="J6" s="146"/>
      <c r="K6" s="147"/>
      <c r="L6" s="146"/>
      <c r="M6" s="147"/>
      <c r="N6" s="146"/>
      <c r="O6" s="147"/>
      <c r="P6" s="147"/>
      <c r="Q6" s="147"/>
      <c r="R6" s="146"/>
      <c r="S6" s="147"/>
      <c r="T6" s="149"/>
      <c r="U6" s="148"/>
      <c r="V6" s="304" t="s">
        <v>4</v>
      </c>
    </row>
    <row r="7" spans="1:22" ht="21.4" customHeight="1" x14ac:dyDescent="0.45">
      <c r="A7" s="201"/>
      <c r="B7" s="201"/>
      <c r="C7" s="201"/>
      <c r="D7" s="241"/>
      <c r="E7" s="241"/>
      <c r="F7" s="151"/>
      <c r="G7" s="151"/>
      <c r="H7" s="151"/>
      <c r="I7" s="151"/>
      <c r="J7" s="151"/>
      <c r="K7" s="151"/>
      <c r="L7" s="151"/>
      <c r="M7" s="369"/>
      <c r="N7" s="382" t="s">
        <v>95</v>
      </c>
      <c r="O7" s="382"/>
      <c r="P7" s="382"/>
      <c r="Q7" s="382"/>
      <c r="R7" s="382"/>
      <c r="S7" s="382"/>
      <c r="T7" s="382"/>
      <c r="U7" s="151"/>
      <c r="V7" s="151"/>
    </row>
    <row r="8" spans="1:22" ht="21.4" customHeight="1" x14ac:dyDescent="0.45">
      <c r="A8" s="201"/>
      <c r="B8" s="201"/>
      <c r="C8" s="201"/>
      <c r="D8" s="241"/>
      <c r="E8" s="241"/>
      <c r="F8" s="151"/>
      <c r="G8" s="151"/>
      <c r="H8" s="151"/>
      <c r="I8" s="151"/>
      <c r="J8" s="151"/>
      <c r="K8" s="151"/>
      <c r="L8" s="151"/>
      <c r="M8" s="369"/>
      <c r="N8" s="384" t="s">
        <v>158</v>
      </c>
      <c r="O8" s="384"/>
      <c r="P8" s="384"/>
      <c r="Q8" s="384"/>
      <c r="R8" s="384"/>
      <c r="S8" s="369"/>
      <c r="U8" s="151"/>
      <c r="V8" s="151"/>
    </row>
    <row r="9" spans="1:22" ht="21.4" customHeight="1" x14ac:dyDescent="0.45">
      <c r="A9" s="201"/>
      <c r="B9" s="201"/>
      <c r="C9" s="201"/>
      <c r="D9" s="166"/>
      <c r="E9" s="242"/>
      <c r="F9" s="151"/>
      <c r="G9" s="151"/>
      <c r="H9" s="151"/>
      <c r="I9" s="151"/>
      <c r="J9" s="151"/>
      <c r="K9" s="151"/>
      <c r="L9" s="151"/>
      <c r="M9" s="369"/>
      <c r="N9" s="145" t="s">
        <v>160</v>
      </c>
      <c r="O9" s="145"/>
      <c r="P9" s="145"/>
      <c r="Q9" s="145"/>
      <c r="R9" s="145" t="s">
        <v>162</v>
      </c>
      <c r="S9" s="369"/>
      <c r="T9" s="145" t="s">
        <v>163</v>
      </c>
      <c r="U9" s="151"/>
      <c r="V9" s="151"/>
    </row>
    <row r="10" spans="1:22" s="207" customFormat="1" ht="21.4" customHeight="1" x14ac:dyDescent="0.45">
      <c r="D10" s="166"/>
      <c r="E10" s="242"/>
      <c r="F10" s="145"/>
      <c r="G10" s="153"/>
      <c r="H10" s="145"/>
      <c r="I10" s="153"/>
      <c r="J10" s="384" t="s">
        <v>90</v>
      </c>
      <c r="K10" s="384"/>
      <c r="L10" s="384"/>
      <c r="M10" s="153"/>
      <c r="N10" s="145" t="s">
        <v>166</v>
      </c>
      <c r="O10" s="153"/>
      <c r="P10" s="145" t="s">
        <v>159</v>
      </c>
      <c r="Q10" s="153"/>
      <c r="R10" s="145" t="s">
        <v>168</v>
      </c>
      <c r="S10" s="153"/>
      <c r="T10" s="145" t="s">
        <v>170</v>
      </c>
      <c r="U10" s="137"/>
      <c r="V10" s="145"/>
    </row>
    <row r="11" spans="1:22" s="207" customFormat="1" ht="21.4" customHeight="1" x14ac:dyDescent="0.45">
      <c r="D11" s="166"/>
      <c r="E11" s="242"/>
      <c r="F11" s="145" t="s">
        <v>202</v>
      </c>
      <c r="G11" s="153"/>
      <c r="H11" s="145" t="s">
        <v>173</v>
      </c>
      <c r="I11" s="153"/>
      <c r="J11" s="145" t="s">
        <v>175</v>
      </c>
      <c r="K11" s="153"/>
      <c r="L11" s="145"/>
      <c r="M11" s="153"/>
      <c r="N11" s="145" t="s">
        <v>176</v>
      </c>
      <c r="O11" s="153"/>
      <c r="P11" s="145" t="s">
        <v>161</v>
      </c>
      <c r="Q11" s="153"/>
      <c r="R11" s="145" t="s">
        <v>178</v>
      </c>
      <c r="S11" s="153"/>
      <c r="T11" s="145" t="s">
        <v>180</v>
      </c>
      <c r="U11" s="153"/>
      <c r="V11" s="145" t="s">
        <v>182</v>
      </c>
    </row>
    <row r="12" spans="1:22" s="207" customFormat="1" ht="21.4" customHeight="1" x14ac:dyDescent="0.45">
      <c r="D12" s="208" t="s">
        <v>8</v>
      </c>
      <c r="E12" s="243"/>
      <c r="F12" s="304" t="s">
        <v>203</v>
      </c>
      <c r="G12" s="153"/>
      <c r="H12" s="304" t="s">
        <v>184</v>
      </c>
      <c r="I12" s="153"/>
      <c r="J12" s="304" t="s">
        <v>186</v>
      </c>
      <c r="K12" s="153"/>
      <c r="L12" s="304" t="s">
        <v>94</v>
      </c>
      <c r="M12" s="153"/>
      <c r="N12" s="304" t="s">
        <v>188</v>
      </c>
      <c r="O12" s="153"/>
      <c r="P12" s="182" t="s">
        <v>189</v>
      </c>
      <c r="Q12" s="153"/>
      <c r="R12" s="304" t="s">
        <v>191</v>
      </c>
      <c r="S12" s="153"/>
      <c r="T12" s="304" t="s">
        <v>193</v>
      </c>
      <c r="U12" s="153"/>
      <c r="V12" s="304" t="s">
        <v>193</v>
      </c>
    </row>
    <row r="13" spans="1:22" s="207" customFormat="1" ht="8.1" customHeight="1" x14ac:dyDescent="0.45">
      <c r="D13" s="244"/>
      <c r="E13" s="140"/>
      <c r="F13" s="158"/>
      <c r="G13" s="154"/>
      <c r="H13" s="158"/>
      <c r="I13" s="154"/>
      <c r="J13" s="158"/>
      <c r="K13" s="154"/>
      <c r="L13" s="158"/>
      <c r="M13" s="154"/>
      <c r="N13" s="158"/>
      <c r="O13" s="154"/>
      <c r="P13" s="368"/>
      <c r="Q13" s="154"/>
      <c r="R13" s="158"/>
      <c r="S13" s="154"/>
      <c r="T13" s="158"/>
      <c r="U13" s="154"/>
      <c r="V13" s="158"/>
    </row>
    <row r="14" spans="1:22" s="137" customFormat="1" ht="21.4" customHeight="1" x14ac:dyDescent="0.45">
      <c r="A14" s="156" t="s">
        <v>307</v>
      </c>
      <c r="B14" s="156"/>
      <c r="D14" s="157"/>
      <c r="E14" s="143"/>
      <c r="F14" s="158">
        <v>10018903</v>
      </c>
      <c r="G14" s="143"/>
      <c r="H14" s="158">
        <v>39061577</v>
      </c>
      <c r="I14" s="143"/>
      <c r="J14" s="158">
        <v>1001890</v>
      </c>
      <c r="K14" s="143"/>
      <c r="L14" s="158">
        <v>26597996</v>
      </c>
      <c r="M14" s="143"/>
      <c r="N14" s="158">
        <v>113826</v>
      </c>
      <c r="O14" s="143"/>
      <c r="P14" s="158">
        <v>296503</v>
      </c>
      <c r="Q14" s="143"/>
      <c r="R14" s="158">
        <v>-624642</v>
      </c>
      <c r="S14" s="143"/>
      <c r="T14" s="158">
        <f>SUM(R14,P14,N14)</f>
        <v>-214313</v>
      </c>
      <c r="U14" s="143"/>
      <c r="V14" s="158">
        <f>SUM(T14,L14,J14,H14,F14)</f>
        <v>76466053</v>
      </c>
    </row>
    <row r="15" spans="1:22" s="137" customFormat="1" ht="21.4" customHeight="1" x14ac:dyDescent="0.45">
      <c r="A15" s="137" t="s">
        <v>267</v>
      </c>
      <c r="B15" s="156"/>
      <c r="D15" s="157">
        <v>20</v>
      </c>
      <c r="E15" s="143"/>
      <c r="F15" s="158">
        <v>0</v>
      </c>
      <c r="G15" s="143"/>
      <c r="H15" s="158">
        <v>0</v>
      </c>
      <c r="I15" s="143"/>
      <c r="J15" s="158">
        <v>0</v>
      </c>
      <c r="K15" s="143"/>
      <c r="L15" s="158">
        <v>-2002953</v>
      </c>
      <c r="M15" s="143"/>
      <c r="N15" s="158">
        <v>0</v>
      </c>
      <c r="O15" s="143"/>
      <c r="P15" s="158">
        <v>0</v>
      </c>
      <c r="Q15" s="143"/>
      <c r="R15" s="158">
        <v>0</v>
      </c>
      <c r="S15" s="143"/>
      <c r="T15" s="158">
        <v>0</v>
      </c>
      <c r="U15" s="143"/>
      <c r="V15" s="158">
        <f>SUM(T15,L15,J15,H15,F15)</f>
        <v>-2002953</v>
      </c>
    </row>
    <row r="16" spans="1:22" s="137" customFormat="1" ht="21.4" customHeight="1" x14ac:dyDescent="0.45">
      <c r="A16" s="137" t="s">
        <v>290</v>
      </c>
      <c r="B16" s="156"/>
      <c r="D16" s="157"/>
      <c r="E16" s="143"/>
      <c r="F16" s="158">
        <v>0</v>
      </c>
      <c r="G16" s="143"/>
      <c r="H16" s="158">
        <v>0</v>
      </c>
      <c r="I16" s="143"/>
      <c r="J16" s="158">
        <v>0</v>
      </c>
      <c r="K16" s="143"/>
      <c r="L16" s="158">
        <v>1598002</v>
      </c>
      <c r="M16" s="143"/>
      <c r="N16" s="158">
        <v>0</v>
      </c>
      <c r="O16" s="143"/>
      <c r="P16" s="158">
        <v>0</v>
      </c>
      <c r="Q16" s="143"/>
      <c r="R16" s="158">
        <v>0</v>
      </c>
      <c r="S16" s="143"/>
      <c r="T16" s="158">
        <f>SUM(R16,P16,N16)</f>
        <v>0</v>
      </c>
      <c r="U16" s="143"/>
      <c r="V16" s="158">
        <f t="shared" ref="V16:V17" si="0">SUM(T16,L16,J16,H16,F16)</f>
        <v>1598002</v>
      </c>
    </row>
    <row r="17" spans="1:39" s="137" customFormat="1" ht="21.4" customHeight="1" x14ac:dyDescent="0.45">
      <c r="A17" s="137" t="s">
        <v>291</v>
      </c>
      <c r="D17" s="143"/>
      <c r="E17" s="143"/>
      <c r="F17" s="160">
        <v>0</v>
      </c>
      <c r="G17" s="143"/>
      <c r="H17" s="160">
        <v>0</v>
      </c>
      <c r="I17" s="143"/>
      <c r="J17" s="160">
        <v>0</v>
      </c>
      <c r="K17" s="143"/>
      <c r="L17" s="246">
        <v>0</v>
      </c>
      <c r="M17" s="143"/>
      <c r="N17" s="160">
        <v>-49190</v>
      </c>
      <c r="O17" s="143"/>
      <c r="P17" s="160">
        <v>26209</v>
      </c>
      <c r="Q17" s="143"/>
      <c r="R17" s="160">
        <v>5844772</v>
      </c>
      <c r="S17" s="143"/>
      <c r="T17" s="160">
        <f>SUM(R17,P17,N17,L17)</f>
        <v>5821791</v>
      </c>
      <c r="U17" s="143"/>
      <c r="V17" s="183">
        <f t="shared" si="0"/>
        <v>5821791</v>
      </c>
    </row>
    <row r="18" spans="1:39" s="137" customFormat="1" ht="8.1" customHeight="1" x14ac:dyDescent="0.45">
      <c r="D18" s="143"/>
      <c r="E18" s="143"/>
      <c r="F18" s="158"/>
      <c r="G18" s="143"/>
      <c r="H18" s="158"/>
      <c r="I18" s="143"/>
      <c r="J18" s="158"/>
      <c r="K18" s="143"/>
      <c r="L18" s="158"/>
      <c r="M18" s="143"/>
      <c r="N18" s="158"/>
      <c r="O18" s="143"/>
      <c r="P18" s="158"/>
      <c r="Q18" s="143"/>
      <c r="R18" s="158"/>
      <c r="S18" s="143"/>
      <c r="T18" s="158"/>
      <c r="U18" s="143"/>
      <c r="V18" s="158"/>
    </row>
    <row r="19" spans="1:39" s="137" customFormat="1" ht="21.4" customHeight="1" thickBot="1" x14ac:dyDescent="0.5">
      <c r="A19" s="156" t="s">
        <v>308</v>
      </c>
      <c r="B19" s="156"/>
      <c r="D19" s="143"/>
      <c r="E19" s="143"/>
      <c r="F19" s="222">
        <f>SUM(F14:F18)</f>
        <v>10018903</v>
      </c>
      <c r="G19" s="143"/>
      <c r="H19" s="222">
        <f>SUM(H14:H18)</f>
        <v>39061577</v>
      </c>
      <c r="I19" s="143"/>
      <c r="J19" s="222">
        <f>SUM(J14:J18)</f>
        <v>1001890</v>
      </c>
      <c r="K19" s="143"/>
      <c r="L19" s="222">
        <f>SUM(L14:L18)</f>
        <v>26193045</v>
      </c>
      <c r="M19" s="143"/>
      <c r="N19" s="222">
        <f>SUM(N14:N18)</f>
        <v>64636</v>
      </c>
      <c r="O19" s="143"/>
      <c r="P19" s="222">
        <f>SUM(P14:P18)</f>
        <v>322712</v>
      </c>
      <c r="Q19" s="143"/>
      <c r="R19" s="222">
        <f>SUM(R14:R18)</f>
        <v>5220130</v>
      </c>
      <c r="S19" s="143"/>
      <c r="T19" s="222">
        <f>SUM(T14:T18)</f>
        <v>5607478</v>
      </c>
      <c r="U19" s="143"/>
      <c r="V19" s="222">
        <f>SUM(V14:V18)</f>
        <v>81882893</v>
      </c>
    </row>
    <row r="20" spans="1:39" s="137" customFormat="1" ht="21.4" customHeight="1" thickTop="1" x14ac:dyDescent="0.45">
      <c r="B20" s="156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50"/>
      <c r="U20" s="150"/>
      <c r="V20" s="150"/>
    </row>
    <row r="21" spans="1:39" s="190" customFormat="1" ht="21.4" customHeight="1" x14ac:dyDescent="0.45">
      <c r="A21" s="193" t="s">
        <v>309</v>
      </c>
      <c r="B21" s="193"/>
      <c r="D21" s="192"/>
      <c r="E21" s="192"/>
      <c r="F21" s="192">
        <v>8454161</v>
      </c>
      <c r="G21" s="192"/>
      <c r="H21" s="192">
        <v>28890758</v>
      </c>
      <c r="I21" s="192"/>
      <c r="J21" s="192">
        <v>845416</v>
      </c>
      <c r="K21" s="192"/>
      <c r="L21" s="192">
        <v>22769187</v>
      </c>
      <c r="M21" s="192"/>
      <c r="N21" s="192">
        <v>77227</v>
      </c>
      <c r="O21" s="192"/>
      <c r="P21" s="192">
        <v>1259426</v>
      </c>
      <c r="Q21" s="192"/>
      <c r="R21" s="192">
        <v>945954</v>
      </c>
      <c r="S21" s="192"/>
      <c r="T21" s="192">
        <f t="shared" ref="T21" si="1">SUM(R21,P21,N21)</f>
        <v>2282607</v>
      </c>
      <c r="U21" s="192"/>
      <c r="V21" s="192">
        <f>SUM(T21,L21,J21,H21,F21)</f>
        <v>63242129</v>
      </c>
    </row>
    <row r="22" spans="1:39" s="190" customFormat="1" ht="21.4" customHeight="1" x14ac:dyDescent="0.45">
      <c r="A22" s="190" t="s">
        <v>267</v>
      </c>
      <c r="B22" s="193"/>
      <c r="D22" s="191"/>
      <c r="E22" s="192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v>-6336009</v>
      </c>
      <c r="M22" s="192"/>
      <c r="N22" s="192">
        <v>0</v>
      </c>
      <c r="O22" s="192"/>
      <c r="P22" s="192">
        <v>0</v>
      </c>
      <c r="Q22" s="192"/>
      <c r="R22" s="192">
        <v>0</v>
      </c>
      <c r="S22" s="192"/>
      <c r="T22" s="192">
        <v>0</v>
      </c>
      <c r="U22" s="192"/>
      <c r="V22" s="192">
        <f>SUM(T22,L22,J22,H22,F22)</f>
        <v>-6336009</v>
      </c>
    </row>
    <row r="23" spans="1:39" s="190" customFormat="1" ht="21.4" customHeight="1" x14ac:dyDescent="0.45">
      <c r="A23" s="190" t="s">
        <v>290</v>
      </c>
      <c r="B23" s="193"/>
      <c r="D23" s="191"/>
      <c r="E23" s="192"/>
      <c r="F23" s="192">
        <v>0</v>
      </c>
      <c r="G23" s="192"/>
      <c r="H23" s="192">
        <v>0</v>
      </c>
      <c r="I23" s="192"/>
      <c r="J23" s="192">
        <v>0</v>
      </c>
      <c r="K23" s="192"/>
      <c r="L23" s="192">
        <v>9568615</v>
      </c>
      <c r="M23" s="192"/>
      <c r="N23" s="192">
        <v>0</v>
      </c>
      <c r="O23" s="192"/>
      <c r="P23" s="192">
        <v>0</v>
      </c>
      <c r="Q23" s="192"/>
      <c r="R23" s="192">
        <v>0</v>
      </c>
      <c r="S23" s="192"/>
      <c r="T23" s="192">
        <f>SUM(R23,P23,N23)</f>
        <v>0</v>
      </c>
      <c r="U23" s="192"/>
      <c r="V23" s="192">
        <f t="shared" ref="V23:V24" si="2">SUM(T23,L23,J23,H23,F23)</f>
        <v>9568615</v>
      </c>
    </row>
    <row r="24" spans="1:39" s="190" customFormat="1" ht="21.4" customHeight="1" x14ac:dyDescent="0.45">
      <c r="A24" s="190" t="s">
        <v>291</v>
      </c>
      <c r="D24" s="192"/>
      <c r="E24" s="192"/>
      <c r="F24" s="196">
        <v>0</v>
      </c>
      <c r="G24" s="192"/>
      <c r="H24" s="196">
        <v>0</v>
      </c>
      <c r="I24" s="192"/>
      <c r="J24" s="196">
        <v>0</v>
      </c>
      <c r="K24" s="192"/>
      <c r="L24" s="247">
        <v>0</v>
      </c>
      <c r="M24" s="192"/>
      <c r="N24" s="196">
        <v>7642</v>
      </c>
      <c r="O24" s="192"/>
      <c r="P24" s="196">
        <v>-336431</v>
      </c>
      <c r="Q24" s="192"/>
      <c r="R24" s="196">
        <v>1958692</v>
      </c>
      <c r="S24" s="192"/>
      <c r="T24" s="196">
        <f>SUM(R24,P24,N24,L24)</f>
        <v>1629903</v>
      </c>
      <c r="U24" s="192"/>
      <c r="V24" s="195">
        <f t="shared" si="2"/>
        <v>1629903</v>
      </c>
    </row>
    <row r="25" spans="1:39" s="190" customFormat="1" ht="8.1" customHeight="1" x14ac:dyDescent="0.45"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</row>
    <row r="26" spans="1:39" s="190" customFormat="1" ht="21.4" customHeight="1" thickBot="1" x14ac:dyDescent="0.5">
      <c r="A26" s="193" t="s">
        <v>310</v>
      </c>
      <c r="B26" s="193"/>
      <c r="D26" s="192"/>
      <c r="E26" s="192"/>
      <c r="F26" s="223">
        <f>SUM(F21:F25)</f>
        <v>8454161</v>
      </c>
      <c r="G26" s="192"/>
      <c r="H26" s="223">
        <f>SUM(H21:H25)</f>
        <v>28890758</v>
      </c>
      <c r="I26" s="192"/>
      <c r="J26" s="223">
        <f>SUM(J21:J25)</f>
        <v>845416</v>
      </c>
      <c r="K26" s="192"/>
      <c r="L26" s="223">
        <f>SUM(L21:L25)</f>
        <v>26001793</v>
      </c>
      <c r="M26" s="192"/>
      <c r="N26" s="223">
        <f>SUM(N21:N25)</f>
        <v>84869</v>
      </c>
      <c r="O26" s="192"/>
      <c r="P26" s="223">
        <f>SUM(P21:P25)</f>
        <v>922995</v>
      </c>
      <c r="Q26" s="192"/>
      <c r="R26" s="223">
        <f>SUM(R21:R25)</f>
        <v>2904646</v>
      </c>
      <c r="S26" s="192"/>
      <c r="T26" s="223">
        <f>SUM(T21:T25)</f>
        <v>3912510</v>
      </c>
      <c r="U26" s="192"/>
      <c r="V26" s="223">
        <f>SUM(V21:V25)</f>
        <v>68104638</v>
      </c>
    </row>
    <row r="27" spans="1:39" s="137" customFormat="1" ht="21.4" customHeight="1" thickTop="1" x14ac:dyDescent="0.45">
      <c r="B27" s="156"/>
      <c r="D27" s="143"/>
      <c r="E27" s="154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50"/>
      <c r="U27" s="150"/>
      <c r="V27" s="150"/>
    </row>
    <row r="28" spans="1:39" s="207" customFormat="1" ht="9.75" customHeight="1" x14ac:dyDescent="0.45">
      <c r="B28" s="248"/>
      <c r="D28" s="140"/>
      <c r="E28" s="2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50"/>
      <c r="U28" s="150"/>
      <c r="V28" s="150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</row>
    <row r="29" spans="1:39" ht="21.95" customHeight="1" x14ac:dyDescent="0.45">
      <c r="A29" s="219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45"/>
      <c r="C29" s="245"/>
      <c r="D29" s="186"/>
      <c r="E29" s="249"/>
      <c r="F29" s="179"/>
      <c r="G29" s="147"/>
      <c r="H29" s="146"/>
      <c r="I29" s="147"/>
      <c r="J29" s="146"/>
      <c r="K29" s="147"/>
      <c r="L29" s="146"/>
      <c r="M29" s="147"/>
      <c r="N29" s="146"/>
      <c r="O29" s="147"/>
      <c r="P29" s="147"/>
      <c r="Q29" s="147"/>
      <c r="R29" s="146"/>
      <c r="S29" s="147"/>
      <c r="T29" s="149"/>
      <c r="U29" s="148"/>
      <c r="V29" s="149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</row>
    <row r="30" spans="1:39" x14ac:dyDescent="0.45"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</row>
    <row r="31" spans="1:39" x14ac:dyDescent="0.45"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</row>
    <row r="32" spans="1:39" x14ac:dyDescent="0.45"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</row>
    <row r="33" spans="23:39" x14ac:dyDescent="0.45"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AB04-A332-4E5A-A137-2CF8CD725CCC}">
  <dimension ref="A1:Q155"/>
  <sheetViews>
    <sheetView topLeftCell="A97" zoomScaleNormal="100" zoomScaleSheetLayoutView="100" workbookViewId="0">
      <selection activeCell="P60" sqref="P60"/>
    </sheetView>
  </sheetViews>
  <sheetFormatPr defaultColWidth="9.33203125" defaultRowHeight="19.5" x14ac:dyDescent="0.45"/>
  <cols>
    <col min="1" max="2" width="1.6640625" style="215" customWidth="1"/>
    <col min="3" max="3" width="63.1640625" style="215" customWidth="1"/>
    <col min="4" max="4" width="8.6640625" style="251" customWidth="1"/>
    <col min="5" max="5" width="1" style="251" customWidth="1"/>
    <col min="6" max="6" width="11.6640625" style="143" customWidth="1"/>
    <col min="7" max="7" width="1" style="150" customWidth="1"/>
    <col min="8" max="8" width="11.6640625" style="192" customWidth="1"/>
    <col min="9" max="9" width="1" style="150" customWidth="1"/>
    <col min="10" max="10" width="13.83203125" style="161" bestFit="1" customWidth="1"/>
    <col min="11" max="11" width="1" style="150" customWidth="1"/>
    <col min="12" max="12" width="13.83203125" style="274" bestFit="1" customWidth="1"/>
    <col min="13" max="13" width="10.6640625" style="215" bestFit="1" customWidth="1"/>
    <col min="14" max="16384" width="9.33203125" style="215"/>
  </cols>
  <sheetData>
    <row r="1" spans="1:17" ht="20.100000000000001" customHeight="1" x14ac:dyDescent="0.45">
      <c r="A1" s="250" t="s">
        <v>106</v>
      </c>
      <c r="B1" s="250"/>
      <c r="C1" s="250"/>
      <c r="G1" s="284"/>
      <c r="I1" s="284"/>
      <c r="K1" s="284"/>
    </row>
    <row r="2" spans="1:17" ht="20.100000000000001" customHeight="1" x14ac:dyDescent="0.45">
      <c r="A2" s="250" t="s">
        <v>204</v>
      </c>
      <c r="B2" s="250"/>
      <c r="C2" s="250"/>
      <c r="G2" s="284"/>
      <c r="I2" s="284"/>
      <c r="K2" s="284"/>
    </row>
    <row r="3" spans="1:17" ht="20.100000000000001" customHeight="1" x14ac:dyDescent="0.45">
      <c r="A3" s="252" t="str">
        <f>'T18 Change THB Conso'!A3</f>
        <v>สำหรับรอบระยะเวลาหกเดือนสิ้นสุดวันที่ 30 มิถุนายน พ.ศ. 2567</v>
      </c>
      <c r="B3" s="252"/>
      <c r="C3" s="252"/>
      <c r="D3" s="253"/>
      <c r="E3" s="253"/>
      <c r="F3" s="146"/>
      <c r="G3" s="286"/>
      <c r="H3" s="196"/>
      <c r="I3" s="286"/>
      <c r="J3" s="163"/>
      <c r="K3" s="286"/>
      <c r="L3" s="370"/>
    </row>
    <row r="4" spans="1:17" ht="18.600000000000001" customHeight="1" x14ac:dyDescent="0.45">
      <c r="A4" s="254"/>
      <c r="B4" s="254"/>
      <c r="C4" s="254"/>
      <c r="D4" s="255"/>
      <c r="E4" s="255"/>
      <c r="F4" s="267"/>
      <c r="G4" s="287"/>
      <c r="H4" s="269"/>
      <c r="I4" s="287"/>
      <c r="J4" s="270"/>
      <c r="K4" s="287"/>
      <c r="L4" s="271"/>
    </row>
    <row r="5" spans="1:17" ht="18.600000000000001" customHeight="1" x14ac:dyDescent="0.45">
      <c r="A5" s="250"/>
      <c r="B5" s="250"/>
      <c r="C5" s="250"/>
      <c r="F5" s="384" t="s">
        <v>108</v>
      </c>
      <c r="G5" s="384"/>
      <c r="H5" s="384"/>
      <c r="I5" s="384"/>
      <c r="J5" s="384"/>
      <c r="K5" s="384"/>
      <c r="L5" s="384"/>
    </row>
    <row r="6" spans="1:17" ht="18.600000000000001" customHeight="1" x14ac:dyDescent="0.45">
      <c r="A6" s="250"/>
      <c r="B6" s="250"/>
      <c r="C6" s="250"/>
      <c r="F6" s="378" t="s">
        <v>3</v>
      </c>
      <c r="G6" s="378"/>
      <c r="H6" s="378"/>
      <c r="I6" s="225"/>
      <c r="J6" s="378" t="s">
        <v>4</v>
      </c>
      <c r="K6" s="378"/>
      <c r="L6" s="378"/>
    </row>
    <row r="7" spans="1:17" ht="18.600000000000001" customHeight="1" x14ac:dyDescent="0.45">
      <c r="A7" s="250"/>
      <c r="B7" s="250"/>
      <c r="C7" s="250"/>
      <c r="D7" s="256" t="s">
        <v>8</v>
      </c>
      <c r="F7" s="303" t="s">
        <v>9</v>
      </c>
      <c r="G7" s="145"/>
      <c r="H7" s="371" t="s">
        <v>10</v>
      </c>
      <c r="I7" s="145"/>
      <c r="J7" s="372" t="s">
        <v>9</v>
      </c>
      <c r="K7" s="145"/>
      <c r="L7" s="373" t="s">
        <v>10</v>
      </c>
    </row>
    <row r="8" spans="1:17" ht="18.600000000000001" customHeight="1" x14ac:dyDescent="0.45">
      <c r="A8" s="215" t="s">
        <v>205</v>
      </c>
      <c r="D8" s="260"/>
      <c r="F8" s="155"/>
      <c r="G8" s="145"/>
      <c r="H8" s="282"/>
      <c r="I8" s="145"/>
      <c r="J8" s="168"/>
      <c r="K8" s="145"/>
      <c r="L8" s="283"/>
    </row>
    <row r="9" spans="1:17" ht="18.600000000000001" customHeight="1" x14ac:dyDescent="0.45">
      <c r="B9" s="215" t="s">
        <v>292</v>
      </c>
      <c r="F9" s="158">
        <v>230032</v>
      </c>
      <c r="H9" s="192">
        <v>387679</v>
      </c>
      <c r="J9" s="158">
        <v>8304353</v>
      </c>
      <c r="K9" s="143"/>
      <c r="L9" s="192">
        <v>13223045</v>
      </c>
      <c r="M9" s="261"/>
      <c r="N9" s="261"/>
      <c r="P9" s="261"/>
      <c r="Q9" s="261"/>
    </row>
    <row r="10" spans="1:17" ht="18.600000000000001" customHeight="1" x14ac:dyDescent="0.45">
      <c r="B10" s="215" t="s">
        <v>206</v>
      </c>
      <c r="F10" s="158"/>
      <c r="J10" s="158"/>
      <c r="L10" s="192"/>
    </row>
    <row r="11" spans="1:17" ht="18" customHeight="1" x14ac:dyDescent="0.45">
      <c r="B11" s="251" t="s">
        <v>126</v>
      </c>
      <c r="C11" s="215" t="s">
        <v>207</v>
      </c>
      <c r="F11" s="158">
        <v>295127</v>
      </c>
      <c r="H11" s="192">
        <v>310488</v>
      </c>
      <c r="J11" s="158">
        <v>10696234</v>
      </c>
      <c r="K11" s="143"/>
      <c r="L11" s="192">
        <v>10611993</v>
      </c>
      <c r="P11" s="261"/>
      <c r="Q11" s="261"/>
    </row>
    <row r="12" spans="1:17" ht="18.600000000000001" customHeight="1" x14ac:dyDescent="0.45">
      <c r="B12" s="251" t="s">
        <v>126</v>
      </c>
      <c r="C12" s="215" t="s">
        <v>269</v>
      </c>
      <c r="F12" s="158">
        <v>1828</v>
      </c>
      <c r="H12" s="192">
        <v>11272</v>
      </c>
      <c r="J12" s="158">
        <v>65492</v>
      </c>
      <c r="K12" s="143"/>
      <c r="L12" s="192">
        <v>388531</v>
      </c>
      <c r="P12" s="261"/>
      <c r="Q12" s="261"/>
    </row>
    <row r="13" spans="1:17" ht="18.600000000000001" customHeight="1" x14ac:dyDescent="0.45">
      <c r="B13" s="251" t="s">
        <v>126</v>
      </c>
      <c r="C13" s="215" t="s">
        <v>208</v>
      </c>
      <c r="F13" s="158">
        <v>226</v>
      </c>
      <c r="H13" s="192">
        <v>615</v>
      </c>
      <c r="J13" s="158">
        <v>8079</v>
      </c>
      <c r="K13" s="143"/>
      <c r="L13" s="192">
        <v>21204</v>
      </c>
      <c r="P13" s="261"/>
      <c r="Q13" s="261"/>
    </row>
    <row r="14" spans="1:17" ht="18.600000000000001" customHeight="1" x14ac:dyDescent="0.45">
      <c r="B14" s="172" t="s">
        <v>126</v>
      </c>
      <c r="C14" s="173" t="s">
        <v>319</v>
      </c>
      <c r="F14" s="158">
        <v>997</v>
      </c>
      <c r="H14" s="192">
        <v>0</v>
      </c>
      <c r="J14" s="158">
        <v>35563</v>
      </c>
      <c r="K14" s="143"/>
      <c r="L14" s="192">
        <v>0</v>
      </c>
      <c r="P14" s="261"/>
      <c r="Q14" s="261"/>
    </row>
    <row r="15" spans="1:17" ht="18.600000000000001" customHeight="1" x14ac:dyDescent="0.45">
      <c r="B15" s="144" t="s">
        <v>126</v>
      </c>
      <c r="C15" s="38" t="s">
        <v>209</v>
      </c>
      <c r="D15" s="38"/>
      <c r="E15" s="38"/>
      <c r="F15" s="158">
        <v>-4909</v>
      </c>
      <c r="H15" s="192">
        <v>6855</v>
      </c>
      <c r="J15" s="158">
        <v>-174323</v>
      </c>
      <c r="K15" s="143"/>
      <c r="L15" s="192">
        <v>236305</v>
      </c>
      <c r="P15" s="261"/>
      <c r="Q15" s="261"/>
    </row>
    <row r="16" spans="1:17" ht="18.600000000000001" customHeight="1" x14ac:dyDescent="0.45">
      <c r="B16" s="251" t="s">
        <v>126</v>
      </c>
      <c r="C16" s="215" t="s">
        <v>210</v>
      </c>
      <c r="F16" s="158">
        <v>99</v>
      </c>
      <c r="H16" s="192">
        <v>286</v>
      </c>
      <c r="J16" s="158">
        <v>3603</v>
      </c>
      <c r="K16" s="143"/>
      <c r="L16" s="192">
        <v>9789</v>
      </c>
      <c r="P16" s="261"/>
      <c r="Q16" s="261"/>
    </row>
    <row r="17" spans="1:17" ht="18.600000000000001" customHeight="1" x14ac:dyDescent="0.45">
      <c r="B17" s="251" t="s">
        <v>126</v>
      </c>
      <c r="C17" s="215" t="s">
        <v>112</v>
      </c>
      <c r="F17" s="158">
        <v>-3134</v>
      </c>
      <c r="H17" s="192">
        <v>-3993</v>
      </c>
      <c r="J17" s="158">
        <v>-113316</v>
      </c>
      <c r="K17" s="143"/>
      <c r="L17" s="192">
        <v>-136712</v>
      </c>
      <c r="M17" s="261"/>
      <c r="N17" s="261"/>
      <c r="P17" s="261"/>
      <c r="Q17" s="261"/>
    </row>
    <row r="18" spans="1:17" ht="18.600000000000001" customHeight="1" x14ac:dyDescent="0.45">
      <c r="B18" s="251" t="s">
        <v>126</v>
      </c>
      <c r="C18" s="215" t="s">
        <v>114</v>
      </c>
      <c r="F18" s="158">
        <v>-28119</v>
      </c>
      <c r="H18" s="192">
        <v>-23939</v>
      </c>
      <c r="J18" s="158">
        <v>-1017991</v>
      </c>
      <c r="L18" s="192">
        <v>-818263</v>
      </c>
      <c r="M18" s="261"/>
      <c r="N18" s="261"/>
      <c r="P18" s="261"/>
      <c r="Q18" s="261"/>
    </row>
    <row r="19" spans="1:17" ht="18.600000000000001" customHeight="1" x14ac:dyDescent="0.45">
      <c r="B19" s="251" t="s">
        <v>126</v>
      </c>
      <c r="C19" s="215" t="s">
        <v>118</v>
      </c>
      <c r="F19" s="158">
        <v>197312</v>
      </c>
      <c r="H19" s="192">
        <v>171899</v>
      </c>
      <c r="J19" s="158">
        <v>7137175</v>
      </c>
      <c r="K19" s="143"/>
      <c r="L19" s="192">
        <v>5878135</v>
      </c>
      <c r="M19" s="261"/>
      <c r="N19" s="261"/>
      <c r="P19" s="261"/>
      <c r="Q19" s="261"/>
    </row>
    <row r="20" spans="1:17" ht="18.600000000000001" customHeight="1" x14ac:dyDescent="0.45">
      <c r="B20" s="251" t="s">
        <v>126</v>
      </c>
      <c r="C20" s="215" t="s">
        <v>119</v>
      </c>
      <c r="F20" s="158">
        <v>17847</v>
      </c>
      <c r="H20" s="192">
        <v>4995</v>
      </c>
      <c r="J20" s="158">
        <v>652531</v>
      </c>
      <c r="K20" s="143"/>
      <c r="L20" s="192">
        <v>170852</v>
      </c>
      <c r="M20" s="261"/>
      <c r="N20" s="261"/>
      <c r="P20" s="261"/>
      <c r="Q20" s="261"/>
    </row>
    <row r="21" spans="1:17" ht="18.600000000000001" customHeight="1" x14ac:dyDescent="0.45">
      <c r="B21" s="251" t="s">
        <v>126</v>
      </c>
      <c r="C21" s="215" t="s">
        <v>211</v>
      </c>
      <c r="D21" s="251">
        <v>9</v>
      </c>
      <c r="F21" s="158">
        <v>-88857</v>
      </c>
      <c r="H21" s="192">
        <v>-166235</v>
      </c>
      <c r="J21" s="158">
        <v>-3229774</v>
      </c>
      <c r="K21" s="143"/>
      <c r="L21" s="192">
        <v>-5684089</v>
      </c>
      <c r="M21" s="261"/>
      <c r="N21" s="261"/>
      <c r="P21" s="261"/>
      <c r="Q21" s="261"/>
    </row>
    <row r="22" spans="1:17" ht="18.600000000000001" customHeight="1" x14ac:dyDescent="0.45">
      <c r="B22" s="262" t="s">
        <v>126</v>
      </c>
      <c r="C22" s="215" t="s">
        <v>258</v>
      </c>
      <c r="F22" s="158">
        <v>0</v>
      </c>
      <c r="H22" s="192">
        <v>-87531</v>
      </c>
      <c r="J22" s="158">
        <v>0</v>
      </c>
      <c r="K22" s="143"/>
      <c r="L22" s="192">
        <v>-2973401</v>
      </c>
      <c r="O22" s="263"/>
      <c r="P22" s="261"/>
      <c r="Q22" s="261"/>
    </row>
    <row r="23" spans="1:17" s="296" customFormat="1" ht="18.600000000000001" customHeight="1" x14ac:dyDescent="0.45">
      <c r="B23" s="297" t="s">
        <v>126</v>
      </c>
      <c r="C23" s="298" t="s">
        <v>334</v>
      </c>
      <c r="D23" s="299">
        <v>9</v>
      </c>
      <c r="E23" s="299"/>
      <c r="F23" s="158">
        <v>-7410</v>
      </c>
      <c r="G23" s="150"/>
      <c r="H23" s="192">
        <v>0</v>
      </c>
      <c r="I23" s="150"/>
      <c r="J23" s="158">
        <v>-272009</v>
      </c>
      <c r="K23" s="143"/>
      <c r="L23" s="192">
        <v>0</v>
      </c>
      <c r="O23" s="300"/>
      <c r="P23" s="301"/>
      <c r="Q23" s="301"/>
    </row>
    <row r="24" spans="1:17" s="296" customFormat="1" ht="18.600000000000001" customHeight="1" x14ac:dyDescent="0.45">
      <c r="B24" s="297" t="s">
        <v>126</v>
      </c>
      <c r="C24" s="298" t="s">
        <v>270</v>
      </c>
      <c r="D24" s="302"/>
      <c r="E24" s="299"/>
      <c r="F24" s="158">
        <f>-8198+7410</f>
        <v>-788</v>
      </c>
      <c r="G24" s="150"/>
      <c r="H24" s="192">
        <v>64</v>
      </c>
      <c r="I24" s="150"/>
      <c r="J24" s="158">
        <f>-300032-J23</f>
        <v>-28023</v>
      </c>
      <c r="K24" s="143"/>
      <c r="L24" s="192">
        <v>2329</v>
      </c>
      <c r="P24" s="301"/>
      <c r="Q24" s="301"/>
    </row>
    <row r="25" spans="1:17" ht="18.600000000000001" customHeight="1" x14ac:dyDescent="0.45">
      <c r="B25" s="251" t="s">
        <v>126</v>
      </c>
      <c r="C25" s="215" t="s">
        <v>213</v>
      </c>
      <c r="F25" s="158">
        <v>0</v>
      </c>
      <c r="H25" s="192">
        <v>575</v>
      </c>
      <c r="J25" s="158">
        <v>0</v>
      </c>
      <c r="K25" s="143"/>
      <c r="L25" s="192">
        <v>21545</v>
      </c>
      <c r="P25" s="261"/>
      <c r="Q25" s="261"/>
    </row>
    <row r="26" spans="1:17" ht="18.600000000000001" customHeight="1" x14ac:dyDescent="0.45">
      <c r="B26" s="251" t="s">
        <v>126</v>
      </c>
      <c r="C26" s="215" t="s">
        <v>323</v>
      </c>
      <c r="F26" s="158">
        <v>-10859</v>
      </c>
      <c r="H26" s="192">
        <v>85996</v>
      </c>
      <c r="J26" s="158">
        <v>-369118</v>
      </c>
      <c r="K26" s="143"/>
      <c r="L26" s="192">
        <v>2937012</v>
      </c>
      <c r="P26" s="261"/>
      <c r="Q26" s="261"/>
    </row>
    <row r="27" spans="1:17" ht="18.600000000000001" customHeight="1" x14ac:dyDescent="0.45">
      <c r="B27" s="251" t="s">
        <v>126</v>
      </c>
      <c r="C27" s="215" t="s">
        <v>214</v>
      </c>
      <c r="F27" s="183">
        <v>-77329</v>
      </c>
      <c r="H27" s="195">
        <v>-49981</v>
      </c>
      <c r="J27" s="183">
        <v>-2704483</v>
      </c>
      <c r="K27" s="143"/>
      <c r="L27" s="195">
        <v>-1638376</v>
      </c>
      <c r="P27" s="261"/>
      <c r="Q27" s="261"/>
    </row>
    <row r="28" spans="1:17" ht="6" customHeight="1" x14ac:dyDescent="0.45">
      <c r="B28" s="251"/>
      <c r="F28" s="158"/>
      <c r="J28" s="158"/>
      <c r="L28" s="192"/>
    </row>
    <row r="29" spans="1:17" ht="18.600000000000001" customHeight="1" x14ac:dyDescent="0.45">
      <c r="A29" s="215" t="s">
        <v>215</v>
      </c>
      <c r="F29" s="158">
        <f>SUM(F9:F27)</f>
        <v>522063</v>
      </c>
      <c r="H29" s="192">
        <f>SUM(H9:H27)</f>
        <v>649045</v>
      </c>
      <c r="J29" s="158">
        <f>SUM(J9:J27)</f>
        <v>18993993</v>
      </c>
      <c r="L29" s="192">
        <f>SUM(L9:L27)</f>
        <v>22249899</v>
      </c>
      <c r="N29" s="261"/>
    </row>
    <row r="30" spans="1:17" ht="18.600000000000001" customHeight="1" x14ac:dyDescent="0.45">
      <c r="B30" s="215" t="s">
        <v>216</v>
      </c>
      <c r="F30" s="158"/>
      <c r="J30" s="158"/>
      <c r="K30" s="143"/>
      <c r="L30" s="192"/>
    </row>
    <row r="31" spans="1:17" ht="18.600000000000001" customHeight="1" x14ac:dyDescent="0.45">
      <c r="B31" s="188" t="s">
        <v>126</v>
      </c>
      <c r="C31" s="189" t="s">
        <v>217</v>
      </c>
      <c r="F31" s="158">
        <v>4829</v>
      </c>
      <c r="H31" s="192">
        <v>221706</v>
      </c>
      <c r="J31" s="158">
        <v>127173</v>
      </c>
      <c r="K31" s="143"/>
      <c r="L31" s="192">
        <v>7510247</v>
      </c>
      <c r="P31" s="261"/>
      <c r="Q31" s="261"/>
    </row>
    <row r="32" spans="1:17" ht="18.600000000000001" customHeight="1" x14ac:dyDescent="0.45">
      <c r="B32" s="251" t="s">
        <v>126</v>
      </c>
      <c r="C32" s="215" t="s">
        <v>19</v>
      </c>
      <c r="F32" s="158">
        <v>-425</v>
      </c>
      <c r="H32" s="192">
        <v>-51</v>
      </c>
      <c r="J32" s="158">
        <v>-17513</v>
      </c>
      <c r="K32" s="143"/>
      <c r="L32" s="192">
        <v>-1743</v>
      </c>
      <c r="P32" s="261"/>
      <c r="Q32" s="261"/>
    </row>
    <row r="33" spans="1:17" ht="18.600000000000001" customHeight="1" x14ac:dyDescent="0.45">
      <c r="B33" s="251" t="s">
        <v>126</v>
      </c>
      <c r="C33" s="215" t="s">
        <v>218</v>
      </c>
      <c r="F33" s="158">
        <v>35877</v>
      </c>
      <c r="H33" s="192">
        <v>8203</v>
      </c>
      <c r="J33" s="158">
        <v>1326642</v>
      </c>
      <c r="K33" s="143"/>
      <c r="L33" s="192">
        <v>285564</v>
      </c>
      <c r="P33" s="261"/>
      <c r="Q33" s="261"/>
    </row>
    <row r="34" spans="1:17" ht="18.600000000000001" customHeight="1" x14ac:dyDescent="0.45">
      <c r="B34" s="251" t="s">
        <v>126</v>
      </c>
      <c r="C34" s="215" t="s">
        <v>219</v>
      </c>
      <c r="F34" s="158">
        <v>-5956</v>
      </c>
      <c r="H34" s="192">
        <v>-6065</v>
      </c>
      <c r="J34" s="158">
        <v>-215249</v>
      </c>
      <c r="K34" s="143"/>
      <c r="L34" s="192">
        <v>-206196</v>
      </c>
      <c r="P34" s="261"/>
      <c r="Q34" s="261"/>
    </row>
    <row r="35" spans="1:17" ht="18.600000000000001" customHeight="1" x14ac:dyDescent="0.45">
      <c r="B35" s="251" t="s">
        <v>126</v>
      </c>
      <c r="C35" s="215" t="s">
        <v>29</v>
      </c>
      <c r="F35" s="158">
        <v>65490</v>
      </c>
      <c r="H35" s="192">
        <v>20790</v>
      </c>
      <c r="J35" s="158">
        <v>2371266</v>
      </c>
      <c r="K35" s="143"/>
      <c r="L35" s="192">
        <v>745910</v>
      </c>
      <c r="P35" s="261"/>
      <c r="Q35" s="261"/>
    </row>
    <row r="36" spans="1:17" ht="18.600000000000001" customHeight="1" x14ac:dyDescent="0.45">
      <c r="B36" s="251" t="s">
        <v>126</v>
      </c>
      <c r="C36" s="215" t="s">
        <v>220</v>
      </c>
      <c r="F36" s="158">
        <v>-31361</v>
      </c>
      <c r="H36" s="192">
        <v>7906</v>
      </c>
      <c r="J36" s="158">
        <v>-1137239</v>
      </c>
      <c r="K36" s="143"/>
      <c r="L36" s="192">
        <v>273336</v>
      </c>
      <c r="P36" s="261"/>
      <c r="Q36" s="261"/>
    </row>
    <row r="37" spans="1:17" ht="18.600000000000001" customHeight="1" x14ac:dyDescent="0.45">
      <c r="B37" s="251" t="s">
        <v>126</v>
      </c>
      <c r="C37" s="215" t="s">
        <v>46</v>
      </c>
      <c r="F37" s="158">
        <v>-20873</v>
      </c>
      <c r="H37" s="192">
        <v>-8255</v>
      </c>
      <c r="J37" s="158">
        <v>-741594</v>
      </c>
      <c r="K37" s="143"/>
      <c r="L37" s="192">
        <v>-298042</v>
      </c>
      <c r="P37" s="261"/>
      <c r="Q37" s="261"/>
    </row>
    <row r="38" spans="1:17" ht="18.600000000000001" customHeight="1" x14ac:dyDescent="0.45">
      <c r="B38" s="251" t="s">
        <v>126</v>
      </c>
      <c r="C38" s="215" t="s">
        <v>53</v>
      </c>
      <c r="F38" s="158">
        <v>-15449</v>
      </c>
      <c r="H38" s="192">
        <v>18095</v>
      </c>
      <c r="J38" s="158">
        <v>-539257</v>
      </c>
      <c r="K38" s="143"/>
      <c r="L38" s="192">
        <v>626642</v>
      </c>
      <c r="P38" s="261"/>
      <c r="Q38" s="261"/>
    </row>
    <row r="39" spans="1:17" ht="18.600000000000001" customHeight="1" x14ac:dyDescent="0.45">
      <c r="B39" s="251" t="s">
        <v>126</v>
      </c>
      <c r="C39" s="215" t="s">
        <v>52</v>
      </c>
      <c r="F39" s="158">
        <v>-2</v>
      </c>
      <c r="H39" s="192">
        <v>3</v>
      </c>
      <c r="J39" s="158">
        <v>-71</v>
      </c>
      <c r="K39" s="143"/>
      <c r="L39" s="192">
        <v>105</v>
      </c>
      <c r="P39" s="261"/>
      <c r="Q39" s="261"/>
    </row>
    <row r="40" spans="1:17" ht="18.600000000000001" customHeight="1" x14ac:dyDescent="0.45">
      <c r="B40" s="251" t="s">
        <v>126</v>
      </c>
      <c r="C40" s="215" t="s">
        <v>56</v>
      </c>
      <c r="F40" s="158">
        <v>1712</v>
      </c>
      <c r="H40" s="192">
        <v>-637</v>
      </c>
      <c r="J40" s="158">
        <v>63516</v>
      </c>
      <c r="K40" s="143"/>
      <c r="L40" s="192">
        <v>-20589</v>
      </c>
      <c r="P40" s="261"/>
      <c r="Q40" s="261"/>
    </row>
    <row r="41" spans="1:17" ht="18.600000000000001" customHeight="1" x14ac:dyDescent="0.45">
      <c r="B41" s="251" t="s">
        <v>126</v>
      </c>
      <c r="C41" s="215" t="s">
        <v>57</v>
      </c>
      <c r="F41" s="158">
        <v>32198</v>
      </c>
      <c r="H41" s="192">
        <v>-8462</v>
      </c>
      <c r="J41" s="158">
        <v>1128327</v>
      </c>
      <c r="K41" s="143"/>
      <c r="L41" s="192">
        <v>-276569</v>
      </c>
      <c r="P41" s="261"/>
      <c r="Q41" s="261"/>
    </row>
    <row r="42" spans="1:17" ht="18.600000000000001" customHeight="1" x14ac:dyDescent="0.45">
      <c r="B42" s="251" t="s">
        <v>126</v>
      </c>
      <c r="C42" s="173" t="s">
        <v>311</v>
      </c>
      <c r="F42" s="158">
        <v>-1801</v>
      </c>
      <c r="H42" s="192">
        <v>-51</v>
      </c>
      <c r="J42" s="158">
        <v>-67496</v>
      </c>
      <c r="K42" s="143"/>
      <c r="L42" s="192">
        <v>-2478</v>
      </c>
      <c r="P42" s="261"/>
      <c r="Q42" s="261"/>
    </row>
    <row r="43" spans="1:17" ht="18.600000000000001" customHeight="1" x14ac:dyDescent="0.45">
      <c r="B43" s="251" t="s">
        <v>126</v>
      </c>
      <c r="C43" s="215" t="s">
        <v>65</v>
      </c>
      <c r="F43" s="158">
        <v>-67490</v>
      </c>
      <c r="H43" s="192">
        <v>-301070</v>
      </c>
      <c r="J43" s="158">
        <v>-2356458</v>
      </c>
      <c r="K43" s="143"/>
      <c r="L43" s="192">
        <v>-10309775</v>
      </c>
      <c r="O43" s="261"/>
      <c r="P43" s="261"/>
      <c r="Q43" s="261"/>
    </row>
    <row r="44" spans="1:17" ht="18.600000000000001" customHeight="1" x14ac:dyDescent="0.45">
      <c r="B44" s="251" t="s">
        <v>126</v>
      </c>
      <c r="C44" s="215" t="s">
        <v>76</v>
      </c>
      <c r="F44" s="160">
        <v>13454</v>
      </c>
      <c r="H44" s="196">
        <v>-45037</v>
      </c>
      <c r="J44" s="160">
        <v>502847</v>
      </c>
      <c r="K44" s="143"/>
      <c r="L44" s="196">
        <v>-1539849</v>
      </c>
      <c r="O44" s="261"/>
      <c r="P44" s="261"/>
      <c r="Q44" s="261"/>
    </row>
    <row r="45" spans="1:17" ht="6" customHeight="1" x14ac:dyDescent="0.45">
      <c r="B45" s="251"/>
      <c r="F45" s="158"/>
      <c r="J45" s="158"/>
      <c r="L45" s="192"/>
    </row>
    <row r="46" spans="1:17" ht="18.600000000000001" customHeight="1" x14ac:dyDescent="0.45">
      <c r="A46" s="264" t="s">
        <v>272</v>
      </c>
      <c r="F46" s="158">
        <f>SUM(F29:F44)</f>
        <v>532266</v>
      </c>
      <c r="H46" s="192">
        <f>SUM(H29:H44)</f>
        <v>556120</v>
      </c>
      <c r="J46" s="158">
        <f>SUM(J29:J44)</f>
        <v>19438887</v>
      </c>
      <c r="L46" s="192">
        <f>SUM(L29:L44)</f>
        <v>19036462</v>
      </c>
    </row>
    <row r="47" spans="1:17" ht="18.600000000000001" customHeight="1" x14ac:dyDescent="0.45">
      <c r="B47" s="251" t="s">
        <v>126</v>
      </c>
      <c r="C47" s="215" t="s">
        <v>221</v>
      </c>
      <c r="F47" s="158">
        <v>-219707</v>
      </c>
      <c r="H47" s="192">
        <v>-165713</v>
      </c>
      <c r="J47" s="158">
        <v>-7958600</v>
      </c>
      <c r="K47" s="143"/>
      <c r="L47" s="192">
        <v>-5671049</v>
      </c>
      <c r="P47" s="261"/>
      <c r="Q47" s="261"/>
    </row>
    <row r="48" spans="1:17" ht="18.600000000000001" customHeight="1" x14ac:dyDescent="0.45">
      <c r="B48" s="251" t="s">
        <v>126</v>
      </c>
      <c r="C48" s="215" t="s">
        <v>222</v>
      </c>
      <c r="F48" s="158">
        <v>-80060</v>
      </c>
      <c r="H48" s="192">
        <v>-348630</v>
      </c>
      <c r="J48" s="158">
        <v>-2903187</v>
      </c>
      <c r="K48" s="143"/>
      <c r="L48" s="192">
        <v>-11997860</v>
      </c>
      <c r="P48" s="261"/>
      <c r="Q48" s="261"/>
    </row>
    <row r="49" spans="1:17" ht="18.600000000000001" customHeight="1" x14ac:dyDescent="0.45">
      <c r="B49" s="251" t="s">
        <v>126</v>
      </c>
      <c r="C49" s="215" t="s">
        <v>223</v>
      </c>
      <c r="F49" s="183">
        <v>4627</v>
      </c>
      <c r="H49" s="195">
        <v>6455</v>
      </c>
      <c r="J49" s="183">
        <v>169845</v>
      </c>
      <c r="K49" s="143"/>
      <c r="L49" s="195">
        <v>222557</v>
      </c>
      <c r="P49" s="261"/>
      <c r="Q49" s="261"/>
    </row>
    <row r="50" spans="1:17" ht="6" customHeight="1" x14ac:dyDescent="0.45">
      <c r="F50" s="158"/>
      <c r="J50" s="158"/>
      <c r="L50" s="192"/>
    </row>
    <row r="51" spans="1:17" ht="18.600000000000001" customHeight="1" x14ac:dyDescent="0.45">
      <c r="A51" s="215" t="s">
        <v>273</v>
      </c>
      <c r="F51" s="183">
        <f>SUM(F46:F49)</f>
        <v>237126</v>
      </c>
      <c r="G51" s="143"/>
      <c r="H51" s="195">
        <f>SUM(H46:H49)</f>
        <v>48232</v>
      </c>
      <c r="I51" s="143"/>
      <c r="J51" s="183">
        <f>SUM(J46:J49)</f>
        <v>8746945</v>
      </c>
      <c r="K51" s="143"/>
      <c r="L51" s="195">
        <f>SUM(L46:L49)</f>
        <v>1590110</v>
      </c>
    </row>
    <row r="52" spans="1:17" x14ac:dyDescent="0.45">
      <c r="G52" s="143"/>
      <c r="I52" s="143"/>
      <c r="J52" s="143"/>
      <c r="K52" s="143"/>
      <c r="L52" s="192"/>
    </row>
    <row r="53" spans="1:17" ht="11.25" customHeight="1" x14ac:dyDescent="0.45">
      <c r="G53" s="143"/>
      <c r="I53" s="143"/>
      <c r="J53" s="143"/>
      <c r="K53" s="143"/>
      <c r="L53" s="192"/>
    </row>
    <row r="54" spans="1:17" ht="21.95" customHeight="1" x14ac:dyDescent="0.45">
      <c r="A54" s="385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385"/>
      <c r="C54" s="385"/>
      <c r="D54" s="385"/>
      <c r="E54" s="385"/>
      <c r="F54" s="385"/>
      <c r="G54" s="385"/>
      <c r="H54" s="385"/>
      <c r="I54" s="385"/>
      <c r="J54" s="385"/>
      <c r="K54" s="385"/>
      <c r="L54" s="385"/>
    </row>
    <row r="55" spans="1:17" ht="20.100000000000001" customHeight="1" x14ac:dyDescent="0.45">
      <c r="A55" s="250" t="s">
        <v>106</v>
      </c>
      <c r="B55" s="250"/>
      <c r="C55" s="250"/>
      <c r="G55" s="284"/>
      <c r="I55" s="284"/>
      <c r="K55" s="284"/>
    </row>
    <row r="56" spans="1:17" ht="20.100000000000001" customHeight="1" x14ac:dyDescent="0.45">
      <c r="A56" s="250" t="s">
        <v>274</v>
      </c>
      <c r="B56" s="250"/>
      <c r="C56" s="250"/>
      <c r="G56" s="284"/>
      <c r="I56" s="284"/>
      <c r="K56" s="284"/>
    </row>
    <row r="57" spans="1:17" ht="20.100000000000001" customHeight="1" x14ac:dyDescent="0.45">
      <c r="A57" s="252" t="str">
        <f>A3</f>
        <v>สำหรับรอบระยะเวลาหกเดือนสิ้นสุดวันที่ 30 มิถุนายน พ.ศ. 2567</v>
      </c>
      <c r="B57" s="252"/>
      <c r="C57" s="252"/>
      <c r="D57" s="253"/>
      <c r="E57" s="253"/>
      <c r="F57" s="146"/>
      <c r="G57" s="286"/>
      <c r="H57" s="196"/>
      <c r="I57" s="286"/>
      <c r="J57" s="163"/>
      <c r="K57" s="286"/>
      <c r="L57" s="370"/>
    </row>
    <row r="58" spans="1:17" s="38" customFormat="1" ht="20.100000000000001" customHeight="1" x14ac:dyDescent="0.45">
      <c r="A58" s="265"/>
      <c r="B58" s="265"/>
      <c r="C58" s="265"/>
      <c r="D58" s="266"/>
      <c r="E58" s="266"/>
      <c r="F58" s="267"/>
      <c r="G58" s="268"/>
      <c r="H58" s="269"/>
      <c r="I58" s="268"/>
      <c r="J58" s="270"/>
      <c r="K58" s="268"/>
      <c r="L58" s="271"/>
    </row>
    <row r="59" spans="1:17" s="38" customFormat="1" ht="20.100000000000001" customHeight="1" x14ac:dyDescent="0.45">
      <c r="A59" s="142"/>
      <c r="B59" s="142"/>
      <c r="C59" s="142"/>
      <c r="D59" s="225"/>
      <c r="E59" s="225"/>
      <c r="F59" s="384" t="s">
        <v>108</v>
      </c>
      <c r="G59" s="384"/>
      <c r="H59" s="384"/>
      <c r="I59" s="384"/>
      <c r="J59" s="384"/>
      <c r="K59" s="384"/>
      <c r="L59" s="384"/>
    </row>
    <row r="60" spans="1:17" s="38" customFormat="1" ht="20.100000000000001" customHeight="1" x14ac:dyDescent="0.45">
      <c r="A60" s="142"/>
      <c r="B60" s="142"/>
      <c r="C60" s="142"/>
      <c r="D60" s="225"/>
      <c r="E60" s="225"/>
      <c r="F60" s="378" t="s">
        <v>3</v>
      </c>
      <c r="G60" s="378"/>
      <c r="H60" s="378"/>
      <c r="I60" s="225"/>
      <c r="J60" s="378" t="s">
        <v>4</v>
      </c>
      <c r="K60" s="378"/>
      <c r="L60" s="378"/>
    </row>
    <row r="61" spans="1:17" s="38" customFormat="1" ht="20.100000000000001" customHeight="1" x14ac:dyDescent="0.45">
      <c r="A61" s="142"/>
      <c r="B61" s="142"/>
      <c r="C61" s="142"/>
      <c r="D61" s="272" t="s">
        <v>8</v>
      </c>
      <c r="E61" s="225"/>
      <c r="F61" s="303" t="s">
        <v>9</v>
      </c>
      <c r="G61" s="145"/>
      <c r="H61" s="371" t="s">
        <v>10</v>
      </c>
      <c r="I61" s="145"/>
      <c r="J61" s="372" t="s">
        <v>9</v>
      </c>
      <c r="K61" s="145"/>
      <c r="L61" s="373" t="s">
        <v>10</v>
      </c>
    </row>
    <row r="62" spans="1:17" s="137" customFormat="1" ht="20.100000000000001" customHeight="1" x14ac:dyDescent="0.45">
      <c r="A62" s="38" t="s">
        <v>224</v>
      </c>
      <c r="B62" s="38"/>
      <c r="C62" s="38"/>
      <c r="D62" s="225"/>
      <c r="E62" s="225"/>
      <c r="F62" s="158"/>
      <c r="G62" s="150"/>
      <c r="H62" s="192"/>
      <c r="I62" s="150"/>
      <c r="J62" s="273"/>
      <c r="K62" s="150"/>
      <c r="L62" s="274"/>
    </row>
    <row r="63" spans="1:17" s="38" customFormat="1" ht="20.100000000000001" customHeight="1" x14ac:dyDescent="0.45">
      <c r="B63" s="38" t="s">
        <v>225</v>
      </c>
      <c r="D63" s="275"/>
      <c r="E63" s="225"/>
      <c r="F63" s="158"/>
      <c r="G63" s="143"/>
      <c r="H63" s="192"/>
      <c r="I63" s="143"/>
      <c r="J63" s="273"/>
      <c r="K63" s="143"/>
      <c r="L63" s="274"/>
    </row>
    <row r="64" spans="1:17" s="38" customFormat="1" ht="20.100000000000001" customHeight="1" x14ac:dyDescent="0.45">
      <c r="C64" s="38" t="s">
        <v>226</v>
      </c>
      <c r="D64" s="275"/>
      <c r="E64" s="225"/>
      <c r="F64" s="158">
        <v>35750</v>
      </c>
      <c r="G64" s="143"/>
      <c r="H64" s="192">
        <v>8797</v>
      </c>
      <c r="I64" s="143"/>
      <c r="J64" s="158">
        <v>1301316</v>
      </c>
      <c r="K64" s="143"/>
      <c r="L64" s="192">
        <v>301069</v>
      </c>
      <c r="P64" s="261"/>
      <c r="Q64" s="261"/>
    </row>
    <row r="65" spans="2:17" s="38" customFormat="1" ht="20.100000000000001" customHeight="1" x14ac:dyDescent="0.45">
      <c r="B65" s="38" t="s">
        <v>227</v>
      </c>
      <c r="D65" s="275"/>
      <c r="E65" s="225"/>
      <c r="F65" s="158"/>
      <c r="G65" s="143"/>
      <c r="H65" s="192"/>
      <c r="I65" s="143"/>
      <c r="J65" s="158"/>
      <c r="K65" s="143"/>
      <c r="L65" s="192"/>
      <c r="P65" s="261"/>
      <c r="Q65" s="261"/>
    </row>
    <row r="66" spans="2:17" s="38" customFormat="1" ht="20.100000000000001" customHeight="1" x14ac:dyDescent="0.45">
      <c r="C66" s="38" t="s">
        <v>226</v>
      </c>
      <c r="D66" s="275"/>
      <c r="E66" s="225"/>
      <c r="F66" s="158">
        <v>-81478</v>
      </c>
      <c r="G66" s="143"/>
      <c r="H66" s="192">
        <v>-49270</v>
      </c>
      <c r="I66" s="143"/>
      <c r="J66" s="158">
        <v>-2963299</v>
      </c>
      <c r="K66" s="143"/>
      <c r="L66" s="192">
        <v>-1676684</v>
      </c>
      <c r="P66" s="261"/>
      <c r="Q66" s="261"/>
    </row>
    <row r="67" spans="2:17" s="38" customFormat="1" ht="20.100000000000001" customHeight="1" x14ac:dyDescent="0.45">
      <c r="B67" s="38" t="s">
        <v>225</v>
      </c>
      <c r="D67" s="275"/>
      <c r="E67" s="225"/>
      <c r="F67" s="158"/>
      <c r="G67" s="143"/>
      <c r="H67" s="192"/>
      <c r="I67" s="143"/>
      <c r="J67" s="158"/>
      <c r="K67" s="143"/>
      <c r="L67" s="192"/>
      <c r="P67" s="261"/>
      <c r="Q67" s="261"/>
    </row>
    <row r="68" spans="2:17" s="38" customFormat="1" ht="20.100000000000001" customHeight="1" x14ac:dyDescent="0.45">
      <c r="C68" s="38" t="s">
        <v>228</v>
      </c>
      <c r="D68" s="275"/>
      <c r="E68" s="225"/>
      <c r="F68" s="158">
        <v>2491</v>
      </c>
      <c r="G68" s="143"/>
      <c r="H68" s="192">
        <v>664</v>
      </c>
      <c r="I68" s="143"/>
      <c r="J68" s="158">
        <v>90827</v>
      </c>
      <c r="K68" s="143"/>
      <c r="L68" s="192">
        <v>22681</v>
      </c>
      <c r="M68" s="150"/>
      <c r="P68" s="261"/>
      <c r="Q68" s="261"/>
    </row>
    <row r="69" spans="2:17" s="38" customFormat="1" ht="20.100000000000001" customHeight="1" x14ac:dyDescent="0.45">
      <c r="B69" s="38" t="s">
        <v>227</v>
      </c>
      <c r="D69" s="275"/>
      <c r="E69" s="225"/>
      <c r="F69" s="158"/>
      <c r="G69" s="143"/>
      <c r="H69" s="192"/>
      <c r="J69" s="158"/>
      <c r="L69" s="192"/>
      <c r="P69" s="261"/>
      <c r="Q69" s="261"/>
    </row>
    <row r="70" spans="2:17" s="38" customFormat="1" ht="20.100000000000001" customHeight="1" x14ac:dyDescent="0.45">
      <c r="C70" s="38" t="s">
        <v>228</v>
      </c>
      <c r="D70" s="275"/>
      <c r="E70" s="225"/>
      <c r="F70" s="158">
        <v>-2534</v>
      </c>
      <c r="G70" s="143"/>
      <c r="H70" s="192">
        <v>-1794</v>
      </c>
      <c r="I70" s="143"/>
      <c r="J70" s="158">
        <v>-92386</v>
      </c>
      <c r="K70" s="143"/>
      <c r="L70" s="192">
        <v>-61435</v>
      </c>
      <c r="M70" s="150"/>
      <c r="P70" s="261"/>
      <c r="Q70" s="261"/>
    </row>
    <row r="71" spans="2:17" s="38" customFormat="1" ht="20.100000000000001" customHeight="1" x14ac:dyDescent="0.45">
      <c r="B71" s="38" t="s">
        <v>229</v>
      </c>
      <c r="D71" s="275"/>
      <c r="E71" s="225"/>
      <c r="F71" s="158">
        <v>0</v>
      </c>
      <c r="G71" s="143"/>
      <c r="H71" s="192">
        <v>-60000</v>
      </c>
      <c r="I71" s="143"/>
      <c r="J71" s="158">
        <v>0</v>
      </c>
      <c r="K71" s="143"/>
      <c r="L71" s="192">
        <v>-2035128</v>
      </c>
      <c r="M71" s="150"/>
      <c r="P71" s="261"/>
      <c r="Q71" s="261"/>
    </row>
    <row r="72" spans="2:17" s="38" customFormat="1" ht="20.100000000000001" customHeight="1" x14ac:dyDescent="0.45">
      <c r="B72" s="174" t="s">
        <v>230</v>
      </c>
      <c r="C72" s="174"/>
      <c r="D72" s="275"/>
      <c r="E72" s="225"/>
      <c r="F72" s="158">
        <v>0</v>
      </c>
      <c r="G72" s="143"/>
      <c r="H72" s="192">
        <v>67</v>
      </c>
      <c r="I72" s="143"/>
      <c r="J72" s="158">
        <v>0</v>
      </c>
      <c r="K72" s="143"/>
      <c r="L72" s="192">
        <v>2262</v>
      </c>
      <c r="M72" s="150"/>
      <c r="N72" s="276"/>
      <c r="P72" s="261"/>
      <c r="Q72" s="261"/>
    </row>
    <row r="73" spans="2:17" s="38" customFormat="1" ht="20.100000000000001" customHeight="1" x14ac:dyDescent="0.45">
      <c r="B73" s="174" t="s">
        <v>231</v>
      </c>
      <c r="C73" s="174"/>
      <c r="D73" s="275">
        <v>21</v>
      </c>
      <c r="E73" s="225"/>
      <c r="F73" s="158">
        <v>-1856</v>
      </c>
      <c r="G73" s="143"/>
      <c r="H73" s="192">
        <v>-5549</v>
      </c>
      <c r="I73" s="143"/>
      <c r="J73" s="158">
        <v>-66200</v>
      </c>
      <c r="K73" s="143"/>
      <c r="L73" s="192">
        <v>-190000</v>
      </c>
      <c r="M73" s="150"/>
      <c r="P73" s="261"/>
      <c r="Q73" s="261"/>
    </row>
    <row r="74" spans="2:17" s="38" customFormat="1" ht="20.100000000000001" customHeight="1" x14ac:dyDescent="0.45">
      <c r="B74" s="174" t="s">
        <v>232</v>
      </c>
      <c r="C74" s="174"/>
      <c r="D74" s="275">
        <v>21</v>
      </c>
      <c r="E74" s="225"/>
      <c r="F74" s="158">
        <v>291</v>
      </c>
      <c r="G74" s="143"/>
      <c r="H74" s="192">
        <v>0</v>
      </c>
      <c r="I74" s="143"/>
      <c r="J74" s="158">
        <v>10638</v>
      </c>
      <c r="K74" s="143"/>
      <c r="L74" s="192">
        <v>0</v>
      </c>
      <c r="M74" s="150"/>
      <c r="P74" s="261"/>
      <c r="Q74" s="261"/>
    </row>
    <row r="75" spans="2:17" s="38" customFormat="1" ht="20.100000000000001" customHeight="1" x14ac:dyDescent="0.45">
      <c r="B75" s="174" t="s">
        <v>233</v>
      </c>
      <c r="C75" s="174"/>
      <c r="D75" s="275">
        <v>21</v>
      </c>
      <c r="E75" s="225"/>
      <c r="F75" s="158">
        <v>-352</v>
      </c>
      <c r="G75" s="143"/>
      <c r="H75" s="192">
        <v>-6833</v>
      </c>
      <c r="I75" s="143"/>
      <c r="J75" s="158">
        <v>-12817</v>
      </c>
      <c r="K75" s="143"/>
      <c r="L75" s="192">
        <v>-232278</v>
      </c>
      <c r="M75" s="150"/>
      <c r="P75" s="261"/>
      <c r="Q75" s="261"/>
    </row>
    <row r="76" spans="2:17" s="38" customFormat="1" ht="20.100000000000001" customHeight="1" x14ac:dyDescent="0.45">
      <c r="B76" s="38" t="s">
        <v>275</v>
      </c>
      <c r="D76" s="275"/>
      <c r="E76" s="225"/>
      <c r="F76" s="158">
        <v>0</v>
      </c>
      <c r="G76" s="143"/>
      <c r="H76" s="192">
        <v>13762</v>
      </c>
      <c r="I76" s="143"/>
      <c r="J76" s="158">
        <v>0</v>
      </c>
      <c r="K76" s="143"/>
      <c r="L76" s="192">
        <v>466700</v>
      </c>
      <c r="M76" s="150"/>
      <c r="P76" s="261"/>
      <c r="Q76" s="261"/>
    </row>
    <row r="77" spans="2:17" s="38" customFormat="1" ht="20.100000000000001" customHeight="1" x14ac:dyDescent="0.45">
      <c r="B77" s="38" t="s">
        <v>276</v>
      </c>
      <c r="D77" s="275"/>
      <c r="E77" s="225"/>
      <c r="F77" s="158">
        <v>0</v>
      </c>
      <c r="G77" s="143"/>
      <c r="H77" s="192">
        <v>-10112</v>
      </c>
      <c r="I77" s="143"/>
      <c r="J77" s="158">
        <v>0</v>
      </c>
      <c r="K77" s="143"/>
      <c r="L77" s="192">
        <v>-348645</v>
      </c>
      <c r="M77" s="150"/>
      <c r="P77" s="261"/>
      <c r="Q77" s="261"/>
    </row>
    <row r="78" spans="2:17" s="38" customFormat="1" ht="20.100000000000001" customHeight="1" x14ac:dyDescent="0.45">
      <c r="B78" s="38" t="s">
        <v>333</v>
      </c>
      <c r="D78" s="275">
        <v>9</v>
      </c>
      <c r="E78" s="225"/>
      <c r="F78" s="158">
        <v>102810</v>
      </c>
      <c r="G78" s="143"/>
      <c r="H78" s="192">
        <v>0</v>
      </c>
      <c r="I78" s="143"/>
      <c r="J78" s="158">
        <v>3773980</v>
      </c>
      <c r="K78" s="143"/>
      <c r="L78" s="192">
        <v>0</v>
      </c>
      <c r="M78" s="150"/>
      <c r="P78" s="261"/>
      <c r="Q78" s="261"/>
    </row>
    <row r="79" spans="2:17" s="38" customFormat="1" ht="20.100000000000001" customHeight="1" x14ac:dyDescent="0.45">
      <c r="B79" s="174" t="s">
        <v>312</v>
      </c>
      <c r="D79" s="275">
        <v>9</v>
      </c>
      <c r="E79" s="225"/>
      <c r="F79" s="158">
        <v>-3965</v>
      </c>
      <c r="G79" s="143"/>
      <c r="H79" s="192">
        <v>-9764</v>
      </c>
      <c r="I79" s="143"/>
      <c r="J79" s="158">
        <v>-143047</v>
      </c>
      <c r="K79" s="143"/>
      <c r="L79" s="192">
        <v>-336537</v>
      </c>
      <c r="M79" s="150"/>
      <c r="P79" s="261"/>
      <c r="Q79" s="261"/>
    </row>
    <row r="80" spans="2:17" s="38" customFormat="1" ht="20.100000000000001" customHeight="1" x14ac:dyDescent="0.45">
      <c r="B80" s="38" t="s">
        <v>277</v>
      </c>
      <c r="D80" s="275"/>
      <c r="E80" s="225"/>
      <c r="F80" s="158">
        <v>24961</v>
      </c>
      <c r="G80" s="143"/>
      <c r="H80" s="192">
        <v>2446</v>
      </c>
      <c r="I80" s="143"/>
      <c r="J80" s="158">
        <v>914546</v>
      </c>
      <c r="K80" s="143"/>
      <c r="L80" s="192">
        <v>84186</v>
      </c>
      <c r="P80" s="261"/>
      <c r="Q80" s="261"/>
    </row>
    <row r="81" spans="1:17" s="38" customFormat="1" ht="20.100000000000001" customHeight="1" x14ac:dyDescent="0.45">
      <c r="B81" s="38" t="s">
        <v>234</v>
      </c>
      <c r="D81" s="275"/>
      <c r="E81" s="225"/>
      <c r="F81" s="158">
        <v>-116664</v>
      </c>
      <c r="G81" s="143"/>
      <c r="H81" s="192">
        <v>-214454</v>
      </c>
      <c r="I81" s="143"/>
      <c r="J81" s="158">
        <v>-4213376</v>
      </c>
      <c r="K81" s="143"/>
      <c r="L81" s="192">
        <v>-7318370</v>
      </c>
      <c r="P81" s="261"/>
      <c r="Q81" s="261"/>
    </row>
    <row r="82" spans="1:17" s="38" customFormat="1" ht="20.100000000000001" customHeight="1" x14ac:dyDescent="0.45">
      <c r="B82" s="38" t="s">
        <v>235</v>
      </c>
      <c r="D82" s="225"/>
      <c r="E82" s="225"/>
      <c r="F82" s="158">
        <v>-66083</v>
      </c>
      <c r="G82" s="143"/>
      <c r="H82" s="192">
        <v>-68573</v>
      </c>
      <c r="I82" s="143"/>
      <c r="J82" s="158">
        <v>-2382472</v>
      </c>
      <c r="K82" s="143"/>
      <c r="L82" s="192">
        <v>-2347163</v>
      </c>
      <c r="P82" s="261"/>
      <c r="Q82" s="261"/>
    </row>
    <row r="83" spans="1:17" s="38" customFormat="1" ht="20.100000000000001" customHeight="1" x14ac:dyDescent="0.45">
      <c r="B83" s="38" t="s">
        <v>114</v>
      </c>
      <c r="D83" s="225"/>
      <c r="E83" s="225"/>
      <c r="F83" s="158">
        <v>25855</v>
      </c>
      <c r="G83" s="143"/>
      <c r="H83" s="192">
        <v>22627</v>
      </c>
      <c r="I83" s="143"/>
      <c r="J83" s="158">
        <v>935413</v>
      </c>
      <c r="K83" s="143"/>
      <c r="L83" s="192">
        <v>773198</v>
      </c>
      <c r="P83" s="261"/>
      <c r="Q83" s="261"/>
    </row>
    <row r="84" spans="1:17" s="38" customFormat="1" ht="20.100000000000001" customHeight="1" x14ac:dyDescent="0.45">
      <c r="B84" s="38" t="s">
        <v>236</v>
      </c>
      <c r="D84" s="225"/>
      <c r="E84" s="225"/>
      <c r="F84" s="158">
        <v>17711</v>
      </c>
      <c r="G84" s="143"/>
      <c r="H84" s="192">
        <v>45508</v>
      </c>
      <c r="I84" s="143"/>
      <c r="J84" s="158">
        <v>572502</v>
      </c>
      <c r="K84" s="143"/>
      <c r="L84" s="192">
        <v>1558336</v>
      </c>
      <c r="P84" s="261"/>
      <c r="Q84" s="261"/>
    </row>
    <row r="85" spans="1:17" s="38" customFormat="1" ht="20.100000000000001" customHeight="1" x14ac:dyDescent="0.45">
      <c r="B85" s="38" t="s">
        <v>237</v>
      </c>
      <c r="D85" s="225"/>
      <c r="E85" s="225"/>
      <c r="F85" s="158">
        <v>3134</v>
      </c>
      <c r="G85" s="143"/>
      <c r="H85" s="192">
        <v>3993</v>
      </c>
      <c r="I85" s="143"/>
      <c r="J85" s="158">
        <v>113316</v>
      </c>
      <c r="K85" s="143"/>
      <c r="L85" s="192">
        <v>136712</v>
      </c>
      <c r="P85" s="261"/>
      <c r="Q85" s="261"/>
    </row>
    <row r="86" spans="1:17" s="38" customFormat="1" ht="20.100000000000001" customHeight="1" x14ac:dyDescent="0.45">
      <c r="B86" s="38" t="s">
        <v>330</v>
      </c>
      <c r="D86" s="225"/>
      <c r="E86" s="225"/>
      <c r="F86" s="183">
        <v>138565</v>
      </c>
      <c r="G86" s="143"/>
      <c r="H86" s="195">
        <v>117807</v>
      </c>
      <c r="I86" s="143"/>
      <c r="J86" s="183">
        <v>5095330</v>
      </c>
      <c r="K86" s="143"/>
      <c r="L86" s="195">
        <v>4011312</v>
      </c>
      <c r="P86" s="261"/>
      <c r="Q86" s="261"/>
    </row>
    <row r="87" spans="1:17" s="38" customFormat="1" ht="6" customHeight="1" x14ac:dyDescent="0.45">
      <c r="D87" s="225"/>
      <c r="E87" s="225"/>
      <c r="F87" s="158"/>
      <c r="G87" s="143"/>
      <c r="H87" s="192"/>
      <c r="I87" s="143"/>
      <c r="J87" s="158"/>
      <c r="K87" s="143"/>
      <c r="L87" s="192"/>
    </row>
    <row r="88" spans="1:17" s="38" customFormat="1" ht="20.100000000000001" customHeight="1" x14ac:dyDescent="0.45">
      <c r="A88" s="38" t="s">
        <v>331</v>
      </c>
      <c r="D88" s="225"/>
      <c r="E88" s="225"/>
      <c r="F88" s="160">
        <f>SUM(F62:F86)</f>
        <v>78636</v>
      </c>
      <c r="G88" s="143"/>
      <c r="H88" s="196">
        <f>SUM(H62:H86)</f>
        <v>-210678</v>
      </c>
      <c r="I88" s="143"/>
      <c r="J88" s="160">
        <f>SUM(J62:J86)</f>
        <v>2934271</v>
      </c>
      <c r="K88" s="143"/>
      <c r="L88" s="196">
        <f>SUM(L62:L86)</f>
        <v>-7189784</v>
      </c>
    </row>
    <row r="89" spans="1:17" s="38" customFormat="1" ht="20.100000000000001" customHeight="1" x14ac:dyDescent="0.45">
      <c r="D89" s="225"/>
      <c r="E89" s="225"/>
      <c r="F89" s="158"/>
      <c r="G89" s="143"/>
      <c r="H89" s="192"/>
      <c r="I89" s="143"/>
      <c r="J89" s="158"/>
      <c r="K89" s="143"/>
      <c r="L89" s="192"/>
    </row>
    <row r="90" spans="1:17" s="38" customFormat="1" ht="20.100000000000001" customHeight="1" x14ac:dyDescent="0.45">
      <c r="A90" s="38" t="s">
        <v>238</v>
      </c>
      <c r="D90" s="225"/>
      <c r="E90" s="225"/>
      <c r="F90" s="158"/>
      <c r="G90" s="143"/>
      <c r="H90" s="192"/>
      <c r="I90" s="143"/>
      <c r="J90" s="158"/>
      <c r="K90" s="143"/>
      <c r="L90" s="192"/>
    </row>
    <row r="91" spans="1:17" s="38" customFormat="1" ht="20.100000000000001" customHeight="1" x14ac:dyDescent="0.45">
      <c r="B91" s="38" t="s">
        <v>239</v>
      </c>
      <c r="D91" s="225">
        <v>13</v>
      </c>
      <c r="E91" s="225"/>
      <c r="F91" s="158">
        <v>691207</v>
      </c>
      <c r="G91" s="143"/>
      <c r="H91" s="192">
        <v>1015477</v>
      </c>
      <c r="I91" s="143"/>
      <c r="J91" s="158">
        <v>25069197</v>
      </c>
      <c r="K91" s="143"/>
      <c r="L91" s="192">
        <v>34666169</v>
      </c>
      <c r="P91" s="261"/>
      <c r="Q91" s="261"/>
    </row>
    <row r="92" spans="1:17" s="38" customFormat="1" ht="20.100000000000001" customHeight="1" x14ac:dyDescent="0.45">
      <c r="B92" s="38" t="s">
        <v>240</v>
      </c>
      <c r="D92" s="225">
        <v>13</v>
      </c>
      <c r="E92" s="225"/>
      <c r="F92" s="158">
        <v>-827512</v>
      </c>
      <c r="G92" s="143"/>
      <c r="H92" s="192">
        <v>-964157</v>
      </c>
      <c r="I92" s="143"/>
      <c r="J92" s="158">
        <v>-30073366</v>
      </c>
      <c r="K92" s="143"/>
      <c r="L92" s="192">
        <v>-32978578</v>
      </c>
      <c r="P92" s="261"/>
      <c r="Q92" s="261"/>
    </row>
    <row r="93" spans="1:17" s="38" customFormat="1" ht="20.100000000000001" customHeight="1" x14ac:dyDescent="0.45">
      <c r="B93" s="38" t="s">
        <v>241</v>
      </c>
      <c r="D93" s="225">
        <v>14</v>
      </c>
      <c r="E93" s="225"/>
      <c r="F93" s="158">
        <v>604935</v>
      </c>
      <c r="G93" s="143"/>
      <c r="H93" s="192">
        <v>59747</v>
      </c>
      <c r="I93" s="143"/>
      <c r="J93" s="158">
        <v>22122357</v>
      </c>
      <c r="K93" s="143"/>
      <c r="L93" s="192">
        <v>2057895</v>
      </c>
      <c r="P93" s="261"/>
      <c r="Q93" s="261"/>
    </row>
    <row r="94" spans="1:17" s="38" customFormat="1" ht="20.100000000000001" customHeight="1" x14ac:dyDescent="0.45">
      <c r="B94" s="38" t="s">
        <v>242</v>
      </c>
      <c r="D94" s="225">
        <v>14</v>
      </c>
      <c r="E94" s="225"/>
      <c r="F94" s="158">
        <v>-908400</v>
      </c>
      <c r="G94" s="143"/>
      <c r="H94" s="192">
        <v>-271572</v>
      </c>
      <c r="I94" s="143"/>
      <c r="J94" s="158">
        <v>-33210718</v>
      </c>
      <c r="K94" s="143"/>
      <c r="L94" s="192">
        <v>-9344540</v>
      </c>
      <c r="P94" s="261"/>
      <c r="Q94" s="261"/>
    </row>
    <row r="95" spans="1:17" s="38" customFormat="1" ht="20.100000000000001" customHeight="1" x14ac:dyDescent="0.45">
      <c r="B95" s="38" t="s">
        <v>243</v>
      </c>
      <c r="D95" s="225">
        <v>15</v>
      </c>
      <c r="E95" s="225"/>
      <c r="F95" s="158">
        <v>200887</v>
      </c>
      <c r="G95" s="143"/>
      <c r="H95" s="192">
        <v>241135</v>
      </c>
      <c r="I95" s="143"/>
      <c r="J95" s="158">
        <v>7390000</v>
      </c>
      <c r="K95" s="143"/>
      <c r="L95" s="192">
        <v>8200000</v>
      </c>
      <c r="P95" s="261"/>
      <c r="Q95" s="261"/>
    </row>
    <row r="96" spans="1:17" s="38" customFormat="1" ht="20.100000000000001" customHeight="1" x14ac:dyDescent="0.45">
      <c r="B96" s="38" t="s">
        <v>278</v>
      </c>
      <c r="D96" s="225"/>
      <c r="E96" s="225"/>
      <c r="F96" s="158">
        <v>0</v>
      </c>
      <c r="G96" s="143"/>
      <c r="H96" s="192">
        <v>-251446</v>
      </c>
      <c r="I96" s="143"/>
      <c r="J96" s="158">
        <v>0</v>
      </c>
      <c r="K96" s="143"/>
      <c r="L96" s="192">
        <v>-8669423</v>
      </c>
      <c r="P96" s="261"/>
      <c r="Q96" s="261"/>
    </row>
    <row r="97" spans="1:17" s="38" customFormat="1" ht="20.100000000000001" customHeight="1" x14ac:dyDescent="0.45">
      <c r="B97" s="38" t="s">
        <v>279</v>
      </c>
      <c r="D97" s="225">
        <v>20</v>
      </c>
      <c r="E97" s="225"/>
      <c r="F97" s="158">
        <v>-55716</v>
      </c>
      <c r="G97" s="143"/>
      <c r="H97" s="192">
        <v>-183646</v>
      </c>
      <c r="I97" s="143"/>
      <c r="J97" s="158">
        <v>-2002953</v>
      </c>
      <c r="K97" s="143"/>
      <c r="L97" s="192">
        <v>-6336009</v>
      </c>
      <c r="P97" s="261"/>
      <c r="Q97" s="261"/>
    </row>
    <row r="98" spans="1:17" s="38" customFormat="1" ht="20.100000000000001" customHeight="1" x14ac:dyDescent="0.45">
      <c r="B98" s="38" t="s">
        <v>280</v>
      </c>
      <c r="D98" s="225"/>
      <c r="E98" s="225"/>
      <c r="F98" s="158">
        <v>-50975</v>
      </c>
      <c r="G98" s="143"/>
      <c r="H98" s="192">
        <v>-171135</v>
      </c>
      <c r="I98" s="143"/>
      <c r="J98" s="158">
        <v>-1825177</v>
      </c>
      <c r="K98" s="143"/>
      <c r="L98" s="192">
        <v>-5806803</v>
      </c>
      <c r="P98" s="261"/>
      <c r="Q98" s="261"/>
    </row>
    <row r="99" spans="1:17" s="38" customFormat="1" ht="20.100000000000001" customHeight="1" x14ac:dyDescent="0.45">
      <c r="B99" s="38" t="s">
        <v>244</v>
      </c>
      <c r="E99" s="225"/>
      <c r="F99" s="158">
        <v>-10940</v>
      </c>
      <c r="G99" s="143"/>
      <c r="H99" s="192">
        <v>-18537</v>
      </c>
      <c r="I99" s="143"/>
      <c r="J99" s="158">
        <v>-393189</v>
      </c>
      <c r="K99" s="143"/>
      <c r="L99" s="192">
        <v>-635262</v>
      </c>
      <c r="P99" s="261"/>
      <c r="Q99" s="261"/>
    </row>
    <row r="100" spans="1:17" s="38" customFormat="1" ht="20.100000000000001" customHeight="1" x14ac:dyDescent="0.45">
      <c r="B100" s="38" t="s">
        <v>281</v>
      </c>
      <c r="E100" s="225"/>
      <c r="F100" s="183">
        <v>2870</v>
      </c>
      <c r="G100" s="143"/>
      <c r="H100" s="195">
        <v>0</v>
      </c>
      <c r="I100" s="143"/>
      <c r="J100" s="183">
        <v>106346</v>
      </c>
      <c r="K100" s="143"/>
      <c r="L100" s="195">
        <v>0</v>
      </c>
      <c r="P100" s="261"/>
      <c r="Q100" s="261"/>
    </row>
    <row r="101" spans="1:17" s="38" customFormat="1" ht="6" customHeight="1" x14ac:dyDescent="0.45">
      <c r="D101" s="225"/>
      <c r="E101" s="225"/>
      <c r="F101" s="158"/>
      <c r="G101" s="143"/>
      <c r="H101" s="192"/>
      <c r="I101" s="143"/>
      <c r="J101" s="158"/>
      <c r="K101" s="143"/>
      <c r="L101" s="192"/>
    </row>
    <row r="102" spans="1:17" s="38" customFormat="1" ht="20.100000000000001" customHeight="1" x14ac:dyDescent="0.45">
      <c r="A102" s="38" t="s">
        <v>287</v>
      </c>
      <c r="D102" s="225"/>
      <c r="E102" s="225"/>
      <c r="F102" s="160">
        <f>SUM(F91:F100)</f>
        <v>-353644</v>
      </c>
      <c r="G102" s="143"/>
      <c r="H102" s="196">
        <f>SUM(H91:H100)</f>
        <v>-544134</v>
      </c>
      <c r="I102" s="143"/>
      <c r="J102" s="160">
        <f>SUM(J91:J100)</f>
        <v>-12817503</v>
      </c>
      <c r="K102" s="143"/>
      <c r="L102" s="196">
        <f>SUM(L91:L100)</f>
        <v>-18846551</v>
      </c>
    </row>
    <row r="103" spans="1:17" s="38" customFormat="1" ht="10.5" customHeight="1" x14ac:dyDescent="0.45">
      <c r="D103" s="225"/>
      <c r="E103" s="225"/>
      <c r="F103" s="143"/>
      <c r="G103" s="143"/>
      <c r="H103" s="192"/>
      <c r="I103" s="143"/>
      <c r="J103" s="161"/>
      <c r="K103" s="143"/>
      <c r="L103" s="274"/>
    </row>
    <row r="104" spans="1:17" s="280" customFormat="1" ht="21.95" customHeight="1" x14ac:dyDescent="0.45">
      <c r="A104" s="277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78"/>
      <c r="C104" s="278"/>
      <c r="D104" s="279"/>
      <c r="E104" s="279"/>
      <c r="F104" s="179"/>
      <c r="G104" s="179"/>
      <c r="H104" s="195"/>
      <c r="I104" s="179"/>
      <c r="J104" s="374"/>
      <c r="K104" s="179"/>
      <c r="L104" s="375"/>
    </row>
    <row r="105" spans="1:17" ht="20.100000000000001" customHeight="1" x14ac:dyDescent="0.45">
      <c r="A105" s="250" t="s">
        <v>106</v>
      </c>
      <c r="B105" s="250"/>
      <c r="C105" s="250"/>
      <c r="G105" s="376"/>
      <c r="I105" s="376"/>
      <c r="K105" s="376"/>
    </row>
    <row r="106" spans="1:17" ht="20.100000000000001" customHeight="1" x14ac:dyDescent="0.45">
      <c r="A106" s="250" t="s">
        <v>274</v>
      </c>
      <c r="B106" s="250"/>
      <c r="C106" s="250"/>
      <c r="G106" s="376"/>
      <c r="I106" s="376"/>
      <c r="K106" s="376"/>
    </row>
    <row r="107" spans="1:17" ht="20.100000000000001" customHeight="1" x14ac:dyDescent="0.45">
      <c r="A107" s="252" t="str">
        <f>+A3</f>
        <v>สำหรับรอบระยะเวลาหกเดือนสิ้นสุดวันที่ 30 มิถุนายน พ.ศ. 2567</v>
      </c>
      <c r="B107" s="252"/>
      <c r="C107" s="252"/>
      <c r="D107" s="253"/>
      <c r="E107" s="253"/>
      <c r="F107" s="146"/>
      <c r="G107" s="377"/>
      <c r="H107" s="196"/>
      <c r="I107" s="377"/>
      <c r="J107" s="163"/>
      <c r="K107" s="377"/>
      <c r="L107" s="370"/>
    </row>
    <row r="108" spans="1:17" ht="20.100000000000001" customHeight="1" x14ac:dyDescent="0.45">
      <c r="A108" s="254"/>
      <c r="B108" s="254"/>
      <c r="C108" s="254"/>
      <c r="D108" s="255"/>
      <c r="E108" s="255"/>
      <c r="F108" s="267"/>
      <c r="G108" s="268"/>
      <c r="H108" s="269"/>
      <c r="I108" s="268"/>
      <c r="J108" s="270"/>
      <c r="K108" s="268"/>
      <c r="L108" s="271"/>
    </row>
    <row r="109" spans="1:17" ht="20.100000000000001" customHeight="1" x14ac:dyDescent="0.45">
      <c r="A109" s="250"/>
      <c r="B109" s="250"/>
      <c r="C109" s="250"/>
      <c r="F109" s="384" t="s">
        <v>108</v>
      </c>
      <c r="G109" s="384"/>
      <c r="H109" s="384"/>
      <c r="I109" s="384"/>
      <c r="J109" s="384"/>
      <c r="K109" s="384"/>
      <c r="L109" s="384"/>
    </row>
    <row r="110" spans="1:17" ht="20.100000000000001" customHeight="1" x14ac:dyDescent="0.45">
      <c r="A110" s="250"/>
      <c r="B110" s="250"/>
      <c r="C110" s="250"/>
      <c r="F110" s="378" t="s">
        <v>3</v>
      </c>
      <c r="G110" s="378"/>
      <c r="H110" s="378"/>
      <c r="I110" s="225"/>
      <c r="J110" s="378" t="s">
        <v>4</v>
      </c>
      <c r="K110" s="378"/>
      <c r="L110" s="378"/>
    </row>
    <row r="111" spans="1:17" ht="20.100000000000001" customHeight="1" x14ac:dyDescent="0.45">
      <c r="A111" s="250"/>
      <c r="B111" s="250"/>
      <c r="C111" s="250"/>
      <c r="D111" s="272" t="s">
        <v>8</v>
      </c>
      <c r="E111" s="225"/>
      <c r="F111" s="303" t="s">
        <v>9</v>
      </c>
      <c r="G111" s="145"/>
      <c r="H111" s="371" t="s">
        <v>10</v>
      </c>
      <c r="I111" s="145"/>
      <c r="J111" s="372" t="s">
        <v>9</v>
      </c>
      <c r="K111" s="145"/>
      <c r="L111" s="373" t="s">
        <v>10</v>
      </c>
    </row>
    <row r="112" spans="1:17" ht="8.1" customHeight="1" x14ac:dyDescent="0.45">
      <c r="F112" s="158"/>
      <c r="G112" s="143"/>
      <c r="I112" s="143"/>
      <c r="J112" s="273"/>
      <c r="K112" s="143"/>
    </row>
    <row r="113" spans="1:17" s="38" customFormat="1" ht="20.100000000000001" customHeight="1" x14ac:dyDescent="0.45">
      <c r="A113" s="38" t="s">
        <v>332</v>
      </c>
      <c r="D113" s="225"/>
      <c r="E113" s="225"/>
      <c r="F113" s="158">
        <f>F102+F88+F51</f>
        <v>-37882</v>
      </c>
      <c r="G113" s="143"/>
      <c r="H113" s="192">
        <f>H102+H88+H51</f>
        <v>-706580</v>
      </c>
      <c r="I113" s="143"/>
      <c r="J113" s="158">
        <f>J102+J88+J51</f>
        <v>-1136287</v>
      </c>
      <c r="K113" s="143"/>
      <c r="L113" s="192">
        <f>L102+L88+L51</f>
        <v>-24446225</v>
      </c>
      <c r="P113" s="261"/>
      <c r="Q113" s="261"/>
    </row>
    <row r="114" spans="1:17" s="38" customFormat="1" ht="20.100000000000001" customHeight="1" x14ac:dyDescent="0.45">
      <c r="A114" s="38" t="s">
        <v>246</v>
      </c>
      <c r="D114" s="225"/>
      <c r="E114" s="225"/>
      <c r="F114" s="158">
        <v>-68402</v>
      </c>
      <c r="G114" s="150"/>
      <c r="H114" s="192">
        <v>-1707</v>
      </c>
      <c r="I114" s="150"/>
      <c r="J114" s="158">
        <v>1356246</v>
      </c>
      <c r="K114" s="143"/>
      <c r="L114" s="192">
        <v>1450743.4708999996</v>
      </c>
      <c r="P114" s="261"/>
      <c r="Q114" s="261"/>
    </row>
    <row r="115" spans="1:17" s="38" customFormat="1" ht="20.100000000000001" customHeight="1" x14ac:dyDescent="0.45">
      <c r="A115" s="38" t="s">
        <v>293</v>
      </c>
      <c r="D115" s="225"/>
      <c r="E115" s="225"/>
      <c r="F115" s="160">
        <v>1574962</v>
      </c>
      <c r="G115" s="150"/>
      <c r="H115" s="196">
        <v>2154023</v>
      </c>
      <c r="I115" s="150"/>
      <c r="J115" s="160">
        <v>53900381</v>
      </c>
      <c r="K115" s="143"/>
      <c r="L115" s="196">
        <v>74448221</v>
      </c>
      <c r="P115" s="261"/>
      <c r="Q115" s="261"/>
    </row>
    <row r="116" spans="1:17" s="38" customFormat="1" ht="6" customHeight="1" x14ac:dyDescent="0.45">
      <c r="D116" s="225"/>
      <c r="E116" s="225"/>
      <c r="F116" s="158"/>
      <c r="G116" s="150"/>
      <c r="H116" s="192"/>
      <c r="I116" s="150"/>
      <c r="J116" s="158"/>
      <c r="K116" s="143"/>
      <c r="L116" s="192"/>
    </row>
    <row r="117" spans="1:17" s="38" customFormat="1" ht="20.100000000000001" customHeight="1" thickBot="1" x14ac:dyDescent="0.5">
      <c r="A117" s="38" t="s">
        <v>294</v>
      </c>
      <c r="D117" s="225"/>
      <c r="E117" s="225"/>
      <c r="F117" s="222">
        <f>SUM(F113:F115)</f>
        <v>1468678</v>
      </c>
      <c r="G117" s="143"/>
      <c r="H117" s="223">
        <f>SUM(H113:H115)</f>
        <v>1445736</v>
      </c>
      <c r="I117" s="143"/>
      <c r="J117" s="222">
        <f>SUM(J113:J115)</f>
        <v>54120340</v>
      </c>
      <c r="K117" s="143"/>
      <c r="L117" s="223">
        <f>SUM(L113:L115)</f>
        <v>51452739.470899999</v>
      </c>
    </row>
    <row r="118" spans="1:17" s="38" customFormat="1" ht="20.100000000000001" customHeight="1" thickTop="1" x14ac:dyDescent="0.45">
      <c r="D118" s="225"/>
      <c r="E118" s="225"/>
      <c r="F118" s="158"/>
      <c r="G118" s="143"/>
      <c r="H118" s="192"/>
      <c r="I118" s="143"/>
      <c r="J118" s="158"/>
      <c r="K118" s="143"/>
      <c r="L118" s="274"/>
    </row>
    <row r="119" spans="1:17" s="38" customFormat="1" ht="20.100000000000001" customHeight="1" x14ac:dyDescent="0.45">
      <c r="A119" s="281" t="s">
        <v>247</v>
      </c>
      <c r="D119" s="225"/>
      <c r="E119" s="225"/>
      <c r="F119" s="158"/>
      <c r="G119" s="143"/>
      <c r="H119" s="192"/>
      <c r="I119" s="143"/>
      <c r="J119" s="273"/>
      <c r="K119" s="143"/>
      <c r="L119" s="274"/>
    </row>
    <row r="120" spans="1:17" s="38" customFormat="1" ht="8.1" customHeight="1" x14ac:dyDescent="0.45">
      <c r="A120" s="281"/>
      <c r="D120" s="225"/>
      <c r="E120" s="225"/>
      <c r="F120" s="158"/>
      <c r="G120" s="143"/>
      <c r="H120" s="192"/>
      <c r="I120" s="143"/>
      <c r="J120" s="273"/>
      <c r="K120" s="143"/>
      <c r="L120" s="274"/>
    </row>
    <row r="121" spans="1:17" s="38" customFormat="1" ht="20.100000000000001" customHeight="1" x14ac:dyDescent="0.45">
      <c r="A121" s="38" t="s">
        <v>248</v>
      </c>
      <c r="D121" s="225"/>
      <c r="E121" s="225"/>
      <c r="F121" s="158"/>
      <c r="G121" s="143"/>
      <c r="H121" s="192"/>
      <c r="I121" s="143"/>
      <c r="J121" s="273"/>
      <c r="K121" s="143"/>
      <c r="L121" s="274"/>
    </row>
    <row r="122" spans="1:17" s="137" customFormat="1" ht="8.1" customHeight="1" x14ac:dyDescent="0.45">
      <c r="D122" s="138"/>
      <c r="E122" s="138"/>
      <c r="F122" s="155"/>
      <c r="G122" s="145"/>
      <c r="H122" s="282"/>
      <c r="I122" s="145"/>
      <c r="J122" s="168"/>
      <c r="K122" s="145"/>
      <c r="L122" s="283"/>
    </row>
    <row r="123" spans="1:17" s="38" customFormat="1" ht="20.100000000000001" customHeight="1" x14ac:dyDescent="0.45">
      <c r="A123" s="38" t="s">
        <v>295</v>
      </c>
      <c r="D123" s="225"/>
      <c r="E123" s="225"/>
      <c r="F123" s="158">
        <v>47634.775113555595</v>
      </c>
      <c r="G123" s="150"/>
      <c r="H123" s="192">
        <v>40001</v>
      </c>
      <c r="I123" s="150"/>
      <c r="J123" s="158">
        <v>1755327</v>
      </c>
      <c r="K123" s="143"/>
      <c r="L123" s="192">
        <v>1423617</v>
      </c>
      <c r="P123" s="261"/>
      <c r="Q123" s="261"/>
    </row>
    <row r="124" spans="1:17" s="38" customFormat="1" ht="20.100000000000001" customHeight="1" x14ac:dyDescent="0.45">
      <c r="A124" s="174" t="s">
        <v>313</v>
      </c>
      <c r="B124" s="174"/>
      <c r="D124" s="225">
        <v>7</v>
      </c>
      <c r="E124" s="225"/>
      <c r="F124" s="158">
        <v>-3887.4239999999963</v>
      </c>
      <c r="G124" s="150"/>
      <c r="H124" s="192">
        <v>-13462</v>
      </c>
      <c r="I124" s="150"/>
      <c r="J124" s="158">
        <v>-137889</v>
      </c>
      <c r="K124" s="143"/>
      <c r="L124" s="192">
        <v>-455661</v>
      </c>
      <c r="P124" s="261"/>
      <c r="Q124" s="261"/>
    </row>
    <row r="125" spans="1:17" s="38" customFormat="1" ht="20.100000000000001" customHeight="1" x14ac:dyDescent="0.45">
      <c r="A125" s="174" t="s">
        <v>314</v>
      </c>
      <c r="D125" s="225">
        <v>7</v>
      </c>
      <c r="E125" s="225"/>
      <c r="F125" s="158">
        <v>455</v>
      </c>
      <c r="G125" s="150"/>
      <c r="H125" s="192">
        <v>-6325</v>
      </c>
      <c r="I125" s="150"/>
      <c r="J125" s="158">
        <v>15176</v>
      </c>
      <c r="K125" s="143"/>
      <c r="L125" s="192">
        <v>-214464</v>
      </c>
      <c r="P125" s="261"/>
      <c r="Q125" s="261"/>
    </row>
    <row r="126" spans="1:17" s="38" customFormat="1" ht="20.100000000000001" customHeight="1" x14ac:dyDescent="0.45">
      <c r="A126" s="38" t="s">
        <v>249</v>
      </c>
      <c r="D126" s="225"/>
      <c r="E126" s="225"/>
      <c r="F126" s="158">
        <v>8448.6904962945118</v>
      </c>
      <c r="G126" s="150"/>
      <c r="H126" s="192">
        <v>3111</v>
      </c>
      <c r="I126" s="150"/>
      <c r="J126" s="158">
        <v>304240</v>
      </c>
      <c r="K126" s="143"/>
      <c r="L126" s="192">
        <v>106980</v>
      </c>
      <c r="P126" s="261"/>
      <c r="Q126" s="261"/>
    </row>
    <row r="127" spans="1:17" s="38" customFormat="1" ht="20.100000000000001" customHeight="1" x14ac:dyDescent="0.45">
      <c r="A127" s="174" t="s">
        <v>315</v>
      </c>
      <c r="B127" s="174"/>
      <c r="C127" s="174"/>
      <c r="D127" s="291"/>
      <c r="E127" s="291"/>
      <c r="F127" s="292"/>
      <c r="G127" s="293"/>
      <c r="H127" s="294"/>
      <c r="I127" s="293"/>
      <c r="J127" s="292"/>
      <c r="K127" s="293"/>
      <c r="L127" s="294"/>
      <c r="P127" s="261"/>
      <c r="Q127" s="261"/>
    </row>
    <row r="128" spans="1:17" s="137" customFormat="1" ht="20.100000000000001" customHeight="1" x14ac:dyDescent="0.45">
      <c r="A128" s="295"/>
      <c r="B128" s="295" t="s">
        <v>316</v>
      </c>
      <c r="C128" s="174"/>
      <c r="D128" s="291"/>
      <c r="E128" s="291"/>
      <c r="F128" s="292">
        <v>0</v>
      </c>
      <c r="G128" s="294"/>
      <c r="H128" s="294">
        <v>17391</v>
      </c>
      <c r="I128" s="294"/>
      <c r="J128" s="292">
        <v>0</v>
      </c>
      <c r="K128" s="294"/>
      <c r="L128" s="294">
        <v>589767</v>
      </c>
    </row>
    <row r="129" spans="1:12" s="137" customFormat="1" ht="20.100000000000001" customHeight="1" x14ac:dyDescent="0.45">
      <c r="A129" s="174" t="s">
        <v>317</v>
      </c>
      <c r="B129" s="174"/>
      <c r="C129" s="174"/>
      <c r="D129" s="291"/>
      <c r="E129" s="291"/>
      <c r="F129" s="292"/>
      <c r="G129" s="294"/>
      <c r="H129" s="294"/>
      <c r="I129" s="294"/>
      <c r="J129" s="292"/>
      <c r="K129" s="294"/>
      <c r="L129" s="294"/>
    </row>
    <row r="130" spans="1:12" s="137" customFormat="1" ht="20.100000000000001" customHeight="1" x14ac:dyDescent="0.45">
      <c r="A130" s="174"/>
      <c r="B130" s="295" t="s">
        <v>316</v>
      </c>
      <c r="C130" s="174"/>
      <c r="D130" s="291"/>
      <c r="E130" s="291"/>
      <c r="F130" s="292">
        <v>0</v>
      </c>
      <c r="G130" s="294"/>
      <c r="H130" s="294">
        <v>15842</v>
      </c>
      <c r="I130" s="294"/>
      <c r="J130" s="292">
        <v>0</v>
      </c>
      <c r="K130" s="294"/>
      <c r="L130" s="294">
        <v>537237</v>
      </c>
    </row>
    <row r="131" spans="1:12" s="137" customFormat="1" ht="20.100000000000001" customHeight="1" x14ac:dyDescent="0.45">
      <c r="A131" s="38"/>
      <c r="B131" s="38"/>
      <c r="C131" s="38"/>
      <c r="D131" s="225"/>
      <c r="E131" s="225"/>
      <c r="F131" s="143"/>
      <c r="G131" s="143"/>
      <c r="H131" s="192"/>
      <c r="I131" s="143"/>
      <c r="J131" s="161"/>
      <c r="K131" s="143"/>
      <c r="L131" s="274"/>
    </row>
    <row r="132" spans="1:12" s="137" customFormat="1" ht="20.100000000000001" customHeight="1" x14ac:dyDescent="0.45">
      <c r="A132" s="38"/>
      <c r="B132" s="38"/>
      <c r="C132" s="38"/>
      <c r="D132" s="225"/>
      <c r="E132" s="225"/>
      <c r="F132" s="143"/>
      <c r="G132" s="143"/>
      <c r="H132" s="192"/>
      <c r="I132" s="143"/>
      <c r="J132" s="161"/>
      <c r="K132" s="143"/>
      <c r="L132" s="274"/>
    </row>
    <row r="133" spans="1:12" s="137" customFormat="1" ht="20.100000000000001" customHeight="1" x14ac:dyDescent="0.45">
      <c r="A133" s="38"/>
      <c r="B133" s="38"/>
      <c r="C133" s="38"/>
      <c r="D133" s="225"/>
      <c r="E133" s="225"/>
      <c r="F133" s="143"/>
      <c r="G133" s="143"/>
      <c r="H133" s="192"/>
      <c r="I133" s="143"/>
      <c r="J133" s="161"/>
      <c r="K133" s="143"/>
      <c r="L133" s="274"/>
    </row>
    <row r="134" spans="1:12" s="137" customFormat="1" ht="20.100000000000001" customHeight="1" x14ac:dyDescent="0.45">
      <c r="A134" s="38"/>
      <c r="B134" s="38"/>
      <c r="C134" s="38"/>
      <c r="D134" s="225"/>
      <c r="E134" s="225"/>
      <c r="F134" s="143"/>
      <c r="G134" s="143"/>
      <c r="H134" s="192"/>
      <c r="I134" s="143"/>
      <c r="J134" s="161"/>
      <c r="K134" s="143"/>
      <c r="L134" s="274"/>
    </row>
    <row r="135" spans="1:12" s="137" customFormat="1" ht="20.100000000000001" customHeight="1" x14ac:dyDescent="0.45">
      <c r="A135" s="38"/>
      <c r="B135" s="38"/>
      <c r="C135" s="38"/>
      <c r="D135" s="225"/>
      <c r="E135" s="225"/>
      <c r="F135" s="143"/>
      <c r="G135" s="143"/>
      <c r="H135" s="192"/>
      <c r="I135" s="143"/>
      <c r="J135" s="161"/>
      <c r="K135" s="143"/>
      <c r="L135" s="274"/>
    </row>
    <row r="136" spans="1:12" s="137" customFormat="1" ht="20.100000000000001" customHeight="1" x14ac:dyDescent="0.45">
      <c r="A136" s="38"/>
      <c r="B136" s="38"/>
      <c r="C136" s="38"/>
      <c r="D136" s="225"/>
      <c r="E136" s="225"/>
      <c r="F136" s="143"/>
      <c r="G136" s="143"/>
      <c r="H136" s="192"/>
      <c r="I136" s="143"/>
      <c r="J136" s="161"/>
      <c r="K136" s="143"/>
      <c r="L136" s="274"/>
    </row>
    <row r="137" spans="1:12" s="137" customFormat="1" ht="20.100000000000001" customHeight="1" x14ac:dyDescent="0.45">
      <c r="A137" s="38"/>
      <c r="B137" s="38"/>
      <c r="C137" s="38"/>
      <c r="D137" s="225"/>
      <c r="E137" s="225"/>
      <c r="F137" s="143"/>
      <c r="G137" s="143"/>
      <c r="H137" s="192"/>
      <c r="I137" s="143"/>
      <c r="J137" s="161"/>
      <c r="K137" s="143"/>
      <c r="L137" s="274"/>
    </row>
    <row r="138" spans="1:12" s="137" customFormat="1" ht="20.100000000000001" customHeight="1" x14ac:dyDescent="0.45">
      <c r="A138" s="38"/>
      <c r="B138" s="38"/>
      <c r="C138" s="38"/>
      <c r="D138" s="225"/>
      <c r="E138" s="225"/>
      <c r="F138" s="143"/>
      <c r="G138" s="143"/>
      <c r="H138" s="192"/>
      <c r="I138" s="143"/>
      <c r="J138" s="161"/>
      <c r="K138" s="143"/>
      <c r="L138" s="274"/>
    </row>
    <row r="139" spans="1:12" s="137" customFormat="1" ht="20.100000000000001" customHeight="1" x14ac:dyDescent="0.45">
      <c r="A139" s="38"/>
      <c r="B139" s="38"/>
      <c r="C139" s="38"/>
      <c r="D139" s="225"/>
      <c r="E139" s="225"/>
      <c r="F139" s="143"/>
      <c r="G139" s="143"/>
      <c r="H139" s="192"/>
      <c r="I139" s="143"/>
      <c r="J139" s="161"/>
      <c r="K139" s="143"/>
      <c r="L139" s="274"/>
    </row>
    <row r="140" spans="1:12" s="137" customFormat="1" ht="20.100000000000001" customHeight="1" x14ac:dyDescent="0.45">
      <c r="A140" s="38"/>
      <c r="B140" s="38"/>
      <c r="C140" s="38"/>
      <c r="D140" s="225"/>
      <c r="E140" s="225"/>
      <c r="F140" s="143"/>
      <c r="G140" s="143"/>
      <c r="H140" s="192"/>
      <c r="I140" s="143"/>
      <c r="J140" s="161"/>
      <c r="K140" s="143"/>
      <c r="L140" s="274"/>
    </row>
    <row r="141" spans="1:12" s="137" customFormat="1" ht="20.100000000000001" customHeight="1" x14ac:dyDescent="0.45">
      <c r="A141" s="38"/>
      <c r="B141" s="38"/>
      <c r="C141" s="38"/>
      <c r="D141" s="225"/>
      <c r="E141" s="225"/>
      <c r="F141" s="143"/>
      <c r="G141" s="143"/>
      <c r="H141" s="192"/>
      <c r="I141" s="143"/>
      <c r="J141" s="161"/>
      <c r="K141" s="143"/>
      <c r="L141" s="274"/>
    </row>
    <row r="142" spans="1:12" s="137" customFormat="1" ht="20.100000000000001" customHeight="1" x14ac:dyDescent="0.45">
      <c r="A142" s="38"/>
      <c r="B142" s="38"/>
      <c r="C142" s="38"/>
      <c r="D142" s="225"/>
      <c r="E142" s="225"/>
      <c r="F142" s="143"/>
      <c r="G142" s="143"/>
      <c r="H142" s="192"/>
      <c r="I142" s="143"/>
      <c r="J142" s="161"/>
      <c r="K142" s="143"/>
      <c r="L142" s="274"/>
    </row>
    <row r="143" spans="1:12" s="137" customFormat="1" ht="20.100000000000001" customHeight="1" x14ac:dyDescent="0.45">
      <c r="A143" s="38"/>
      <c r="B143" s="38"/>
      <c r="C143" s="38"/>
      <c r="D143" s="225"/>
      <c r="E143" s="225"/>
      <c r="F143" s="143"/>
      <c r="G143" s="143"/>
      <c r="H143" s="192"/>
      <c r="I143" s="143"/>
      <c r="J143" s="161"/>
      <c r="K143" s="143"/>
      <c r="L143" s="274"/>
    </row>
    <row r="144" spans="1:12" s="137" customFormat="1" ht="20.100000000000001" customHeight="1" x14ac:dyDescent="0.45">
      <c r="A144" s="38"/>
      <c r="B144" s="38"/>
      <c r="C144" s="38"/>
      <c r="D144" s="225"/>
      <c r="E144" s="225"/>
      <c r="F144" s="143"/>
      <c r="G144" s="143"/>
      <c r="H144" s="192"/>
      <c r="I144" s="143"/>
      <c r="J144" s="161"/>
      <c r="K144" s="143"/>
      <c r="L144" s="274"/>
    </row>
    <row r="145" spans="1:12" s="137" customFormat="1" ht="20.100000000000001" customHeight="1" x14ac:dyDescent="0.45">
      <c r="A145" s="38"/>
      <c r="B145" s="38"/>
      <c r="C145" s="38"/>
      <c r="D145" s="225"/>
      <c r="E145" s="225"/>
      <c r="F145" s="143"/>
      <c r="G145" s="143"/>
      <c r="H145" s="192"/>
      <c r="I145" s="143"/>
      <c r="J145" s="161"/>
      <c r="K145" s="143"/>
      <c r="L145" s="274"/>
    </row>
    <row r="146" spans="1:12" s="137" customFormat="1" ht="20.100000000000001" customHeight="1" x14ac:dyDescent="0.45">
      <c r="A146" s="38"/>
      <c r="B146" s="38"/>
      <c r="C146" s="38"/>
      <c r="D146" s="225"/>
      <c r="E146" s="225"/>
      <c r="F146" s="143"/>
      <c r="G146" s="143"/>
      <c r="H146" s="192"/>
      <c r="I146" s="143"/>
      <c r="J146" s="161"/>
      <c r="K146" s="143"/>
      <c r="L146" s="274"/>
    </row>
    <row r="147" spans="1:12" s="137" customFormat="1" ht="20.100000000000001" customHeight="1" x14ac:dyDescent="0.45">
      <c r="A147" s="38"/>
      <c r="B147" s="38"/>
      <c r="C147" s="38"/>
      <c r="D147" s="225"/>
      <c r="E147" s="225"/>
      <c r="F147" s="143"/>
      <c r="G147" s="143"/>
      <c r="H147" s="192"/>
      <c r="I147" s="143"/>
      <c r="J147" s="161"/>
      <c r="K147" s="143"/>
      <c r="L147" s="274"/>
    </row>
    <row r="148" spans="1:12" s="137" customFormat="1" ht="20.100000000000001" customHeight="1" x14ac:dyDescent="0.45">
      <c r="A148" s="38"/>
      <c r="B148" s="38"/>
      <c r="C148" s="38"/>
      <c r="D148" s="225"/>
      <c r="E148" s="225"/>
      <c r="F148" s="143"/>
      <c r="G148" s="143"/>
      <c r="H148" s="192"/>
      <c r="I148" s="143"/>
      <c r="J148" s="161"/>
      <c r="K148" s="143"/>
      <c r="L148" s="274"/>
    </row>
    <row r="149" spans="1:12" s="137" customFormat="1" ht="20.100000000000001" customHeight="1" x14ac:dyDescent="0.45">
      <c r="A149" s="38"/>
      <c r="B149" s="38"/>
      <c r="C149" s="38"/>
      <c r="D149" s="225"/>
      <c r="E149" s="225"/>
      <c r="F149" s="143"/>
      <c r="G149" s="143"/>
      <c r="H149" s="192"/>
      <c r="I149" s="143"/>
      <c r="J149" s="161"/>
      <c r="K149" s="143"/>
      <c r="L149" s="274"/>
    </row>
    <row r="150" spans="1:12" s="137" customFormat="1" ht="20.100000000000001" customHeight="1" x14ac:dyDescent="0.45">
      <c r="A150" s="38"/>
      <c r="B150" s="38"/>
      <c r="C150" s="38"/>
      <c r="D150" s="225"/>
      <c r="E150" s="225"/>
      <c r="F150" s="143"/>
      <c r="G150" s="143"/>
      <c r="H150" s="192"/>
      <c r="I150" s="143"/>
      <c r="J150" s="161"/>
      <c r="K150" s="143"/>
      <c r="L150" s="274"/>
    </row>
    <row r="151" spans="1:12" s="137" customFormat="1" ht="20.100000000000001" customHeight="1" x14ac:dyDescent="0.45">
      <c r="A151" s="38"/>
      <c r="B151" s="38"/>
      <c r="C151" s="38"/>
      <c r="D151" s="225"/>
      <c r="E151" s="225"/>
      <c r="F151" s="143"/>
      <c r="G151" s="143"/>
      <c r="H151" s="192"/>
      <c r="I151" s="143"/>
      <c r="J151" s="161"/>
      <c r="K151" s="143"/>
      <c r="L151" s="274"/>
    </row>
    <row r="152" spans="1:12" s="137" customFormat="1" ht="20.100000000000001" customHeight="1" x14ac:dyDescent="0.45">
      <c r="A152" s="38"/>
      <c r="B152" s="38"/>
      <c r="C152" s="38"/>
      <c r="D152" s="225"/>
      <c r="E152" s="225"/>
      <c r="F152" s="143"/>
      <c r="G152" s="143"/>
      <c r="H152" s="192"/>
      <c r="I152" s="143"/>
      <c r="J152" s="161"/>
      <c r="K152" s="143"/>
      <c r="L152" s="274"/>
    </row>
    <row r="153" spans="1:12" s="137" customFormat="1" ht="20.100000000000001" customHeight="1" x14ac:dyDescent="0.45">
      <c r="A153" s="38"/>
      <c r="B153" s="38"/>
      <c r="C153" s="38"/>
      <c r="D153" s="225"/>
      <c r="E153" s="225"/>
      <c r="F153" s="143"/>
      <c r="G153" s="143"/>
      <c r="H153" s="192"/>
      <c r="I153" s="143"/>
      <c r="J153" s="161"/>
      <c r="K153" s="143"/>
      <c r="L153" s="274"/>
    </row>
    <row r="154" spans="1:12" s="137" customFormat="1" ht="9.75" customHeight="1" x14ac:dyDescent="0.45">
      <c r="A154" s="38"/>
      <c r="B154" s="38"/>
      <c r="C154" s="38"/>
      <c r="D154" s="225"/>
      <c r="E154" s="225"/>
      <c r="F154" s="143"/>
      <c r="G154" s="143"/>
      <c r="H154" s="192"/>
      <c r="I154" s="143"/>
      <c r="J154" s="161"/>
      <c r="K154" s="143"/>
      <c r="L154" s="274"/>
    </row>
    <row r="155" spans="1:12" ht="21.95" customHeight="1" x14ac:dyDescent="0.45">
      <c r="A155" s="385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5" s="385"/>
      <c r="C155" s="385"/>
      <c r="D155" s="385"/>
      <c r="E155" s="385"/>
      <c r="F155" s="385"/>
      <c r="G155" s="385"/>
      <c r="H155" s="385"/>
      <c r="I155" s="385"/>
      <c r="J155" s="385"/>
      <c r="K155" s="385"/>
      <c r="L155" s="385"/>
    </row>
  </sheetData>
  <mergeCells count="11">
    <mergeCell ref="F5:L5"/>
    <mergeCell ref="F59:L59"/>
    <mergeCell ref="F109:L109"/>
    <mergeCell ref="A54:L54"/>
    <mergeCell ref="A155:L155"/>
    <mergeCell ref="F6:H6"/>
    <mergeCell ref="J6:L6"/>
    <mergeCell ref="F60:H60"/>
    <mergeCell ref="J60:L60"/>
    <mergeCell ref="F110:H110"/>
    <mergeCell ref="J110:L110"/>
  </mergeCells>
  <pageMargins left="0.8" right="0.5" top="0.5" bottom="0.6" header="0.49" footer="0.4"/>
  <pageSetup paperSize="9" scale="83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4" max="11" man="1"/>
    <brk id="10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9100-7C0D-4E80-A091-EDB43CD83EEA}">
  <sheetPr>
    <tabColor theme="9" tint="0.79998168889431442"/>
  </sheetPr>
  <dimension ref="A1:Q100"/>
  <sheetViews>
    <sheetView topLeftCell="A12" zoomScaleNormal="100" zoomScaleSheetLayoutView="100" workbookViewId="0">
      <selection activeCell="C16" sqref="C16"/>
    </sheetView>
  </sheetViews>
  <sheetFormatPr defaultColWidth="9.33203125" defaultRowHeight="19.5" x14ac:dyDescent="0.45"/>
  <cols>
    <col min="1" max="2" width="1.6640625" style="38" customWidth="1"/>
    <col min="3" max="3" width="57.33203125" style="38" customWidth="1"/>
    <col min="4" max="4" width="9" style="225" customWidth="1"/>
    <col min="5" max="5" width="1" style="225" customWidth="1"/>
    <col min="6" max="6" width="12.6640625" style="143" customWidth="1"/>
    <col min="7" max="7" width="1" style="150" customWidth="1"/>
    <col min="8" max="8" width="12.6640625" style="192" customWidth="1"/>
    <col min="9" max="9" width="1" style="150" customWidth="1"/>
    <col min="10" max="10" width="13.5" style="143" customWidth="1"/>
    <col min="11" max="11" width="1" style="150" customWidth="1"/>
    <col min="12" max="12" width="13.5" style="192" customWidth="1"/>
    <col min="13" max="14" width="9.33203125" style="38"/>
    <col min="15" max="15" width="9.33203125" style="38" customWidth="1"/>
    <col min="16" max="16384" width="9.33203125" style="38"/>
  </cols>
  <sheetData>
    <row r="1" spans="1:17" ht="20.100000000000001" customHeight="1" x14ac:dyDescent="0.45">
      <c r="A1" s="142" t="s">
        <v>106</v>
      </c>
      <c r="B1" s="142"/>
      <c r="C1" s="142"/>
      <c r="G1" s="284"/>
      <c r="I1" s="284"/>
      <c r="K1" s="284"/>
    </row>
    <row r="2" spans="1:17" ht="20.100000000000001" customHeight="1" x14ac:dyDescent="0.45">
      <c r="A2" s="142" t="s">
        <v>204</v>
      </c>
      <c r="B2" s="142"/>
      <c r="C2" s="142"/>
      <c r="G2" s="284"/>
      <c r="I2" s="284"/>
      <c r="K2" s="284"/>
    </row>
    <row r="3" spans="1:17" ht="20.100000000000001" customHeight="1" x14ac:dyDescent="0.45">
      <c r="A3" s="162" t="str">
        <f>'T19 Change US Co'!A3</f>
        <v>สำหรับรอบระยะเวลาหกเดือนสิ้นสุดวันที่ 30 มิถุนายน พ.ศ. 2567</v>
      </c>
      <c r="B3" s="162"/>
      <c r="C3" s="162"/>
      <c r="D3" s="285"/>
      <c r="E3" s="285"/>
      <c r="F3" s="146"/>
      <c r="G3" s="286"/>
      <c r="H3" s="196"/>
      <c r="I3" s="286"/>
      <c r="J3" s="146"/>
      <c r="K3" s="286"/>
      <c r="L3" s="196"/>
    </row>
    <row r="4" spans="1:17" ht="19.899999999999999" customHeight="1" x14ac:dyDescent="0.45">
      <c r="A4" s="265"/>
      <c r="B4" s="265"/>
      <c r="C4" s="265"/>
      <c r="D4" s="266"/>
      <c r="E4" s="266"/>
      <c r="F4" s="267"/>
      <c r="G4" s="287"/>
      <c r="H4" s="269"/>
      <c r="I4" s="287"/>
      <c r="K4" s="284"/>
    </row>
    <row r="5" spans="1:17" ht="20.25" customHeight="1" x14ac:dyDescent="0.4">
      <c r="A5" s="142"/>
      <c r="B5" s="142"/>
      <c r="C5" s="142"/>
      <c r="F5" s="386" t="s">
        <v>147</v>
      </c>
      <c r="G5" s="386"/>
      <c r="H5" s="386"/>
      <c r="I5" s="386"/>
      <c r="J5" s="386"/>
      <c r="K5" s="386"/>
      <c r="L5" s="386"/>
    </row>
    <row r="6" spans="1:17" s="200" customFormat="1" ht="20.25" customHeight="1" x14ac:dyDescent="0.45">
      <c r="A6" s="201"/>
      <c r="B6" s="201"/>
      <c r="C6" s="201"/>
      <c r="D6" s="202"/>
      <c r="E6" s="202"/>
      <c r="F6" s="389" t="s">
        <v>3</v>
      </c>
      <c r="G6" s="389"/>
      <c r="H6" s="389"/>
      <c r="I6" s="202"/>
      <c r="J6" s="389" t="s">
        <v>4</v>
      </c>
      <c r="K6" s="389"/>
      <c r="L6" s="389"/>
    </row>
    <row r="7" spans="1:17" s="137" customFormat="1" ht="20.25" customHeight="1" x14ac:dyDescent="0.45">
      <c r="D7" s="288" t="s">
        <v>8</v>
      </c>
      <c r="F7" s="257" t="s">
        <v>9</v>
      </c>
      <c r="G7" s="258"/>
      <c r="H7" s="259" t="s">
        <v>10</v>
      </c>
      <c r="I7" s="258"/>
      <c r="J7" s="257" t="s">
        <v>9</v>
      </c>
      <c r="K7" s="258"/>
      <c r="L7" s="259" t="s">
        <v>10</v>
      </c>
    </row>
    <row r="8" spans="1:17" s="137" customFormat="1" ht="8.1" customHeight="1" x14ac:dyDescent="0.45">
      <c r="D8" s="138"/>
      <c r="F8" s="155"/>
      <c r="G8" s="145"/>
      <c r="H8" s="282"/>
      <c r="I8" s="145"/>
      <c r="J8" s="155"/>
      <c r="K8" s="145"/>
      <c r="L8" s="282"/>
    </row>
    <row r="9" spans="1:17" ht="20.25" customHeight="1" x14ac:dyDescent="0.45">
      <c r="A9" s="38" t="s">
        <v>205</v>
      </c>
      <c r="F9" s="158"/>
      <c r="J9" s="158"/>
    </row>
    <row r="10" spans="1:17" ht="20.25" customHeight="1" x14ac:dyDescent="0.45">
      <c r="B10" s="38" t="s">
        <v>292</v>
      </c>
      <c r="F10" s="158">
        <v>99248</v>
      </c>
      <c r="H10" s="192">
        <v>303373</v>
      </c>
      <c r="J10" s="158">
        <v>3573252</v>
      </c>
      <c r="K10" s="143"/>
      <c r="L10" s="192">
        <v>10481645</v>
      </c>
      <c r="O10" s="150"/>
      <c r="P10" s="150"/>
      <c r="Q10" s="150"/>
    </row>
    <row r="11" spans="1:17" ht="20.25" customHeight="1" x14ac:dyDescent="0.45">
      <c r="B11" s="38" t="s">
        <v>282</v>
      </c>
      <c r="F11" s="158"/>
      <c r="J11" s="158"/>
    </row>
    <row r="12" spans="1:17" ht="20.25" customHeight="1" x14ac:dyDescent="0.45">
      <c r="C12" s="38" t="s">
        <v>283</v>
      </c>
      <c r="F12" s="158"/>
      <c r="J12" s="158"/>
    </row>
    <row r="13" spans="1:17" ht="20.25" customHeight="1" x14ac:dyDescent="0.45">
      <c r="B13" s="225" t="s">
        <v>126</v>
      </c>
      <c r="C13" s="38" t="s">
        <v>207</v>
      </c>
      <c r="F13" s="158">
        <v>1248</v>
      </c>
      <c r="H13" s="192">
        <v>1097</v>
      </c>
      <c r="J13" s="158">
        <v>45154</v>
      </c>
      <c r="K13" s="143"/>
      <c r="L13" s="192">
        <v>37498</v>
      </c>
      <c r="P13" s="150"/>
      <c r="Q13" s="150"/>
    </row>
    <row r="14" spans="1:17" ht="20.25" customHeight="1" x14ac:dyDescent="0.45">
      <c r="B14" s="225" t="s">
        <v>126</v>
      </c>
      <c r="C14" s="38" t="s">
        <v>269</v>
      </c>
      <c r="F14" s="158">
        <v>0</v>
      </c>
      <c r="H14" s="192">
        <v>0</v>
      </c>
      <c r="J14" s="158">
        <v>-1</v>
      </c>
      <c r="K14" s="143"/>
      <c r="L14" s="192">
        <v>6</v>
      </c>
      <c r="P14" s="150"/>
      <c r="Q14" s="150"/>
    </row>
    <row r="15" spans="1:17" ht="20.25" customHeight="1" x14ac:dyDescent="0.45">
      <c r="B15" s="225" t="s">
        <v>126</v>
      </c>
      <c r="C15" s="38" t="s">
        <v>265</v>
      </c>
      <c r="D15" s="225">
        <v>21</v>
      </c>
      <c r="F15" s="158">
        <v>-26673</v>
      </c>
      <c r="H15" s="192">
        <v>-300844</v>
      </c>
      <c r="J15" s="158">
        <v>-979119</v>
      </c>
      <c r="K15" s="143"/>
      <c r="L15" s="192">
        <v>-10372607</v>
      </c>
      <c r="P15" s="150"/>
      <c r="Q15" s="150"/>
    </row>
    <row r="16" spans="1:17" ht="20.25" customHeight="1" x14ac:dyDescent="0.45">
      <c r="B16" s="225" t="s">
        <v>126</v>
      </c>
      <c r="C16" s="38" t="s">
        <v>112</v>
      </c>
      <c r="F16" s="158">
        <v>-195</v>
      </c>
      <c r="H16" s="192">
        <v>-122</v>
      </c>
      <c r="J16" s="158">
        <v>-7169</v>
      </c>
      <c r="K16" s="143"/>
      <c r="L16" s="192">
        <v>-4197</v>
      </c>
      <c r="P16" s="150"/>
      <c r="Q16" s="150"/>
    </row>
    <row r="17" spans="1:17" ht="20.25" customHeight="1" x14ac:dyDescent="0.45">
      <c r="B17" s="225" t="s">
        <v>126</v>
      </c>
      <c r="C17" s="38" t="s">
        <v>114</v>
      </c>
      <c r="F17" s="158">
        <v>-83504</v>
      </c>
      <c r="H17" s="192">
        <v>-67159</v>
      </c>
      <c r="J17" s="158">
        <v>-3021420</v>
      </c>
      <c r="K17" s="143"/>
      <c r="L17" s="192">
        <v>-2296780</v>
      </c>
      <c r="P17" s="150"/>
      <c r="Q17" s="150"/>
    </row>
    <row r="18" spans="1:17" ht="20.25" customHeight="1" x14ac:dyDescent="0.45">
      <c r="B18" s="225" t="s">
        <v>126</v>
      </c>
      <c r="C18" s="38" t="s">
        <v>118</v>
      </c>
      <c r="F18" s="158">
        <v>107587</v>
      </c>
      <c r="H18" s="192">
        <v>107758</v>
      </c>
      <c r="J18" s="158">
        <v>3892943</v>
      </c>
      <c r="K18" s="143"/>
      <c r="L18" s="192">
        <v>3684930</v>
      </c>
      <c r="P18" s="150"/>
      <c r="Q18" s="150"/>
    </row>
    <row r="19" spans="1:17" ht="20.25" customHeight="1" x14ac:dyDescent="0.45">
      <c r="B19" s="225" t="s">
        <v>126</v>
      </c>
      <c r="C19" s="38" t="s">
        <v>119</v>
      </c>
      <c r="F19" s="158">
        <v>1510</v>
      </c>
      <c r="H19" s="192">
        <v>1712</v>
      </c>
      <c r="J19" s="158">
        <v>54594</v>
      </c>
      <c r="K19" s="143"/>
      <c r="L19" s="192">
        <v>58532</v>
      </c>
      <c r="P19" s="150"/>
      <c r="Q19" s="150"/>
    </row>
    <row r="20" spans="1:17" ht="20.25" customHeight="1" x14ac:dyDescent="0.45">
      <c r="B20" s="225" t="s">
        <v>126</v>
      </c>
      <c r="C20" s="38" t="s">
        <v>212</v>
      </c>
      <c r="F20" s="158"/>
      <c r="J20" s="158"/>
      <c r="K20" s="143"/>
      <c r="P20" s="150"/>
      <c r="Q20" s="150"/>
    </row>
    <row r="21" spans="1:17" ht="20.25" customHeight="1" x14ac:dyDescent="0.45">
      <c r="B21" s="225"/>
      <c r="C21" s="38" t="s">
        <v>271</v>
      </c>
      <c r="F21" s="158">
        <v>-2</v>
      </c>
      <c r="H21" s="192">
        <v>-6</v>
      </c>
      <c r="J21" s="158">
        <v>-56</v>
      </c>
      <c r="K21" s="143"/>
      <c r="L21" s="192">
        <v>-202</v>
      </c>
      <c r="P21" s="150"/>
      <c r="Q21" s="150"/>
    </row>
    <row r="22" spans="1:17" ht="20.25" customHeight="1" x14ac:dyDescent="0.45">
      <c r="B22" s="225" t="s">
        <v>126</v>
      </c>
      <c r="C22" s="38" t="s">
        <v>323</v>
      </c>
      <c r="F22" s="158">
        <v>185</v>
      </c>
      <c r="H22" s="192">
        <v>-20134</v>
      </c>
      <c r="J22" s="158">
        <v>6849</v>
      </c>
      <c r="K22" s="143"/>
      <c r="L22" s="192">
        <v>-695663</v>
      </c>
      <c r="P22" s="150"/>
      <c r="Q22" s="150"/>
    </row>
    <row r="23" spans="1:17" ht="20.25" customHeight="1" x14ac:dyDescent="0.45">
      <c r="B23" s="225" t="s">
        <v>126</v>
      </c>
      <c r="C23" s="38" t="s">
        <v>214</v>
      </c>
      <c r="F23" s="183">
        <v>-105563</v>
      </c>
      <c r="H23" s="195">
        <v>-44405</v>
      </c>
      <c r="J23" s="183">
        <v>-3788998</v>
      </c>
      <c r="K23" s="143"/>
      <c r="L23" s="195">
        <v>-1542432</v>
      </c>
      <c r="P23" s="150"/>
      <c r="Q23" s="150"/>
    </row>
    <row r="24" spans="1:17" ht="6" customHeight="1" x14ac:dyDescent="0.45">
      <c r="B24" s="225"/>
      <c r="F24" s="158"/>
      <c r="J24" s="158"/>
    </row>
    <row r="25" spans="1:17" ht="20.25" customHeight="1" x14ac:dyDescent="0.45">
      <c r="A25" s="38" t="s">
        <v>215</v>
      </c>
      <c r="F25" s="158">
        <f>SUM(F10:F23)</f>
        <v>-6159</v>
      </c>
      <c r="H25" s="192">
        <f>SUM(H10:H23)</f>
        <v>-18730</v>
      </c>
      <c r="J25" s="158">
        <f>SUM(J10:J23)</f>
        <v>-223971</v>
      </c>
      <c r="K25" s="143"/>
      <c r="L25" s="192">
        <f>SUM(L10:L23)</f>
        <v>-649270</v>
      </c>
    </row>
    <row r="26" spans="1:17" ht="20.25" customHeight="1" x14ac:dyDescent="0.45">
      <c r="B26" s="38" t="s">
        <v>250</v>
      </c>
      <c r="F26" s="158"/>
      <c r="J26" s="158"/>
      <c r="K26" s="143"/>
    </row>
    <row r="27" spans="1:17" ht="20.25" customHeight="1" x14ac:dyDescent="0.45">
      <c r="B27" s="225" t="s">
        <v>126</v>
      </c>
      <c r="C27" s="38" t="s">
        <v>101</v>
      </c>
      <c r="F27" s="158">
        <v>10058</v>
      </c>
      <c r="H27" s="192">
        <v>-2429</v>
      </c>
      <c r="J27" s="158">
        <v>379403</v>
      </c>
      <c r="K27" s="143"/>
      <c r="L27" s="192">
        <v>-80307</v>
      </c>
      <c r="P27" s="150"/>
      <c r="Q27" s="150"/>
    </row>
    <row r="28" spans="1:17" ht="20.25" customHeight="1" x14ac:dyDescent="0.45">
      <c r="B28" s="225" t="s">
        <v>126</v>
      </c>
      <c r="C28" s="38" t="s">
        <v>19</v>
      </c>
      <c r="F28" s="158">
        <v>-575</v>
      </c>
      <c r="H28" s="192">
        <v>7134</v>
      </c>
      <c r="J28" s="158">
        <v>-22903</v>
      </c>
      <c r="K28" s="143"/>
      <c r="L28" s="192">
        <v>243423</v>
      </c>
      <c r="N28" s="150"/>
      <c r="O28" s="150"/>
      <c r="P28" s="150"/>
      <c r="Q28" s="150"/>
    </row>
    <row r="29" spans="1:17" ht="20.25" customHeight="1" x14ac:dyDescent="0.45">
      <c r="B29" s="225" t="s">
        <v>126</v>
      </c>
      <c r="C29" s="38" t="s">
        <v>218</v>
      </c>
      <c r="F29" s="158">
        <v>3469</v>
      </c>
      <c r="H29" s="192">
        <v>289</v>
      </c>
      <c r="J29" s="158">
        <v>124895</v>
      </c>
      <c r="K29" s="143"/>
      <c r="L29" s="192">
        <v>11235</v>
      </c>
      <c r="P29" s="150"/>
      <c r="Q29" s="150"/>
    </row>
    <row r="30" spans="1:17" ht="20.25" customHeight="1" x14ac:dyDescent="0.45">
      <c r="B30" s="225" t="s">
        <v>126</v>
      </c>
      <c r="C30" s="38" t="s">
        <v>29</v>
      </c>
      <c r="F30" s="158">
        <v>-2932</v>
      </c>
      <c r="H30" s="192">
        <v>-4675</v>
      </c>
      <c r="J30" s="158">
        <v>-106842</v>
      </c>
      <c r="K30" s="143"/>
      <c r="L30" s="192">
        <v>-159670</v>
      </c>
      <c r="P30" s="150"/>
      <c r="Q30" s="150"/>
    </row>
    <row r="31" spans="1:17" ht="20.25" customHeight="1" x14ac:dyDescent="0.45">
      <c r="B31" s="225" t="s">
        <v>126</v>
      </c>
      <c r="C31" s="38" t="s">
        <v>46</v>
      </c>
      <c r="F31" s="158">
        <v>186</v>
      </c>
      <c r="H31" s="192">
        <v>197</v>
      </c>
      <c r="J31" s="158">
        <v>6236</v>
      </c>
      <c r="K31" s="143"/>
      <c r="L31" s="192">
        <v>6786</v>
      </c>
      <c r="P31" s="150"/>
      <c r="Q31" s="150"/>
    </row>
    <row r="32" spans="1:17" ht="20.25" customHeight="1" x14ac:dyDescent="0.45">
      <c r="B32" s="225" t="s">
        <v>126</v>
      </c>
      <c r="C32" s="38" t="s">
        <v>103</v>
      </c>
      <c r="F32" s="158">
        <v>-10651</v>
      </c>
      <c r="H32" s="192">
        <v>7156</v>
      </c>
      <c r="J32" s="158">
        <v>-385261</v>
      </c>
      <c r="K32" s="143"/>
      <c r="L32" s="192">
        <v>242316</v>
      </c>
      <c r="P32" s="150"/>
      <c r="Q32" s="150"/>
    </row>
    <row r="33" spans="1:17" ht="20.25" customHeight="1" x14ac:dyDescent="0.45">
      <c r="B33" s="225" t="s">
        <v>126</v>
      </c>
      <c r="C33" s="38" t="s">
        <v>324</v>
      </c>
      <c r="F33" s="158">
        <v>-150</v>
      </c>
      <c r="H33" s="192">
        <v>-542</v>
      </c>
      <c r="J33" s="158">
        <v>-5430</v>
      </c>
      <c r="K33" s="143"/>
      <c r="L33" s="192">
        <v>-18373</v>
      </c>
      <c r="P33" s="150"/>
      <c r="Q33" s="150"/>
    </row>
    <row r="34" spans="1:17" ht="20.25" customHeight="1" x14ac:dyDescent="0.45">
      <c r="B34" s="225" t="s">
        <v>126</v>
      </c>
      <c r="C34" s="173" t="s">
        <v>311</v>
      </c>
      <c r="F34" s="158">
        <v>-397</v>
      </c>
      <c r="H34" s="192">
        <v>17</v>
      </c>
      <c r="J34" s="158">
        <v>-14481</v>
      </c>
      <c r="K34" s="143"/>
      <c r="L34" s="192">
        <v>786</v>
      </c>
      <c r="P34" s="150"/>
      <c r="Q34" s="150"/>
    </row>
    <row r="35" spans="1:17" ht="20.25" customHeight="1" x14ac:dyDescent="0.45">
      <c r="B35" s="225" t="s">
        <v>126</v>
      </c>
      <c r="C35" s="38" t="s">
        <v>65</v>
      </c>
      <c r="F35" s="158">
        <v>-7658</v>
      </c>
      <c r="H35" s="192">
        <v>-18244</v>
      </c>
      <c r="J35" s="158">
        <v>-272763</v>
      </c>
      <c r="K35" s="143"/>
      <c r="L35" s="192">
        <v>-619220</v>
      </c>
      <c r="P35" s="150"/>
      <c r="Q35" s="150"/>
    </row>
    <row r="36" spans="1:17" ht="20.25" customHeight="1" x14ac:dyDescent="0.45">
      <c r="B36" s="225" t="s">
        <v>126</v>
      </c>
      <c r="C36" s="215" t="s">
        <v>76</v>
      </c>
      <c r="F36" s="160">
        <v>1</v>
      </c>
      <c r="H36" s="196">
        <v>0</v>
      </c>
      <c r="J36" s="160">
        <v>36</v>
      </c>
      <c r="K36" s="143"/>
      <c r="L36" s="196">
        <v>-3</v>
      </c>
      <c r="P36" s="150"/>
      <c r="Q36" s="150"/>
    </row>
    <row r="37" spans="1:17" ht="6" customHeight="1" x14ac:dyDescent="0.45">
      <c r="B37" s="225"/>
      <c r="F37" s="158"/>
      <c r="J37" s="158"/>
    </row>
    <row r="38" spans="1:17" ht="20.25" customHeight="1" x14ac:dyDescent="0.45">
      <c r="A38" s="264" t="s">
        <v>284</v>
      </c>
      <c r="F38" s="158">
        <f>SUM(F25:F36)</f>
        <v>-14808</v>
      </c>
      <c r="H38" s="192">
        <f>SUM(H25:H36)</f>
        <v>-29827</v>
      </c>
      <c r="J38" s="158">
        <f>SUM(J25:J36)</f>
        <v>-521081</v>
      </c>
      <c r="L38" s="192">
        <f>SUM(L25:L36)</f>
        <v>-1022297</v>
      </c>
    </row>
    <row r="39" spans="1:17" ht="20.25" customHeight="1" x14ac:dyDescent="0.45">
      <c r="B39" s="225" t="s">
        <v>126</v>
      </c>
      <c r="C39" s="38" t="s">
        <v>221</v>
      </c>
      <c r="F39" s="183">
        <v>-102348</v>
      </c>
      <c r="H39" s="195">
        <v>-105868</v>
      </c>
      <c r="J39" s="183">
        <v>-3693641</v>
      </c>
      <c r="K39" s="143"/>
      <c r="L39" s="195">
        <v>-3618077</v>
      </c>
    </row>
    <row r="40" spans="1:17" ht="6" customHeight="1" x14ac:dyDescent="0.45">
      <c r="F40" s="158"/>
      <c r="J40" s="158"/>
    </row>
    <row r="41" spans="1:17" ht="20.25" customHeight="1" x14ac:dyDescent="0.45">
      <c r="A41" s="38" t="s">
        <v>251</v>
      </c>
      <c r="F41" s="160">
        <f>SUM(F38:F39)</f>
        <v>-117156</v>
      </c>
      <c r="G41" s="143"/>
      <c r="H41" s="196">
        <f>SUM(H38:H39)</f>
        <v>-135695</v>
      </c>
      <c r="I41" s="143"/>
      <c r="J41" s="160">
        <f>SUM(J38:J39)</f>
        <v>-4214722</v>
      </c>
      <c r="K41" s="143"/>
      <c r="L41" s="196">
        <f>SUM(L38:L39)</f>
        <v>-4640374</v>
      </c>
    </row>
    <row r="42" spans="1:17" x14ac:dyDescent="0.45">
      <c r="G42" s="143"/>
      <c r="I42" s="143"/>
      <c r="K42" s="143"/>
    </row>
    <row r="43" spans="1:17" x14ac:dyDescent="0.45">
      <c r="G43" s="143"/>
      <c r="I43" s="143"/>
      <c r="K43" s="143"/>
    </row>
    <row r="44" spans="1:17" x14ac:dyDescent="0.45">
      <c r="G44" s="143"/>
      <c r="I44" s="143"/>
      <c r="K44" s="143"/>
    </row>
    <row r="45" spans="1:17" x14ac:dyDescent="0.45">
      <c r="G45" s="143"/>
      <c r="I45" s="143"/>
      <c r="K45" s="143"/>
    </row>
    <row r="46" spans="1:17" x14ac:dyDescent="0.45">
      <c r="G46" s="143"/>
      <c r="I46" s="143"/>
      <c r="K46" s="143"/>
    </row>
    <row r="47" spans="1:17" x14ac:dyDescent="0.45">
      <c r="G47" s="143"/>
      <c r="I47" s="143"/>
      <c r="K47" s="143"/>
    </row>
    <row r="48" spans="1:17" x14ac:dyDescent="0.45">
      <c r="G48" s="143"/>
      <c r="I48" s="143"/>
      <c r="K48" s="143"/>
    </row>
    <row r="49" spans="1:17" ht="21.95" customHeight="1" x14ac:dyDescent="0.45">
      <c r="A49" s="387" t="str">
        <f>'T21-23Conso'!A104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  <c r="L49" s="387"/>
    </row>
    <row r="50" spans="1:17" ht="19.149999999999999" customHeight="1" x14ac:dyDescent="0.45">
      <c r="A50" s="142" t="s">
        <v>106</v>
      </c>
      <c r="B50" s="142"/>
      <c r="C50" s="142"/>
      <c r="G50" s="284"/>
      <c r="I50" s="284"/>
      <c r="K50" s="284"/>
    </row>
    <row r="51" spans="1:17" ht="19.149999999999999" customHeight="1" x14ac:dyDescent="0.45">
      <c r="A51" s="142" t="s">
        <v>274</v>
      </c>
      <c r="B51" s="142"/>
      <c r="C51" s="142"/>
      <c r="G51" s="284"/>
      <c r="I51" s="284"/>
      <c r="K51" s="284"/>
    </row>
    <row r="52" spans="1:17" ht="19.149999999999999" customHeight="1" x14ac:dyDescent="0.45">
      <c r="A52" s="162" t="str">
        <f>A3</f>
        <v>สำหรับรอบระยะเวลาหกเดือนสิ้นสุดวันที่ 30 มิถุนายน พ.ศ. 2567</v>
      </c>
      <c r="B52" s="162"/>
      <c r="C52" s="162"/>
      <c r="D52" s="285"/>
      <c r="E52" s="285"/>
      <c r="F52" s="146"/>
      <c r="G52" s="286"/>
      <c r="H52" s="196"/>
      <c r="I52" s="286"/>
      <c r="J52" s="146"/>
      <c r="K52" s="286"/>
      <c r="L52" s="196"/>
    </row>
    <row r="53" spans="1:17" ht="18.600000000000001" customHeight="1" x14ac:dyDescent="0.45">
      <c r="A53" s="265"/>
      <c r="B53" s="265"/>
      <c r="C53" s="265"/>
      <c r="D53" s="266"/>
      <c r="E53" s="266"/>
      <c r="F53" s="267"/>
      <c r="G53" s="287"/>
      <c r="H53" s="269"/>
      <c r="I53" s="287"/>
      <c r="J53" s="267"/>
      <c r="K53" s="287"/>
      <c r="L53" s="269"/>
    </row>
    <row r="54" spans="1:17" ht="20.25" customHeight="1" x14ac:dyDescent="0.45">
      <c r="A54" s="142"/>
      <c r="B54" s="142"/>
      <c r="C54" s="142"/>
      <c r="F54" s="386" t="s">
        <v>147</v>
      </c>
      <c r="G54" s="386"/>
      <c r="H54" s="386"/>
      <c r="I54" s="386"/>
      <c r="J54" s="386"/>
      <c r="K54" s="386"/>
      <c r="L54" s="386"/>
      <c r="N54" s="200"/>
      <c r="O54" s="200"/>
    </row>
    <row r="55" spans="1:17" s="200" customFormat="1" ht="20.25" customHeight="1" x14ac:dyDescent="0.45">
      <c r="A55" s="201"/>
      <c r="B55" s="201"/>
      <c r="C55" s="201"/>
      <c r="D55" s="202"/>
      <c r="E55" s="202"/>
      <c r="F55" s="389" t="s">
        <v>3</v>
      </c>
      <c r="G55" s="389"/>
      <c r="H55" s="389"/>
      <c r="I55" s="202"/>
      <c r="J55" s="389" t="s">
        <v>4</v>
      </c>
      <c r="K55" s="389"/>
      <c r="L55" s="389"/>
      <c r="N55" s="137"/>
      <c r="O55" s="137"/>
    </row>
    <row r="56" spans="1:17" s="137" customFormat="1" ht="20.25" customHeight="1" x14ac:dyDescent="0.45">
      <c r="D56" s="272" t="s">
        <v>8</v>
      </c>
      <c r="F56" s="257" t="s">
        <v>9</v>
      </c>
      <c r="G56" s="258"/>
      <c r="H56" s="259" t="s">
        <v>10</v>
      </c>
      <c r="I56" s="258"/>
      <c r="J56" s="257" t="s">
        <v>9</v>
      </c>
      <c r="K56" s="258"/>
      <c r="L56" s="259" t="s">
        <v>10</v>
      </c>
    </row>
    <row r="57" spans="1:17" s="137" customFormat="1" ht="20.25" customHeight="1" x14ac:dyDescent="0.45">
      <c r="A57" s="38" t="s">
        <v>224</v>
      </c>
      <c r="B57" s="38"/>
      <c r="C57" s="38"/>
      <c r="D57" s="225"/>
      <c r="E57" s="225"/>
      <c r="F57" s="158"/>
      <c r="G57" s="150"/>
      <c r="H57" s="192"/>
      <c r="I57" s="150"/>
      <c r="J57" s="158"/>
      <c r="K57" s="150"/>
      <c r="L57" s="192"/>
    </row>
    <row r="58" spans="1:17" s="137" customFormat="1" ht="20.25" customHeight="1" x14ac:dyDescent="0.45">
      <c r="A58" s="38"/>
      <c r="B58" s="38" t="s">
        <v>230</v>
      </c>
      <c r="C58" s="225"/>
      <c r="D58" s="225">
        <v>21</v>
      </c>
      <c r="E58" s="225"/>
      <c r="F58" s="158">
        <v>6973</v>
      </c>
      <c r="G58" s="150"/>
      <c r="H58" s="192">
        <v>50741</v>
      </c>
      <c r="I58" s="150"/>
      <c r="J58" s="158">
        <v>248647</v>
      </c>
      <c r="K58" s="150"/>
      <c r="L58" s="192">
        <v>1740419</v>
      </c>
      <c r="P58" s="150"/>
      <c r="Q58" s="150"/>
    </row>
    <row r="59" spans="1:17" s="137" customFormat="1" ht="20.25" customHeight="1" x14ac:dyDescent="0.45">
      <c r="A59" s="38"/>
      <c r="B59" s="38" t="s">
        <v>231</v>
      </c>
      <c r="C59" s="225"/>
      <c r="D59" s="225">
        <v>21</v>
      </c>
      <c r="E59" s="225"/>
      <c r="F59" s="158">
        <v>-55775</v>
      </c>
      <c r="G59" s="150"/>
      <c r="H59" s="192">
        <v>-16000</v>
      </c>
      <c r="I59" s="150"/>
      <c r="J59" s="158">
        <v>-2029829</v>
      </c>
      <c r="K59" s="150"/>
      <c r="L59" s="192">
        <v>-542595</v>
      </c>
      <c r="P59" s="150"/>
      <c r="Q59" s="150"/>
    </row>
    <row r="60" spans="1:17" s="137" customFormat="1" ht="20.25" customHeight="1" x14ac:dyDescent="0.45">
      <c r="A60" s="38"/>
      <c r="B60" s="38" t="s">
        <v>232</v>
      </c>
      <c r="C60" s="225"/>
      <c r="D60" s="225">
        <v>21</v>
      </c>
      <c r="E60" s="225"/>
      <c r="F60" s="158">
        <v>121207</v>
      </c>
      <c r="G60" s="150"/>
      <c r="H60" s="192">
        <v>84698</v>
      </c>
      <c r="I60" s="143"/>
      <c r="J60" s="158">
        <v>4367694</v>
      </c>
      <c r="K60" s="143"/>
      <c r="L60" s="192">
        <v>2907960</v>
      </c>
      <c r="N60" s="38"/>
      <c r="O60" s="38"/>
      <c r="P60" s="150"/>
      <c r="Q60" s="150"/>
    </row>
    <row r="61" spans="1:17" ht="20.25" customHeight="1" x14ac:dyDescent="0.45">
      <c r="B61" s="38" t="s">
        <v>233</v>
      </c>
      <c r="C61" s="225"/>
      <c r="D61" s="225">
        <v>21</v>
      </c>
      <c r="F61" s="158">
        <v>-8389</v>
      </c>
      <c r="G61" s="143"/>
      <c r="H61" s="192">
        <v>-96632</v>
      </c>
      <c r="J61" s="158">
        <v>-304658</v>
      </c>
      <c r="L61" s="192">
        <v>-3294259</v>
      </c>
      <c r="P61" s="150"/>
      <c r="Q61" s="150"/>
    </row>
    <row r="62" spans="1:17" ht="20.25" customHeight="1" x14ac:dyDescent="0.45">
      <c r="B62" s="38" t="s">
        <v>252</v>
      </c>
      <c r="D62" s="225">
        <v>9</v>
      </c>
      <c r="F62" s="158">
        <v>-27500</v>
      </c>
      <c r="G62" s="143"/>
      <c r="H62" s="192">
        <v>-7744</v>
      </c>
      <c r="I62" s="143"/>
      <c r="J62" s="158">
        <v>-1000569</v>
      </c>
      <c r="K62" s="143"/>
      <c r="L62" s="192">
        <v>-264326</v>
      </c>
      <c r="P62" s="150"/>
      <c r="Q62" s="150"/>
    </row>
    <row r="63" spans="1:17" ht="20.25" customHeight="1" x14ac:dyDescent="0.45">
      <c r="B63" s="38" t="s">
        <v>253</v>
      </c>
      <c r="F63" s="158">
        <v>2</v>
      </c>
      <c r="G63" s="143"/>
      <c r="H63" s="192">
        <v>152</v>
      </c>
      <c r="I63" s="143"/>
      <c r="J63" s="158">
        <v>70</v>
      </c>
      <c r="K63" s="143"/>
      <c r="L63" s="192">
        <v>5171</v>
      </c>
      <c r="P63" s="150"/>
      <c r="Q63" s="150"/>
    </row>
    <row r="64" spans="1:17" ht="20.25" customHeight="1" x14ac:dyDescent="0.45">
      <c r="B64" s="38" t="s">
        <v>234</v>
      </c>
      <c r="F64" s="169">
        <v>-1643</v>
      </c>
      <c r="G64" s="143"/>
      <c r="H64" s="198">
        <v>-1247</v>
      </c>
      <c r="I64" s="143"/>
      <c r="J64" s="169">
        <v>-59092</v>
      </c>
      <c r="K64" s="143"/>
      <c r="L64" s="198">
        <v>-42730</v>
      </c>
      <c r="P64" s="150"/>
      <c r="Q64" s="150"/>
    </row>
    <row r="65" spans="1:17" ht="20.25" customHeight="1" x14ac:dyDescent="0.45">
      <c r="B65" s="38" t="s">
        <v>114</v>
      </c>
      <c r="F65" s="169">
        <v>5538</v>
      </c>
      <c r="G65" s="143"/>
      <c r="H65" s="198">
        <v>19829</v>
      </c>
      <c r="I65" s="143"/>
      <c r="J65" s="158">
        <v>201370</v>
      </c>
      <c r="K65" s="143"/>
      <c r="L65" s="192">
        <v>677635</v>
      </c>
      <c r="P65" s="150"/>
      <c r="Q65" s="150"/>
    </row>
    <row r="66" spans="1:17" ht="20.25" customHeight="1" x14ac:dyDescent="0.45">
      <c r="B66" s="38" t="s">
        <v>285</v>
      </c>
      <c r="F66" s="158">
        <v>26673</v>
      </c>
      <c r="G66" s="143"/>
      <c r="H66" s="192">
        <v>300844</v>
      </c>
      <c r="I66" s="143"/>
      <c r="J66" s="158">
        <v>979119</v>
      </c>
      <c r="K66" s="143"/>
      <c r="L66" s="192">
        <v>10372607</v>
      </c>
      <c r="P66" s="150"/>
      <c r="Q66" s="150"/>
    </row>
    <row r="67" spans="1:17" ht="20.25" customHeight="1" x14ac:dyDescent="0.45">
      <c r="B67" s="38" t="s">
        <v>237</v>
      </c>
      <c r="F67" s="183">
        <v>195</v>
      </c>
      <c r="G67" s="143"/>
      <c r="H67" s="195">
        <v>122</v>
      </c>
      <c r="I67" s="143"/>
      <c r="J67" s="183">
        <v>7169</v>
      </c>
      <c r="K67" s="143"/>
      <c r="L67" s="195">
        <v>4197</v>
      </c>
      <c r="P67" s="150"/>
      <c r="Q67" s="150"/>
    </row>
    <row r="68" spans="1:17" ht="6" customHeight="1" x14ac:dyDescent="0.45">
      <c r="F68" s="158"/>
      <c r="G68" s="143"/>
      <c r="I68" s="143"/>
      <c r="J68" s="158"/>
      <c r="K68" s="143"/>
    </row>
    <row r="69" spans="1:17" ht="20.25" customHeight="1" x14ac:dyDescent="0.45">
      <c r="A69" s="38" t="s">
        <v>286</v>
      </c>
      <c r="F69" s="160">
        <f>SUM(F58:F68)</f>
        <v>67281</v>
      </c>
      <c r="G69" s="143"/>
      <c r="H69" s="196">
        <f>SUM(H58:H68)</f>
        <v>334763</v>
      </c>
      <c r="I69" s="143"/>
      <c r="J69" s="160">
        <f>SUM(J58:J68)</f>
        <v>2409921</v>
      </c>
      <c r="K69" s="143"/>
      <c r="L69" s="196">
        <f>SUM(L58:L68)</f>
        <v>11564079</v>
      </c>
    </row>
    <row r="70" spans="1:17" ht="12" customHeight="1" x14ac:dyDescent="0.45">
      <c r="F70" s="158"/>
      <c r="G70" s="143"/>
      <c r="I70" s="143"/>
      <c r="J70" s="158"/>
      <c r="K70" s="143"/>
    </row>
    <row r="71" spans="1:17" ht="20.25" customHeight="1" x14ac:dyDescent="0.45">
      <c r="A71" s="38" t="s">
        <v>238</v>
      </c>
      <c r="F71" s="158"/>
      <c r="G71" s="143"/>
      <c r="I71" s="143"/>
      <c r="J71" s="158"/>
      <c r="K71" s="143"/>
    </row>
    <row r="72" spans="1:17" ht="20.25" customHeight="1" x14ac:dyDescent="0.45">
      <c r="B72" s="38" t="s">
        <v>239</v>
      </c>
      <c r="D72" s="225">
        <v>13</v>
      </c>
      <c r="F72" s="158">
        <v>513817</v>
      </c>
      <c r="G72" s="143"/>
      <c r="H72" s="192">
        <v>740390</v>
      </c>
      <c r="I72" s="143"/>
      <c r="J72" s="158">
        <v>18695118</v>
      </c>
      <c r="K72" s="143"/>
      <c r="L72" s="192">
        <v>25255565</v>
      </c>
      <c r="P72" s="150"/>
      <c r="Q72" s="150"/>
    </row>
    <row r="73" spans="1:17" ht="20.25" customHeight="1" x14ac:dyDescent="0.45">
      <c r="B73" s="38" t="s">
        <v>240</v>
      </c>
      <c r="D73" s="225">
        <v>13</v>
      </c>
      <c r="F73" s="158">
        <v>-527439</v>
      </c>
      <c r="G73" s="143"/>
      <c r="H73" s="192">
        <v>-732380</v>
      </c>
      <c r="I73" s="143"/>
      <c r="J73" s="158">
        <v>-19195113</v>
      </c>
      <c r="K73" s="143"/>
      <c r="L73" s="192">
        <v>-25047670</v>
      </c>
      <c r="P73" s="150"/>
      <c r="Q73" s="150"/>
    </row>
    <row r="74" spans="1:17" ht="20.25" customHeight="1" x14ac:dyDescent="0.45">
      <c r="B74" s="38" t="s">
        <v>321</v>
      </c>
      <c r="F74" s="158">
        <v>70000</v>
      </c>
      <c r="G74" s="143"/>
      <c r="H74" s="192">
        <v>0</v>
      </c>
      <c r="I74" s="143"/>
      <c r="J74" s="158">
        <v>2569581</v>
      </c>
      <c r="K74" s="143"/>
      <c r="L74" s="192">
        <v>0</v>
      </c>
      <c r="P74" s="150"/>
      <c r="Q74" s="150"/>
    </row>
    <row r="75" spans="1:17" ht="20.25" customHeight="1" x14ac:dyDescent="0.45">
      <c r="B75" s="38" t="s">
        <v>322</v>
      </c>
      <c r="F75" s="158">
        <v>-70000</v>
      </c>
      <c r="G75" s="143"/>
      <c r="H75" s="192">
        <v>0</v>
      </c>
      <c r="I75" s="143"/>
      <c r="J75" s="158">
        <v>-2569581</v>
      </c>
      <c r="K75" s="143"/>
      <c r="L75" s="192">
        <v>0</v>
      </c>
      <c r="P75" s="150"/>
      <c r="Q75" s="150"/>
    </row>
    <row r="76" spans="1:17" ht="20.25" customHeight="1" x14ac:dyDescent="0.45">
      <c r="B76" s="38" t="s">
        <v>241</v>
      </c>
      <c r="D76" s="225">
        <v>14</v>
      </c>
      <c r="F76" s="158">
        <v>178902</v>
      </c>
      <c r="G76" s="143"/>
      <c r="H76" s="192">
        <v>0</v>
      </c>
      <c r="I76" s="143"/>
      <c r="J76" s="158">
        <v>6484490</v>
      </c>
      <c r="K76" s="143"/>
      <c r="L76" s="192">
        <v>0</v>
      </c>
      <c r="P76" s="150"/>
      <c r="Q76" s="150"/>
    </row>
    <row r="77" spans="1:17" ht="20.25" customHeight="1" x14ac:dyDescent="0.45">
      <c r="B77" s="38" t="s">
        <v>242</v>
      </c>
      <c r="D77" s="225">
        <v>14</v>
      </c>
      <c r="F77" s="158">
        <v>-258160</v>
      </c>
      <c r="G77" s="143"/>
      <c r="H77" s="192">
        <v>-123160</v>
      </c>
      <c r="I77" s="143"/>
      <c r="J77" s="158">
        <v>-9359740</v>
      </c>
      <c r="K77" s="143"/>
      <c r="L77" s="192">
        <v>-4234176</v>
      </c>
      <c r="P77" s="150"/>
      <c r="Q77" s="150"/>
    </row>
    <row r="78" spans="1:17" ht="20.25" customHeight="1" x14ac:dyDescent="0.45">
      <c r="B78" s="38" t="s">
        <v>243</v>
      </c>
      <c r="D78" s="225">
        <v>15</v>
      </c>
      <c r="F78" s="158">
        <v>200887</v>
      </c>
      <c r="G78" s="143"/>
      <c r="H78" s="192">
        <v>241135</v>
      </c>
      <c r="I78" s="143"/>
      <c r="J78" s="158">
        <v>7390000</v>
      </c>
      <c r="K78" s="143"/>
      <c r="L78" s="192">
        <v>8200000</v>
      </c>
      <c r="P78" s="150"/>
      <c r="Q78" s="150"/>
    </row>
    <row r="79" spans="1:17" ht="20.25" customHeight="1" x14ac:dyDescent="0.45">
      <c r="B79" s="38" t="s">
        <v>278</v>
      </c>
      <c r="F79" s="158">
        <v>0</v>
      </c>
      <c r="G79" s="143"/>
      <c r="H79" s="192">
        <v>-251446</v>
      </c>
      <c r="I79" s="143"/>
      <c r="J79" s="158">
        <v>0</v>
      </c>
      <c r="K79" s="143"/>
      <c r="L79" s="192">
        <v>-8669423</v>
      </c>
      <c r="P79" s="150"/>
      <c r="Q79" s="150"/>
    </row>
    <row r="80" spans="1:17" ht="20.25" customHeight="1" x14ac:dyDescent="0.45">
      <c r="B80" s="38" t="s">
        <v>279</v>
      </c>
      <c r="D80" s="225">
        <v>20</v>
      </c>
      <c r="F80" s="158">
        <v>-55716</v>
      </c>
      <c r="G80" s="143"/>
      <c r="H80" s="192">
        <v>-183646</v>
      </c>
      <c r="I80" s="143"/>
      <c r="J80" s="158">
        <v>-2002953</v>
      </c>
      <c r="K80" s="143"/>
      <c r="L80" s="192">
        <v>-6336009</v>
      </c>
      <c r="P80" s="150"/>
      <c r="Q80" s="150"/>
    </row>
    <row r="81" spans="1:17" ht="20.25" customHeight="1" x14ac:dyDescent="0.45">
      <c r="B81" s="38" t="s">
        <v>244</v>
      </c>
      <c r="F81" s="183">
        <v>-462</v>
      </c>
      <c r="G81" s="143"/>
      <c r="H81" s="195">
        <v>-487</v>
      </c>
      <c r="I81" s="143"/>
      <c r="J81" s="183">
        <v>-16729</v>
      </c>
      <c r="K81" s="143"/>
      <c r="L81" s="195">
        <v>-16641</v>
      </c>
      <c r="P81" s="150"/>
      <c r="Q81" s="150"/>
    </row>
    <row r="82" spans="1:17" ht="6" customHeight="1" x14ac:dyDescent="0.45">
      <c r="F82" s="158"/>
      <c r="G82" s="143"/>
      <c r="I82" s="143"/>
      <c r="J82" s="158"/>
      <c r="K82" s="143"/>
    </row>
    <row r="83" spans="1:17" ht="20.25" customHeight="1" x14ac:dyDescent="0.45">
      <c r="A83" s="38" t="s">
        <v>254</v>
      </c>
      <c r="F83" s="160">
        <f>SUM(F72:F81)</f>
        <v>51829</v>
      </c>
      <c r="G83" s="143"/>
      <c r="H83" s="196">
        <f>SUM(H72:H81)</f>
        <v>-309594</v>
      </c>
      <c r="I83" s="143"/>
      <c r="J83" s="160">
        <f>SUM(J72:J81)</f>
        <v>1995073</v>
      </c>
      <c r="K83" s="143"/>
      <c r="L83" s="196">
        <f>SUM(L72:L81)</f>
        <v>-10848354</v>
      </c>
    </row>
    <row r="84" spans="1:17" ht="12" customHeight="1" x14ac:dyDescent="0.45">
      <c r="F84" s="158"/>
      <c r="G84" s="143"/>
      <c r="I84" s="143"/>
      <c r="J84" s="158"/>
      <c r="K84" s="143"/>
    </row>
    <row r="85" spans="1:17" ht="20.25" customHeight="1" x14ac:dyDescent="0.45">
      <c r="A85" s="38" t="s">
        <v>245</v>
      </c>
      <c r="F85" s="158">
        <f>F41+F69+F83</f>
        <v>1954</v>
      </c>
      <c r="G85" s="143"/>
      <c r="H85" s="192">
        <f>H41+H69+H83</f>
        <v>-110526</v>
      </c>
      <c r="I85" s="143"/>
      <c r="J85" s="158">
        <f>J41+J69+J83</f>
        <v>190272</v>
      </c>
      <c r="K85" s="143"/>
      <c r="L85" s="192">
        <f>L41+L69+L83</f>
        <v>-3924649</v>
      </c>
      <c r="P85" s="150"/>
      <c r="Q85" s="150"/>
    </row>
    <row r="86" spans="1:17" ht="20.25" customHeight="1" x14ac:dyDescent="0.45">
      <c r="A86" s="38" t="s">
        <v>246</v>
      </c>
      <c r="F86" s="158">
        <v>-7862</v>
      </c>
      <c r="G86" s="143"/>
      <c r="H86" s="192">
        <v>1220</v>
      </c>
      <c r="I86" s="143"/>
      <c r="J86" s="158">
        <v>-12077</v>
      </c>
      <c r="K86" s="143"/>
      <c r="L86" s="192">
        <v>203625</v>
      </c>
      <c r="P86" s="150"/>
      <c r="Q86" s="150"/>
    </row>
    <row r="87" spans="1:17" ht="20.25" customHeight="1" x14ac:dyDescent="0.45">
      <c r="A87" s="38" t="s">
        <v>293</v>
      </c>
      <c r="F87" s="160">
        <v>150733</v>
      </c>
      <c r="G87" s="143"/>
      <c r="H87" s="196">
        <v>164663</v>
      </c>
      <c r="I87" s="143"/>
      <c r="J87" s="160">
        <v>5158570</v>
      </c>
      <c r="K87" s="143"/>
      <c r="L87" s="196">
        <v>5691149</v>
      </c>
      <c r="P87" s="150"/>
      <c r="Q87" s="150"/>
    </row>
    <row r="88" spans="1:17" ht="6" customHeight="1" x14ac:dyDescent="0.45">
      <c r="F88" s="158"/>
      <c r="J88" s="158"/>
      <c r="K88" s="143"/>
    </row>
    <row r="89" spans="1:17" ht="20.25" customHeight="1" thickBot="1" x14ac:dyDescent="0.5">
      <c r="A89" s="38" t="s">
        <v>294</v>
      </c>
      <c r="F89" s="222">
        <f>SUM(F85:F87)</f>
        <v>144825</v>
      </c>
      <c r="G89" s="143"/>
      <c r="H89" s="223">
        <f>SUM(H85:H87)</f>
        <v>55357</v>
      </c>
      <c r="I89" s="143"/>
      <c r="J89" s="222">
        <f>SUM(J85:J87)</f>
        <v>5336765</v>
      </c>
      <c r="K89" s="143"/>
      <c r="L89" s="223">
        <f>SUM(L85:L87)</f>
        <v>1970125</v>
      </c>
      <c r="M89" s="150"/>
      <c r="N89" s="150"/>
    </row>
    <row r="90" spans="1:17" ht="12" customHeight="1" thickTop="1" x14ac:dyDescent="0.45">
      <c r="F90" s="158"/>
      <c r="J90" s="158"/>
    </row>
    <row r="91" spans="1:17" ht="20.25" customHeight="1" x14ac:dyDescent="0.45">
      <c r="A91" s="214" t="s">
        <v>247</v>
      </c>
      <c r="B91" s="200"/>
      <c r="C91" s="200"/>
      <c r="D91" s="202"/>
      <c r="E91" s="202"/>
      <c r="F91" s="139"/>
      <c r="G91" s="140"/>
      <c r="H91" s="197"/>
      <c r="I91" s="140"/>
      <c r="J91" s="139"/>
      <c r="K91" s="140"/>
      <c r="L91" s="197"/>
    </row>
    <row r="92" spans="1:17" ht="6" customHeight="1" x14ac:dyDescent="0.45">
      <c r="A92" s="214"/>
      <c r="B92" s="200"/>
      <c r="C92" s="200"/>
      <c r="D92" s="202"/>
      <c r="E92" s="202"/>
      <c r="F92" s="139"/>
      <c r="G92" s="140"/>
      <c r="H92" s="197"/>
      <c r="I92" s="140"/>
      <c r="J92" s="139"/>
      <c r="K92" s="140"/>
      <c r="L92" s="197"/>
    </row>
    <row r="93" spans="1:17" ht="20.25" customHeight="1" x14ac:dyDescent="0.45">
      <c r="A93" s="38" t="s">
        <v>248</v>
      </c>
      <c r="B93" s="200"/>
      <c r="C93" s="200"/>
      <c r="D93" s="202"/>
      <c r="E93" s="202"/>
      <c r="F93" s="139"/>
      <c r="G93" s="140"/>
      <c r="H93" s="197"/>
      <c r="I93" s="140"/>
      <c r="J93" s="139"/>
      <c r="K93" s="140"/>
      <c r="L93" s="197"/>
    </row>
    <row r="94" spans="1:17" ht="6" customHeight="1" x14ac:dyDescent="0.45">
      <c r="A94" s="207"/>
      <c r="B94" s="207"/>
      <c r="C94" s="207"/>
      <c r="D94" s="221"/>
      <c r="E94" s="221"/>
      <c r="F94" s="167"/>
      <c r="G94" s="166"/>
      <c r="H94" s="289"/>
      <c r="I94" s="166"/>
      <c r="J94" s="167"/>
      <c r="K94" s="166"/>
      <c r="L94" s="289"/>
    </row>
    <row r="95" spans="1:17" ht="20.25" customHeight="1" x14ac:dyDescent="0.45">
      <c r="A95" s="38" t="s">
        <v>295</v>
      </c>
      <c r="F95" s="158">
        <v>15</v>
      </c>
      <c r="H95" s="192">
        <v>82</v>
      </c>
      <c r="J95" s="158">
        <v>553</v>
      </c>
      <c r="K95" s="143"/>
      <c r="L95" s="192">
        <v>2933</v>
      </c>
      <c r="P95" s="150"/>
      <c r="Q95" s="150"/>
    </row>
    <row r="96" spans="1:17" ht="20.25" customHeight="1" x14ac:dyDescent="0.45">
      <c r="A96" s="38" t="s">
        <v>249</v>
      </c>
      <c r="F96" s="158">
        <v>2156</v>
      </c>
      <c r="H96" s="192">
        <v>0</v>
      </c>
      <c r="J96" s="158">
        <v>79444</v>
      </c>
      <c r="K96" s="143"/>
      <c r="L96" s="192">
        <v>0</v>
      </c>
      <c r="P96" s="150"/>
      <c r="Q96" s="150"/>
    </row>
    <row r="97" spans="1:17" x14ac:dyDescent="0.45">
      <c r="F97" s="192"/>
      <c r="J97" s="192"/>
      <c r="K97" s="143"/>
      <c r="P97" s="150"/>
      <c r="Q97" s="150"/>
    </row>
    <row r="98" spans="1:17" x14ac:dyDescent="0.45">
      <c r="F98" s="192"/>
      <c r="J98" s="192"/>
      <c r="K98" s="143"/>
      <c r="P98" s="150"/>
      <c r="Q98" s="150"/>
    </row>
    <row r="99" spans="1:17" ht="21" customHeight="1" x14ac:dyDescent="0.45">
      <c r="K99" s="143"/>
    </row>
    <row r="100" spans="1:17" ht="21.95" customHeight="1" x14ac:dyDescent="0.45">
      <c r="A100" s="388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</row>
  </sheetData>
  <mergeCells count="8">
    <mergeCell ref="F5:L5"/>
    <mergeCell ref="F54:L54"/>
    <mergeCell ref="A49:L49"/>
    <mergeCell ref="A100:L100"/>
    <mergeCell ref="F6:H6"/>
    <mergeCell ref="J6:L6"/>
    <mergeCell ref="F55:H55"/>
    <mergeCell ref="J55:L55"/>
  </mergeCells>
  <pageMargins left="0.8" right="0.5" top="0.5" bottom="0.6" header="0.49" footer="0.4"/>
  <pageSetup paperSize="9" scale="86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 </vt:lpstr>
      <vt:lpstr>T9-10 PL Conso (3m)</vt:lpstr>
      <vt:lpstr>T11-12PL Conso (6m)</vt:lpstr>
      <vt:lpstr>T13-14PL Co (3m)</vt:lpstr>
      <vt:lpstr>T15-16PL Co (6m)</vt:lpstr>
      <vt:lpstr>T17 Change US Conso</vt:lpstr>
      <vt:lpstr>T18 Change THB Conso</vt:lpstr>
      <vt:lpstr>T19 Change US Co</vt:lpstr>
      <vt:lpstr>T20 Change THB Co</vt:lpstr>
      <vt:lpstr>T21-23Conso</vt:lpstr>
      <vt:lpstr>T24-25 Co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Nongluck Amornsathit (TH)</cp:lastModifiedBy>
  <cp:lastPrinted>2024-08-13T12:11:37Z</cp:lastPrinted>
  <dcterms:created xsi:type="dcterms:W3CDTF">2024-05-08T13:04:56Z</dcterms:created>
  <dcterms:modified xsi:type="dcterms:W3CDTF">2024-08-13T12:15:39Z</dcterms:modified>
</cp:coreProperties>
</file>