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CSR\FS_CSR_Q2'67\CSR_Q2'67_(THA)\"/>
    </mc:Choice>
  </mc:AlternateContent>
  <xr:revisionPtr revIDLastSave="0" documentId="13_ncr:1_{F1EE7800-C80A-4831-9C0B-4E0719BD2D70}" xr6:coauthVersionLast="47" xr6:coauthVersionMax="47" xr10:uidLastSave="{00000000-0000-0000-0000-000000000000}"/>
  <bookViews>
    <workbookView xWindow="180" yWindow="70" windowWidth="10510" windowHeight="10080" tabRatio="857" firstSheet="1" activeTab="3" xr2:uid="{00000000-000D-0000-FFFF-FFFF00000000}"/>
  </bookViews>
  <sheets>
    <sheet name="งบฐานะการเงิน" sheetId="76" r:id="rId1"/>
    <sheet name="งบกำไรขาดทุนเบ็ดเสร็จ" sheetId="77" r:id="rId2"/>
    <sheet name="งบเปลี่ยนแปลงส่วนของผู้ถือหุ้น" sheetId="78" r:id="rId3"/>
    <sheet name="งบกระแสเงินสด" sheetId="79" r:id="rId4"/>
  </sheets>
  <definedNames>
    <definedName name="_xlnm.Print_Area" localSheetId="2">งบเปลี่ยนแปลงส่วนของผู้ถือหุ้น!$A$1:$X$34</definedName>
    <definedName name="_xlnm.Print_Area" localSheetId="3">งบกระแสเงินสด!$A$1:$K$72</definedName>
    <definedName name="_xlnm.Print_Area" localSheetId="1">งบกำไรขาดทุนเบ็ดเสร็จ!$A$1:$N$41</definedName>
    <definedName name="_xlnm.Print_Area" localSheetId="0">งบฐานะการเงิน!$A$1:$K$63</definedName>
    <definedName name="_xlnm.Print_Titles" localSheetId="2">งบเปลี่ยนแปลงส่วนของผู้ถือหุ้น!$A:$D,งบเปลี่ยนแปลงส่วนของผู้ถือหุ้น!$1:$8</definedName>
    <definedName name="_xlnm.Print_Titles" localSheetId="3">งบกระแสเงินสด!$1:$5</definedName>
    <definedName name="_xlnm.Print_Titles" localSheetId="1">งบกำไรขาดทุนเบ็ดเสร็จ!$1:$6</definedName>
    <definedName name="_xlnm.Print_Titles" localSheetId="0">งบฐานะการเงิน!$1:$5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79" l="1"/>
  <c r="K10" i="79" l="1"/>
  <c r="I50" i="79"/>
  <c r="R24" i="78"/>
  <c r="L24" i="78"/>
  <c r="J24" i="78"/>
  <c r="H24" i="78"/>
  <c r="V23" i="78"/>
  <c r="X23" i="78" s="1"/>
  <c r="R16" i="78"/>
  <c r="L16" i="78"/>
  <c r="J16" i="78"/>
  <c r="H16" i="78"/>
  <c r="P14" i="78"/>
  <c r="N6" i="77" l="1"/>
  <c r="H6" i="77"/>
  <c r="J21" i="77" l="1"/>
  <c r="J22" i="77" s="1"/>
  <c r="H21" i="77"/>
  <c r="H22" i="77" s="1"/>
  <c r="J10" i="77"/>
  <c r="J14" i="77" s="1"/>
  <c r="J16" i="77" s="1"/>
  <c r="H10" i="77"/>
  <c r="H14" i="77" s="1"/>
  <c r="H16" i="77" s="1"/>
  <c r="H25" i="77" s="1"/>
  <c r="N10" i="77"/>
  <c r="N14" i="77" s="1"/>
  <c r="N16" i="77" s="1"/>
  <c r="N25" i="77" s="1"/>
  <c r="L10" i="77"/>
  <c r="L14" i="77" s="1"/>
  <c r="L16" i="77" s="1"/>
  <c r="L25" i="77" l="1"/>
  <c r="N13" i="78"/>
  <c r="N16" i="78" s="1"/>
  <c r="J25" i="77"/>
  <c r="J23" i="77"/>
  <c r="H23" i="77"/>
  <c r="I46" i="79"/>
  <c r="K59" i="76" l="1"/>
  <c r="K58" i="76"/>
  <c r="I52" i="79" l="1"/>
  <c r="K5" i="79"/>
  <c r="K50" i="79"/>
  <c r="K46" i="79"/>
  <c r="P22" i="78"/>
  <c r="R17" i="78"/>
  <c r="L17" i="78"/>
  <c r="I57" i="76" s="1"/>
  <c r="J17" i="78"/>
  <c r="I54" i="76" s="1"/>
  <c r="H17" i="78"/>
  <c r="I53" i="76" s="1"/>
  <c r="T13" i="78"/>
  <c r="A3" i="79"/>
  <c r="R25" i="78"/>
  <c r="L25" i="78"/>
  <c r="J25" i="78"/>
  <c r="H25" i="78"/>
  <c r="T21" i="78"/>
  <c r="T19" i="78"/>
  <c r="V19" i="78" s="1"/>
  <c r="T22" i="78" l="1"/>
  <c r="P24" i="78"/>
  <c r="V21" i="78"/>
  <c r="T24" i="78"/>
  <c r="V13" i="78"/>
  <c r="T14" i="78"/>
  <c r="V14" i="78" s="1"/>
  <c r="X14" i="78" s="1"/>
  <c r="T25" i="78"/>
  <c r="V22" i="78"/>
  <c r="X22" i="78" s="1"/>
  <c r="X19" i="78"/>
  <c r="P25" i="78"/>
  <c r="N4" i="77"/>
  <c r="X4" i="78" s="1"/>
  <c r="K4" i="79" s="1"/>
  <c r="V24" i="78" l="1"/>
  <c r="X27" i="78"/>
  <c r="V25" i="78"/>
  <c r="L6" i="77"/>
  <c r="I5" i="79" s="1"/>
  <c r="N21" i="77"/>
  <c r="N22" i="77" s="1"/>
  <c r="L21" i="77"/>
  <c r="L22" i="77" l="1"/>
  <c r="I8" i="79"/>
  <c r="I18" i="79" s="1"/>
  <c r="I26" i="79" s="1"/>
  <c r="I31" i="79" s="1"/>
  <c r="N23" i="77"/>
  <c r="K8" i="79"/>
  <c r="K18" i="79" s="1"/>
  <c r="N21" i="78"/>
  <c r="N24" i="78" s="1"/>
  <c r="L23" i="77"/>
  <c r="T15" i="78" l="1"/>
  <c r="P16" i="78"/>
  <c r="P17" i="78" s="1"/>
  <c r="I51" i="79"/>
  <c r="I53" i="79" s="1"/>
  <c r="K26" i="79"/>
  <c r="N17" i="78"/>
  <c r="I58" i="76" s="1"/>
  <c r="X13" i="78"/>
  <c r="N25" i="78"/>
  <c r="X21" i="78"/>
  <c r="I46" i="76"/>
  <c r="K46" i="76"/>
  <c r="I54" i="79" l="1"/>
  <c r="I73" i="79"/>
  <c r="V15" i="78"/>
  <c r="T16" i="78"/>
  <c r="T17" i="78" s="1"/>
  <c r="X24" i="78"/>
  <c r="X25" i="78" s="1"/>
  <c r="K31" i="79"/>
  <c r="K51" i="79" s="1"/>
  <c r="K53" i="79" s="1"/>
  <c r="K54" i="79" s="1"/>
  <c r="I41" i="76"/>
  <c r="K22" i="76"/>
  <c r="I22" i="76"/>
  <c r="I13" i="76"/>
  <c r="K13" i="76"/>
  <c r="K41" i="76"/>
  <c r="K47" i="76" s="1"/>
  <c r="X15" i="78" l="1"/>
  <c r="X16" i="78" s="1"/>
  <c r="X17" i="78" s="1"/>
  <c r="V16" i="78"/>
  <c r="V17" i="78" s="1"/>
  <c r="I59" i="76" s="1"/>
  <c r="I47" i="76"/>
  <c r="I23" i="76"/>
  <c r="K23" i="76"/>
  <c r="K53" i="76" l="1"/>
  <c r="K57" i="76"/>
  <c r="K54" i="76"/>
  <c r="K60" i="76" l="1"/>
  <c r="K61" i="76" s="1"/>
  <c r="K64" i="76" s="1"/>
  <c r="I60" i="76" l="1"/>
  <c r="I61" i="76" s="1"/>
  <c r="I64" i="76" s="1"/>
</calcChain>
</file>

<file path=xl/sharedStrings.xml><?xml version="1.0" encoding="utf-8"?>
<sst xmlns="http://schemas.openxmlformats.org/spreadsheetml/2006/main" count="166" uniqueCount="135">
  <si>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</si>
  <si>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</si>
  <si>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</si>
  <si>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</si>
  <si>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</si>
  <si>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</si>
  <si>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</si>
  <si>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</si>
  <si>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</si>
  <si>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</si>
  <si>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</si>
  <si>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</si>
  <si>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</si>
  <si>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</si>
  <si>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</si>
  <si>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</si>
  <si>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</si>
  <si>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</si>
  <si>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</si>
  <si>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</si>
  <si>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</si>
  <si>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</si>
  <si>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</si>
  <si>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</si>
  <si>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</si>
  <si>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</si>
  <si>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</si>
  <si>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</si>
  <si>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</si>
  <si>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</si>
  <si>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</si>
  <si>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</si>
  <si>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</si>
  <si>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</si>
  <si>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</si>
  <si>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</si>
  <si>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</si>
  <si>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</si>
  <si>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</si>
  <si>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</si>
  <si>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</si>
  <si>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</si>
  <si>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</si>
  <si>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</si>
  <si>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</si>
  <si>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</si>
  <si>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</si>
  <si>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</si>
  <si>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</si>
  <si>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</si>
  <si>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</si>
  <si>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</si>
  <si>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</si>
  <si>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</si>
  <si>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</si>
  <si>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</si>
  <si>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</si>
  <si>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</si>
  <si>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</si>
  <si>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</si>
  <si>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</si>
  <si>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เบ็ดเสร็จอื่น</t>
  </si>
  <si>
    <t>ทุนสำรอง</t>
  </si>
  <si>
    <t>ตามกฎหมาย</t>
  </si>
  <si>
    <t>รายได้เงินปันผล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</si>
  <si>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</si>
  <si>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</si>
  <si>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</si>
  <si>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</si>
  <si>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</si>
  <si>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</si>
  <si>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</si>
  <si>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</si>
  <si>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</si>
  <si>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</si>
  <si>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</si>
  <si>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</si>
  <si>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</si>
  <si>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</si>
  <si>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</si>
  <si>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</si>
  <si>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</si>
  <si>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</si>
  <si>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</si>
  <si>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</si>
  <si>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</si>
  <si>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</si>
  <si>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</si>
  <si>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</si>
  <si>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</si>
  <si>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</si>
  <si>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</si>
  <si>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</si>
  <si>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มูลค่ายุติธรรมผ่านกำไรขาดทุนเบ็ดเสร็จอื่น - สุทธิจากภาษี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</si>
  <si>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</si>
  <si>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</si>
  <si>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</si>
  <si>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</si>
  <si>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</si>
  <si>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</si>
  <si>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</si>
  <si>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</si>
  <si>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กำไรจากการดำเนินงานก่อนการเปลี่ยนแปลงในสินทรัพย์และหนี้สินดำเนินงาน</t>
  </si>
  <si>
    <t>31 ธันวาคม 2566</t>
  </si>
  <si>
    <t>งบฐานะการเงิน</t>
  </si>
  <si>
    <t>ยังไม่ได้ตรวจสอบ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</si>
  <si>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</si>
  <si>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</si>
  <si>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กำไร(ขาดทุน)เบ็ดเสร็จสำหรับงวด</t>
  </si>
  <si>
    <t>(หน่วย : บาท)</t>
  </si>
  <si>
    <t>ยอดคงเหลือต้นงวด ณ วันที่ 1 มกราคม 2566</t>
  </si>
  <si>
    <t>กำไร(ขาดทุน)เบ็ดเสร็จอื่นสำหรับงวด</t>
  </si>
  <si>
    <t>ยอดคงเหลือต้นงวด ณ วันที่ 1 มกราคม 2567</t>
  </si>
  <si>
    <t>งบการเปลี่ยนแปลงส่วนของผู้ถือหุ้น</t>
  </si>
  <si>
    <t>รายการปรับกระทบกำไรสำหรับงวดเป็นเงินสดรับ(จ่าย)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</si>
  <si>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</si>
  <si>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</si>
  <si>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เงินสดรับจากดอกเบี้ยรับ</t>
  </si>
  <si>
    <t>เงินสดรับจากการจำหน่ายสินทรัพย์ทางการเงิน</t>
  </si>
  <si>
    <t>กำไรขั้นต้น</t>
  </si>
  <si>
    <t>กำไรต่อหุ้นขั้นพื้นฐาน (บาทต่อหุ้น)</t>
  </si>
  <si>
    <t>ขาดทุนจากการวัดมูลค่ายุติธรรม</t>
  </si>
  <si>
    <t>กำไรก่อนภาษีเงินได้</t>
  </si>
  <si>
    <t>ตรวจสอบแล้ว</t>
  </si>
  <si>
    <t>ณ วันที่ 30 มิถุนายน 2567</t>
  </si>
  <si>
    <t>30 มิถุนายน 2567</t>
  </si>
  <si>
    <t>สำหรับงวดสามเดือนและหกเดือนสิ้นสุดวันที่ 30 มิถุนายน 2567</t>
  </si>
  <si>
    <t>30 มิถุนายน 2566</t>
  </si>
  <si>
    <t>สำหรับงวดสามเดือนสิ้นสุดวันที่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</si>
  <si>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</si>
  <si>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</si>
  <si>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ยอดคงเหลือปลายงวด ณ วันที่ 30 มิถุนายน2567</t>
  </si>
  <si>
    <t>ยอดคงเหลือปลายงวด ณ วันที่ 30 มิถุนายน 2566</t>
  </si>
  <si>
    <t>เงินปันผล</t>
  </si>
  <si>
    <t>ขาดทุนจากการตัดจำหน่ายที่ดิน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</si>
</sst>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  <numFmt numFmtId="169" formatCode="_(* #,##0.000_);_(* \(#,##0.000\);_(* &quot;-&quot;??_);_(@_)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0" fontId="4" fillId="0" borderId="1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4" fillId="0" borderId="0" xfId="4" applyFont="1"/>
    <xf numFmtId="43" fontId="5" fillId="0" borderId="0" xfId="1" applyFont="1" applyFill="1" applyAlignment="1"/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Border="1" applyAlignment="1"/>
    <xf numFmtId="164" fontId="5" fillId="0" borderId="0" xfId="4" applyNumberFormat="1" applyFo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"/>
    </xf>
    <xf numFmtId="43" fontId="6" fillId="0" borderId="3" xfId="1" applyFont="1" applyFill="1" applyBorder="1" applyAlignment="1">
      <alignment horizontal="center"/>
    </xf>
    <xf numFmtId="43" fontId="7" fillId="0" borderId="3" xfId="1" applyFont="1" applyFill="1" applyBorder="1" applyAlignment="1"/>
    <xf numFmtId="43" fontId="8" fillId="0" borderId="0" xfId="1" applyFont="1" applyFill="1" applyAlignment="1">
      <alignment horizontal="center"/>
    </xf>
    <xf numFmtId="0" fontId="5" fillId="0" borderId="1" xfId="4" applyFont="1" applyBorder="1"/>
    <xf numFmtId="43" fontId="4" fillId="0" borderId="1" xfId="1" quotePrefix="1" applyFont="1" applyFill="1" applyBorder="1" applyAlignment="1">
      <alignment horizontal="center"/>
    </xf>
    <xf numFmtId="43" fontId="5" fillId="0" borderId="1" xfId="1" applyFont="1" applyFill="1" applyBorder="1" applyAlignment="1"/>
    <xf numFmtId="15" fontId="4" fillId="0" borderId="1" xfId="4" quotePrefix="1" applyNumberFormat="1" applyFont="1" applyBorder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5" fontId="5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right"/>
    </xf>
    <xf numFmtId="0" fontId="5" fillId="0" borderId="1" xfId="5" applyFont="1" applyBorder="1"/>
    <xf numFmtId="0" fontId="4" fillId="0" borderId="1" xfId="5" applyFont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8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/>
    <xf numFmtId="167" fontId="5" fillId="0" borderId="0" xfId="1" applyNumberFormat="1" applyFont="1" applyFill="1" applyAlignment="1"/>
    <xf numFmtId="167" fontId="5" fillId="0" borderId="0" xfId="5" applyNumberFormat="1" applyFont="1" applyAlignment="1">
      <alignment horizontal="center"/>
    </xf>
    <xf numFmtId="1" fontId="5" fillId="0" borderId="0" xfId="6" applyNumberFormat="1" applyFont="1" applyFill="1" applyBorder="1" applyAlignment="1">
      <alignment horizontal="center"/>
    </xf>
    <xf numFmtId="0" fontId="4" fillId="0" borderId="0" xfId="5" applyFont="1"/>
    <xf numFmtId="1" fontId="4" fillId="0" borderId="0" xfId="6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/>
    <xf numFmtId="167" fontId="5" fillId="0" borderId="0" xfId="5" applyNumberFormat="1" applyFont="1"/>
    <xf numFmtId="167" fontId="4" fillId="0" borderId="0" xfId="5" applyNumberFormat="1" applyFont="1" applyAlignment="1">
      <alignment horizontal="center"/>
    </xf>
    <xf numFmtId="1" fontId="4" fillId="0" borderId="0" xfId="6" applyNumberFormat="1" applyFont="1" applyFill="1" applyBorder="1" applyAlignment="1"/>
    <xf numFmtId="1" fontId="5" fillId="0" borderId="0" xfId="6" applyNumberFormat="1" applyFont="1" applyFill="1" applyBorder="1" applyAlignment="1"/>
    <xf numFmtId="0" fontId="4" fillId="0" borderId="0" xfId="6" applyNumberFormat="1" applyFont="1" applyFill="1"/>
    <xf numFmtId="167" fontId="4" fillId="0" borderId="0" xfId="5" applyNumberFormat="1" applyFont="1"/>
    <xf numFmtId="1" fontId="5" fillId="0" borderId="0" xfId="5" applyNumberFormat="1" applyFont="1"/>
    <xf numFmtId="165" fontId="5" fillId="0" borderId="0" xfId="6" applyNumberFormat="1" applyFont="1" applyFill="1" applyBorder="1" applyAlignment="1"/>
    <xf numFmtId="43" fontId="6" fillId="0" borderId="5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4" fillId="0" borderId="0" xfId="4" applyFont="1" applyAlignment="1">
      <alignment horizontal="right"/>
    </xf>
    <xf numFmtId="0" fontId="7" fillId="0" borderId="0" xfId="5" applyFont="1"/>
    <xf numFmtId="0" fontId="6" fillId="0" borderId="0" xfId="5" applyFont="1" applyAlignment="1">
      <alignment horizontal="center"/>
    </xf>
    <xf numFmtId="0" fontId="7" fillId="0" borderId="3" xfId="5" applyFont="1" applyBorder="1"/>
    <xf numFmtId="0" fontId="7" fillId="0" borderId="5" xfId="5" applyFont="1" applyBorder="1"/>
    <xf numFmtId="0" fontId="6" fillId="0" borderId="5" xfId="5" applyFont="1" applyBorder="1" applyAlignment="1">
      <alignment horizontal="center"/>
    </xf>
    <xf numFmtId="0" fontId="6" fillId="0" borderId="0" xfId="5" applyFont="1"/>
    <xf numFmtId="167" fontId="7" fillId="0" borderId="0" xfId="1" applyNumberFormat="1" applyFont="1" applyFill="1" applyAlignment="1"/>
    <xf numFmtId="167" fontId="6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5" applyFont="1" applyAlignment="1">
      <alignment horizontal="center"/>
    </xf>
    <xf numFmtId="164" fontId="5" fillId="0" borderId="0" xfId="5" applyNumberFormat="1" applyFont="1"/>
    <xf numFmtId="43" fontId="5" fillId="0" borderId="0" xfId="5" applyNumberFormat="1" applyFont="1"/>
    <xf numFmtId="43" fontId="7" fillId="0" borderId="1" xfId="1" applyFont="1" applyFill="1" applyBorder="1" applyAlignment="1"/>
    <xf numFmtId="43" fontId="6" fillId="0" borderId="2" xfId="1" applyFont="1" applyFill="1" applyBorder="1" applyAlignment="1"/>
    <xf numFmtId="43" fontId="4" fillId="0" borderId="0" xfId="1" applyFont="1" applyFill="1" applyAlignment="1"/>
    <xf numFmtId="43" fontId="6" fillId="0" borderId="0" xfId="1" applyFont="1" applyFill="1" applyAlignment="1">
      <alignment horizontal="right"/>
    </xf>
    <xf numFmtId="169" fontId="5" fillId="0" borderId="0" xfId="1" applyNumberFormat="1" applyFont="1" applyFill="1" applyBorder="1" applyAlignment="1"/>
    <xf numFmtId="169" fontId="4" fillId="0" borderId="0" xfId="1" applyNumberFormat="1" applyFont="1" applyFill="1" applyBorder="1" applyAlignment="1"/>
    <xf numFmtId="43" fontId="4" fillId="0" borderId="0" xfId="5" applyNumberFormat="1" applyFont="1" applyAlignment="1">
      <alignment horizontal="right"/>
    </xf>
    <xf numFmtId="43" fontId="5" fillId="0" borderId="0" xfId="6" applyFont="1" applyFill="1" applyAlignment="1"/>
    <xf numFmtId="43" fontId="5" fillId="0" borderId="5" xfId="6" applyFont="1" applyFill="1" applyBorder="1" applyAlignment="1"/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1" fillId="0" borderId="0" xfId="7" applyNumberFormat="1" applyFont="1" applyAlignment="1">
      <alignment vertical="center"/>
    </xf>
    <xf numFmtId="43" fontId="5" fillId="0" borderId="5" xfId="1" applyFont="1" applyFill="1" applyBorder="1" applyAlignment="1"/>
    <xf numFmtId="15" fontId="4" fillId="0" borderId="0" xfId="4" quotePrefix="1" applyNumberFormat="1" applyFont="1" applyAlignment="1">
      <alignment horizontal="center"/>
    </xf>
    <xf numFmtId="1" fontId="4" fillId="0" borderId="0" xfId="5" applyNumberFormat="1" applyFont="1" applyAlignment="1">
      <alignment horizontal="center"/>
    </xf>
    <xf numFmtId="15" fontId="4" fillId="0" borderId="0" xfId="1" quotePrefix="1" applyNumberFormat="1" applyFont="1" applyFill="1" applyBorder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3" xfId="5" applyFont="1" applyBorder="1" applyAlignment="1">
      <alignment horizontal="center"/>
    </xf>
    <xf numFmtId="0" fontId="5" fillId="0" borderId="5" xfId="5" applyFont="1" applyBorder="1"/>
    <xf numFmtId="1" fontId="4" fillId="0" borderId="5" xfId="5" applyNumberFormat="1" applyFont="1" applyBorder="1" applyAlignment="1">
      <alignment horizontal="center"/>
    </xf>
    <xf numFmtId="0" fontId="4" fillId="0" borderId="5" xfId="5" applyFont="1" applyBorder="1" applyAlignment="1">
      <alignment horizontal="center"/>
    </xf>
    <xf numFmtId="15" fontId="4" fillId="0" borderId="5" xfId="1" quotePrefix="1" applyNumberFormat="1" applyFont="1" applyFill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4" fontId="5" fillId="0" borderId="0" xfId="5" applyNumberFormat="1" applyFont="1"/>
    <xf numFmtId="0" fontId="4" fillId="0" borderId="0" xfId="4" applyFont="1" applyAlignment="1">
      <alignment horizontal="center"/>
    </xf>
    <xf numFmtId="0" fontId="5" fillId="0" borderId="0" xfId="0" applyFont="1" applyAlignment="1">
      <alignment horizontal="right" vertical="center" wrapText="1" indent="1"/>
    </xf>
    <xf numFmtId="0" fontId="5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43" fontId="6" fillId="0" borderId="5" xfId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43" fontId="6" fillId="0" borderId="1" xfId="1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00000000-0005-0000-0000-000003000000}"/>
    <cellStyle name="Normal" xfId="0" builtinId="0"/>
    <cellStyle name="Normal 2" xfId="4" xr:uid="{00000000-0005-0000-0000-000005000000}"/>
    <cellStyle name="Normal 2 2" xfId="5" xr:uid="{00000000-0005-0000-0000-000006000000}"/>
    <cellStyle name="Normal 2 5 2" xfId="7" xr:uid="{00000000-0005-0000-0000-000007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view="pageBreakPreview" topLeftCell="A49" zoomScale="80" zoomScaleNormal="100" zoomScaleSheetLayoutView="80" workbookViewId="0">
      <selection activeCell="I43" sqref="I43:I45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2.089843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97" t="s">
        <v>46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22" ht="22" x14ac:dyDescent="0.7">
      <c r="A2" s="97" t="s">
        <v>104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2" ht="22" x14ac:dyDescent="0.7">
      <c r="A3" s="97" t="s">
        <v>124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5" t="s">
        <v>109</v>
      </c>
    </row>
    <row r="5" spans="1:22" ht="22" x14ac:dyDescent="0.7">
      <c r="A5" s="22"/>
      <c r="B5" s="22"/>
      <c r="C5" s="22"/>
      <c r="D5" s="22"/>
      <c r="E5" s="22"/>
      <c r="F5" s="22"/>
      <c r="G5" s="1" t="s">
        <v>0</v>
      </c>
      <c r="H5" s="22"/>
      <c r="I5" s="25" t="s">
        <v>125</v>
      </c>
      <c r="J5" s="22"/>
      <c r="K5" s="25" t="s">
        <v>103</v>
      </c>
    </row>
    <row r="6" spans="1:22" ht="22" x14ac:dyDescent="0.7">
      <c r="G6" s="29"/>
      <c r="I6" s="82" t="s">
        <v>105</v>
      </c>
      <c r="K6" s="82" t="s">
        <v>123</v>
      </c>
    </row>
    <row r="7" spans="1:22" ht="22" x14ac:dyDescent="0.7">
      <c r="A7" s="4" t="s">
        <v>1</v>
      </c>
    </row>
    <row r="8" spans="1:22" ht="22" x14ac:dyDescent="0.7">
      <c r="A8" s="4" t="s">
        <v>2</v>
      </c>
    </row>
    <row r="9" spans="1:22" x14ac:dyDescent="0.65">
      <c r="A9" s="2" t="s">
        <v>3</v>
      </c>
      <c r="E9" s="3"/>
      <c r="F9" s="3"/>
      <c r="G9" s="3"/>
      <c r="H9" s="3"/>
      <c r="I9" s="5">
        <v>68981076.140000001</v>
      </c>
      <c r="J9" s="3"/>
      <c r="K9" s="5">
        <v>54916845.810000002</v>
      </c>
      <c r="L9" s="26"/>
    </row>
    <row r="10" spans="1:22" x14ac:dyDescent="0.65">
      <c r="A10" s="2" t="s">
        <v>39</v>
      </c>
      <c r="E10" s="3"/>
      <c r="F10" s="3"/>
      <c r="G10" s="3">
        <v>5</v>
      </c>
      <c r="H10" s="3"/>
      <c r="I10" s="5">
        <v>3313272.25</v>
      </c>
      <c r="J10" s="3"/>
      <c r="K10" s="5">
        <v>2998993.58</v>
      </c>
      <c r="L10" s="26"/>
      <c r="V10" s="26"/>
    </row>
    <row r="11" spans="1:22" x14ac:dyDescent="0.65">
      <c r="A11" s="2" t="s">
        <v>4</v>
      </c>
      <c r="E11" s="3"/>
      <c r="F11" s="3"/>
      <c r="H11" s="3"/>
      <c r="I11" s="5">
        <v>1657583.42</v>
      </c>
      <c r="J11" s="3"/>
      <c r="K11" s="5">
        <v>1535733.12</v>
      </c>
      <c r="L11" s="26"/>
    </row>
    <row r="12" spans="1:22" x14ac:dyDescent="0.65">
      <c r="A12" s="2" t="s">
        <v>75</v>
      </c>
      <c r="E12" s="3"/>
      <c r="F12" s="3"/>
      <c r="G12" s="3">
        <v>6</v>
      </c>
      <c r="H12" s="3"/>
      <c r="I12" s="5">
        <v>92555941.25999999</v>
      </c>
      <c r="J12" s="3"/>
      <c r="K12" s="5">
        <v>79061587.489999995</v>
      </c>
      <c r="L12" s="26"/>
      <c r="N12" s="27"/>
    </row>
    <row r="13" spans="1:22" ht="22" x14ac:dyDescent="0.7">
      <c r="A13" s="4" t="s">
        <v>5</v>
      </c>
      <c r="I13" s="7">
        <f>SUM(I9:I12)</f>
        <v>166507873.06999999</v>
      </c>
      <c r="K13" s="7">
        <f>SUM(K9:K12)</f>
        <v>138513160</v>
      </c>
      <c r="L13" s="26"/>
    </row>
    <row r="14" spans="1:22" ht="22" x14ac:dyDescent="0.7">
      <c r="A14" s="4" t="s">
        <v>6</v>
      </c>
      <c r="I14" s="5"/>
      <c r="K14" s="5"/>
      <c r="L14" s="26"/>
      <c r="N14" s="27"/>
    </row>
    <row r="15" spans="1:22" x14ac:dyDescent="0.65">
      <c r="A15" s="2" t="s">
        <v>76</v>
      </c>
      <c r="E15" s="3"/>
      <c r="F15" s="3"/>
      <c r="G15" s="3">
        <v>7</v>
      </c>
      <c r="H15" s="3"/>
      <c r="I15" s="5">
        <v>222845593.85999998</v>
      </c>
      <c r="J15" s="3"/>
      <c r="K15" s="5">
        <v>247857053.67000002</v>
      </c>
      <c r="L15" s="26"/>
      <c r="Q15" s="5"/>
    </row>
    <row r="16" spans="1:22" x14ac:dyDescent="0.65">
      <c r="A16" s="2" t="s">
        <v>49</v>
      </c>
      <c r="E16" s="3"/>
      <c r="F16" s="3"/>
      <c r="G16" s="3"/>
      <c r="H16" s="3"/>
      <c r="I16" s="5">
        <v>563828</v>
      </c>
      <c r="J16" s="3"/>
      <c r="K16" s="5">
        <v>229163</v>
      </c>
      <c r="L16" s="26"/>
    </row>
    <row r="17" spans="1:19" x14ac:dyDescent="0.65">
      <c r="A17" s="2" t="s">
        <v>98</v>
      </c>
      <c r="E17" s="3"/>
      <c r="F17" s="3"/>
      <c r="G17" s="3"/>
      <c r="H17" s="3"/>
      <c r="I17" s="5">
        <v>9060000</v>
      </c>
      <c r="J17" s="3"/>
      <c r="K17" s="5">
        <v>9060000</v>
      </c>
      <c r="L17" s="26"/>
    </row>
    <row r="18" spans="1:19" x14ac:dyDescent="0.65">
      <c r="A18" s="2" t="s">
        <v>48</v>
      </c>
      <c r="E18" s="3"/>
      <c r="F18" s="3"/>
      <c r="G18" s="3">
        <v>8</v>
      </c>
      <c r="H18" s="3"/>
      <c r="I18" s="5">
        <v>942355438.71000004</v>
      </c>
      <c r="J18" s="3"/>
      <c r="K18" s="5">
        <v>938109328.51000023</v>
      </c>
      <c r="L18" s="26"/>
    </row>
    <row r="19" spans="1:19" x14ac:dyDescent="0.65">
      <c r="A19" s="2" t="s">
        <v>36</v>
      </c>
      <c r="E19" s="3"/>
      <c r="F19" s="3"/>
      <c r="G19" s="3"/>
      <c r="H19" s="3"/>
      <c r="I19" s="5">
        <v>79935.829999999987</v>
      </c>
      <c r="J19" s="3"/>
      <c r="K19" s="5">
        <v>84336.53</v>
      </c>
      <c r="L19" s="26"/>
      <c r="N19" s="16"/>
    </row>
    <row r="20" spans="1:19" x14ac:dyDescent="0.65">
      <c r="A20" s="2" t="s">
        <v>47</v>
      </c>
      <c r="E20" s="3"/>
      <c r="F20" s="3"/>
      <c r="G20" s="3"/>
      <c r="H20" s="3"/>
      <c r="I20" s="5">
        <v>3765022.06</v>
      </c>
      <c r="J20" s="3"/>
      <c r="K20" s="5">
        <v>3467441.96</v>
      </c>
      <c r="L20" s="26"/>
    </row>
    <row r="21" spans="1:19" x14ac:dyDescent="0.65">
      <c r="A21" s="2" t="s">
        <v>7</v>
      </c>
      <c r="E21" s="3"/>
      <c r="F21" s="3"/>
      <c r="H21" s="3"/>
      <c r="I21" s="5">
        <v>1151000</v>
      </c>
      <c r="J21" s="3"/>
      <c r="K21" s="5">
        <v>1151000</v>
      </c>
      <c r="L21" s="26"/>
    </row>
    <row r="22" spans="1:19" ht="22" x14ac:dyDescent="0.7">
      <c r="A22" s="4" t="s">
        <v>8</v>
      </c>
      <c r="I22" s="7">
        <f>SUM(I15:I21)</f>
        <v>1179820818.4599998</v>
      </c>
      <c r="K22" s="7">
        <f>SUM(K15:K21)</f>
        <v>1199958323.6700003</v>
      </c>
      <c r="L22" s="26"/>
    </row>
    <row r="23" spans="1:19" ht="22.5" thickBot="1" x14ac:dyDescent="0.75">
      <c r="A23" s="4" t="s">
        <v>9</v>
      </c>
      <c r="I23" s="8">
        <f>SUM(I13,I22)</f>
        <v>1346328691.5299997</v>
      </c>
      <c r="K23" s="8">
        <f>SUM(K13,K22)</f>
        <v>1338471483.6700003</v>
      </c>
      <c r="L23" s="26"/>
      <c r="M23" s="26"/>
      <c r="N23" s="26"/>
      <c r="O23" s="26"/>
      <c r="P23" s="26"/>
      <c r="Q23" s="26"/>
      <c r="R23" s="26"/>
      <c r="S23" s="26"/>
    </row>
    <row r="24" spans="1:19" ht="22.5" thickTop="1" x14ac:dyDescent="0.7">
      <c r="A24" s="4"/>
      <c r="I24" s="5"/>
      <c r="K24" s="9"/>
    </row>
    <row r="25" spans="1:19" ht="22" x14ac:dyDescent="0.7">
      <c r="A25" s="4"/>
      <c r="I25" s="5"/>
      <c r="K25" s="9"/>
    </row>
    <row r="26" spans="1:19" ht="22" x14ac:dyDescent="0.7">
      <c r="A26" s="4"/>
      <c r="I26" s="5"/>
      <c r="K26" s="9"/>
    </row>
    <row r="27" spans="1:19" ht="22" x14ac:dyDescent="0.7">
      <c r="A27" s="4"/>
      <c r="I27" s="5"/>
      <c r="K27" s="9"/>
    </row>
    <row r="28" spans="1:19" ht="22" x14ac:dyDescent="0.7">
      <c r="A28" s="4"/>
      <c r="I28" s="5"/>
      <c r="K28" s="9"/>
    </row>
    <row r="29" spans="1:19" ht="22" x14ac:dyDescent="0.7">
      <c r="A29" s="4"/>
      <c r="I29" s="5"/>
      <c r="K29" s="9"/>
    </row>
    <row r="30" spans="1:19" ht="22" x14ac:dyDescent="0.7">
      <c r="A30" s="4"/>
      <c r="I30" s="5"/>
      <c r="K30" s="9"/>
    </row>
    <row r="31" spans="1:19" ht="22" x14ac:dyDescent="0.7">
      <c r="A31" s="4"/>
      <c r="I31" s="5"/>
      <c r="K31" s="9"/>
    </row>
    <row r="32" spans="1:19" ht="22" x14ac:dyDescent="0.7">
      <c r="A32" s="4"/>
      <c r="I32" s="5"/>
      <c r="K32" s="9"/>
    </row>
    <row r="33" spans="1:12" ht="22" x14ac:dyDescent="0.7">
      <c r="A33" s="4"/>
      <c r="I33" s="5"/>
    </row>
    <row r="34" spans="1:12" ht="22" x14ac:dyDescent="0.7">
      <c r="A34" s="4"/>
      <c r="I34" s="5"/>
      <c r="K34" s="9"/>
    </row>
    <row r="35" spans="1:12" ht="22" x14ac:dyDescent="0.7">
      <c r="A35" s="4"/>
      <c r="I35" s="87" t="s">
        <v>105</v>
      </c>
      <c r="J35" s="29"/>
      <c r="K35" s="86" t="s">
        <v>123</v>
      </c>
    </row>
    <row r="36" spans="1:12" ht="22" x14ac:dyDescent="0.7">
      <c r="A36" s="4" t="s">
        <v>10</v>
      </c>
      <c r="I36" s="5"/>
      <c r="K36" s="5"/>
    </row>
    <row r="37" spans="1:12" ht="22" x14ac:dyDescent="0.7">
      <c r="A37" s="4" t="s">
        <v>11</v>
      </c>
      <c r="I37" s="5"/>
      <c r="K37" s="5"/>
    </row>
    <row r="38" spans="1:12" x14ac:dyDescent="0.65">
      <c r="A38" s="2" t="s">
        <v>40</v>
      </c>
      <c r="G38" s="3">
        <v>9</v>
      </c>
      <c r="I38" s="5">
        <v>12547342.119999999</v>
      </c>
      <c r="K38" s="5">
        <v>13801002.790000001</v>
      </c>
      <c r="L38" s="26"/>
    </row>
    <row r="39" spans="1:12" x14ac:dyDescent="0.65">
      <c r="A39" s="2" t="s">
        <v>97</v>
      </c>
      <c r="G39" s="3"/>
      <c r="I39" s="5">
        <v>3401947.91</v>
      </c>
      <c r="K39" s="5">
        <v>2880568.53</v>
      </c>
      <c r="L39" s="26"/>
    </row>
    <row r="40" spans="1:12" x14ac:dyDescent="0.65">
      <c r="A40" s="2" t="s">
        <v>73</v>
      </c>
      <c r="E40" s="3"/>
      <c r="F40" s="3"/>
      <c r="H40" s="3"/>
      <c r="I40" s="5">
        <v>8635414.8599999994</v>
      </c>
      <c r="J40" s="3"/>
      <c r="K40" s="5">
        <v>4876345.3600000003</v>
      </c>
      <c r="L40" s="26"/>
    </row>
    <row r="41" spans="1:12" ht="22" x14ac:dyDescent="0.7">
      <c r="A41" s="4" t="s">
        <v>12</v>
      </c>
      <c r="I41" s="7">
        <f>SUM(I38:I40)</f>
        <v>24584704.890000001</v>
      </c>
      <c r="K41" s="7">
        <f>SUM(K38:K40)</f>
        <v>21557916.68</v>
      </c>
      <c r="L41" s="26"/>
    </row>
    <row r="42" spans="1:12" ht="22" x14ac:dyDescent="0.7">
      <c r="A42" s="4" t="s">
        <v>35</v>
      </c>
      <c r="B42" s="4"/>
      <c r="I42" s="10"/>
      <c r="K42" s="10"/>
      <c r="L42" s="26"/>
    </row>
    <row r="43" spans="1:12" ht="22" x14ac:dyDescent="0.7">
      <c r="A43" s="2" t="s">
        <v>94</v>
      </c>
      <c r="B43" s="4"/>
      <c r="G43" s="3"/>
      <c r="I43" s="11">
        <v>69083.539999999994</v>
      </c>
      <c r="K43" s="11">
        <v>139091.34</v>
      </c>
      <c r="L43" s="28"/>
    </row>
    <row r="44" spans="1:12" x14ac:dyDescent="0.65">
      <c r="A44" s="2" t="s">
        <v>50</v>
      </c>
      <c r="G44" s="3"/>
      <c r="I44" s="11">
        <v>111126471</v>
      </c>
      <c r="K44" s="11">
        <v>111027276.88000001</v>
      </c>
      <c r="L44" s="28"/>
    </row>
    <row r="45" spans="1:12" x14ac:dyDescent="0.65">
      <c r="A45" s="2" t="s">
        <v>43</v>
      </c>
      <c r="G45" s="3"/>
      <c r="I45" s="11">
        <v>13441511</v>
      </c>
      <c r="K45" s="11">
        <v>12764704.15</v>
      </c>
      <c r="L45" s="28"/>
    </row>
    <row r="46" spans="1:12" s="4" customFormat="1" ht="22" x14ac:dyDescent="0.7">
      <c r="A46" s="4" t="s">
        <v>38</v>
      </c>
      <c r="G46" s="2"/>
      <c r="I46" s="7">
        <f>SUM(I43:I45)</f>
        <v>124637065.54000001</v>
      </c>
      <c r="K46" s="7">
        <f>SUM(K43:K45)</f>
        <v>123931072.37000002</v>
      </c>
      <c r="L46" s="26"/>
    </row>
    <row r="47" spans="1:12" ht="22" x14ac:dyDescent="0.7">
      <c r="A47" s="4" t="s">
        <v>13</v>
      </c>
      <c r="I47" s="7">
        <f>SUM(I41,I46)</f>
        <v>149221770.43000001</v>
      </c>
      <c r="K47" s="7">
        <f>SUM(K41,K46)</f>
        <v>145488989.05000001</v>
      </c>
      <c r="L47" s="26"/>
    </row>
    <row r="48" spans="1:12" ht="22" x14ac:dyDescent="0.7">
      <c r="A48" s="4" t="s">
        <v>14</v>
      </c>
      <c r="I48" s="5"/>
      <c r="K48" s="26"/>
      <c r="L48" s="26"/>
    </row>
    <row r="49" spans="1:21" x14ac:dyDescent="0.65">
      <c r="A49" s="2" t="s">
        <v>15</v>
      </c>
      <c r="E49" s="3"/>
      <c r="F49" s="3"/>
      <c r="G49" s="3"/>
      <c r="H49" s="3"/>
      <c r="I49" s="5"/>
      <c r="J49" s="3"/>
      <c r="K49" s="26"/>
      <c r="L49" s="26"/>
    </row>
    <row r="50" spans="1:21" x14ac:dyDescent="0.65">
      <c r="B50" s="2" t="s">
        <v>16</v>
      </c>
      <c r="E50" s="3"/>
      <c r="F50" s="3"/>
      <c r="G50" s="3"/>
      <c r="H50" s="3"/>
      <c r="I50" s="5"/>
      <c r="J50" s="3"/>
      <c r="K50" s="26"/>
      <c r="L50" s="26"/>
    </row>
    <row r="51" spans="1:21" x14ac:dyDescent="0.65">
      <c r="C51" s="2" t="s">
        <v>51</v>
      </c>
      <c r="E51" s="3"/>
      <c r="F51" s="3"/>
      <c r="H51" s="3"/>
      <c r="I51" s="12">
        <v>205000000</v>
      </c>
      <c r="J51" s="3"/>
      <c r="K51" s="12">
        <v>205000000</v>
      </c>
      <c r="L51" s="26"/>
    </row>
    <row r="52" spans="1:21" x14ac:dyDescent="0.65">
      <c r="B52" s="2" t="s">
        <v>23</v>
      </c>
      <c r="E52" s="3"/>
      <c r="F52" s="3"/>
      <c r="H52" s="3"/>
      <c r="I52" s="5"/>
      <c r="J52" s="3"/>
      <c r="K52" s="26"/>
      <c r="L52" s="26"/>
    </row>
    <row r="53" spans="1:21" x14ac:dyDescent="0.65">
      <c r="C53" s="2" t="s">
        <v>51</v>
      </c>
      <c r="E53" s="3"/>
      <c r="F53" s="3"/>
      <c r="H53" s="3"/>
      <c r="I53" s="11">
        <f>งบเปลี่ยนแปลงส่วนของผู้ถือหุ้น!H17</f>
        <v>205000000</v>
      </c>
      <c r="J53" s="3"/>
      <c r="K53" s="11">
        <f>งบเปลี่ยนแปลงส่วนของผู้ถือหุ้น!H25</f>
        <v>205000000</v>
      </c>
      <c r="L53" s="26"/>
    </row>
    <row r="54" spans="1:21" x14ac:dyDescent="0.65">
      <c r="A54" s="2" t="s">
        <v>52</v>
      </c>
      <c r="E54" s="3"/>
      <c r="F54" s="3"/>
      <c r="H54" s="3"/>
      <c r="I54" s="11">
        <f>งบเปลี่ยนแปลงส่วนของผู้ถือหุ้น!J17</f>
        <v>93200000</v>
      </c>
      <c r="J54" s="3"/>
      <c r="K54" s="11">
        <f>งบเปลี่ยนแปลงส่วนของผู้ถือหุ้น!J25</f>
        <v>93200000</v>
      </c>
      <c r="L54" s="26"/>
    </row>
    <row r="55" spans="1:21" x14ac:dyDescent="0.65">
      <c r="A55" s="2" t="s">
        <v>53</v>
      </c>
      <c r="E55" s="3"/>
      <c r="F55" s="3"/>
      <c r="H55" s="3"/>
      <c r="I55" s="5"/>
      <c r="J55" s="3"/>
      <c r="K55" s="26"/>
      <c r="L55" s="26"/>
    </row>
    <row r="56" spans="1:21" x14ac:dyDescent="0.65">
      <c r="B56" s="2" t="s">
        <v>54</v>
      </c>
      <c r="E56" s="3"/>
      <c r="F56" s="3"/>
      <c r="H56" s="3"/>
      <c r="I56" s="5"/>
      <c r="J56" s="3"/>
      <c r="K56" s="26"/>
      <c r="L56" s="26"/>
    </row>
    <row r="57" spans="1:21" x14ac:dyDescent="0.65">
      <c r="C57" s="2" t="s">
        <v>55</v>
      </c>
      <c r="E57" s="3"/>
      <c r="F57" s="3"/>
      <c r="G57" s="3"/>
      <c r="H57" s="3"/>
      <c r="I57" s="11">
        <f>งบเปลี่ยนแปลงส่วนของผู้ถือหุ้น!L17</f>
        <v>20500000</v>
      </c>
      <c r="J57" s="3"/>
      <c r="K57" s="11">
        <f>งบเปลี่ยนแปลงส่วนของผู้ถือหุ้น!L25</f>
        <v>20500000</v>
      </c>
      <c r="L57" s="26"/>
    </row>
    <row r="58" spans="1:21" x14ac:dyDescent="0.65">
      <c r="B58" s="2" t="s">
        <v>56</v>
      </c>
      <c r="E58" s="3"/>
      <c r="F58" s="3"/>
      <c r="H58" s="3"/>
      <c r="I58" s="11">
        <f>งบเปลี่ยนแปลงส่วนของผู้ถือหุ้น!N17</f>
        <v>435343654.58999997</v>
      </c>
      <c r="J58" s="3"/>
      <c r="K58" s="11">
        <f>+งบเปลี่ยนแปลงส่วนของผู้ถือหุ้น!N11</f>
        <v>431203814.50999999</v>
      </c>
      <c r="L58" s="26"/>
      <c r="U58" s="26"/>
    </row>
    <row r="59" spans="1:21" x14ac:dyDescent="0.65">
      <c r="A59" s="2" t="s">
        <v>57</v>
      </c>
      <c r="E59" s="3"/>
      <c r="F59" s="3"/>
      <c r="H59" s="3"/>
      <c r="I59" s="5">
        <f>งบเปลี่ยนแปลงส่วนของผู้ถือหุ้น!V17</f>
        <v>443063266.50999993</v>
      </c>
      <c r="J59" s="3"/>
      <c r="K59" s="5">
        <f>+งบเปลี่ยนแปลงส่วนของผู้ถือหุ้น!V11</f>
        <v>443078680.10999995</v>
      </c>
      <c r="L59" s="26"/>
    </row>
    <row r="60" spans="1:21" ht="22" x14ac:dyDescent="0.7">
      <c r="A60" s="4" t="s">
        <v>17</v>
      </c>
      <c r="I60" s="7">
        <f>SUM(I53:I59)</f>
        <v>1197106921.0999999</v>
      </c>
      <c r="K60" s="7">
        <f>SUM(K53:K59)</f>
        <v>1192982494.6199999</v>
      </c>
      <c r="L60" s="26"/>
    </row>
    <row r="61" spans="1:21" ht="22.5" thickBot="1" x14ac:dyDescent="0.75">
      <c r="A61" s="4" t="s">
        <v>18</v>
      </c>
      <c r="I61" s="8">
        <f>SUM(I47,I60)</f>
        <v>1346328691.53</v>
      </c>
      <c r="K61" s="8">
        <f>SUM(K47,K60)</f>
        <v>1338471483.6699998</v>
      </c>
      <c r="L61" s="26"/>
    </row>
    <row r="62" spans="1:21" ht="16.75" customHeight="1" thickTop="1" x14ac:dyDescent="0.65">
      <c r="I62" s="16"/>
      <c r="J62" s="16"/>
      <c r="K62" s="16"/>
    </row>
    <row r="64" spans="1:21" x14ac:dyDescent="0.65">
      <c r="I64" s="16">
        <f>+I61-I23</f>
        <v>0</v>
      </c>
      <c r="K64" s="16">
        <f>+K61-K23</f>
        <v>0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1"/>
  <sheetViews>
    <sheetView view="pageBreakPreview" topLeftCell="A7" zoomScale="70" zoomScaleNormal="100" zoomScaleSheetLayoutView="70" workbookViewId="0">
      <selection activeCell="L20" sqref="L20"/>
    </sheetView>
  </sheetViews>
  <sheetFormatPr defaultColWidth="9" defaultRowHeight="21.5" x14ac:dyDescent="0.65"/>
  <cols>
    <col min="1" max="3" width="1.54296875" style="30" customWidth="1"/>
    <col min="4" max="4" width="38.54296875" style="30" customWidth="1"/>
    <col min="5" max="5" width="12.90625" style="30" customWidth="1"/>
    <col min="6" max="6" width="9.6328125" style="51" customWidth="1"/>
    <col min="7" max="7" width="1" style="30" customWidth="1"/>
    <col min="8" max="8" width="17.54296875" style="5" customWidth="1"/>
    <col min="9" max="9" width="1.453125" style="30" customWidth="1"/>
    <col min="10" max="10" width="17.54296875" style="5" customWidth="1"/>
    <col min="11" max="11" width="1" style="30" customWidth="1"/>
    <col min="12" max="12" width="17.54296875" style="5" customWidth="1"/>
    <col min="13" max="13" width="1.453125" style="30" customWidth="1"/>
    <col min="14" max="14" width="17.54296875" style="5" customWidth="1"/>
    <col min="15" max="15" width="13.453125" style="30" bestFit="1" customWidth="1"/>
    <col min="16" max="16384" width="9" style="30"/>
  </cols>
  <sheetData>
    <row r="1" spans="1:15" ht="22" x14ac:dyDescent="0.7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5" ht="22" x14ac:dyDescent="0.7">
      <c r="A2" s="100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5" ht="22" x14ac:dyDescent="0.7">
      <c r="A3" s="100" t="s">
        <v>126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22" x14ac:dyDescent="0.7">
      <c r="A4" s="31"/>
      <c r="B4" s="31"/>
      <c r="C4" s="31"/>
      <c r="D4" s="31"/>
      <c r="E4" s="31"/>
      <c r="F4" s="31"/>
      <c r="G4" s="31"/>
      <c r="H4" s="31"/>
      <c r="I4" s="31"/>
      <c r="J4" s="32"/>
      <c r="K4" s="31"/>
      <c r="L4" s="31"/>
      <c r="M4" s="31"/>
      <c r="N4" s="32" t="str">
        <f>งบฐานะการเงิน!K4</f>
        <v>(หน่วย : บาท)</v>
      </c>
    </row>
    <row r="5" spans="1:15" ht="22" x14ac:dyDescent="0.7">
      <c r="A5" s="88"/>
      <c r="B5" s="88"/>
      <c r="C5" s="88"/>
      <c r="D5" s="88"/>
      <c r="E5" s="88"/>
      <c r="F5" s="88"/>
      <c r="G5" s="88"/>
      <c r="H5" s="101" t="s">
        <v>128</v>
      </c>
      <c r="I5" s="101"/>
      <c r="J5" s="101"/>
      <c r="K5" s="88"/>
      <c r="L5" s="101" t="s">
        <v>129</v>
      </c>
      <c r="M5" s="101"/>
      <c r="N5" s="101"/>
    </row>
    <row r="6" spans="1:15" ht="22" x14ac:dyDescent="0.7">
      <c r="A6" s="89"/>
      <c r="B6" s="89"/>
      <c r="C6" s="89"/>
      <c r="D6" s="89"/>
      <c r="E6" s="89"/>
      <c r="F6" s="90" t="s">
        <v>0</v>
      </c>
      <c r="G6" s="91"/>
      <c r="H6" s="92" t="str">
        <f>งบฐานะการเงิน!I5</f>
        <v>30 มิถุนายน 2567</v>
      </c>
      <c r="I6" s="89"/>
      <c r="J6" s="93" t="s">
        <v>127</v>
      </c>
      <c r="K6" s="91"/>
      <c r="L6" s="92" t="str">
        <f>งบฐานะการเงิน!I5</f>
        <v>30 มิถุนายน 2567</v>
      </c>
      <c r="M6" s="89"/>
      <c r="N6" s="93" t="str">
        <f>J6</f>
        <v>30 มิถุนายน 2566</v>
      </c>
    </row>
    <row r="7" spans="1:15" ht="22" x14ac:dyDescent="0.7">
      <c r="F7" s="83"/>
      <c r="G7" s="31"/>
      <c r="H7" s="84"/>
      <c r="J7" s="85"/>
      <c r="K7" s="31"/>
      <c r="L7" s="84"/>
      <c r="N7" s="85"/>
    </row>
    <row r="8" spans="1:15" x14ac:dyDescent="0.65">
      <c r="A8" s="30" t="s">
        <v>69</v>
      </c>
      <c r="E8" s="36"/>
      <c r="F8" s="37"/>
      <c r="G8" s="38"/>
      <c r="H8" s="5">
        <v>44333097.939999998</v>
      </c>
      <c r="I8" s="40"/>
      <c r="J8" s="5">
        <v>40004815.369999997</v>
      </c>
      <c r="K8" s="38"/>
      <c r="L8" s="5">
        <v>98151949.150000006</v>
      </c>
      <c r="M8" s="40"/>
      <c r="N8" s="5">
        <v>87183215.540000007</v>
      </c>
    </row>
    <row r="9" spans="1:15" x14ac:dyDescent="0.65">
      <c r="A9" s="30" t="s">
        <v>68</v>
      </c>
      <c r="E9" s="36"/>
      <c r="F9" s="41"/>
      <c r="G9" s="38"/>
      <c r="H9" s="81">
        <v>-15275686.23</v>
      </c>
      <c r="I9" s="40"/>
      <c r="J9" s="81">
        <v>-16877643.859999999</v>
      </c>
      <c r="K9" s="38"/>
      <c r="L9" s="81">
        <v>-32461422.879999999</v>
      </c>
      <c r="M9" s="40"/>
      <c r="N9" s="81">
        <v>-33622078.450000003</v>
      </c>
      <c r="O9" s="67"/>
    </row>
    <row r="10" spans="1:15" ht="22" x14ac:dyDescent="0.7">
      <c r="A10" s="42" t="s">
        <v>119</v>
      </c>
      <c r="E10" s="36"/>
      <c r="F10" s="41"/>
      <c r="G10" s="38"/>
      <c r="H10" s="70">
        <f>SUM(H8:H9)</f>
        <v>29057411.709999997</v>
      </c>
      <c r="I10" s="40"/>
      <c r="J10" s="70">
        <f>SUM(J8:J9)</f>
        <v>23127171.509999998</v>
      </c>
      <c r="K10" s="38"/>
      <c r="L10" s="70">
        <f>SUM(L8:L9)</f>
        <v>65690526.270000011</v>
      </c>
      <c r="M10" s="40"/>
      <c r="N10" s="70">
        <f>SUM(N8:N9)</f>
        <v>53561137.090000004</v>
      </c>
      <c r="O10" s="67"/>
    </row>
    <row r="11" spans="1:15" x14ac:dyDescent="0.65">
      <c r="A11" s="30" t="s">
        <v>20</v>
      </c>
      <c r="E11" s="36"/>
      <c r="F11" s="41"/>
      <c r="G11" s="38"/>
      <c r="H11" s="11">
        <v>2711769.3599999989</v>
      </c>
      <c r="I11" s="40"/>
      <c r="J11" s="11">
        <v>2214002.84</v>
      </c>
      <c r="K11" s="38"/>
      <c r="L11" s="11">
        <v>5443989.5399999991</v>
      </c>
      <c r="M11" s="40"/>
      <c r="N11" s="11">
        <v>4433238.1900000004</v>
      </c>
    </row>
    <row r="12" spans="1:15" x14ac:dyDescent="0.65">
      <c r="A12" s="30" t="s">
        <v>41</v>
      </c>
      <c r="E12" s="36"/>
      <c r="F12" s="41"/>
      <c r="G12" s="38"/>
      <c r="H12" s="11">
        <v>-438747.7699999999</v>
      </c>
      <c r="I12" s="40"/>
      <c r="J12" s="11">
        <v>-374193.37</v>
      </c>
      <c r="K12" s="38"/>
      <c r="L12" s="11">
        <v>-976838.33</v>
      </c>
      <c r="M12" s="40"/>
      <c r="N12" s="11">
        <v>-875662.72</v>
      </c>
    </row>
    <row r="13" spans="1:15" x14ac:dyDescent="0.65">
      <c r="A13" s="30" t="s">
        <v>21</v>
      </c>
      <c r="E13" s="36"/>
      <c r="F13" s="41"/>
      <c r="G13" s="38"/>
      <c r="H13" s="11">
        <v>-12383869.190000001</v>
      </c>
      <c r="I13" s="40"/>
      <c r="J13" s="11">
        <v>-11451895.33</v>
      </c>
      <c r="K13" s="38"/>
      <c r="L13" s="11">
        <v>-24702385.890000001</v>
      </c>
      <c r="M13" s="40"/>
      <c r="N13" s="11">
        <v>-21402432.82</v>
      </c>
    </row>
    <row r="14" spans="1:15" s="42" customFormat="1" ht="22" x14ac:dyDescent="0.7">
      <c r="A14" s="42" t="s">
        <v>122</v>
      </c>
      <c r="E14" s="31"/>
      <c r="F14" s="43"/>
      <c r="G14" s="44"/>
      <c r="H14" s="10">
        <f>SUM(H10:H13)</f>
        <v>18946564.109999996</v>
      </c>
      <c r="I14" s="46"/>
      <c r="J14" s="10">
        <f>SUM(J10:J13)</f>
        <v>13515085.649999997</v>
      </c>
      <c r="K14" s="44"/>
      <c r="L14" s="10">
        <f>SUM(L10:L13)</f>
        <v>45455291.590000004</v>
      </c>
      <c r="M14" s="46"/>
      <c r="N14" s="10">
        <f>SUM(N10:N13)</f>
        <v>35716279.740000002</v>
      </c>
    </row>
    <row r="15" spans="1:15" x14ac:dyDescent="0.65">
      <c r="A15" s="30" t="s">
        <v>33</v>
      </c>
      <c r="E15" s="36"/>
      <c r="F15" s="37">
        <v>11.1</v>
      </c>
      <c r="G15" s="38"/>
      <c r="H15" s="11">
        <v>-3791526.8</v>
      </c>
      <c r="I15" s="40"/>
      <c r="J15" s="11">
        <v>-2487131.02</v>
      </c>
      <c r="K15" s="38"/>
      <c r="L15" s="11">
        <v>-9132021.5099999998</v>
      </c>
      <c r="M15" s="40"/>
      <c r="N15" s="11">
        <v>-7082272.71</v>
      </c>
    </row>
    <row r="16" spans="1:15" ht="22" x14ac:dyDescent="0.7">
      <c r="A16" s="42" t="s">
        <v>106</v>
      </c>
      <c r="F16" s="43"/>
      <c r="G16" s="44"/>
      <c r="H16" s="7">
        <f>SUM(H14:H15)</f>
        <v>15155037.309999995</v>
      </c>
      <c r="I16" s="45"/>
      <c r="J16" s="7">
        <f>SUM(J14:J15)</f>
        <v>11027954.629999997</v>
      </c>
      <c r="K16" s="44"/>
      <c r="L16" s="7">
        <f>SUM(L14:L15)</f>
        <v>36323270.080000006</v>
      </c>
      <c r="M16" s="45"/>
      <c r="N16" s="7">
        <f>SUM(N14:N15)</f>
        <v>28634007.030000001</v>
      </c>
    </row>
    <row r="17" spans="1:19" ht="22" x14ac:dyDescent="0.7">
      <c r="A17" s="42" t="s">
        <v>44</v>
      </c>
      <c r="F17" s="43"/>
      <c r="G17" s="44"/>
      <c r="H17" s="9"/>
      <c r="I17" s="45"/>
      <c r="J17" s="73"/>
      <c r="K17" s="44"/>
      <c r="L17" s="9"/>
      <c r="M17" s="45"/>
      <c r="N17" s="73"/>
    </row>
    <row r="18" spans="1:19" ht="22" x14ac:dyDescent="0.7">
      <c r="A18" s="42"/>
      <c r="B18" s="42" t="s">
        <v>71</v>
      </c>
      <c r="F18" s="47"/>
      <c r="G18" s="44"/>
      <c r="H18" s="9"/>
      <c r="I18" s="45"/>
      <c r="J18" s="73"/>
      <c r="K18" s="44"/>
      <c r="L18" s="9"/>
      <c r="M18" s="45"/>
      <c r="N18" s="73"/>
    </row>
    <row r="19" spans="1:19" x14ac:dyDescent="0.65">
      <c r="B19" s="30" t="s">
        <v>80</v>
      </c>
      <c r="F19" s="48"/>
      <c r="G19" s="38"/>
      <c r="H19" s="11"/>
      <c r="I19" s="45"/>
      <c r="J19" s="72"/>
      <c r="K19" s="38"/>
      <c r="L19" s="11"/>
      <c r="M19" s="45"/>
      <c r="N19" s="72"/>
    </row>
    <row r="20" spans="1:19" x14ac:dyDescent="0.65">
      <c r="C20" s="30" t="s">
        <v>93</v>
      </c>
      <c r="F20" s="37">
        <v>11.2</v>
      </c>
      <c r="G20" s="38"/>
      <c r="H20" s="11">
        <v>19306.400000000001</v>
      </c>
      <c r="I20" s="45"/>
      <c r="J20" s="11">
        <v>-42568</v>
      </c>
      <c r="K20" s="38"/>
      <c r="L20" s="11">
        <v>-15413.6</v>
      </c>
      <c r="M20" s="45"/>
      <c r="N20" s="11">
        <v>-89768</v>
      </c>
      <c r="O20" s="94"/>
      <c r="P20" s="98"/>
      <c r="Q20" s="94"/>
      <c r="R20" s="99"/>
      <c r="S20" s="94"/>
    </row>
    <row r="21" spans="1:19" ht="22" x14ac:dyDescent="0.7">
      <c r="A21" s="42"/>
      <c r="B21" s="42"/>
      <c r="C21" s="49" t="s">
        <v>72</v>
      </c>
      <c r="F21" s="47"/>
      <c r="H21" s="7">
        <f>SUM(H19:H20)</f>
        <v>19306.400000000001</v>
      </c>
      <c r="I21" s="45"/>
      <c r="J21" s="7">
        <f>SUM(J19:J20)</f>
        <v>-42568</v>
      </c>
      <c r="L21" s="7">
        <f>SUM(L19:L20)</f>
        <v>-15413.6</v>
      </c>
      <c r="M21" s="45"/>
      <c r="N21" s="7">
        <f>SUM(N19:N20)</f>
        <v>-89768</v>
      </c>
      <c r="O21" s="95"/>
      <c r="P21" s="98"/>
      <c r="Q21" s="95"/>
      <c r="R21" s="99"/>
      <c r="S21" s="95"/>
    </row>
    <row r="22" spans="1:19" s="42" customFormat="1" ht="22" x14ac:dyDescent="0.7">
      <c r="B22" s="42" t="s">
        <v>107</v>
      </c>
      <c r="F22" s="47"/>
      <c r="H22" s="7">
        <f>SUM(H21)</f>
        <v>19306.400000000001</v>
      </c>
      <c r="I22" s="50"/>
      <c r="J22" s="7">
        <f>SUM(J21)</f>
        <v>-42568</v>
      </c>
      <c r="L22" s="7">
        <f>SUM(L21)</f>
        <v>-15413.6</v>
      </c>
      <c r="M22" s="50"/>
      <c r="N22" s="7">
        <f>SUM(N21)</f>
        <v>-89768</v>
      </c>
      <c r="O22" s="94"/>
      <c r="P22" s="98"/>
      <c r="Q22" s="94"/>
      <c r="R22" s="99"/>
      <c r="S22" s="94"/>
    </row>
    <row r="23" spans="1:19" ht="22.5" thickBot="1" x14ac:dyDescent="0.75">
      <c r="A23" s="42" t="s">
        <v>108</v>
      </c>
      <c r="F23" s="47"/>
      <c r="H23" s="8">
        <f>SUM(H16,H22)</f>
        <v>15174343.709999995</v>
      </c>
      <c r="I23" s="45"/>
      <c r="J23" s="8">
        <f>SUM(J16,J22)</f>
        <v>10985386.629999997</v>
      </c>
      <c r="L23" s="8">
        <f>SUM(L16,L22)</f>
        <v>36307856.480000004</v>
      </c>
      <c r="M23" s="45"/>
      <c r="N23" s="8">
        <f>SUM(N16,N22)</f>
        <v>28544239.030000001</v>
      </c>
      <c r="O23" s="95"/>
      <c r="P23" s="98"/>
      <c r="Q23" s="95"/>
      <c r="R23" s="99"/>
      <c r="S23" s="95"/>
    </row>
    <row r="24" spans="1:19" ht="22" thickTop="1" x14ac:dyDescent="0.65">
      <c r="O24" s="96"/>
      <c r="P24" s="96"/>
      <c r="Q24" s="96"/>
      <c r="R24" s="96"/>
      <c r="S24" s="96"/>
    </row>
    <row r="25" spans="1:19" x14ac:dyDescent="0.65">
      <c r="A25" s="30" t="s">
        <v>120</v>
      </c>
      <c r="E25" s="36"/>
      <c r="F25" s="48"/>
      <c r="G25" s="52"/>
      <c r="H25" s="11">
        <f>H16/20500000</f>
        <v>0.73927011268292653</v>
      </c>
      <c r="I25" s="36"/>
      <c r="J25" s="11">
        <f>J16/20500000</f>
        <v>0.53794900634146325</v>
      </c>
      <c r="K25" s="52"/>
      <c r="L25" s="11">
        <f>L16/20500000</f>
        <v>1.7718668331707319</v>
      </c>
      <c r="M25" s="36"/>
      <c r="N25" s="11">
        <f>N16/20500000</f>
        <v>1.3967808307317073</v>
      </c>
    </row>
    <row r="27" spans="1:19" ht="22" x14ac:dyDescent="0.7">
      <c r="N27" s="32" t="s">
        <v>105</v>
      </c>
    </row>
    <row r="28" spans="1:19" x14ac:dyDescent="0.65">
      <c r="N28" s="30"/>
    </row>
    <row r="37" spans="10:14" x14ac:dyDescent="0.65">
      <c r="J37" s="30"/>
      <c r="N37" s="30"/>
    </row>
    <row r="38" spans="10:14" ht="22" x14ac:dyDescent="0.7">
      <c r="J38" s="32"/>
      <c r="N38" s="32"/>
    </row>
    <row r="39" spans="10:14" ht="22" x14ac:dyDescent="0.7">
      <c r="J39" s="32"/>
      <c r="N39" s="32"/>
    </row>
    <row r="40" spans="10:14" ht="22" x14ac:dyDescent="0.7">
      <c r="J40" s="32"/>
      <c r="N40" s="30"/>
    </row>
    <row r="41" spans="10:14" ht="22" x14ac:dyDescent="0.7">
      <c r="J41" s="32"/>
      <c r="N41" s="32"/>
    </row>
  </sheetData>
  <mergeCells count="9">
    <mergeCell ref="P20:P21"/>
    <mergeCell ref="R20:R21"/>
    <mergeCell ref="P22:P23"/>
    <mergeCell ref="R22:R23"/>
    <mergeCell ref="A1:N1"/>
    <mergeCell ref="A2:N2"/>
    <mergeCell ref="A3:N3"/>
    <mergeCell ref="H5:J5"/>
    <mergeCell ref="L5:N5"/>
  </mergeCells>
  <pageMargins left="0.62992125984252001" right="0.35433070866141703" top="0.98425196850393704" bottom="0.511811023622047" header="0.511811023622047" footer="0.35433070866141703"/>
  <pageSetup paperSize="9" scale="70" firstPageNumber="4" fitToHeight="0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view="pageBreakPreview" topLeftCell="A5" zoomScale="60" zoomScaleNormal="100" workbookViewId="0">
      <selection activeCell="P21" sqref="P21"/>
    </sheetView>
  </sheetViews>
  <sheetFormatPr defaultColWidth="9" defaultRowHeight="20" x14ac:dyDescent="0.6"/>
  <cols>
    <col min="1" max="3" width="1.54296875" style="56" customWidth="1"/>
    <col min="4" max="4" width="33" style="56" customWidth="1"/>
    <col min="5" max="5" width="2" style="56" customWidth="1"/>
    <col min="6" max="6" width="10.54296875" style="56" customWidth="1"/>
    <col min="7" max="7" width="1.54296875" style="56" customWidth="1"/>
    <col min="8" max="8" width="16.54296875" style="14" customWidth="1"/>
    <col min="9" max="9" width="1.54296875" style="14" customWidth="1"/>
    <col min="10" max="10" width="16.54296875" style="14" customWidth="1"/>
    <col min="11" max="11" width="1.54296875" style="14" customWidth="1"/>
    <col min="12" max="12" width="16.54296875" style="14" customWidth="1"/>
    <col min="13" max="13" width="1.54296875" style="14" customWidth="1"/>
    <col min="14" max="14" width="16.54296875" style="14" customWidth="1"/>
    <col min="15" max="15" width="1.54296875" style="14" customWidth="1"/>
    <col min="16" max="16" width="16.453125" style="14" customWidth="1"/>
    <col min="17" max="17" width="1.54296875" style="14" customWidth="1"/>
    <col min="18" max="18" width="16.453125" style="14" customWidth="1"/>
    <col min="19" max="19" width="1.54296875" style="14" customWidth="1"/>
    <col min="20" max="20" width="16.453125" style="14" customWidth="1"/>
    <col min="21" max="21" width="1.54296875" style="14" customWidth="1"/>
    <col min="22" max="22" width="17" style="14" customWidth="1"/>
    <col min="23" max="23" width="1.54296875" style="14" customWidth="1"/>
    <col min="24" max="24" width="16" style="14" customWidth="1"/>
    <col min="25" max="25" width="15.08984375" style="56" bestFit="1" customWidth="1"/>
    <col min="26" max="16384" width="9" style="56"/>
  </cols>
  <sheetData>
    <row r="1" spans="1:24" ht="20.5" x14ac:dyDescent="0.65">
      <c r="A1" s="103" t="s">
        <v>46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</row>
    <row r="2" spans="1:24" ht="20.5" x14ac:dyDescent="0.65">
      <c r="A2" s="103" t="s">
        <v>113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</row>
    <row r="3" spans="1:24" ht="20.5" x14ac:dyDescent="0.65">
      <c r="A3" s="103" t="s">
        <v>130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22" x14ac:dyDescent="0.7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32" t="str">
        <f>งบกำไรขาดทุนเบ็ดเสร็จ!N4</f>
        <v>(หน่วย : บาท)</v>
      </c>
    </row>
    <row r="5" spans="1:24" ht="20.5" x14ac:dyDescent="0.65">
      <c r="A5" s="58"/>
      <c r="B5" s="58"/>
      <c r="C5" s="58"/>
      <c r="D5" s="58"/>
      <c r="E5" s="58"/>
      <c r="F5" s="58"/>
      <c r="G5" s="58"/>
      <c r="H5" s="19" t="s">
        <v>22</v>
      </c>
      <c r="I5" s="20"/>
      <c r="J5" s="19" t="s">
        <v>58</v>
      </c>
      <c r="K5" s="20"/>
      <c r="L5" s="104" t="s">
        <v>53</v>
      </c>
      <c r="M5" s="104"/>
      <c r="N5" s="104"/>
      <c r="O5" s="20"/>
      <c r="P5" s="104" t="s">
        <v>57</v>
      </c>
      <c r="Q5" s="104"/>
      <c r="R5" s="104"/>
      <c r="S5" s="104"/>
      <c r="T5" s="104"/>
      <c r="U5" s="104"/>
      <c r="V5" s="104"/>
      <c r="W5" s="20"/>
      <c r="X5" s="19" t="s">
        <v>24</v>
      </c>
    </row>
    <row r="6" spans="1:24" ht="20.5" x14ac:dyDescent="0.65">
      <c r="H6" s="18" t="s">
        <v>29</v>
      </c>
      <c r="I6" s="15"/>
      <c r="J6" s="18" t="s">
        <v>59</v>
      </c>
      <c r="K6" s="15"/>
      <c r="L6" s="54" t="s">
        <v>54</v>
      </c>
      <c r="M6" s="15"/>
      <c r="N6" s="18" t="s">
        <v>56</v>
      </c>
      <c r="O6" s="15"/>
      <c r="P6" s="102" t="s">
        <v>83</v>
      </c>
      <c r="Q6" s="102"/>
      <c r="R6" s="102"/>
      <c r="S6" s="102"/>
      <c r="T6" s="102"/>
      <c r="U6" s="15"/>
      <c r="V6" s="18" t="s">
        <v>24</v>
      </c>
      <c r="W6" s="15"/>
      <c r="X6" s="18" t="s">
        <v>14</v>
      </c>
    </row>
    <row r="7" spans="1:24" ht="20.5" x14ac:dyDescent="0.65">
      <c r="H7" s="18"/>
      <c r="I7" s="15"/>
      <c r="J7" s="18"/>
      <c r="K7" s="15"/>
      <c r="L7" s="18" t="s">
        <v>62</v>
      </c>
      <c r="M7" s="15"/>
      <c r="N7" s="18"/>
      <c r="O7" s="15"/>
      <c r="P7" s="18" t="s">
        <v>77</v>
      </c>
      <c r="Q7" s="15"/>
      <c r="R7" s="18" t="s">
        <v>77</v>
      </c>
      <c r="S7" s="15"/>
      <c r="T7" s="18" t="s">
        <v>24</v>
      </c>
      <c r="U7" s="15"/>
      <c r="V7" s="18" t="s">
        <v>70</v>
      </c>
      <c r="W7" s="15"/>
      <c r="X7" s="18"/>
    </row>
    <row r="8" spans="1:24" ht="20.5" x14ac:dyDescent="0.65">
      <c r="H8" s="18"/>
      <c r="I8" s="15"/>
      <c r="J8" s="18"/>
      <c r="K8" s="15"/>
      <c r="L8" s="18" t="s">
        <v>63</v>
      </c>
      <c r="M8" s="15"/>
      <c r="N8" s="18"/>
      <c r="O8" s="15"/>
      <c r="P8" s="18" t="s">
        <v>81</v>
      </c>
      <c r="Q8" s="15"/>
      <c r="R8" s="18" t="s">
        <v>78</v>
      </c>
      <c r="S8" s="15"/>
      <c r="T8" s="18" t="s">
        <v>84</v>
      </c>
      <c r="U8" s="15"/>
      <c r="V8" s="18" t="s">
        <v>60</v>
      </c>
      <c r="W8" s="15"/>
      <c r="X8" s="18"/>
    </row>
    <row r="9" spans="1:24" ht="20.5" x14ac:dyDescent="0.65">
      <c r="A9" s="59"/>
      <c r="B9" s="59"/>
      <c r="C9" s="59"/>
      <c r="D9" s="59"/>
      <c r="E9" s="59"/>
      <c r="F9" s="60" t="s">
        <v>0</v>
      </c>
      <c r="G9" s="59"/>
      <c r="H9" s="53"/>
      <c r="I9" s="53"/>
      <c r="J9" s="53"/>
      <c r="K9" s="53"/>
      <c r="L9" s="53"/>
      <c r="M9" s="53"/>
      <c r="N9" s="53"/>
      <c r="O9" s="53"/>
      <c r="P9" s="53" t="s">
        <v>82</v>
      </c>
      <c r="Q9" s="53"/>
      <c r="R9" s="53" t="s">
        <v>79</v>
      </c>
      <c r="S9" s="53"/>
      <c r="T9" s="53" t="s">
        <v>61</v>
      </c>
      <c r="U9" s="53"/>
      <c r="V9" s="53"/>
      <c r="W9" s="53"/>
      <c r="X9" s="53"/>
    </row>
    <row r="10" spans="1:24" ht="20.5" x14ac:dyDescent="0.65">
      <c r="F10" s="5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20.5" x14ac:dyDescent="0.65">
      <c r="A11" s="61" t="s">
        <v>112</v>
      </c>
      <c r="H11" s="13">
        <v>205000000</v>
      </c>
      <c r="J11" s="13">
        <v>93200000</v>
      </c>
      <c r="L11" s="13">
        <v>20500000</v>
      </c>
      <c r="N11" s="13">
        <v>431203814.50999999</v>
      </c>
      <c r="P11" s="13">
        <v>-25780.800000000003</v>
      </c>
      <c r="R11" s="13">
        <v>443104460.90999991</v>
      </c>
      <c r="T11" s="17">
        <v>443078680.10999995</v>
      </c>
      <c r="V11" s="17">
        <v>443078680.10999995</v>
      </c>
      <c r="X11" s="17">
        <v>1192982494.6199996</v>
      </c>
    </row>
    <row r="12" spans="1:24" x14ac:dyDescent="0.6">
      <c r="A12" s="56" t="s">
        <v>100</v>
      </c>
      <c r="H12" s="64"/>
      <c r="I12" s="62"/>
      <c r="J12" s="64"/>
      <c r="K12" s="62"/>
      <c r="L12" s="64"/>
      <c r="M12" s="62"/>
      <c r="N12" s="64"/>
      <c r="O12" s="62"/>
      <c r="P12" s="64"/>
      <c r="Q12" s="62"/>
      <c r="R12" s="64"/>
      <c r="S12" s="62"/>
      <c r="T12" s="64"/>
      <c r="U12" s="62"/>
      <c r="V12" s="64"/>
      <c r="W12" s="62"/>
      <c r="X12" s="64"/>
    </row>
    <row r="13" spans="1:24" x14ac:dyDescent="0.6">
      <c r="A13" s="56" t="s">
        <v>106</v>
      </c>
      <c r="H13" s="14">
        <v>0</v>
      </c>
      <c r="J13" s="14">
        <v>0</v>
      </c>
      <c r="L13" s="14">
        <v>0</v>
      </c>
      <c r="N13" s="14">
        <f>งบกำไรขาดทุนเบ็ดเสร็จ!L16</f>
        <v>36323270.080000006</v>
      </c>
      <c r="P13" s="14">
        <v>0</v>
      </c>
      <c r="R13" s="14">
        <v>0</v>
      </c>
      <c r="T13" s="14">
        <f>SUM(P13,R13)</f>
        <v>0</v>
      </c>
      <c r="V13" s="14">
        <f>SUM(T13)</f>
        <v>0</v>
      </c>
      <c r="X13" s="14">
        <f>SUM(H13,J13,L13,N13,V13)</f>
        <v>36323270.080000006</v>
      </c>
    </row>
    <row r="14" spans="1:24" x14ac:dyDescent="0.6">
      <c r="A14" s="56" t="s">
        <v>111</v>
      </c>
      <c r="F14" s="65"/>
      <c r="H14" s="14">
        <v>0</v>
      </c>
      <c r="J14" s="14">
        <v>0</v>
      </c>
      <c r="L14" s="14">
        <v>0</v>
      </c>
      <c r="N14" s="14">
        <v>0</v>
      </c>
      <c r="P14" s="14">
        <f>งบกำไรขาดทุนเบ็ดเสร็จ!L20</f>
        <v>-15413.6</v>
      </c>
      <c r="R14" s="14">
        <v>0</v>
      </c>
      <c r="T14" s="14">
        <f>SUM(P14,R14)</f>
        <v>-15413.6</v>
      </c>
      <c r="V14" s="14">
        <f>SUM(T14)</f>
        <v>-15413.6</v>
      </c>
      <c r="X14" s="14">
        <f>SUM(H14,J14,L14,N14,V14)</f>
        <v>-15413.6</v>
      </c>
    </row>
    <row r="15" spans="1:24" x14ac:dyDescent="0.6">
      <c r="A15" s="56" t="s">
        <v>133</v>
      </c>
      <c r="F15" s="65">
        <v>10.1</v>
      </c>
      <c r="H15" s="14">
        <v>0</v>
      </c>
      <c r="J15" s="14">
        <v>0</v>
      </c>
      <c r="L15" s="14">
        <v>0</v>
      </c>
      <c r="N15" s="14">
        <v>-32183430</v>
      </c>
      <c r="P15" s="14">
        <v>0</v>
      </c>
      <c r="R15" s="14">
        <v>0</v>
      </c>
      <c r="T15" s="14">
        <f>SUM(P15,R15)</f>
        <v>0</v>
      </c>
      <c r="V15" s="14">
        <f>SUM(T15)</f>
        <v>0</v>
      </c>
      <c r="X15" s="14">
        <f>SUM(H15,J15,L15,N15,V15)</f>
        <v>-32183430</v>
      </c>
    </row>
    <row r="16" spans="1:24" x14ac:dyDescent="0.6">
      <c r="B16" s="56" t="s">
        <v>101</v>
      </c>
      <c r="H16" s="68">
        <f>SUM(H13:H15)</f>
        <v>0</v>
      </c>
      <c r="J16" s="68">
        <f>SUM(J13:J15)</f>
        <v>0</v>
      </c>
      <c r="L16" s="68">
        <f>SUM(L13:L15)</f>
        <v>0</v>
      </c>
      <c r="N16" s="68">
        <f>SUM(N13:N15)</f>
        <v>4139840.0800000057</v>
      </c>
      <c r="P16" s="68">
        <f>SUM(P13:P15)</f>
        <v>-15413.6</v>
      </c>
      <c r="R16" s="68">
        <f>SUM(R13:R15)</f>
        <v>0</v>
      </c>
      <c r="T16" s="68">
        <f>SUM(T13:T15)</f>
        <v>-15413.6</v>
      </c>
      <c r="V16" s="68">
        <f>SUM(V13:V15)</f>
        <v>-15413.6</v>
      </c>
      <c r="X16" s="68">
        <f>SUM(X13:X15)</f>
        <v>4124426.4800000042</v>
      </c>
    </row>
    <row r="17" spans="1:26" ht="21" thickBot="1" x14ac:dyDescent="0.7">
      <c r="A17" s="61" t="s">
        <v>131</v>
      </c>
      <c r="B17" s="14"/>
      <c r="C17" s="14"/>
      <c r="D17" s="14"/>
      <c r="E17" s="14"/>
      <c r="F17" s="14"/>
      <c r="G17" s="14"/>
      <c r="H17" s="69">
        <f>SUM(H11,H16)</f>
        <v>205000000</v>
      </c>
      <c r="J17" s="69">
        <f>SUM(J11,J16)</f>
        <v>93200000</v>
      </c>
      <c r="L17" s="69">
        <f>SUM(L11,L16)</f>
        <v>20500000</v>
      </c>
      <c r="N17" s="69">
        <f>SUM(N11,N16)</f>
        <v>435343654.58999997</v>
      </c>
      <c r="P17" s="69">
        <f>SUM(P11,P16)</f>
        <v>-41194.400000000001</v>
      </c>
      <c r="R17" s="69">
        <f>SUM(R11,R16)</f>
        <v>443104460.90999991</v>
      </c>
      <c r="T17" s="69">
        <f>SUM(T11,T16)</f>
        <v>443063266.50999993</v>
      </c>
      <c r="V17" s="69">
        <f>SUM(V11,V16)</f>
        <v>443063266.50999993</v>
      </c>
      <c r="X17" s="69">
        <f>SUM(X11,X16)</f>
        <v>1197106921.0999997</v>
      </c>
    </row>
    <row r="18" spans="1:26" ht="21" thickTop="1" x14ac:dyDescent="0.65">
      <c r="F18" s="5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6" ht="20.5" x14ac:dyDescent="0.65">
      <c r="A19" s="61" t="s">
        <v>110</v>
      </c>
      <c r="H19" s="13">
        <v>205000000</v>
      </c>
      <c r="J19" s="13">
        <v>93200000</v>
      </c>
      <c r="L19" s="13">
        <v>20500000</v>
      </c>
      <c r="N19" s="13">
        <v>402563903.81999999</v>
      </c>
      <c r="P19" s="13">
        <v>97600</v>
      </c>
      <c r="R19" s="13">
        <v>501227870.44999999</v>
      </c>
      <c r="T19" s="17">
        <f>SUM(P19,R19)</f>
        <v>501325470.44999999</v>
      </c>
      <c r="V19" s="17">
        <f>SUM(T19)</f>
        <v>501325470.44999999</v>
      </c>
      <c r="X19" s="17">
        <f>SUM(H19,J19,L19,N19,V19)</f>
        <v>1222589374.27</v>
      </c>
      <c r="Y19" s="14"/>
      <c r="Z19" s="14"/>
    </row>
    <row r="20" spans="1:26" x14ac:dyDescent="0.6">
      <c r="A20" s="56" t="s">
        <v>100</v>
      </c>
      <c r="H20" s="15"/>
      <c r="J20" s="15"/>
      <c r="L20" s="15"/>
      <c r="N20" s="15"/>
      <c r="P20" s="15"/>
      <c r="R20" s="15"/>
      <c r="T20" s="15"/>
      <c r="V20" s="15"/>
      <c r="X20" s="15"/>
    </row>
    <row r="21" spans="1:26" x14ac:dyDescent="0.6">
      <c r="A21" s="56" t="s">
        <v>106</v>
      </c>
      <c r="H21" s="14">
        <v>0</v>
      </c>
      <c r="J21" s="14">
        <v>0</v>
      </c>
      <c r="L21" s="14">
        <v>0</v>
      </c>
      <c r="N21" s="14">
        <f>งบกำไรขาดทุนเบ็ดเสร็จ!N16</f>
        <v>28634007.030000001</v>
      </c>
      <c r="P21" s="14">
        <v>0</v>
      </c>
      <c r="R21" s="14">
        <v>0</v>
      </c>
      <c r="T21" s="14">
        <f>SUM(P21,R21)</f>
        <v>0</v>
      </c>
      <c r="V21" s="14">
        <f>SUM(T21)</f>
        <v>0</v>
      </c>
      <c r="X21" s="14">
        <f>SUM(H21,J21,L21,N21,V21)</f>
        <v>28634007.030000001</v>
      </c>
    </row>
    <row r="22" spans="1:26" x14ac:dyDescent="0.6">
      <c r="A22" s="56" t="s">
        <v>111</v>
      </c>
      <c r="F22" s="65"/>
      <c r="H22" s="14">
        <v>0</v>
      </c>
      <c r="J22" s="14">
        <v>0</v>
      </c>
      <c r="L22" s="14">
        <v>0</v>
      </c>
      <c r="N22" s="14">
        <v>0</v>
      </c>
      <c r="P22" s="14">
        <f>งบกำไรขาดทุนเบ็ดเสร็จ!N20</f>
        <v>-89768</v>
      </c>
      <c r="R22" s="14">
        <v>0</v>
      </c>
      <c r="T22" s="14">
        <f>SUM(P22,R22)</f>
        <v>-89768</v>
      </c>
      <c r="V22" s="14">
        <f>SUM(T22)</f>
        <v>-89768</v>
      </c>
      <c r="X22" s="14">
        <f>SUM(H22,J22,L22,N22,V22)</f>
        <v>-89768</v>
      </c>
    </row>
    <row r="23" spans="1:26" x14ac:dyDescent="0.6">
      <c r="A23" s="56" t="s">
        <v>133</v>
      </c>
      <c r="F23" s="65">
        <v>10.199999999999999</v>
      </c>
      <c r="H23" s="14">
        <v>0</v>
      </c>
      <c r="J23" s="14">
        <v>0</v>
      </c>
      <c r="L23" s="14">
        <v>0</v>
      </c>
      <c r="N23" s="14">
        <v>-22754889</v>
      </c>
      <c r="P23" s="14">
        <v>0</v>
      </c>
      <c r="R23" s="14">
        <v>0</v>
      </c>
      <c r="T23" s="14">
        <v>0</v>
      </c>
      <c r="V23" s="14">
        <f>SUM(T23)</f>
        <v>0</v>
      </c>
      <c r="X23" s="14">
        <f>SUM(H23,J23,L23,N23,V23)</f>
        <v>-22754889</v>
      </c>
    </row>
    <row r="24" spans="1:26" x14ac:dyDescent="0.6">
      <c r="B24" s="56" t="s">
        <v>101</v>
      </c>
      <c r="H24" s="68">
        <f>SUM(H21:H23)</f>
        <v>0</v>
      </c>
      <c r="J24" s="68">
        <f>SUM(J21:J23)</f>
        <v>0</v>
      </c>
      <c r="L24" s="68">
        <f>SUM(L21:L23)</f>
        <v>0</v>
      </c>
      <c r="N24" s="68">
        <f>SUM(N21:N23)</f>
        <v>5879118.0300000012</v>
      </c>
      <c r="P24" s="68">
        <f>SUM(P21:P23)</f>
        <v>-89768</v>
      </c>
      <c r="R24" s="68">
        <f>SUM(R21:R23)</f>
        <v>0</v>
      </c>
      <c r="T24" s="68">
        <f>SUM(T21:T23)</f>
        <v>-89768</v>
      </c>
      <c r="V24" s="68">
        <f>SUM(V21:V23)</f>
        <v>-89768</v>
      </c>
      <c r="X24" s="68">
        <f>SUM(X21:X23)</f>
        <v>5789350.0300000012</v>
      </c>
    </row>
    <row r="25" spans="1:26" s="14" customFormat="1" ht="21" thickBot="1" x14ac:dyDescent="0.7">
      <c r="A25" s="61" t="s">
        <v>132</v>
      </c>
      <c r="H25" s="69">
        <f>SUM(H19,H24)</f>
        <v>205000000</v>
      </c>
      <c r="J25" s="69">
        <f>SUM(J19,J24)</f>
        <v>93200000</v>
      </c>
      <c r="L25" s="69">
        <f>SUM(L19,L24)</f>
        <v>20500000</v>
      </c>
      <c r="N25" s="69">
        <f>SUM(N19,N24)</f>
        <v>408443021.85000002</v>
      </c>
      <c r="P25" s="69">
        <f>SUM(P19,P24)</f>
        <v>7832</v>
      </c>
      <c r="R25" s="69">
        <f>SUM(R19,R24)</f>
        <v>501227870.44999999</v>
      </c>
      <c r="T25" s="69">
        <f>SUM(T19,T24)</f>
        <v>501235702.44999999</v>
      </c>
      <c r="V25" s="69">
        <f>SUM(V19,V24)</f>
        <v>501235702.44999999</v>
      </c>
      <c r="X25" s="69">
        <f>SUM(X19,X24)</f>
        <v>1228378724.3</v>
      </c>
    </row>
    <row r="26" spans="1:26" s="14" customFormat="1" ht="21" thickTop="1" x14ac:dyDescent="0.65">
      <c r="A26" s="13"/>
      <c r="H26" s="63"/>
      <c r="I26" s="62"/>
      <c r="J26" s="63"/>
      <c r="K26" s="62"/>
      <c r="L26" s="63"/>
      <c r="M26" s="62"/>
      <c r="N26" s="63"/>
      <c r="O26" s="62"/>
      <c r="P26" s="63"/>
      <c r="Q26" s="62"/>
      <c r="R26" s="63"/>
      <c r="S26" s="62"/>
      <c r="T26" s="63"/>
      <c r="U26" s="62"/>
      <c r="V26" s="63"/>
      <c r="W26" s="62"/>
      <c r="X26" s="63"/>
    </row>
    <row r="27" spans="1:26" s="14" customFormat="1" ht="20.5" x14ac:dyDescent="0.65">
      <c r="A27" s="13"/>
      <c r="H27" s="63"/>
      <c r="I27" s="62"/>
      <c r="J27" s="63"/>
      <c r="K27" s="62"/>
      <c r="L27" s="63"/>
      <c r="M27" s="62"/>
      <c r="N27" s="63"/>
      <c r="O27" s="62"/>
      <c r="P27" s="63"/>
      <c r="Q27" s="62"/>
      <c r="R27" s="63"/>
      <c r="S27" s="62"/>
      <c r="T27" s="63"/>
      <c r="U27" s="62"/>
      <c r="V27" s="63"/>
      <c r="W27" s="62"/>
      <c r="X27" s="71" t="str">
        <f>งบกำไรขาดทุนเบ็ดเสร็จ!N27</f>
        <v>ยังไม่ได้ตรวจสอบ</v>
      </c>
    </row>
    <row r="28" spans="1:26" s="14" customFormat="1" ht="20.5" x14ac:dyDescent="0.65">
      <c r="A28" s="13"/>
      <c r="H28" s="63"/>
      <c r="I28" s="62"/>
      <c r="J28" s="63"/>
      <c r="K28" s="62"/>
      <c r="L28" s="63"/>
      <c r="M28" s="62"/>
      <c r="N28" s="63"/>
      <c r="O28" s="62"/>
      <c r="P28" s="63"/>
      <c r="Q28" s="62"/>
      <c r="R28" s="63"/>
      <c r="S28" s="62"/>
      <c r="T28" s="63"/>
      <c r="U28" s="62"/>
      <c r="V28" s="63"/>
      <c r="W28" s="62"/>
      <c r="X28" s="63"/>
    </row>
    <row r="29" spans="1:26" s="14" customFormat="1" ht="20.5" x14ac:dyDescent="0.65">
      <c r="A29" s="13"/>
      <c r="H29" s="63"/>
      <c r="I29" s="62"/>
      <c r="J29" s="63"/>
      <c r="K29" s="62"/>
      <c r="L29" s="63"/>
      <c r="M29" s="62"/>
      <c r="N29" s="63"/>
      <c r="O29" s="62"/>
      <c r="P29" s="63"/>
      <c r="Q29" s="62"/>
      <c r="R29" s="63"/>
      <c r="S29" s="62"/>
      <c r="T29" s="63"/>
      <c r="U29" s="62"/>
      <c r="V29" s="63"/>
      <c r="W29" s="62"/>
      <c r="X29" s="63"/>
    </row>
    <row r="30" spans="1:26" s="14" customFormat="1" ht="20.5" x14ac:dyDescent="0.65">
      <c r="A30" s="13"/>
      <c r="H30" s="63"/>
      <c r="I30" s="62"/>
      <c r="J30" s="63"/>
      <c r="K30" s="62"/>
      <c r="L30" s="63"/>
      <c r="M30" s="62"/>
      <c r="N30" s="63"/>
      <c r="O30" s="62"/>
      <c r="P30" s="63"/>
      <c r="Q30" s="62"/>
      <c r="R30" s="63"/>
      <c r="S30" s="62"/>
      <c r="T30" s="63"/>
      <c r="U30" s="62"/>
      <c r="V30" s="63"/>
      <c r="W30" s="62"/>
      <c r="X30" s="63"/>
    </row>
    <row r="31" spans="1:26" s="14" customFormat="1" ht="20.5" x14ac:dyDescent="0.65">
      <c r="A31" s="13"/>
      <c r="H31" s="63"/>
      <c r="I31" s="62"/>
      <c r="J31" s="63"/>
      <c r="K31" s="62"/>
      <c r="L31" s="63"/>
      <c r="M31" s="62"/>
      <c r="N31" s="63"/>
      <c r="O31" s="62"/>
      <c r="P31" s="63"/>
      <c r="Q31" s="62"/>
      <c r="R31" s="63"/>
      <c r="S31" s="62"/>
      <c r="T31" s="63"/>
      <c r="U31" s="62"/>
      <c r="V31" s="63"/>
      <c r="W31" s="62"/>
      <c r="X31" s="63"/>
    </row>
    <row r="32" spans="1:26" s="14" customFormat="1" ht="20.5" x14ac:dyDescent="0.65">
      <c r="A32" s="13"/>
      <c r="H32" s="63"/>
      <c r="I32" s="62"/>
      <c r="J32" s="63"/>
      <c r="K32" s="62"/>
      <c r="L32" s="63"/>
      <c r="M32" s="62"/>
      <c r="N32" s="63"/>
      <c r="O32" s="62"/>
      <c r="P32" s="63"/>
      <c r="Q32" s="62"/>
      <c r="R32" s="63"/>
      <c r="S32" s="62"/>
      <c r="T32" s="63"/>
      <c r="U32" s="62"/>
      <c r="V32" s="63"/>
      <c r="W32" s="62"/>
      <c r="X32" s="63"/>
    </row>
    <row r="33" spans="1:24" ht="20.5" x14ac:dyDescent="0.65">
      <c r="H33" s="21"/>
      <c r="J33" s="21"/>
      <c r="L33" s="21"/>
      <c r="N33" s="21"/>
      <c r="P33" s="21"/>
      <c r="R33" s="21"/>
      <c r="T33" s="21"/>
      <c r="V33" s="21"/>
      <c r="X33" s="21"/>
    </row>
    <row r="36" spans="1:24" s="61" customFormat="1" ht="20.5" x14ac:dyDescent="0.65"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s="61" customFormat="1" ht="20.5" x14ac:dyDescent="0.65"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 s="61" customFormat="1" ht="20.5" x14ac:dyDescent="0.6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x14ac:dyDescent="0.6"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61" customFormat="1" ht="20.5" x14ac:dyDescent="0.65"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s="61" customFormat="1" ht="20.5" x14ac:dyDescent="0.65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3" spans="1:24" ht="20.5" x14ac:dyDescent="0.65">
      <c r="A43" s="61"/>
      <c r="H43" s="17"/>
      <c r="J43" s="17"/>
      <c r="L43" s="17"/>
      <c r="N43" s="17"/>
      <c r="P43" s="17"/>
      <c r="R43" s="17"/>
      <c r="T43" s="17"/>
      <c r="V43" s="17"/>
      <c r="X43" s="1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tabSelected="1" view="pageBreakPreview" zoomScale="70" zoomScaleNormal="100" zoomScaleSheetLayoutView="70" workbookViewId="0">
      <selection activeCell="I11" sqref="I11"/>
    </sheetView>
  </sheetViews>
  <sheetFormatPr defaultColWidth="9" defaultRowHeight="21.5" x14ac:dyDescent="0.65"/>
  <cols>
    <col min="1" max="3" width="1.54296875" style="30" customWidth="1"/>
    <col min="4" max="4" width="44" style="30" customWidth="1"/>
    <col min="5" max="5" width="11" style="30" customWidth="1"/>
    <col min="6" max="6" width="1.81640625" style="30" customWidth="1"/>
    <col min="7" max="7" width="13.54296875" style="30" customWidth="1"/>
    <col min="8" max="8" width="1.81640625" style="30" customWidth="1"/>
    <col min="9" max="9" width="15.54296875" style="5" customWidth="1"/>
    <col min="10" max="10" width="1.54296875" style="5" customWidth="1"/>
    <col min="11" max="11" width="15.54296875" style="5" customWidth="1"/>
    <col min="12" max="12" width="12.54296875" style="30" bestFit="1" customWidth="1"/>
    <col min="13" max="15" width="11.54296875" style="30" customWidth="1"/>
    <col min="16" max="16384" width="9" style="30"/>
  </cols>
  <sheetData>
    <row r="1" spans="1:14" ht="22" x14ac:dyDescent="0.7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4" ht="22" x14ac:dyDescent="0.7">
      <c r="A2" s="100" t="s">
        <v>25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4" ht="22" x14ac:dyDescent="0.7">
      <c r="A3" s="100" t="str">
        <f>งบเปลี่ยนแปลงส่วนของผู้ถือหุ้น!A3</f>
        <v>สำหรับงวดหกเดือนสิ้นสุดวันที่ 30 มิถุนายน 2567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4" ht="22" x14ac:dyDescent="0.7">
      <c r="A4" s="31"/>
      <c r="B4" s="31"/>
      <c r="C4" s="31"/>
      <c r="D4" s="31"/>
      <c r="E4" s="31"/>
      <c r="F4" s="31"/>
      <c r="G4" s="31"/>
      <c r="H4" s="31"/>
      <c r="I4" s="31"/>
      <c r="J4" s="31"/>
      <c r="K4" s="74" t="str">
        <f>งบเปลี่ยนแปลงส่วนของผู้ถือหุ้น!X4</f>
        <v>(หน่วย : บาท)</v>
      </c>
    </row>
    <row r="5" spans="1:14" ht="22" x14ac:dyDescent="0.7">
      <c r="A5" s="33"/>
      <c r="B5" s="33"/>
      <c r="C5" s="33"/>
      <c r="D5" s="33"/>
      <c r="E5" s="33"/>
      <c r="F5" s="33"/>
      <c r="G5" s="34" t="s">
        <v>0</v>
      </c>
      <c r="H5" s="33"/>
      <c r="I5" s="35" t="str">
        <f>งบกำไรขาดทุนเบ็ดเสร็จ!L6</f>
        <v>30 มิถุนายน 2567</v>
      </c>
      <c r="J5" s="24"/>
      <c r="K5" s="23" t="str">
        <f>งบกำไรขาดทุนเบ็ดเสร็จ!N6</f>
        <v>30 มิถุนายน 2566</v>
      </c>
    </row>
    <row r="6" spans="1:14" ht="22" x14ac:dyDescent="0.7">
      <c r="G6" s="31"/>
      <c r="I6" s="84"/>
      <c r="J6" s="11"/>
      <c r="K6" s="85"/>
    </row>
    <row r="7" spans="1:14" ht="22" x14ac:dyDescent="0.7">
      <c r="A7" s="42" t="s">
        <v>26</v>
      </c>
    </row>
    <row r="8" spans="1:14" x14ac:dyDescent="0.65">
      <c r="A8" s="30" t="s">
        <v>106</v>
      </c>
      <c r="H8" s="36"/>
      <c r="I8" s="5">
        <f>งบกำไรขาดทุนเบ็ดเสร็จ!L16</f>
        <v>36323270.080000006</v>
      </c>
      <c r="J8" s="39"/>
      <c r="K8" s="5">
        <f>งบกำไรขาดทุนเบ็ดเสร็จ!N16</f>
        <v>28634007.030000001</v>
      </c>
    </row>
    <row r="9" spans="1:14" x14ac:dyDescent="0.65">
      <c r="A9" s="30" t="s">
        <v>114</v>
      </c>
      <c r="J9" s="39"/>
    </row>
    <row r="10" spans="1:14" x14ac:dyDescent="0.65">
      <c r="B10" s="30" t="s">
        <v>74</v>
      </c>
      <c r="I10" s="5">
        <f>-งบกำไรขาดทุนเบ็ดเสร็จ!L15</f>
        <v>9132021.5099999998</v>
      </c>
      <c r="J10" s="39"/>
      <c r="K10" s="5">
        <f>-งบกำไรขาดทุนเบ็ดเสร็จ!N15</f>
        <v>7082272.71</v>
      </c>
    </row>
    <row r="11" spans="1:14" ht="23" x14ac:dyDescent="0.65">
      <c r="B11" s="30" t="s">
        <v>30</v>
      </c>
      <c r="H11" s="36"/>
      <c r="I11" s="80">
        <v>4087505.58</v>
      </c>
      <c r="J11" s="39"/>
      <c r="K11" s="75">
        <v>6237791.2600000007</v>
      </c>
    </row>
    <row r="12" spans="1:14" x14ac:dyDescent="0.65">
      <c r="B12" s="30" t="s">
        <v>37</v>
      </c>
      <c r="H12" s="36"/>
      <c r="I12" s="5">
        <v>4400.7</v>
      </c>
      <c r="J12" s="39"/>
      <c r="K12" s="75">
        <v>22610.639999999985</v>
      </c>
    </row>
    <row r="13" spans="1:14" x14ac:dyDescent="0.65">
      <c r="B13" s="30" t="s">
        <v>121</v>
      </c>
      <c r="H13" s="36"/>
      <c r="I13" s="5">
        <v>295856.03999999998</v>
      </c>
      <c r="J13" s="39"/>
      <c r="K13" s="75">
        <v>1293232.0099999995</v>
      </c>
      <c r="N13" s="5"/>
    </row>
    <row r="14" spans="1:14" x14ac:dyDescent="0.65">
      <c r="B14" s="30" t="s">
        <v>134</v>
      </c>
      <c r="H14" s="36"/>
      <c r="I14" s="5">
        <v>2</v>
      </c>
      <c r="J14" s="39"/>
      <c r="K14" s="75">
        <v>0</v>
      </c>
      <c r="N14" s="5"/>
    </row>
    <row r="15" spans="1:14" x14ac:dyDescent="0.65">
      <c r="B15" s="30" t="s">
        <v>85</v>
      </c>
      <c r="G15" s="45"/>
      <c r="I15" s="5">
        <v>676806.85000000009</v>
      </c>
      <c r="J15" s="39"/>
      <c r="K15" s="75">
        <v>587069.78000000119</v>
      </c>
    </row>
    <row r="16" spans="1:14" x14ac:dyDescent="0.65">
      <c r="B16" s="30" t="s">
        <v>42</v>
      </c>
      <c r="I16" s="5">
        <v>-4733393.2899999991</v>
      </c>
      <c r="J16" s="39"/>
      <c r="K16" s="75">
        <v>-3798315.49</v>
      </c>
    </row>
    <row r="17" spans="1:11" x14ac:dyDescent="0.65">
      <c r="B17" s="30" t="s">
        <v>64</v>
      </c>
      <c r="H17" s="36"/>
      <c r="I17" s="81">
        <v>-301810.88</v>
      </c>
      <c r="J17" s="39"/>
      <c r="K17" s="76">
        <v>-301123.88</v>
      </c>
    </row>
    <row r="18" spans="1:11" x14ac:dyDescent="0.65">
      <c r="A18" s="30" t="s">
        <v>102</v>
      </c>
      <c r="I18" s="11">
        <f>SUM(I8:I17)</f>
        <v>45484658.590000004</v>
      </c>
      <c r="J18" s="39"/>
      <c r="K18" s="11">
        <f>SUM(K8:K17)</f>
        <v>39757544.059999995</v>
      </c>
    </row>
    <row r="19" spans="1:11" x14ac:dyDescent="0.65">
      <c r="B19" s="30" t="s">
        <v>96</v>
      </c>
      <c r="I19" s="11"/>
      <c r="J19" s="39"/>
      <c r="K19" s="11"/>
    </row>
    <row r="20" spans="1:11" x14ac:dyDescent="0.65">
      <c r="C20" s="30" t="s">
        <v>39</v>
      </c>
      <c r="H20" s="36"/>
      <c r="I20" s="11">
        <v>-276068.77000000025</v>
      </c>
      <c r="J20" s="39"/>
      <c r="K20" s="11">
        <v>435206.14999999991</v>
      </c>
    </row>
    <row r="21" spans="1:11" x14ac:dyDescent="0.65">
      <c r="C21" s="30" t="s">
        <v>4</v>
      </c>
      <c r="H21" s="36"/>
      <c r="I21" s="11">
        <v>-121850.29999999981</v>
      </c>
      <c r="J21" s="39"/>
      <c r="K21" s="11">
        <v>-269620.55</v>
      </c>
    </row>
    <row r="22" spans="1:11" x14ac:dyDescent="0.65">
      <c r="C22" s="30" t="s">
        <v>7</v>
      </c>
      <c r="I22" s="5">
        <v>0</v>
      </c>
      <c r="J22" s="39"/>
      <c r="K22" s="5">
        <v>-4290</v>
      </c>
    </row>
    <row r="23" spans="1:11" x14ac:dyDescent="0.65">
      <c r="B23" s="30" t="s">
        <v>31</v>
      </c>
      <c r="I23" s="11"/>
      <c r="J23" s="39"/>
      <c r="K23" s="11"/>
    </row>
    <row r="24" spans="1:11" x14ac:dyDescent="0.65">
      <c r="C24" s="30" t="s">
        <v>40</v>
      </c>
      <c r="H24" s="36"/>
      <c r="I24" s="11">
        <v>-1236014.43</v>
      </c>
      <c r="J24" s="39"/>
      <c r="K24" s="11">
        <v>696333.78</v>
      </c>
    </row>
    <row r="25" spans="1:11" x14ac:dyDescent="0.65">
      <c r="C25" s="30" t="s">
        <v>99</v>
      </c>
      <c r="H25" s="36"/>
      <c r="I25" s="11">
        <v>451371.58</v>
      </c>
      <c r="J25" s="39"/>
      <c r="K25" s="11">
        <v>-4903.4899999999907</v>
      </c>
    </row>
    <row r="26" spans="1:11" x14ac:dyDescent="0.65">
      <c r="A26" s="30" t="s">
        <v>87</v>
      </c>
      <c r="H26" s="36"/>
      <c r="I26" s="77">
        <f>SUM(I18:I25)</f>
        <v>44302096.670000002</v>
      </c>
      <c r="J26" s="6"/>
      <c r="K26" s="77">
        <f>SUM(K18:K25)</f>
        <v>40610269.949999996</v>
      </c>
    </row>
    <row r="27" spans="1:11" x14ac:dyDescent="0.65">
      <c r="A27" s="30" t="s">
        <v>65</v>
      </c>
      <c r="H27" s="36"/>
      <c r="I27" s="5">
        <v>555335</v>
      </c>
      <c r="J27" s="39"/>
      <c r="K27" s="5">
        <v>328081</v>
      </c>
    </row>
    <row r="28" spans="1:11" x14ac:dyDescent="0.65">
      <c r="A28" s="30" t="s">
        <v>88</v>
      </c>
      <c r="I28" s="5">
        <v>-890000</v>
      </c>
      <c r="J28" s="39"/>
      <c r="K28" s="5">
        <v>-415000</v>
      </c>
    </row>
    <row r="29" spans="1:11" x14ac:dyDescent="0.65">
      <c r="A29" s="30" t="s">
        <v>117</v>
      </c>
      <c r="H29" s="36"/>
      <c r="I29" s="11">
        <v>132728.35999999999</v>
      </c>
      <c r="J29" s="6"/>
      <c r="K29" s="11">
        <v>83715.31</v>
      </c>
    </row>
    <row r="30" spans="1:11" x14ac:dyDescent="0.65">
      <c r="A30" s="30" t="s">
        <v>34</v>
      </c>
      <c r="H30" s="36"/>
      <c r="I30" s="11">
        <v>-5567484.5899999999</v>
      </c>
      <c r="J30" s="6"/>
      <c r="K30" s="11">
        <v>-4615937.3499999996</v>
      </c>
    </row>
    <row r="31" spans="1:11" ht="22" x14ac:dyDescent="0.7">
      <c r="A31" s="42" t="s">
        <v>86</v>
      </c>
      <c r="I31" s="7">
        <f>SUM(I26:I30)</f>
        <v>38532675.439999998</v>
      </c>
      <c r="J31" s="39"/>
      <c r="K31" s="7">
        <f>SUM(K26:K30)</f>
        <v>35991128.909999996</v>
      </c>
    </row>
    <row r="32" spans="1:11" ht="22" x14ac:dyDescent="0.7">
      <c r="A32" s="42"/>
      <c r="I32" s="9"/>
      <c r="J32" s="39"/>
      <c r="K32" s="9"/>
    </row>
    <row r="33" spans="1:14" ht="22" x14ac:dyDescent="0.7">
      <c r="A33" s="42"/>
      <c r="I33" s="9"/>
      <c r="J33" s="39"/>
      <c r="K33" s="70" t="s">
        <v>105</v>
      </c>
    </row>
    <row r="34" spans="1:14" ht="22" x14ac:dyDescent="0.7">
      <c r="A34" s="42"/>
      <c r="I34" s="9"/>
      <c r="J34" s="39"/>
      <c r="K34" s="9"/>
    </row>
    <row r="35" spans="1:14" ht="22" x14ac:dyDescent="0.7">
      <c r="A35" s="42"/>
      <c r="I35" s="9"/>
      <c r="J35" s="39"/>
      <c r="K35" s="9"/>
    </row>
    <row r="36" spans="1:14" ht="22" x14ac:dyDescent="0.7">
      <c r="A36" s="42"/>
      <c r="I36" s="9"/>
      <c r="J36" s="39"/>
      <c r="K36" s="9"/>
    </row>
    <row r="37" spans="1:14" ht="22" x14ac:dyDescent="0.7">
      <c r="A37" s="42"/>
      <c r="I37" s="9"/>
      <c r="J37" s="39"/>
      <c r="K37" s="9"/>
    </row>
    <row r="38" spans="1:14" ht="22" x14ac:dyDescent="0.7">
      <c r="A38" s="42"/>
      <c r="I38" s="9"/>
      <c r="J38" s="39"/>
      <c r="K38" s="30"/>
    </row>
    <row r="39" spans="1:14" ht="22" x14ac:dyDescent="0.7">
      <c r="A39" s="42"/>
      <c r="I39" s="9"/>
      <c r="J39" s="39"/>
    </row>
    <row r="40" spans="1:14" ht="22" x14ac:dyDescent="0.7">
      <c r="A40" s="42" t="s">
        <v>27</v>
      </c>
      <c r="J40" s="39"/>
    </row>
    <row r="41" spans="1:14" x14ac:dyDescent="0.65">
      <c r="A41" s="30" t="s">
        <v>95</v>
      </c>
      <c r="H41" s="36"/>
      <c r="I41" s="11">
        <v>-43800000</v>
      </c>
      <c r="J41" s="39"/>
      <c r="K41" s="11">
        <v>-27000000</v>
      </c>
      <c r="L41" s="66"/>
    </row>
    <row r="42" spans="1:14" x14ac:dyDescent="0.65">
      <c r="A42" s="30" t="s">
        <v>118</v>
      </c>
      <c r="H42" s="36"/>
      <c r="I42" s="11">
        <v>55001983</v>
      </c>
      <c r="J42" s="39"/>
      <c r="K42" s="11">
        <v>2002540</v>
      </c>
      <c r="L42" s="66"/>
    </row>
    <row r="43" spans="1:14" x14ac:dyDescent="0.65">
      <c r="A43" s="30" t="s">
        <v>66</v>
      </c>
      <c r="H43" s="36"/>
      <c r="I43" s="5">
        <v>-8333617.7800000003</v>
      </c>
      <c r="J43" s="39"/>
      <c r="K43" s="5">
        <v>-2493068.13</v>
      </c>
    </row>
    <row r="44" spans="1:14" x14ac:dyDescent="0.65">
      <c r="A44" s="30" t="s">
        <v>45</v>
      </c>
      <c r="G44" s="45"/>
      <c r="H44" s="36"/>
      <c r="I44" s="5">
        <v>4562455.0299999993</v>
      </c>
      <c r="J44" s="39"/>
      <c r="K44" s="5">
        <v>3550741.61</v>
      </c>
    </row>
    <row r="45" spans="1:14" x14ac:dyDescent="0.65">
      <c r="A45" s="30" t="s">
        <v>67</v>
      </c>
      <c r="G45" s="45"/>
      <c r="H45" s="36"/>
      <c r="I45" s="5">
        <v>301810.88</v>
      </c>
      <c r="J45" s="39"/>
      <c r="K45" s="5">
        <v>301123.88</v>
      </c>
    </row>
    <row r="46" spans="1:14" ht="22" x14ac:dyDescent="0.7">
      <c r="A46" s="42" t="s">
        <v>89</v>
      </c>
      <c r="I46" s="7">
        <f>SUM(I41:I45)</f>
        <v>7732631.129999999</v>
      </c>
      <c r="J46" s="39"/>
      <c r="K46" s="7">
        <f>SUM(K41:K45)</f>
        <v>-23638662.640000001</v>
      </c>
    </row>
    <row r="47" spans="1:14" ht="22" x14ac:dyDescent="0.7">
      <c r="A47" s="42" t="s">
        <v>28</v>
      </c>
      <c r="J47" s="39"/>
    </row>
    <row r="48" spans="1:14" x14ac:dyDescent="0.65">
      <c r="A48" s="30" t="s">
        <v>90</v>
      </c>
      <c r="I48" s="5">
        <v>-488650</v>
      </c>
      <c r="J48" s="39"/>
      <c r="K48" s="67">
        <v>-79000</v>
      </c>
      <c r="L48" s="5"/>
      <c r="M48" s="5"/>
      <c r="N48" s="5"/>
    </row>
    <row r="49" spans="1:15" x14ac:dyDescent="0.65">
      <c r="A49" s="30" t="s">
        <v>91</v>
      </c>
      <c r="H49" s="36"/>
      <c r="I49" s="11">
        <v>-31712426.239999998</v>
      </c>
      <c r="J49" s="39"/>
      <c r="K49" s="11">
        <v>-22382535.73</v>
      </c>
      <c r="L49" s="45"/>
    </row>
    <row r="50" spans="1:15" ht="22" x14ac:dyDescent="0.7">
      <c r="A50" s="42" t="s">
        <v>92</v>
      </c>
      <c r="I50" s="7">
        <f>SUM(I48:I49)</f>
        <v>-32201076.239999998</v>
      </c>
      <c r="J50" s="39"/>
      <c r="K50" s="7">
        <f>SUM(K48:K49)</f>
        <v>-22461535.73</v>
      </c>
      <c r="L50" s="67"/>
    </row>
    <row r="51" spans="1:15" ht="22" x14ac:dyDescent="0.7">
      <c r="A51" s="42" t="s">
        <v>32</v>
      </c>
      <c r="I51" s="9">
        <f>SUM(I31,I46,I50)</f>
        <v>14064230.329999994</v>
      </c>
      <c r="J51" s="39"/>
      <c r="K51" s="9">
        <f>SUM(K31,K46,K50)</f>
        <v>-10109069.460000005</v>
      </c>
      <c r="M51" s="67"/>
    </row>
    <row r="52" spans="1:15" ht="22" x14ac:dyDescent="0.7">
      <c r="A52" s="42" t="s">
        <v>115</v>
      </c>
      <c r="I52" s="78">
        <f>งบฐานะการเงิน!K9</f>
        <v>54916845.810000002</v>
      </c>
      <c r="J52" s="39"/>
      <c r="K52" s="78">
        <v>52447985.170000002</v>
      </c>
    </row>
    <row r="53" spans="1:15" ht="22.5" thickBot="1" x14ac:dyDescent="0.75">
      <c r="A53" s="42" t="s">
        <v>116</v>
      </c>
      <c r="G53" s="36"/>
      <c r="H53" s="31"/>
      <c r="I53" s="8">
        <f>SUM(I51:I52)</f>
        <v>68981076.140000001</v>
      </c>
      <c r="J53" s="39"/>
      <c r="K53" s="8">
        <f>SUM(K51:K52)</f>
        <v>42338915.709999993</v>
      </c>
    </row>
    <row r="54" spans="1:15" ht="22" hidden="1" thickTop="1" x14ac:dyDescent="0.65">
      <c r="I54" s="5">
        <f>+I53-งบฐานะการเงิน!I9</f>
        <v>0</v>
      </c>
      <c r="J54" s="39"/>
      <c r="K54" s="5">
        <f>86106977.12-K53</f>
        <v>43768061.410000011</v>
      </c>
    </row>
    <row r="55" spans="1:15" ht="22" thickTop="1" x14ac:dyDescent="0.65">
      <c r="J55" s="39"/>
    </row>
    <row r="56" spans="1:15" ht="22" x14ac:dyDescent="0.7">
      <c r="K56" s="70" t="s">
        <v>105</v>
      </c>
    </row>
    <row r="57" spans="1:15" x14ac:dyDescent="0.65">
      <c r="K57" s="79"/>
    </row>
    <row r="58" spans="1:15" x14ac:dyDescent="0.65">
      <c r="K58" s="79"/>
      <c r="L58" s="6"/>
      <c r="M58" s="45"/>
      <c r="N58" s="45"/>
      <c r="O58" s="45"/>
    </row>
    <row r="59" spans="1:15" x14ac:dyDescent="0.65">
      <c r="K59" s="79"/>
      <c r="L59" s="45"/>
      <c r="M59" s="45"/>
      <c r="N59" s="45"/>
      <c r="O59" s="45"/>
    </row>
    <row r="60" spans="1:15" x14ac:dyDescent="0.65">
      <c r="K60" s="79"/>
      <c r="L60" s="45"/>
      <c r="M60" s="45"/>
      <c r="N60" s="45"/>
      <c r="O60" s="45"/>
    </row>
    <row r="61" spans="1:15" x14ac:dyDescent="0.65">
      <c r="K61" s="11"/>
      <c r="L61" s="45"/>
      <c r="M61" s="45"/>
      <c r="N61" s="45"/>
      <c r="O61" s="45"/>
    </row>
    <row r="62" spans="1:15" x14ac:dyDescent="0.65">
      <c r="K62" s="11"/>
      <c r="L62" s="6"/>
    </row>
    <row r="63" spans="1:15" x14ac:dyDescent="0.65">
      <c r="K63" s="11"/>
    </row>
    <row r="73" spans="9:11" x14ac:dyDescent="0.65">
      <c r="I73" s="5">
        <f>I53-งบฐานะการเงิน!I9</f>
        <v>0</v>
      </c>
      <c r="K73" s="67"/>
    </row>
  </sheetData>
  <mergeCells count="3">
    <mergeCell ref="A1:K1"/>
    <mergeCell ref="A2:K2"/>
    <mergeCell ref="A3:K3"/>
  </mergeCells>
  <phoneticPr fontId="9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งบเปลี่ยนแปลงส่วนของผู้ถือหุ้น</vt:lpstr>
      <vt:lpstr>งบกระแสเงินสด</vt:lpstr>
      <vt:lpstr>งบเปลี่ยนแปลงส่วนของผู้ถือหุ้น!Print_Area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2024-07-18T03:08:16Z</cp:lastPrinted>
  <dcterms:created xsi:type="dcterms:W3CDTF">2006-10-31T06:57:36Z</dcterms:created>
  <dcterms:modified xsi:type="dcterms:W3CDTF">2024-07-18T03:49:12Z</dcterms:modified>
</cp:coreProperties>
</file>