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296" tabRatio="863"/>
  </bookViews>
  <sheets>
    <sheet name="BL 2-3" sheetId="8" r:id="rId1"/>
    <sheet name="PL 4-5" sheetId="2" r:id="rId2"/>
    <sheet name="PL 6-7(6M)" sheetId="11" r:id="rId3"/>
    <sheet name="SH8" sheetId="9" r:id="rId4"/>
    <sheet name="SH 9" sheetId="3" r:id="rId5"/>
    <sheet name="SH10" sheetId="10" r:id="rId6"/>
    <sheet name="SH11" sheetId="6" r:id="rId7"/>
    <sheet name="CF 12-13" sheetId="7" r:id="rId8"/>
  </sheets>
  <definedNames>
    <definedName name="_xlnm.Print_Area" localSheetId="0">'BL 2-3'!$A$1:$J$85</definedName>
    <definedName name="_xlnm.Print_Area" localSheetId="7">'CF 12-13'!$A$1:$I$82</definedName>
    <definedName name="_xlnm.Print_Area" localSheetId="1">'PL 4-5'!$A$1:$I$65</definedName>
    <definedName name="_xlnm.Print_Area" localSheetId="2">'PL 6-7(6M)'!$A$1:$I$65</definedName>
    <definedName name="_xlnm.Print_Area" localSheetId="4">'SH 9'!$A$1:$R$27</definedName>
    <definedName name="_xlnm.Print_Area" localSheetId="5">'SH10'!$A$1:$N$25</definedName>
    <definedName name="_xlnm.Print_Area" localSheetId="6">'SH11'!$A$1:$N$26</definedName>
    <definedName name="_xlnm.Print_Area" localSheetId="3">'SH8'!$A$1:$R$26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6" l="1"/>
  <c r="L25" i="6"/>
  <c r="J25" i="6"/>
  <c r="N24" i="10"/>
  <c r="R26" i="3"/>
  <c r="P26" i="3"/>
  <c r="N26" i="3"/>
  <c r="L26" i="3"/>
  <c r="J26" i="3"/>
  <c r="R25" i="9"/>
  <c r="P25" i="9"/>
  <c r="N25" i="9"/>
  <c r="J25" i="9"/>
  <c r="I26" i="11"/>
  <c r="G26" i="11"/>
  <c r="E26" i="11"/>
  <c r="C26" i="11"/>
  <c r="I34" i="2"/>
  <c r="G34" i="2"/>
  <c r="E34" i="2"/>
  <c r="C34" i="2"/>
  <c r="I32" i="2"/>
  <c r="G32" i="2"/>
  <c r="E32" i="2"/>
  <c r="C32" i="2"/>
  <c r="I26" i="2"/>
  <c r="G26" i="2"/>
  <c r="E26" i="2"/>
  <c r="C26" i="2"/>
  <c r="D84" i="8"/>
  <c r="J67" i="8"/>
  <c r="H67" i="8"/>
  <c r="F67" i="8"/>
  <c r="D67" i="8"/>
  <c r="D66" i="8"/>
  <c r="J17" i="6" l="1"/>
  <c r="J18" i="6" s="1"/>
  <c r="N12" i="6" l="1"/>
  <c r="N12" i="10"/>
  <c r="I11" i="7"/>
  <c r="G11" i="7"/>
  <c r="E11" i="7"/>
  <c r="C11" i="7"/>
  <c r="R19" i="9"/>
  <c r="R19" i="3"/>
  <c r="P19" i="3"/>
  <c r="L24" i="3"/>
  <c r="H23" i="6"/>
  <c r="F23" i="6"/>
  <c r="D23" i="6"/>
  <c r="J21" i="6"/>
  <c r="J23" i="6" s="1"/>
  <c r="J22" i="3"/>
  <c r="J24" i="3" s="1"/>
  <c r="G56" i="7"/>
  <c r="C14" i="7"/>
  <c r="G14" i="7"/>
  <c r="G13" i="7"/>
  <c r="C13" i="7"/>
  <c r="L21" i="6"/>
  <c r="L16" i="6"/>
  <c r="L17" i="6" s="1"/>
  <c r="H16" i="6"/>
  <c r="H17" i="6" s="1"/>
  <c r="H18" i="6" s="1"/>
  <c r="H25" i="6" s="1"/>
  <c r="F16" i="6"/>
  <c r="F17" i="6" s="1"/>
  <c r="F18" i="6" s="1"/>
  <c r="D16" i="6"/>
  <c r="D17" i="6" s="1"/>
  <c r="D18" i="6" s="1"/>
  <c r="D25" i="6" s="1"/>
  <c r="J18" i="3"/>
  <c r="P18" i="3"/>
  <c r="N23" i="3"/>
  <c r="R23" i="3" s="1"/>
  <c r="P22" i="3"/>
  <c r="P24" i="3" s="1"/>
  <c r="E61" i="2"/>
  <c r="E60" i="2"/>
  <c r="E64" i="2"/>
  <c r="C64" i="2"/>
  <c r="G50" i="2"/>
  <c r="C50" i="2"/>
  <c r="L18" i="6" l="1"/>
  <c r="N17" i="6"/>
  <c r="N18" i="6" s="1"/>
  <c r="F25" i="6"/>
  <c r="L19" i="3"/>
  <c r="H59" i="8"/>
  <c r="I50" i="2" l="1"/>
  <c r="G51" i="2"/>
  <c r="E50" i="2"/>
  <c r="C51" i="2"/>
  <c r="I50" i="11"/>
  <c r="I51" i="11" s="1"/>
  <c r="G50" i="11"/>
  <c r="E50" i="11"/>
  <c r="E51" i="11" s="1"/>
  <c r="C50" i="11"/>
  <c r="C51" i="11" s="1"/>
  <c r="C57" i="11"/>
  <c r="E57" i="11"/>
  <c r="G57" i="11"/>
  <c r="I57" i="11"/>
  <c r="E60" i="11"/>
  <c r="I60" i="11"/>
  <c r="E61" i="11"/>
  <c r="G61" i="11"/>
  <c r="I61" i="11"/>
  <c r="C64" i="11"/>
  <c r="E64" i="11"/>
  <c r="G64" i="11"/>
  <c r="I64" i="11"/>
  <c r="G51" i="11" l="1"/>
  <c r="G60" i="11" s="1"/>
  <c r="G62" i="11" s="1"/>
  <c r="L22" i="6"/>
  <c r="L23" i="6" s="1"/>
  <c r="E51" i="2"/>
  <c r="I51" i="2"/>
  <c r="E62" i="11"/>
  <c r="I62" i="11"/>
  <c r="D19" i="3" l="1"/>
  <c r="D26" i="3" s="1"/>
  <c r="R12" i="3"/>
  <c r="I24" i="11"/>
  <c r="G24" i="11"/>
  <c r="E24" i="11"/>
  <c r="C24" i="11"/>
  <c r="I57" i="2"/>
  <c r="G57" i="2"/>
  <c r="E57" i="2"/>
  <c r="C57" i="2"/>
  <c r="H34" i="8"/>
  <c r="J34" i="8"/>
  <c r="F34" i="8"/>
  <c r="D34" i="8"/>
  <c r="J19" i="8"/>
  <c r="H19" i="8"/>
  <c r="F19" i="8"/>
  <c r="D19" i="8"/>
  <c r="E67" i="7"/>
  <c r="E56" i="7"/>
  <c r="N16" i="6"/>
  <c r="N16" i="10"/>
  <c r="L22" i="10"/>
  <c r="H22" i="10"/>
  <c r="F22" i="10"/>
  <c r="D22" i="10"/>
  <c r="D24" i="10" s="1"/>
  <c r="L17" i="10"/>
  <c r="L18" i="10" s="1"/>
  <c r="H17" i="10"/>
  <c r="H18" i="10" s="1"/>
  <c r="F17" i="10"/>
  <c r="F18" i="10" s="1"/>
  <c r="D17" i="10"/>
  <c r="D18" i="10" s="1"/>
  <c r="J19" i="3"/>
  <c r="H19" i="3"/>
  <c r="H26" i="3" s="1"/>
  <c r="F19" i="3"/>
  <c r="F26" i="3" s="1"/>
  <c r="N17" i="3"/>
  <c r="N16" i="3"/>
  <c r="R16" i="3" s="1"/>
  <c r="P22" i="9"/>
  <c r="P23" i="9" s="1"/>
  <c r="L23" i="9"/>
  <c r="H23" i="9"/>
  <c r="F23" i="9"/>
  <c r="D23" i="9"/>
  <c r="N17" i="9"/>
  <c r="R17" i="9" s="1"/>
  <c r="N16" i="9"/>
  <c r="R16" i="9" s="1"/>
  <c r="J22" i="9"/>
  <c r="N22" i="9" s="1"/>
  <c r="P18" i="9"/>
  <c r="P19" i="9" s="1"/>
  <c r="L18" i="9"/>
  <c r="L19" i="9" s="1"/>
  <c r="L25" i="9" s="1"/>
  <c r="H18" i="9"/>
  <c r="H19" i="9" s="1"/>
  <c r="H25" i="9" s="1"/>
  <c r="F18" i="9"/>
  <c r="F19" i="9" s="1"/>
  <c r="D18" i="9"/>
  <c r="D19" i="9" s="1"/>
  <c r="J18" i="9"/>
  <c r="J19" i="9" s="1"/>
  <c r="J21" i="10"/>
  <c r="J22" i="10" s="1"/>
  <c r="I16" i="11"/>
  <c r="G16" i="11"/>
  <c r="E16" i="11"/>
  <c r="C16" i="11"/>
  <c r="H66" i="8"/>
  <c r="H24" i="10" l="1"/>
  <c r="L24" i="10"/>
  <c r="F24" i="10"/>
  <c r="N18" i="3"/>
  <c r="N19" i="3" s="1"/>
  <c r="R18" i="9"/>
  <c r="D25" i="9"/>
  <c r="F25" i="9"/>
  <c r="N18" i="9"/>
  <c r="N19" i="9" s="1"/>
  <c r="C32" i="11"/>
  <c r="C34" i="11" s="1"/>
  <c r="G32" i="11"/>
  <c r="G34" i="11" s="1"/>
  <c r="N23" i="9"/>
  <c r="R22" i="9"/>
  <c r="I32" i="11"/>
  <c r="I34" i="11" s="1"/>
  <c r="I52" i="11" s="1"/>
  <c r="E32" i="11"/>
  <c r="E34" i="11" s="1"/>
  <c r="E52" i="11" s="1"/>
  <c r="G52" i="11" l="1"/>
  <c r="C26" i="7"/>
  <c r="C52" i="11"/>
  <c r="C60" i="11" s="1"/>
  <c r="C62" i="11" s="1"/>
  <c r="N21" i="6"/>
  <c r="I61" i="2"/>
  <c r="I60" i="2"/>
  <c r="G61" i="2"/>
  <c r="C56" i="7"/>
  <c r="D59" i="8" l="1"/>
  <c r="I81" i="7"/>
  <c r="I67" i="7"/>
  <c r="I56" i="7"/>
  <c r="E81" i="7"/>
  <c r="I64" i="2" l="1"/>
  <c r="I62" i="2"/>
  <c r="E62" i="2"/>
  <c r="I24" i="2"/>
  <c r="I16" i="2"/>
  <c r="I52" i="2" s="1"/>
  <c r="E24" i="2"/>
  <c r="E16" i="2"/>
  <c r="I26" i="7" l="1"/>
  <c r="I35" i="7" s="1"/>
  <c r="I37" i="7" s="1"/>
  <c r="I69" i="7" s="1"/>
  <c r="I71" i="7" s="1"/>
  <c r="N21" i="10"/>
  <c r="N22" i="10" s="1"/>
  <c r="J17" i="10"/>
  <c r="J23" i="9"/>
  <c r="R23" i="9"/>
  <c r="R12" i="9"/>
  <c r="N17" i="10" l="1"/>
  <c r="N18" i="10" s="1"/>
  <c r="E26" i="7"/>
  <c r="E35" i="7" s="1"/>
  <c r="E37" i="7" s="1"/>
  <c r="E69" i="7" s="1"/>
  <c r="E71" i="7" s="1"/>
  <c r="E52" i="2"/>
  <c r="J18" i="10"/>
  <c r="J24" i="10" s="1"/>
  <c r="J80" i="8" l="1"/>
  <c r="J82" i="8" s="1"/>
  <c r="J66" i="8"/>
  <c r="J59" i="8"/>
  <c r="F80" i="8"/>
  <c r="F82" i="8" s="1"/>
  <c r="F66" i="8"/>
  <c r="F59" i="8"/>
  <c r="H80" i="8"/>
  <c r="H82" i="8" s="1"/>
  <c r="D80" i="8"/>
  <c r="D82" i="8" s="1"/>
  <c r="J84" i="8" l="1"/>
  <c r="F84" i="8"/>
  <c r="J36" i="8"/>
  <c r="F36" i="8"/>
  <c r="D36" i="8"/>
  <c r="H36" i="8"/>
  <c r="H84" i="8"/>
  <c r="R18" i="3" l="1"/>
  <c r="G81" i="7"/>
  <c r="J81" i="7" s="1"/>
  <c r="C81" i="7"/>
  <c r="K81" i="7" s="1"/>
  <c r="G67" i="7"/>
  <c r="C67" i="7"/>
  <c r="N22" i="3" l="1"/>
  <c r="R17" i="3"/>
  <c r="R22" i="3" l="1"/>
  <c r="R24" i="3" s="1"/>
  <c r="N24" i="3"/>
  <c r="N22" i="6" l="1"/>
  <c r="N23" i="6" s="1"/>
  <c r="C16" i="2" l="1"/>
  <c r="C24" i="2" l="1"/>
  <c r="C52" i="2" l="1"/>
  <c r="C62" i="2" s="1"/>
  <c r="C60" i="2" s="1"/>
  <c r="G24" i="2" l="1"/>
  <c r="G16" i="2"/>
  <c r="C35" i="7" l="1"/>
  <c r="C37" i="7" s="1"/>
  <c r="C69" i="7" s="1"/>
  <c r="C71" i="7" s="1"/>
  <c r="J71" i="7" s="1"/>
  <c r="G52" i="2" l="1"/>
  <c r="G62" i="2" s="1"/>
  <c r="G60" i="2" s="1"/>
  <c r="G26" i="7" l="1"/>
  <c r="G35" i="7" s="1"/>
  <c r="G37" i="7" s="1"/>
  <c r="G69" i="7" s="1"/>
  <c r="G71" i="7" s="1"/>
  <c r="K71" i="7" s="1"/>
  <c r="G64" i="2" l="1"/>
</calcChain>
</file>

<file path=xl/sharedStrings.xml><?xml version="1.0" encoding="utf-8"?>
<sst xmlns="http://schemas.openxmlformats.org/spreadsheetml/2006/main" count="437" uniqueCount="216">
  <si>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</si>
  <si>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</si>
  <si>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</si>
  <si>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</si>
  <si>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</si>
  <si>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</si>
  <si>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</si>
  <si>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</si>
  <si>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</si>
  <si>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</si>
  <si>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</si>
  <si>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</si>
  <si>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</si>
  <si>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</si>
  <si>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</si>
  <si>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</si>
  <si>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</si>
  <si>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</si>
  <si>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</si>
  <si>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</si>
  <si>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</si>
  <si>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</si>
  <si>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</si>
  <si>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</si>
  <si>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</si>
  <si>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</si>
  <si>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</si>
  <si>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</si>
  <si>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</si>
  <si>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</si>
  <si>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</si>
  <si>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</si>
  <si>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</si>
  <si>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</si>
  <si>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</si>
  <si>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</si>
  <si>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</si>
  <si>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</si>
  <si>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</si>
  <si>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</si>
  <si>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</si>
  <si>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</si>
  <si>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</si>
  <si>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</si>
  <si>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</si>
  <si>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</si>
  <si>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</si>
  <si>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</si>
  <si>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</si>
  <si>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</si>
  <si>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</si>
  <si>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</si>
  <si>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</si>
  <si>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</si>
  <si>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</si>
  <si>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</si>
  <si>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</si>
  <si>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</si>
  <si>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</si>
  <si>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</si>
  <si>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</si>
  <si>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</si>
  <si>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</si>
  <si>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</si>
  <si>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</si>
  <si>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</si>
  <si>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</si>
  <si>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</si>
  <si>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</si>
  <si>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</si>
  <si>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</si>
  <si>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</si>
  <si>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</si>
  <si>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</si>
  <si>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</si>
  <si>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</si>
  <si>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</si>
  <si>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</si>
  <si>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</si>
  <si>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</si>
  <si>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</si>
  <si>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</si>
  <si>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</si>
  <si>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</si>
  <si>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</si>
  <si>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</si>
  <si>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</si>
  <si>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</si>
  <si>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</si>
  <si>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</si>
  <si>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</si>
  <si>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</si>
  <si>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</si>
  <si>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</si>
  <si>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</si>
  <si>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</si>
  <si>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</si>
  <si>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</si>
  <si>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</si>
  <si>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</si>
  <si>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</si>
  <si>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</si>
  <si>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</si>
  <si>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</si>
  <si>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</si>
  <si>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</si>
  <si>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Distributions to owners </t>
  </si>
  <si>
    <t xml:space="preserve"> Total distributions to owners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</si>
  <si>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</si>
  <si>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</si>
  <si>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</si>
  <si>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</si>
  <si>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</si>
  <si>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</si>
  <si>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</si>
  <si>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</si>
  <si>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</si>
  <si>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</si>
  <si>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</si>
  <si>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</si>
  <si>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</si>
  <si>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</si>
  <si>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 xml:space="preserve">Share of profit of an associate accounted for </t>
  </si>
  <si>
    <t xml:space="preserve">   using equity method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</si>
  <si>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</si>
  <si>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</si>
  <si>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</si>
  <si>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</si>
  <si>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</si>
  <si>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</si>
  <si>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</si>
  <si>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</si>
  <si>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</si>
  <si>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</si>
  <si>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</si>
  <si>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</si>
  <si>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</si>
  <si>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</si>
  <si>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</si>
  <si>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(Unaudited)</t>
  </si>
  <si>
    <t>Total comprehensive income for the period</t>
  </si>
  <si>
    <t>Profit for the period</t>
  </si>
  <si>
    <t>Comprehensive income for the period</t>
  </si>
  <si>
    <t>Statement of cash flows (Unaudited)</t>
  </si>
  <si>
    <t>Tax expense (income)</t>
  </si>
  <si>
    <t>Increase in loans to related parties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</si>
  <si>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</si>
  <si>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</si>
  <si>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</si>
  <si>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</si>
  <si>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</si>
  <si>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</si>
  <si>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</si>
  <si>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</si>
  <si>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</si>
  <si>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</si>
  <si>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</si>
  <si>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Income</t>
  </si>
  <si>
    <t>Total income</t>
  </si>
  <si>
    <t xml:space="preserve">Impairment gain and reversal of impairment loss 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</si>
  <si>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</si>
  <si>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</si>
  <si>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</t>
  </si>
  <si>
    <t>Provisions for employee benefits paid</t>
  </si>
  <si>
    <t>Other current financial liabilities</t>
  </si>
  <si>
    <t>Balance at 1 January 2023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</si>
  <si>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</si>
  <si>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</si>
  <si>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</si>
  <si>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</si>
  <si>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</si>
  <si>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 xml:space="preserve">    determined in accordance with TFRS 9</t>
  </si>
  <si>
    <t>4, 5</t>
  </si>
  <si>
    <t>Reversal of impairment loss of trade and other receivables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</si>
  <si>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</si>
  <si>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</si>
  <si>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</si>
  <si>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</si>
  <si>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</si>
  <si>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Balance at 1 January 2024</t>
  </si>
  <si>
    <t xml:space="preserve">Current portion of long-term loans </t>
  </si>
  <si>
    <t xml:space="preserve">  from related party</t>
  </si>
  <si>
    <t>Decrease (increase) in retention payables</t>
  </si>
  <si>
    <t>30 June</t>
  </si>
  <si>
    <t xml:space="preserve">Six-month period ended    </t>
  </si>
  <si>
    <t>Six-month period ended 30 June 2023</t>
  </si>
  <si>
    <t>Balance at 30 June 2023</t>
  </si>
  <si>
    <t xml:space="preserve">   Dividends to owners of the Company</t>
  </si>
  <si>
    <t>Six-month period ended 30 June 2024</t>
  </si>
  <si>
    <t>Balance at 30 June 2024</t>
  </si>
  <si>
    <t>Six-month period ended</t>
  </si>
  <si>
    <t>Dividends paid to owners of the Company</t>
  </si>
  <si>
    <t>Unrealised loss on exchange</t>
  </si>
  <si>
    <t>(Gain) loss on fair value adjustment of equity instruments</t>
  </si>
  <si>
    <t>Profit (loss) for the period</t>
  </si>
  <si>
    <t>Profit (loss) from operating activities</t>
  </si>
  <si>
    <t>Profit (loss) before income tax expense</t>
  </si>
  <si>
    <t>Items that will not be reclassified subsequently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</si>
  <si>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</si>
  <si>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</si>
  <si>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cash used in financing activities</t>
  </si>
  <si>
    <t xml:space="preserve">Income tax relating to items that will not be reclassified </t>
  </si>
  <si>
    <t>Total items that will not be reclassified to profit or loss</t>
  </si>
  <si>
    <t>Other comprehensive income for the period, net of tax</t>
  </si>
  <si>
    <t>Adjustments to reconcile profit to cash receipts (payments)</t>
  </si>
  <si>
    <t>Share of profit of an associate accounted for using equity method</t>
  </si>
  <si>
    <t>(Gain) loss on disposal and written-off of plant and equipment</t>
  </si>
  <si>
    <t>Cash and cash equivalents at 30 June</t>
  </si>
  <si>
    <t>Taxes paid - net</t>
  </si>
  <si>
    <t>Losses on (reversal of) inventories devaluation</t>
  </si>
  <si>
    <t>Acquisitions of plant and equipment are detailed as follows:</t>
  </si>
  <si>
    <t xml:space="preserve">         interest capitalised as cost of assets</t>
  </si>
  <si>
    <t>Decrease (increase) in payables for purchases of plant and equipment</t>
  </si>
  <si>
    <t>Short-term loans to subsidiaries</t>
  </si>
  <si>
    <t xml:space="preserve">   to subsidiaries</t>
  </si>
  <si>
    <t>Long-term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</si>
</sst>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217">
    <xf numFmtId="0" fontId="0" fillId="0" borderId="0" xfId="0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37" fontId="5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190" fontId="5" fillId="0" borderId="2" xfId="1" applyNumberFormat="1" applyFont="1" applyFill="1" applyBorder="1" applyAlignment="1"/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49" fontId="0" fillId="0" borderId="0" xfId="0" applyNumberFormat="1" applyFont="1" applyFill="1"/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4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0" fontId="0" fillId="0" borderId="0" xfId="0" applyFill="1"/>
    <xf numFmtId="18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49" fontId="0" fillId="0" borderId="0" xfId="0" applyNumberFormat="1" applyFill="1"/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189" fontId="0" fillId="0" borderId="2" xfId="0" applyNumberFormat="1" applyFont="1" applyFill="1" applyBorder="1"/>
    <xf numFmtId="190" fontId="0" fillId="0" borderId="2" xfId="0" applyNumberFormat="1" applyFont="1" applyFill="1" applyBorder="1"/>
    <xf numFmtId="190" fontId="1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center"/>
    </xf>
    <xf numFmtId="190" fontId="1" fillId="0" borderId="2" xfId="0" applyNumberFormat="1" applyFont="1" applyFill="1" applyBorder="1"/>
    <xf numFmtId="190" fontId="5" fillId="0" borderId="2" xfId="0" applyNumberFormat="1" applyFont="1" applyFill="1" applyBorder="1"/>
    <xf numFmtId="37" fontId="1" fillId="0" borderId="0" xfId="0" applyNumberFormat="1" applyFont="1" applyFill="1" applyAlignment="1">
      <alignment horizontal="right"/>
    </xf>
    <xf numFmtId="188" fontId="1" fillId="0" borderId="0" xfId="1" applyFont="1" applyFill="1" applyAlignment="1">
      <alignment horizontal="right"/>
    </xf>
    <xf numFmtId="189" fontId="1" fillId="0" borderId="2" xfId="0" applyNumberFormat="1" applyFont="1" applyFill="1" applyBorder="1"/>
    <xf numFmtId="37" fontId="1" fillId="0" borderId="2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88" fontId="1" fillId="0" borderId="0" xfId="0" applyNumberFormat="1" applyFont="1" applyFill="1"/>
    <xf numFmtId="190" fontId="1" fillId="0" borderId="0" xfId="0" applyNumberFormat="1" applyFont="1" applyFill="1" applyAlignment="1"/>
    <xf numFmtId="190" fontId="0" fillId="0" borderId="0" xfId="0" applyNumberForma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37" fontId="5" fillId="0" borderId="0" xfId="0" applyNumberFormat="1" applyFont="1" applyFill="1"/>
    <xf numFmtId="188" fontId="1" fillId="0" borderId="2" xfId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8" fontId="0" fillId="0" borderId="2" xfId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0" fontId="1" fillId="0" borderId="0" xfId="0" applyFont="1" applyFill="1" applyBorder="1" applyAlignment="1"/>
    <xf numFmtId="190" fontId="0" fillId="0" borderId="0" xfId="0" applyNumberFormat="1" applyFont="1" applyFill="1" applyAlignment="1"/>
    <xf numFmtId="188" fontId="1" fillId="0" borderId="0" xfId="1" applyFont="1" applyFill="1"/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/>
    <xf numFmtId="190" fontId="5" fillId="0" borderId="3" xfId="1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190" fontId="5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90" fontId="11" fillId="0" borderId="0" xfId="0" applyNumberFormat="1" applyFont="1" applyFill="1"/>
    <xf numFmtId="0" fontId="13" fillId="0" borderId="0" xfId="0" applyFont="1" applyFill="1"/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/>
    <xf numFmtId="0" fontId="5" fillId="0" borderId="0" xfId="0" applyFont="1"/>
    <xf numFmtId="49" fontId="5" fillId="0" borderId="0" xfId="0" applyNumberFormat="1" applyFont="1"/>
    <xf numFmtId="18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0" fillId="0" borderId="0" xfId="0" quotePrefix="1" applyNumberForma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/>
    <xf numFmtId="189" fontId="0" fillId="0" borderId="0" xfId="1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5" fillId="0" borderId="2" xfId="1" applyNumberFormat="1" applyFont="1" applyFill="1" applyBorder="1"/>
    <xf numFmtId="189" fontId="0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zoomScale="90" zoomScaleNormal="90" zoomScaleSheetLayoutView="100" workbookViewId="0">
      <selection activeCell="L64" sqref="L64"/>
    </sheetView>
  </sheetViews>
  <sheetFormatPr defaultColWidth="9.21875" defaultRowHeight="13.8" x14ac:dyDescent="0.25"/>
  <cols>
    <col min="1" max="1" width="47.77734375" style="77" customWidth="1"/>
    <col min="2" max="2" width="7.77734375" style="169" customWidth="1"/>
    <col min="3" max="3" width="1.21875" style="70" customWidth="1"/>
    <col min="4" max="4" width="11.77734375" style="68" customWidth="1"/>
    <col min="5" max="5" width="1.21875" style="68" customWidth="1"/>
    <col min="6" max="6" width="11.77734375" style="68" customWidth="1"/>
    <col min="7" max="7" width="1.21875" style="68" customWidth="1"/>
    <col min="8" max="8" width="11.77734375" style="68" customWidth="1"/>
    <col min="9" max="9" width="1.21875" style="68" customWidth="1"/>
    <col min="10" max="10" width="11.77734375" style="68" customWidth="1"/>
    <col min="11" max="16384" width="9.21875" style="70"/>
  </cols>
  <sheetData>
    <row r="1" spans="1:10" ht="19.5" customHeight="1" x14ac:dyDescent="0.3">
      <c r="A1" s="69" t="s">
        <v>0</v>
      </c>
    </row>
    <row r="2" spans="1:10" ht="19.5" customHeight="1" x14ac:dyDescent="0.3">
      <c r="A2" s="71" t="s">
        <v>1</v>
      </c>
    </row>
    <row r="3" spans="1:10" ht="19.5" customHeight="1" x14ac:dyDescent="0.3">
      <c r="A3" s="71"/>
    </row>
    <row r="4" spans="1:10" s="73" customFormat="1" ht="19.5" customHeight="1" x14ac:dyDescent="0.25">
      <c r="A4" s="72"/>
      <c r="B4" s="169"/>
      <c r="D4" s="202" t="s">
        <v>2</v>
      </c>
      <c r="E4" s="202"/>
      <c r="F4" s="202"/>
      <c r="G4" s="203"/>
      <c r="H4" s="202" t="s">
        <v>3</v>
      </c>
      <c r="I4" s="204"/>
      <c r="J4" s="204"/>
    </row>
    <row r="5" spans="1:10" s="73" customFormat="1" ht="19.5" customHeight="1" x14ac:dyDescent="0.25">
      <c r="A5" s="72"/>
      <c r="B5" s="169"/>
      <c r="D5" s="202" t="s">
        <v>4</v>
      </c>
      <c r="E5" s="202"/>
      <c r="F5" s="202"/>
      <c r="G5" s="203"/>
      <c r="H5" s="202" t="s">
        <v>4</v>
      </c>
      <c r="I5" s="202"/>
      <c r="J5" s="202"/>
    </row>
    <row r="6" spans="1:10" s="73" customFormat="1" ht="19.5" customHeight="1" x14ac:dyDescent="0.25">
      <c r="A6" s="72"/>
      <c r="B6" s="169"/>
      <c r="D6" s="205" t="s">
        <v>183</v>
      </c>
      <c r="E6" s="205"/>
      <c r="F6" s="205" t="s">
        <v>5</v>
      </c>
      <c r="G6" s="203"/>
      <c r="H6" s="205" t="s">
        <v>183</v>
      </c>
      <c r="I6" s="205"/>
      <c r="J6" s="205" t="s">
        <v>5</v>
      </c>
    </row>
    <row r="7" spans="1:10" s="73" customFormat="1" ht="19.5" customHeight="1" x14ac:dyDescent="0.3">
      <c r="A7" s="74" t="s">
        <v>6</v>
      </c>
      <c r="B7" s="169" t="s">
        <v>7</v>
      </c>
      <c r="D7" s="203">
        <v>2024</v>
      </c>
      <c r="E7" s="203"/>
      <c r="F7" s="203">
        <v>2023</v>
      </c>
      <c r="G7" s="203"/>
      <c r="H7" s="203">
        <v>2024</v>
      </c>
      <c r="I7" s="203"/>
      <c r="J7" s="203">
        <v>2023</v>
      </c>
    </row>
    <row r="8" spans="1:10" s="73" customFormat="1" ht="19.5" customHeight="1" x14ac:dyDescent="0.3">
      <c r="A8" s="74"/>
      <c r="B8" s="169"/>
      <c r="D8" s="206" t="s">
        <v>139</v>
      </c>
      <c r="E8" s="203"/>
      <c r="F8" s="203"/>
      <c r="G8" s="203"/>
      <c r="H8" s="206" t="s">
        <v>139</v>
      </c>
      <c r="I8" s="203"/>
      <c r="J8" s="203"/>
    </row>
    <row r="9" spans="1:10" s="73" customFormat="1" ht="19.5" customHeight="1" x14ac:dyDescent="0.25">
      <c r="A9" s="72"/>
      <c r="B9" s="169"/>
      <c r="D9" s="207" t="s">
        <v>134</v>
      </c>
      <c r="E9" s="207"/>
      <c r="F9" s="207"/>
      <c r="G9" s="207"/>
      <c r="H9" s="207"/>
      <c r="I9" s="207"/>
      <c r="J9" s="207"/>
    </row>
    <row r="10" spans="1:10" ht="18" customHeight="1" x14ac:dyDescent="0.3">
      <c r="A10" s="75" t="s">
        <v>8</v>
      </c>
      <c r="C10" s="73"/>
      <c r="D10" s="76"/>
      <c r="E10" s="76"/>
      <c r="F10" s="76"/>
      <c r="G10" s="203"/>
      <c r="H10" s="76"/>
      <c r="I10" s="76"/>
      <c r="J10" s="76"/>
    </row>
    <row r="11" spans="1:10" ht="18" customHeight="1" x14ac:dyDescent="0.25">
      <c r="A11" s="80" t="s">
        <v>9</v>
      </c>
      <c r="C11" s="73"/>
      <c r="D11" s="95">
        <v>387538</v>
      </c>
      <c r="E11" s="65"/>
      <c r="F11" s="95">
        <v>458095</v>
      </c>
      <c r="G11" s="206"/>
      <c r="H11" s="79">
        <v>4611</v>
      </c>
      <c r="I11" s="78"/>
      <c r="J11" s="79">
        <v>5825</v>
      </c>
    </row>
    <row r="12" spans="1:10" ht="18" customHeight="1" x14ac:dyDescent="0.25">
      <c r="A12" s="80" t="s">
        <v>10</v>
      </c>
      <c r="B12" s="169">
        <v>2</v>
      </c>
      <c r="C12" s="73"/>
      <c r="D12" s="95">
        <v>324036</v>
      </c>
      <c r="E12" s="65"/>
      <c r="F12" s="95">
        <v>273311</v>
      </c>
      <c r="G12" s="206"/>
      <c r="H12" s="79">
        <v>60213</v>
      </c>
      <c r="I12" s="78"/>
      <c r="J12" s="79">
        <v>58902</v>
      </c>
    </row>
    <row r="13" spans="1:10" ht="18" customHeight="1" x14ac:dyDescent="0.25">
      <c r="A13" s="80" t="s">
        <v>11</v>
      </c>
      <c r="B13" s="169">
        <v>2</v>
      </c>
      <c r="C13" s="73"/>
      <c r="D13" s="95">
        <v>57360</v>
      </c>
      <c r="E13" s="65"/>
      <c r="F13" s="95">
        <v>37389</v>
      </c>
      <c r="G13" s="206"/>
      <c r="H13" s="79">
        <v>9855</v>
      </c>
      <c r="I13" s="78"/>
      <c r="J13" s="79">
        <v>90390</v>
      </c>
    </row>
    <row r="14" spans="1:10" ht="18" customHeight="1" x14ac:dyDescent="0.25">
      <c r="A14" s="80" t="s">
        <v>118</v>
      </c>
      <c r="B14" s="169">
        <v>7</v>
      </c>
      <c r="C14" s="73"/>
      <c r="D14" s="208">
        <v>0</v>
      </c>
      <c r="E14" s="65"/>
      <c r="F14" s="95">
        <v>2520</v>
      </c>
      <c r="G14" s="206"/>
      <c r="H14" s="208">
        <v>0</v>
      </c>
      <c r="I14" s="78"/>
      <c r="J14" s="208">
        <v>95</v>
      </c>
    </row>
    <row r="15" spans="1:10" ht="18" customHeight="1" x14ac:dyDescent="0.25">
      <c r="A15" s="80" t="s">
        <v>180</v>
      </c>
      <c r="C15" s="73"/>
      <c r="D15" s="95"/>
      <c r="E15" s="65"/>
      <c r="F15" s="95"/>
      <c r="G15" s="206"/>
      <c r="H15" s="79"/>
      <c r="I15" s="78"/>
      <c r="J15" s="208"/>
    </row>
    <row r="16" spans="1:10" ht="18" customHeight="1" x14ac:dyDescent="0.25">
      <c r="A16" s="80" t="s">
        <v>214</v>
      </c>
      <c r="B16" s="169">
        <v>2</v>
      </c>
      <c r="C16" s="73"/>
      <c r="D16" s="208">
        <v>0</v>
      </c>
      <c r="E16" s="65"/>
      <c r="F16" s="208">
        <v>0</v>
      </c>
      <c r="G16" s="206"/>
      <c r="H16" s="79">
        <v>53250</v>
      </c>
      <c r="I16" s="78"/>
      <c r="J16" s="208">
        <v>53250</v>
      </c>
    </row>
    <row r="17" spans="1:10" ht="18" customHeight="1" x14ac:dyDescent="0.25">
      <c r="A17" s="80" t="s">
        <v>213</v>
      </c>
      <c r="B17" s="169">
        <v>2</v>
      </c>
      <c r="C17" s="73"/>
      <c r="D17" s="208">
        <v>0</v>
      </c>
      <c r="E17" s="209"/>
      <c r="F17" s="208">
        <v>0</v>
      </c>
      <c r="G17" s="206"/>
      <c r="H17" s="79">
        <v>47500</v>
      </c>
      <c r="I17" s="78"/>
      <c r="J17" s="79">
        <v>47500</v>
      </c>
    </row>
    <row r="18" spans="1:10" ht="18" customHeight="1" x14ac:dyDescent="0.25">
      <c r="A18" s="80" t="s">
        <v>12</v>
      </c>
      <c r="C18" s="73"/>
      <c r="D18" s="95">
        <v>566788</v>
      </c>
      <c r="E18" s="65"/>
      <c r="F18" s="95">
        <v>653684</v>
      </c>
      <c r="G18" s="206"/>
      <c r="H18" s="79">
        <v>109585</v>
      </c>
      <c r="I18" s="78"/>
      <c r="J18" s="79">
        <v>130110</v>
      </c>
    </row>
    <row r="19" spans="1:10" ht="18" customHeight="1" x14ac:dyDescent="0.25">
      <c r="A19" s="81" t="s">
        <v>13</v>
      </c>
      <c r="C19" s="73"/>
      <c r="D19" s="82">
        <f>SUM(D11:D18)</f>
        <v>1335722</v>
      </c>
      <c r="E19" s="4"/>
      <c r="F19" s="82">
        <f>SUM(F11:F18)</f>
        <v>1424999</v>
      </c>
      <c r="G19" s="210"/>
      <c r="H19" s="82">
        <f>SUM(H11:H18)</f>
        <v>285014</v>
      </c>
      <c r="I19" s="4"/>
      <c r="J19" s="82">
        <f>SUM(J11:J18)</f>
        <v>386072</v>
      </c>
    </row>
    <row r="20" spans="1:10" ht="19.5" customHeight="1" x14ac:dyDescent="0.3">
      <c r="A20" s="75"/>
      <c r="C20" s="73"/>
      <c r="E20" s="76"/>
      <c r="G20" s="203"/>
      <c r="I20" s="76"/>
    </row>
    <row r="21" spans="1:10" ht="19.5" customHeight="1" x14ac:dyDescent="0.3">
      <c r="A21" s="75" t="s">
        <v>14</v>
      </c>
      <c r="C21" s="73"/>
      <c r="E21" s="76"/>
      <c r="G21" s="203"/>
      <c r="I21" s="76"/>
    </row>
    <row r="22" spans="1:10" ht="19.5" customHeight="1" x14ac:dyDescent="0.25">
      <c r="A22" s="80" t="s">
        <v>111</v>
      </c>
      <c r="C22" s="73"/>
      <c r="D22" s="79">
        <v>21834</v>
      </c>
      <c r="E22" s="78"/>
      <c r="F22" s="79">
        <v>21798</v>
      </c>
      <c r="G22" s="206"/>
      <c r="H22" s="79">
        <v>17150</v>
      </c>
      <c r="I22" s="78"/>
      <c r="J22" s="79">
        <v>17150</v>
      </c>
    </row>
    <row r="23" spans="1:10" ht="18" customHeight="1" x14ac:dyDescent="0.25">
      <c r="A23" s="77" t="s">
        <v>15</v>
      </c>
      <c r="C23" s="73"/>
      <c r="D23" s="211">
        <v>0</v>
      </c>
      <c r="E23" s="78"/>
      <c r="F23" s="211">
        <v>0</v>
      </c>
      <c r="G23" s="206"/>
      <c r="H23" s="79">
        <v>844127</v>
      </c>
      <c r="I23" s="78"/>
      <c r="J23" s="79">
        <v>844127</v>
      </c>
    </row>
    <row r="24" spans="1:10" ht="18" customHeight="1" x14ac:dyDescent="0.25">
      <c r="A24" s="80" t="s">
        <v>120</v>
      </c>
      <c r="B24" s="169">
        <v>7</v>
      </c>
      <c r="C24" s="73"/>
      <c r="D24" s="79">
        <v>441</v>
      </c>
      <c r="E24" s="78"/>
      <c r="F24" s="79">
        <v>354</v>
      </c>
      <c r="G24" s="206"/>
      <c r="H24" s="79">
        <v>441</v>
      </c>
      <c r="I24" s="78"/>
      <c r="J24" s="79">
        <v>354</v>
      </c>
    </row>
    <row r="25" spans="1:10" ht="18" customHeight="1" x14ac:dyDescent="0.25">
      <c r="A25" s="80" t="s">
        <v>215</v>
      </c>
      <c r="B25" s="169">
        <v>2</v>
      </c>
      <c r="C25" s="73"/>
      <c r="D25" s="211">
        <v>0</v>
      </c>
      <c r="E25" s="78"/>
      <c r="F25" s="211">
        <v>0</v>
      </c>
      <c r="G25" s="206"/>
      <c r="H25" s="79">
        <v>80000</v>
      </c>
      <c r="I25" s="78"/>
      <c r="J25" s="79">
        <v>80000</v>
      </c>
    </row>
    <row r="26" spans="1:10" ht="18" customHeight="1" x14ac:dyDescent="0.25">
      <c r="A26" s="77" t="s">
        <v>16</v>
      </c>
      <c r="C26" s="73"/>
      <c r="D26" s="79">
        <v>146556</v>
      </c>
      <c r="E26" s="78"/>
      <c r="F26" s="79">
        <v>146556</v>
      </c>
      <c r="G26" s="206"/>
      <c r="H26" s="79">
        <v>5000</v>
      </c>
      <c r="I26" s="78"/>
      <c r="J26" s="79">
        <v>5000</v>
      </c>
    </row>
    <row r="27" spans="1:10" ht="18" customHeight="1" x14ac:dyDescent="0.25">
      <c r="A27" s="77" t="s">
        <v>17</v>
      </c>
      <c r="B27" s="169">
        <v>3</v>
      </c>
      <c r="C27" s="73"/>
      <c r="D27" s="79">
        <v>2462137</v>
      </c>
      <c r="E27" s="78"/>
      <c r="F27" s="79">
        <v>2465358</v>
      </c>
      <c r="G27" s="206"/>
      <c r="H27" s="79">
        <v>659968</v>
      </c>
      <c r="I27" s="78"/>
      <c r="J27" s="79">
        <v>645865</v>
      </c>
    </row>
    <row r="28" spans="1:10" ht="18" customHeight="1" x14ac:dyDescent="0.25">
      <c r="A28" s="77" t="s">
        <v>119</v>
      </c>
      <c r="C28" s="73"/>
      <c r="D28" s="79">
        <v>27178</v>
      </c>
      <c r="E28" s="78"/>
      <c r="F28" s="79">
        <v>33324</v>
      </c>
      <c r="G28" s="206"/>
      <c r="H28" s="79">
        <v>4376</v>
      </c>
      <c r="I28" s="78"/>
      <c r="J28" s="79">
        <v>5588</v>
      </c>
    </row>
    <row r="29" spans="1:10" ht="19.5" customHeight="1" x14ac:dyDescent="0.25">
      <c r="A29" s="77" t="s">
        <v>18</v>
      </c>
      <c r="C29" s="73"/>
      <c r="D29" s="79">
        <v>24158</v>
      </c>
      <c r="E29" s="78"/>
      <c r="F29" s="79">
        <v>25755</v>
      </c>
      <c r="G29" s="206"/>
      <c r="H29" s="79">
        <v>4403</v>
      </c>
      <c r="I29" s="78"/>
      <c r="J29" s="79">
        <v>4910</v>
      </c>
    </row>
    <row r="30" spans="1:10" ht="19.5" customHeight="1" x14ac:dyDescent="0.25">
      <c r="A30" s="80" t="s">
        <v>19</v>
      </c>
      <c r="C30" s="73"/>
      <c r="D30" s="79">
        <v>1755</v>
      </c>
      <c r="E30" s="78"/>
      <c r="F30" s="79">
        <v>1225</v>
      </c>
      <c r="G30" s="206"/>
      <c r="H30" s="211">
        <v>0</v>
      </c>
      <c r="I30" s="79"/>
      <c r="J30" s="211">
        <v>0</v>
      </c>
    </row>
    <row r="31" spans="1:10" ht="19.5" customHeight="1" x14ac:dyDescent="0.25">
      <c r="A31" s="77" t="s">
        <v>129</v>
      </c>
      <c r="C31" s="73"/>
      <c r="D31" s="79"/>
      <c r="E31" s="78"/>
      <c r="F31" s="79"/>
      <c r="G31" s="206"/>
      <c r="H31" s="79"/>
      <c r="I31" s="78"/>
      <c r="J31" s="79"/>
    </row>
    <row r="32" spans="1:10" ht="19.5" customHeight="1" x14ac:dyDescent="0.25">
      <c r="A32" s="67" t="s">
        <v>130</v>
      </c>
      <c r="B32" s="169">
        <v>8</v>
      </c>
      <c r="C32" s="73"/>
      <c r="D32" s="79">
        <v>2000</v>
      </c>
      <c r="E32" s="78"/>
      <c r="F32" s="79">
        <v>2000</v>
      </c>
      <c r="G32" s="206"/>
      <c r="H32" s="211">
        <v>0</v>
      </c>
      <c r="I32" s="79"/>
      <c r="J32" s="211">
        <v>0</v>
      </c>
    </row>
    <row r="33" spans="1:10" ht="19.5" customHeight="1" x14ac:dyDescent="0.25">
      <c r="A33" s="80" t="s">
        <v>20</v>
      </c>
      <c r="C33" s="73"/>
      <c r="D33" s="83">
        <v>35643</v>
      </c>
      <c r="E33" s="78"/>
      <c r="F33" s="83">
        <v>34749</v>
      </c>
      <c r="G33" s="206"/>
      <c r="H33" s="83">
        <v>12231</v>
      </c>
      <c r="I33" s="78"/>
      <c r="J33" s="83">
        <v>11446</v>
      </c>
    </row>
    <row r="34" spans="1:10" ht="19.5" customHeight="1" x14ac:dyDescent="0.25">
      <c r="A34" s="81" t="s">
        <v>21</v>
      </c>
      <c r="C34" s="73"/>
      <c r="D34" s="84">
        <f>SUM(D22:D33)</f>
        <v>2721702</v>
      </c>
      <c r="E34" s="4"/>
      <c r="F34" s="84">
        <f>SUM(F22:F33)</f>
        <v>2731119</v>
      </c>
      <c r="G34" s="210"/>
      <c r="H34" s="84">
        <f>SUM(H22:H33)</f>
        <v>1627696</v>
      </c>
      <c r="I34" s="4"/>
      <c r="J34" s="84">
        <f>SUM(J22:J33)</f>
        <v>1614440</v>
      </c>
    </row>
    <row r="35" spans="1:10" ht="19.5" customHeight="1" x14ac:dyDescent="0.25">
      <c r="C35" s="73"/>
      <c r="D35" s="87"/>
      <c r="E35" s="4"/>
      <c r="F35" s="87"/>
      <c r="G35" s="203"/>
      <c r="H35" s="87"/>
      <c r="I35" s="4"/>
      <c r="J35" s="87"/>
    </row>
    <row r="36" spans="1:10" ht="19.5" customHeight="1" thickBot="1" x14ac:dyDescent="0.3">
      <c r="A36" s="81" t="s">
        <v>22</v>
      </c>
      <c r="C36" s="73"/>
      <c r="D36" s="85">
        <f>D19+D34</f>
        <v>4057424</v>
      </c>
      <c r="E36" s="4"/>
      <c r="F36" s="85">
        <f>F19+F34</f>
        <v>4156118</v>
      </c>
      <c r="G36" s="210"/>
      <c r="H36" s="85">
        <f>H19+H34</f>
        <v>1912710</v>
      </c>
      <c r="I36" s="4"/>
      <c r="J36" s="85">
        <f>J19+J34</f>
        <v>2000512</v>
      </c>
    </row>
    <row r="37" spans="1:10" ht="19.5" customHeight="1" thickTop="1" x14ac:dyDescent="0.25">
      <c r="A37" s="81"/>
      <c r="C37" s="73"/>
      <c r="D37" s="76"/>
      <c r="E37" s="76"/>
      <c r="F37" s="76"/>
    </row>
    <row r="38" spans="1:10" ht="19.5" customHeight="1" x14ac:dyDescent="0.3">
      <c r="A38" s="69" t="s">
        <v>0</v>
      </c>
    </row>
    <row r="39" spans="1:10" ht="19.5" customHeight="1" x14ac:dyDescent="0.3">
      <c r="A39" s="71" t="s">
        <v>1</v>
      </c>
    </row>
    <row r="40" spans="1:10" ht="18.75" customHeight="1" x14ac:dyDescent="0.3">
      <c r="A40" s="71"/>
    </row>
    <row r="41" spans="1:10" s="73" customFormat="1" ht="19.5" customHeight="1" x14ac:dyDescent="0.25">
      <c r="B41" s="169"/>
      <c r="D41" s="202" t="s">
        <v>2</v>
      </c>
      <c r="E41" s="202"/>
      <c r="F41" s="202"/>
      <c r="G41" s="203"/>
      <c r="H41" s="202" t="s">
        <v>3</v>
      </c>
      <c r="I41" s="204"/>
      <c r="J41" s="204"/>
    </row>
    <row r="42" spans="1:10" s="73" customFormat="1" ht="19.5" customHeight="1" x14ac:dyDescent="0.25">
      <c r="A42" s="72"/>
      <c r="B42" s="169"/>
      <c r="D42" s="202" t="s">
        <v>4</v>
      </c>
      <c r="E42" s="202"/>
      <c r="F42" s="202"/>
      <c r="G42" s="203"/>
      <c r="H42" s="202" t="s">
        <v>4</v>
      </c>
      <c r="I42" s="202"/>
      <c r="J42" s="202"/>
    </row>
    <row r="43" spans="1:10" s="73" customFormat="1" ht="19.5" customHeight="1" x14ac:dyDescent="0.25">
      <c r="A43" s="72"/>
      <c r="B43" s="169"/>
      <c r="D43" s="205" t="s">
        <v>183</v>
      </c>
      <c r="E43" s="205"/>
      <c r="F43" s="205" t="s">
        <v>5</v>
      </c>
      <c r="G43" s="203"/>
      <c r="H43" s="205" t="s">
        <v>183</v>
      </c>
      <c r="I43" s="205"/>
      <c r="J43" s="205" t="s">
        <v>5</v>
      </c>
    </row>
    <row r="44" spans="1:10" s="73" customFormat="1" ht="19.5" customHeight="1" x14ac:dyDescent="0.3">
      <c r="A44" s="74" t="s">
        <v>23</v>
      </c>
      <c r="B44" s="169" t="s">
        <v>7</v>
      </c>
      <c r="D44" s="203">
        <v>2024</v>
      </c>
      <c r="E44" s="203"/>
      <c r="F44" s="203">
        <v>2023</v>
      </c>
      <c r="G44" s="203"/>
      <c r="H44" s="203">
        <v>2024</v>
      </c>
      <c r="I44" s="203"/>
      <c r="J44" s="203">
        <v>2023</v>
      </c>
    </row>
    <row r="45" spans="1:10" s="73" customFormat="1" ht="19.5" customHeight="1" x14ac:dyDescent="0.25">
      <c r="A45" s="72"/>
      <c r="B45" s="169"/>
      <c r="D45" s="206" t="s">
        <v>139</v>
      </c>
      <c r="E45" s="203"/>
      <c r="F45" s="203"/>
      <c r="G45" s="203"/>
      <c r="H45" s="206" t="s">
        <v>139</v>
      </c>
      <c r="I45" s="203"/>
      <c r="J45" s="203"/>
    </row>
    <row r="46" spans="1:10" s="73" customFormat="1" ht="19.5" customHeight="1" x14ac:dyDescent="0.25">
      <c r="A46" s="72"/>
      <c r="B46" s="169"/>
      <c r="D46" s="207" t="s">
        <v>134</v>
      </c>
      <c r="E46" s="207"/>
      <c r="F46" s="207"/>
      <c r="G46" s="207"/>
      <c r="H46" s="207"/>
      <c r="I46" s="207"/>
      <c r="J46" s="207"/>
    </row>
    <row r="47" spans="1:10" ht="19.5" customHeight="1" x14ac:dyDescent="0.3">
      <c r="A47" s="75" t="s">
        <v>24</v>
      </c>
      <c r="C47" s="73"/>
      <c r="D47" s="76"/>
      <c r="E47" s="76"/>
      <c r="F47" s="76"/>
      <c r="G47" s="203"/>
      <c r="H47" s="76"/>
      <c r="I47" s="76"/>
      <c r="J47" s="76"/>
    </row>
    <row r="48" spans="1:10" ht="19.5" customHeight="1" x14ac:dyDescent="0.25">
      <c r="A48" s="80" t="s">
        <v>25</v>
      </c>
      <c r="C48" s="73"/>
      <c r="D48" s="212">
        <v>516665</v>
      </c>
      <c r="E48" s="78"/>
      <c r="F48" s="212">
        <v>624842</v>
      </c>
      <c r="G48" s="206"/>
      <c r="H48" s="212">
        <v>22500</v>
      </c>
      <c r="I48" s="78"/>
      <c r="J48" s="212">
        <v>88500</v>
      </c>
    </row>
    <row r="49" spans="1:10" ht="19.5" customHeight="1" x14ac:dyDescent="0.25">
      <c r="A49" s="80" t="s">
        <v>26</v>
      </c>
      <c r="B49" s="169">
        <v>2</v>
      </c>
      <c r="C49" s="73"/>
      <c r="D49" s="79">
        <v>271296</v>
      </c>
      <c r="E49" s="78"/>
      <c r="F49" s="79">
        <v>212432</v>
      </c>
      <c r="G49" s="206"/>
      <c r="H49" s="212">
        <v>32951</v>
      </c>
      <c r="I49" s="78"/>
      <c r="J49" s="212">
        <v>36433</v>
      </c>
    </row>
    <row r="50" spans="1:10" ht="19.5" customHeight="1" x14ac:dyDescent="0.25">
      <c r="A50" s="80" t="s">
        <v>27</v>
      </c>
      <c r="B50" s="169">
        <v>2</v>
      </c>
      <c r="C50" s="73"/>
      <c r="D50" s="79">
        <v>198861</v>
      </c>
      <c r="E50" s="78"/>
      <c r="F50" s="79">
        <v>314757</v>
      </c>
      <c r="G50" s="206"/>
      <c r="H50" s="212">
        <v>45424</v>
      </c>
      <c r="I50" s="78"/>
      <c r="J50" s="212">
        <v>43023</v>
      </c>
    </row>
    <row r="51" spans="1:10" ht="19.5" customHeight="1" x14ac:dyDescent="0.25">
      <c r="A51" s="80" t="s">
        <v>164</v>
      </c>
      <c r="B51" s="169">
        <v>7</v>
      </c>
      <c r="C51" s="73"/>
      <c r="D51" s="212">
        <v>1019</v>
      </c>
      <c r="E51" s="78"/>
      <c r="F51" s="212">
        <v>0</v>
      </c>
      <c r="G51" s="206"/>
      <c r="H51" s="212">
        <v>13</v>
      </c>
      <c r="I51" s="78"/>
      <c r="J51" s="212">
        <v>0</v>
      </c>
    </row>
    <row r="52" spans="1:10" ht="19.5" customHeight="1" x14ac:dyDescent="0.25">
      <c r="A52" s="77" t="s">
        <v>28</v>
      </c>
      <c r="C52" s="73"/>
      <c r="D52" s="79"/>
      <c r="E52" s="78"/>
      <c r="F52" s="79"/>
      <c r="G52" s="206"/>
      <c r="I52" s="78"/>
    </row>
    <row r="53" spans="1:10" ht="19.5" customHeight="1" x14ac:dyDescent="0.25">
      <c r="A53" s="77" t="s">
        <v>121</v>
      </c>
      <c r="C53" s="73"/>
      <c r="D53" s="79">
        <v>70822</v>
      </c>
      <c r="E53" s="78"/>
      <c r="F53" s="79">
        <v>77862</v>
      </c>
      <c r="G53" s="206"/>
      <c r="H53" s="212">
        <v>2592</v>
      </c>
      <c r="I53" s="78"/>
      <c r="J53" s="212">
        <v>2592</v>
      </c>
    </row>
    <row r="54" spans="1:10" ht="19.5" customHeight="1" x14ac:dyDescent="0.25">
      <c r="A54" s="77" t="s">
        <v>28</v>
      </c>
      <c r="C54" s="73"/>
      <c r="D54" s="79"/>
      <c r="E54" s="78"/>
      <c r="F54" s="79"/>
      <c r="G54" s="206"/>
      <c r="I54" s="78"/>
    </row>
    <row r="55" spans="1:10" ht="19.5" customHeight="1" x14ac:dyDescent="0.25">
      <c r="A55" s="77" t="s">
        <v>181</v>
      </c>
      <c r="B55" s="169">
        <v>2</v>
      </c>
      <c r="C55" s="73"/>
      <c r="D55" s="79">
        <v>17750</v>
      </c>
      <c r="E55" s="78"/>
      <c r="F55" s="79">
        <v>17750</v>
      </c>
      <c r="G55" s="206"/>
      <c r="H55" s="212">
        <v>0</v>
      </c>
      <c r="I55" s="78"/>
      <c r="J55" s="212">
        <v>0</v>
      </c>
    </row>
    <row r="56" spans="1:10" ht="19.5" customHeight="1" x14ac:dyDescent="0.25">
      <c r="A56" s="80" t="s">
        <v>153</v>
      </c>
      <c r="B56" s="169">
        <v>2</v>
      </c>
      <c r="C56" s="73"/>
      <c r="D56" s="79">
        <v>5000</v>
      </c>
      <c r="E56" s="78"/>
      <c r="F56" s="79">
        <v>5000</v>
      </c>
      <c r="G56" s="206"/>
      <c r="H56" s="212">
        <v>0</v>
      </c>
      <c r="I56" s="78"/>
      <c r="J56" s="212">
        <v>0</v>
      </c>
    </row>
    <row r="57" spans="1:10" ht="19.5" customHeight="1" x14ac:dyDescent="0.25">
      <c r="A57" s="80" t="s">
        <v>154</v>
      </c>
      <c r="B57" s="169">
        <v>2</v>
      </c>
      <c r="C57" s="73"/>
      <c r="D57" s="79">
        <v>13982</v>
      </c>
      <c r="E57" s="78"/>
      <c r="F57" s="79">
        <v>14568</v>
      </c>
      <c r="G57" s="206"/>
      <c r="H57" s="212">
        <v>1991</v>
      </c>
      <c r="I57" s="78"/>
      <c r="J57" s="212">
        <v>2124</v>
      </c>
    </row>
    <row r="58" spans="1:10" ht="19.5" customHeight="1" x14ac:dyDescent="0.25">
      <c r="A58" s="80" t="s">
        <v>166</v>
      </c>
      <c r="C58" s="73"/>
      <c r="D58" s="79">
        <v>45636</v>
      </c>
      <c r="E58" s="78"/>
      <c r="F58" s="79">
        <v>13053</v>
      </c>
      <c r="G58" s="206"/>
      <c r="H58" s="212">
        <v>0</v>
      </c>
      <c r="I58" s="78"/>
      <c r="J58" s="212">
        <v>0</v>
      </c>
    </row>
    <row r="59" spans="1:10" ht="19.5" customHeight="1" x14ac:dyDescent="0.25">
      <c r="A59" s="81" t="s">
        <v>29</v>
      </c>
      <c r="C59" s="73"/>
      <c r="D59" s="82">
        <f>SUM(D48:D58)</f>
        <v>1141031</v>
      </c>
      <c r="E59" s="4"/>
      <c r="F59" s="82">
        <f>SUM(F48:F58)</f>
        <v>1280264</v>
      </c>
      <c r="G59" s="210"/>
      <c r="H59" s="213">
        <f>SUM(H48:H58)</f>
        <v>105471</v>
      </c>
      <c r="I59" s="4"/>
      <c r="J59" s="82">
        <f>SUM(J48:J58)</f>
        <v>172672</v>
      </c>
    </row>
    <row r="60" spans="1:10" ht="7.5" customHeight="1" x14ac:dyDescent="0.25">
      <c r="A60" s="81"/>
      <c r="C60" s="73"/>
      <c r="E60" s="76"/>
      <c r="G60" s="203"/>
      <c r="I60" s="76"/>
    </row>
    <row r="61" spans="1:10" ht="19.5" customHeight="1" x14ac:dyDescent="0.3">
      <c r="A61" s="75" t="s">
        <v>30</v>
      </c>
      <c r="C61" s="73"/>
      <c r="E61" s="76"/>
      <c r="G61" s="203"/>
      <c r="I61" s="76"/>
    </row>
    <row r="62" spans="1:10" ht="19.5" customHeight="1" x14ac:dyDescent="0.25">
      <c r="A62" s="77" t="s">
        <v>31</v>
      </c>
      <c r="C62" s="73"/>
      <c r="D62" s="79">
        <v>170076</v>
      </c>
      <c r="E62" s="78"/>
      <c r="F62" s="79">
        <v>203471</v>
      </c>
      <c r="G62" s="206"/>
      <c r="H62" s="214">
        <v>13375</v>
      </c>
      <c r="I62" s="78"/>
      <c r="J62" s="214">
        <v>12750</v>
      </c>
    </row>
    <row r="63" spans="1:10" ht="19.5" customHeight="1" x14ac:dyDescent="0.25">
      <c r="A63" s="80" t="s">
        <v>135</v>
      </c>
      <c r="B63" s="169">
        <v>2</v>
      </c>
      <c r="C63" s="73"/>
      <c r="D63" s="79">
        <v>13250</v>
      </c>
      <c r="E63" s="78"/>
      <c r="F63" s="79">
        <v>18791</v>
      </c>
      <c r="G63" s="206"/>
      <c r="H63" s="79">
        <v>2569</v>
      </c>
      <c r="I63" s="78"/>
      <c r="J63" s="79">
        <v>3430</v>
      </c>
    </row>
    <row r="64" spans="1:10" ht="19.5" customHeight="1" x14ac:dyDescent="0.25">
      <c r="A64" s="80" t="s">
        <v>32</v>
      </c>
      <c r="C64" s="73"/>
      <c r="D64" s="79">
        <v>134420</v>
      </c>
      <c r="E64" s="78"/>
      <c r="F64" s="79">
        <v>129368</v>
      </c>
      <c r="G64" s="206"/>
      <c r="H64" s="79">
        <v>71737</v>
      </c>
      <c r="I64" s="78"/>
      <c r="J64" s="79">
        <v>65543</v>
      </c>
    </row>
    <row r="65" spans="1:10" ht="19.5" customHeight="1" x14ac:dyDescent="0.25">
      <c r="A65" s="77" t="s">
        <v>97</v>
      </c>
      <c r="C65" s="73"/>
      <c r="D65" s="79">
        <v>156511</v>
      </c>
      <c r="E65" s="78"/>
      <c r="F65" s="79">
        <v>150040</v>
      </c>
      <c r="G65" s="206"/>
      <c r="H65" s="79">
        <v>28602</v>
      </c>
      <c r="I65" s="78"/>
      <c r="J65" s="79">
        <v>28227</v>
      </c>
    </row>
    <row r="66" spans="1:10" ht="19.5" customHeight="1" x14ac:dyDescent="0.25">
      <c r="A66" s="81" t="s">
        <v>33</v>
      </c>
      <c r="C66" s="73"/>
      <c r="D66" s="213">
        <f>SUM(D62:D65)</f>
        <v>474257</v>
      </c>
      <c r="E66" s="4"/>
      <c r="F66" s="82">
        <f>SUM(F62:F65)</f>
        <v>501670</v>
      </c>
      <c r="G66" s="210"/>
      <c r="H66" s="213">
        <f>SUM(H62:H65)</f>
        <v>116283</v>
      </c>
      <c r="I66" s="4"/>
      <c r="J66" s="82">
        <f>SUM(J62:J65)</f>
        <v>109950</v>
      </c>
    </row>
    <row r="67" spans="1:10" ht="19.5" customHeight="1" x14ac:dyDescent="0.25">
      <c r="A67" s="81" t="s">
        <v>34</v>
      </c>
      <c r="C67" s="73"/>
      <c r="D67" s="86">
        <f>D59+D66</f>
        <v>1615288</v>
      </c>
      <c r="E67" s="4"/>
      <c r="F67" s="86">
        <f>F59+F66</f>
        <v>1781934</v>
      </c>
      <c r="G67" s="210"/>
      <c r="H67" s="215">
        <f>H59+H66</f>
        <v>221754</v>
      </c>
      <c r="I67" s="4"/>
      <c r="J67" s="86">
        <f>J59+J66</f>
        <v>282622</v>
      </c>
    </row>
    <row r="68" spans="1:10" ht="8.5500000000000007" customHeight="1" x14ac:dyDescent="0.25">
      <c r="A68" s="81"/>
      <c r="C68" s="73"/>
      <c r="D68" s="87"/>
      <c r="E68" s="4"/>
      <c r="F68" s="87"/>
      <c r="G68" s="203"/>
      <c r="H68" s="87"/>
      <c r="I68" s="4"/>
      <c r="J68" s="87"/>
    </row>
    <row r="69" spans="1:10" ht="19.5" customHeight="1" x14ac:dyDescent="0.3">
      <c r="A69" s="75" t="s">
        <v>35</v>
      </c>
      <c r="C69" s="73"/>
      <c r="D69" s="76"/>
      <c r="E69" s="76"/>
      <c r="F69" s="76"/>
      <c r="G69" s="203"/>
      <c r="H69" s="76"/>
      <c r="I69" s="76"/>
      <c r="J69" s="76"/>
    </row>
    <row r="70" spans="1:10" ht="19.5" customHeight="1" x14ac:dyDescent="0.25">
      <c r="A70" s="77" t="s">
        <v>36</v>
      </c>
      <c r="C70" s="73"/>
      <c r="D70" s="76"/>
      <c r="E70" s="76"/>
      <c r="F70" s="76"/>
      <c r="G70" s="203"/>
      <c r="H70" s="76"/>
      <c r="I70" s="76"/>
      <c r="J70" s="76"/>
    </row>
    <row r="71" spans="1:10" ht="19.5" customHeight="1" x14ac:dyDescent="0.25">
      <c r="A71" s="77" t="s">
        <v>37</v>
      </c>
      <c r="C71" s="73"/>
      <c r="D71" s="76"/>
      <c r="E71" s="76"/>
      <c r="F71" s="76"/>
      <c r="G71" s="203"/>
      <c r="H71" s="76"/>
      <c r="I71" s="76"/>
      <c r="J71" s="76"/>
    </row>
    <row r="72" spans="1:10" ht="19.5" customHeight="1" thickBot="1" x14ac:dyDescent="0.3">
      <c r="A72" s="88" t="s">
        <v>169</v>
      </c>
      <c r="C72" s="73"/>
      <c r="D72" s="89">
        <v>270000</v>
      </c>
      <c r="E72" s="78"/>
      <c r="F72" s="89">
        <v>270000</v>
      </c>
      <c r="G72" s="206"/>
      <c r="H72" s="89">
        <v>270000</v>
      </c>
      <c r="I72" s="78"/>
      <c r="J72" s="89">
        <v>270000</v>
      </c>
    </row>
    <row r="73" spans="1:10" ht="19.5" customHeight="1" thickTop="1" x14ac:dyDescent="0.25">
      <c r="A73" s="80" t="s">
        <v>38</v>
      </c>
      <c r="C73" s="73"/>
      <c r="D73" s="78"/>
      <c r="E73" s="78"/>
      <c r="F73" s="78"/>
      <c r="G73" s="206"/>
      <c r="H73" s="78"/>
      <c r="I73" s="78"/>
      <c r="J73" s="78"/>
    </row>
    <row r="74" spans="1:10" ht="19.5" customHeight="1" x14ac:dyDescent="0.25">
      <c r="A74" s="88" t="s">
        <v>168</v>
      </c>
      <c r="C74" s="73"/>
      <c r="D74" s="78">
        <v>269999</v>
      </c>
      <c r="E74" s="78"/>
      <c r="F74" s="78">
        <v>269999</v>
      </c>
      <c r="G74" s="206"/>
      <c r="H74" s="78">
        <v>269999</v>
      </c>
      <c r="I74" s="78"/>
      <c r="J74" s="78">
        <v>269999</v>
      </c>
    </row>
    <row r="75" spans="1:10" ht="19.5" customHeight="1" x14ac:dyDescent="0.25">
      <c r="A75" s="77" t="s">
        <v>108</v>
      </c>
      <c r="C75" s="73"/>
      <c r="D75" s="79">
        <v>270000</v>
      </c>
      <c r="E75" s="78"/>
      <c r="F75" s="79">
        <v>270000</v>
      </c>
      <c r="G75" s="206"/>
      <c r="H75" s="79">
        <v>270000</v>
      </c>
      <c r="I75" s="78"/>
      <c r="J75" s="79">
        <v>270000</v>
      </c>
    </row>
    <row r="76" spans="1:10" ht="19.5" customHeight="1" x14ac:dyDescent="0.25">
      <c r="A76" s="77" t="s">
        <v>39</v>
      </c>
      <c r="C76" s="73"/>
      <c r="D76" s="79"/>
      <c r="E76" s="78"/>
      <c r="F76" s="79"/>
      <c r="G76" s="206"/>
      <c r="H76" s="79"/>
      <c r="I76" s="78"/>
      <c r="J76" s="79"/>
    </row>
    <row r="77" spans="1:10" ht="19.5" customHeight="1" x14ac:dyDescent="0.25">
      <c r="A77" s="50" t="s">
        <v>109</v>
      </c>
      <c r="C77" s="73"/>
      <c r="D77" s="79">
        <v>27000</v>
      </c>
      <c r="E77" s="78"/>
      <c r="F77" s="79">
        <v>27000</v>
      </c>
      <c r="G77" s="206"/>
      <c r="H77" s="79">
        <v>27000</v>
      </c>
      <c r="I77" s="78"/>
      <c r="J77" s="79">
        <v>27000</v>
      </c>
    </row>
    <row r="78" spans="1:10" ht="19.5" customHeight="1" x14ac:dyDescent="0.25">
      <c r="A78" s="77" t="s">
        <v>40</v>
      </c>
      <c r="C78" s="73"/>
      <c r="D78" s="79">
        <v>808807</v>
      </c>
      <c r="E78" s="78"/>
      <c r="F78" s="79">
        <v>825034</v>
      </c>
      <c r="G78" s="206"/>
      <c r="H78" s="79">
        <v>813085</v>
      </c>
      <c r="I78" s="78"/>
      <c r="J78" s="79">
        <v>864629</v>
      </c>
    </row>
    <row r="79" spans="1:10" ht="19.5" customHeight="1" x14ac:dyDescent="0.25">
      <c r="A79" s="80" t="s">
        <v>131</v>
      </c>
      <c r="C79" s="73"/>
      <c r="D79" s="83">
        <v>530088</v>
      </c>
      <c r="E79" s="78"/>
      <c r="F79" s="83">
        <v>477974</v>
      </c>
      <c r="G79" s="206"/>
      <c r="H79" s="83">
        <v>310872</v>
      </c>
      <c r="I79" s="78"/>
      <c r="J79" s="83">
        <v>286262</v>
      </c>
    </row>
    <row r="80" spans="1:10" ht="19.5" customHeight="1" x14ac:dyDescent="0.25">
      <c r="A80" s="81" t="s">
        <v>124</v>
      </c>
      <c r="C80" s="73"/>
      <c r="D80" s="87">
        <f>SUM(D74:D79)</f>
        <v>1905894</v>
      </c>
      <c r="E80" s="4"/>
      <c r="F80" s="87">
        <f>SUM(F74:F79)</f>
        <v>1870007</v>
      </c>
      <c r="G80" s="210"/>
      <c r="H80" s="87">
        <f>SUM(H74:H79)</f>
        <v>1690956</v>
      </c>
      <c r="I80" s="4"/>
      <c r="J80" s="4">
        <f>SUM(J74:J79)</f>
        <v>1717890</v>
      </c>
    </row>
    <row r="81" spans="1:12" ht="19.5" customHeight="1" x14ac:dyDescent="0.25">
      <c r="A81" s="80" t="s">
        <v>41</v>
      </c>
      <c r="C81" s="73"/>
      <c r="D81" s="79">
        <v>536242</v>
      </c>
      <c r="E81" s="78"/>
      <c r="F81" s="79">
        <v>504177</v>
      </c>
      <c r="G81" s="206"/>
      <c r="H81" s="216">
        <v>0</v>
      </c>
      <c r="I81" s="79"/>
      <c r="J81" s="216">
        <v>0</v>
      </c>
    </row>
    <row r="82" spans="1:12" ht="19.5" customHeight="1" x14ac:dyDescent="0.25">
      <c r="A82" s="81" t="s">
        <v>42</v>
      </c>
      <c r="C82" s="73"/>
      <c r="D82" s="82">
        <f>SUM(D80:D81)</f>
        <v>2442136</v>
      </c>
      <c r="E82" s="4"/>
      <c r="F82" s="82">
        <f>SUM(F80:F81)</f>
        <v>2374184</v>
      </c>
      <c r="G82" s="210"/>
      <c r="H82" s="82">
        <f>SUM(H80:H81)</f>
        <v>1690956</v>
      </c>
      <c r="I82" s="4"/>
      <c r="J82" s="82">
        <f>SUM(J80:J81)</f>
        <v>1717890</v>
      </c>
    </row>
    <row r="83" spans="1:12" ht="11.55" customHeight="1" x14ac:dyDescent="0.25">
      <c r="C83" s="73"/>
      <c r="D83" s="87"/>
      <c r="E83" s="4"/>
      <c r="F83" s="87"/>
      <c r="G83" s="87"/>
      <c r="H83" s="87"/>
      <c r="I83" s="87"/>
      <c r="J83" s="87"/>
    </row>
    <row r="84" spans="1:12" ht="19.5" customHeight="1" thickBot="1" x14ac:dyDescent="0.3">
      <c r="A84" s="81" t="s">
        <v>43</v>
      </c>
      <c r="C84" s="73"/>
      <c r="D84" s="85">
        <f>SUM(D67+D82)</f>
        <v>4057424</v>
      </c>
      <c r="E84" s="4"/>
      <c r="F84" s="85">
        <f>SUM(F67+F82)</f>
        <v>4156118</v>
      </c>
      <c r="G84" s="87"/>
      <c r="H84" s="85">
        <f>SUM(H67+H80)</f>
        <v>1912710</v>
      </c>
      <c r="I84" s="4"/>
      <c r="J84" s="85">
        <f>SUM(J67+J80)</f>
        <v>2000512</v>
      </c>
      <c r="K84" s="154"/>
      <c r="L84" s="154"/>
    </row>
    <row r="85" spans="1:12" ht="19.5" customHeight="1" thickTop="1" x14ac:dyDescent="0.25">
      <c r="A85" s="81"/>
      <c r="C85" s="73"/>
      <c r="D85" s="4"/>
      <c r="E85" s="4"/>
      <c r="F85" s="4"/>
      <c r="G85" s="4"/>
      <c r="H85" s="4"/>
      <c r="I85" s="4"/>
      <c r="J85" s="4"/>
    </row>
  </sheetData>
  <mergeCells count="10">
    <mergeCell ref="D4:F4"/>
    <mergeCell ref="H4:J4"/>
    <mergeCell ref="D5:F5"/>
    <mergeCell ref="H5:J5"/>
    <mergeCell ref="D46:J46"/>
    <mergeCell ref="D9:J9"/>
    <mergeCell ref="D41:F41"/>
    <mergeCell ref="H41:J41"/>
    <mergeCell ref="D42:F42"/>
    <mergeCell ref="H42:J42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="90" zoomScaleNormal="90" zoomScaleSheetLayoutView="80" workbookViewId="0">
      <selection activeCell="I20" sqref="I20"/>
    </sheetView>
  </sheetViews>
  <sheetFormatPr defaultColWidth="8.77734375" defaultRowHeight="19.5" customHeight="1" x14ac:dyDescent="0.25"/>
  <cols>
    <col min="1" max="1" width="53.21875" style="67" customWidth="1"/>
    <col min="2" max="2" width="7.5546875" style="67" customWidth="1"/>
    <col min="3" max="3" width="12.5546875" style="67" customWidth="1"/>
    <col min="4" max="4" width="1.44140625" style="67" customWidth="1"/>
    <col min="5" max="5" width="12.5546875" style="67" customWidth="1"/>
    <col min="6" max="6" width="1.44140625" style="67" customWidth="1"/>
    <col min="7" max="7" width="12.5546875" style="67" customWidth="1"/>
    <col min="8" max="8" width="1.44140625" style="67" customWidth="1"/>
    <col min="9" max="9" width="12.5546875" style="67" customWidth="1"/>
    <col min="10" max="16384" width="8.77734375" style="67"/>
  </cols>
  <sheetData>
    <row r="1" spans="1:9" ht="19.5" customHeight="1" x14ac:dyDescent="0.3">
      <c r="A1" s="69" t="s">
        <v>0</v>
      </c>
      <c r="B1" s="169"/>
      <c r="C1" s="121"/>
      <c r="D1" s="121"/>
      <c r="E1" s="121"/>
      <c r="F1" s="121"/>
      <c r="G1" s="121"/>
      <c r="H1" s="121"/>
      <c r="I1" s="121"/>
    </row>
    <row r="2" spans="1:9" ht="19.5" customHeight="1" x14ac:dyDescent="0.3">
      <c r="A2" s="135" t="s">
        <v>137</v>
      </c>
      <c r="B2" s="169"/>
      <c r="C2" s="121"/>
      <c r="D2" s="121"/>
      <c r="E2" s="121"/>
      <c r="F2" s="121"/>
      <c r="G2" s="121"/>
      <c r="H2" s="121"/>
      <c r="I2" s="121"/>
    </row>
    <row r="3" spans="1:9" ht="19.5" customHeight="1" x14ac:dyDescent="0.3">
      <c r="A3" s="135"/>
      <c r="B3" s="169"/>
      <c r="C3" s="121"/>
      <c r="D3" s="121"/>
      <c r="E3" s="121"/>
      <c r="F3" s="121"/>
      <c r="G3" s="121"/>
      <c r="H3" s="121"/>
      <c r="I3" s="121"/>
    </row>
    <row r="4" spans="1:9" ht="19.5" customHeight="1" x14ac:dyDescent="0.25">
      <c r="A4" s="72"/>
      <c r="B4" s="165"/>
      <c r="C4" s="194" t="s">
        <v>44</v>
      </c>
      <c r="D4" s="194"/>
      <c r="E4" s="194"/>
      <c r="F4" s="167"/>
      <c r="G4" s="194" t="s">
        <v>3</v>
      </c>
      <c r="H4" s="194"/>
      <c r="I4" s="194"/>
    </row>
    <row r="5" spans="1:9" ht="19.5" customHeight="1" x14ac:dyDescent="0.25">
      <c r="A5" s="72"/>
      <c r="B5" s="165"/>
      <c r="C5" s="194" t="s">
        <v>4</v>
      </c>
      <c r="D5" s="194"/>
      <c r="E5" s="194"/>
      <c r="F5" s="167"/>
      <c r="G5" s="194" t="s">
        <v>4</v>
      </c>
      <c r="H5" s="194"/>
      <c r="I5" s="194"/>
    </row>
    <row r="6" spans="1:9" ht="19.5" customHeight="1" x14ac:dyDescent="0.25">
      <c r="A6" s="72"/>
      <c r="B6" s="165"/>
      <c r="C6" s="193" t="s">
        <v>136</v>
      </c>
      <c r="D6" s="193"/>
      <c r="E6" s="193"/>
      <c r="F6" s="166"/>
      <c r="G6" s="193" t="s">
        <v>136</v>
      </c>
      <c r="H6" s="193"/>
      <c r="I6" s="193"/>
    </row>
    <row r="7" spans="1:9" ht="19.5" customHeight="1" x14ac:dyDescent="0.25">
      <c r="A7" s="72"/>
      <c r="B7" s="165"/>
      <c r="C7" s="192" t="s">
        <v>183</v>
      </c>
      <c r="D7" s="193"/>
      <c r="E7" s="193"/>
      <c r="F7" s="166"/>
      <c r="G7" s="192" t="s">
        <v>183</v>
      </c>
      <c r="H7" s="193"/>
      <c r="I7" s="193"/>
    </row>
    <row r="8" spans="1:9" ht="19.5" customHeight="1" x14ac:dyDescent="0.25">
      <c r="A8" s="72"/>
      <c r="B8" s="165" t="s">
        <v>7</v>
      </c>
      <c r="C8" s="73">
        <v>2024</v>
      </c>
      <c r="D8" s="73"/>
      <c r="E8" s="73">
        <v>2023</v>
      </c>
      <c r="F8" s="73"/>
      <c r="G8" s="73">
        <v>2024</v>
      </c>
      <c r="H8" s="73"/>
      <c r="I8" s="73">
        <v>2023</v>
      </c>
    </row>
    <row r="9" spans="1:9" ht="19.5" customHeight="1" x14ac:dyDescent="0.25">
      <c r="A9" s="72"/>
      <c r="B9" s="165"/>
      <c r="C9" s="191" t="s">
        <v>134</v>
      </c>
      <c r="D9" s="191"/>
      <c r="E9" s="191"/>
      <c r="F9" s="191"/>
      <c r="G9" s="191"/>
      <c r="H9" s="191"/>
      <c r="I9" s="191"/>
    </row>
    <row r="10" spans="1:9" ht="19.5" customHeight="1" x14ac:dyDescent="0.3">
      <c r="A10" s="136" t="s">
        <v>157</v>
      </c>
      <c r="B10" s="169"/>
      <c r="C10" s="76"/>
      <c r="D10" s="76"/>
      <c r="E10" s="76"/>
      <c r="F10" s="76"/>
      <c r="G10" s="76"/>
      <c r="H10" s="76"/>
      <c r="I10" s="76"/>
    </row>
    <row r="11" spans="1:9" ht="19.5" customHeight="1" x14ac:dyDescent="0.25">
      <c r="A11" s="132" t="s">
        <v>45</v>
      </c>
      <c r="B11" s="169"/>
      <c r="C11" s="65">
        <v>1336235</v>
      </c>
      <c r="D11" s="47"/>
      <c r="E11" s="65">
        <v>1277542</v>
      </c>
      <c r="F11" s="47"/>
      <c r="G11" s="65">
        <v>123139</v>
      </c>
      <c r="H11" s="47"/>
      <c r="I11" s="65">
        <v>135980</v>
      </c>
    </row>
    <row r="12" spans="1:9" ht="19.5" customHeight="1" x14ac:dyDescent="0.25">
      <c r="A12" s="132" t="s">
        <v>94</v>
      </c>
      <c r="B12" s="169"/>
      <c r="C12" s="65">
        <v>47052</v>
      </c>
      <c r="D12" s="47"/>
      <c r="E12" s="65">
        <v>41583</v>
      </c>
      <c r="F12" s="47"/>
      <c r="G12" s="48">
        <v>0</v>
      </c>
      <c r="H12" s="47"/>
      <c r="I12" s="48">
        <v>0</v>
      </c>
    </row>
    <row r="13" spans="1:9" ht="19.5" customHeight="1" x14ac:dyDescent="0.25">
      <c r="A13" s="132" t="s">
        <v>98</v>
      </c>
      <c r="B13" s="169"/>
      <c r="C13" s="65">
        <v>1464</v>
      </c>
      <c r="D13" s="47"/>
      <c r="E13" s="65">
        <v>1720</v>
      </c>
      <c r="F13" s="47"/>
      <c r="G13" s="48">
        <v>1977</v>
      </c>
      <c r="H13" s="47"/>
      <c r="I13" s="48">
        <v>24610</v>
      </c>
    </row>
    <row r="14" spans="1:9" ht="19.5" customHeight="1" x14ac:dyDescent="0.25">
      <c r="A14" s="132" t="s">
        <v>46</v>
      </c>
      <c r="B14" s="169"/>
      <c r="C14" s="48">
        <v>6170</v>
      </c>
      <c r="D14" s="47"/>
      <c r="E14" s="48">
        <v>7792</v>
      </c>
      <c r="F14" s="47"/>
      <c r="G14" s="48">
        <v>229</v>
      </c>
      <c r="H14" s="47"/>
      <c r="I14" s="48">
        <v>0</v>
      </c>
    </row>
    <row r="15" spans="1:9" ht="19.5" customHeight="1" x14ac:dyDescent="0.25">
      <c r="A15" s="132" t="s">
        <v>47</v>
      </c>
      <c r="B15" s="169"/>
      <c r="C15" s="137">
        <v>20958</v>
      </c>
      <c r="D15" s="47"/>
      <c r="E15" s="137">
        <v>18184</v>
      </c>
      <c r="F15" s="47"/>
      <c r="G15" s="137">
        <v>13495</v>
      </c>
      <c r="H15" s="47"/>
      <c r="I15" s="137">
        <v>14698</v>
      </c>
    </row>
    <row r="16" spans="1:9" ht="19.5" customHeight="1" x14ac:dyDescent="0.25">
      <c r="A16" s="3" t="s">
        <v>158</v>
      </c>
      <c r="B16" s="169"/>
      <c r="C16" s="82">
        <f>SUM(C11:C15)</f>
        <v>1411879</v>
      </c>
      <c r="D16" s="4"/>
      <c r="E16" s="82">
        <f>SUM(E11:E15)</f>
        <v>1346821</v>
      </c>
      <c r="F16" s="4"/>
      <c r="G16" s="130">
        <f>SUM(G11:G15)</f>
        <v>138840</v>
      </c>
      <c r="H16" s="4"/>
      <c r="I16" s="82">
        <f>SUM(I11:I15)</f>
        <v>175288</v>
      </c>
    </row>
    <row r="17" spans="1:9" ht="19.5" customHeight="1" x14ac:dyDescent="0.25">
      <c r="A17" s="132"/>
      <c r="B17" s="169"/>
      <c r="C17" s="9"/>
      <c r="D17" s="65"/>
      <c r="E17" s="9"/>
      <c r="F17" s="65"/>
      <c r="G17" s="9"/>
      <c r="H17" s="65"/>
      <c r="I17" s="9"/>
    </row>
    <row r="18" spans="1:9" ht="19.5" customHeight="1" x14ac:dyDescent="0.3">
      <c r="A18" s="136" t="s">
        <v>48</v>
      </c>
      <c r="B18" s="169"/>
      <c r="C18" s="121"/>
      <c r="D18" s="76"/>
      <c r="E18" s="121"/>
      <c r="F18" s="76"/>
      <c r="G18" s="121"/>
      <c r="H18" s="76"/>
      <c r="I18" s="121"/>
    </row>
    <row r="19" spans="1:9" ht="19.5" customHeight="1" x14ac:dyDescent="0.25">
      <c r="A19" s="5" t="s">
        <v>49</v>
      </c>
      <c r="B19" s="169"/>
      <c r="C19" s="65">
        <v>1128011</v>
      </c>
      <c r="D19" s="65"/>
      <c r="E19" s="65">
        <v>1099935</v>
      </c>
      <c r="F19" s="65"/>
      <c r="G19" s="65">
        <v>118540</v>
      </c>
      <c r="H19" s="65"/>
      <c r="I19" s="65">
        <v>134459</v>
      </c>
    </row>
    <row r="20" spans="1:9" ht="19.5" customHeight="1" x14ac:dyDescent="0.25">
      <c r="A20" s="5" t="s">
        <v>95</v>
      </c>
      <c r="B20" s="169"/>
      <c r="C20" s="65">
        <v>42772</v>
      </c>
      <c r="D20" s="65"/>
      <c r="E20" s="65">
        <v>38593</v>
      </c>
      <c r="F20" s="65"/>
      <c r="G20" s="48">
        <v>0</v>
      </c>
      <c r="H20" s="65"/>
      <c r="I20" s="48">
        <v>0</v>
      </c>
    </row>
    <row r="21" spans="1:9" ht="19.5" customHeight="1" x14ac:dyDescent="0.25">
      <c r="A21" s="5" t="s">
        <v>99</v>
      </c>
      <c r="B21" s="169"/>
      <c r="C21" s="65">
        <v>53289</v>
      </c>
      <c r="D21" s="65"/>
      <c r="E21" s="65">
        <v>56064</v>
      </c>
      <c r="F21" s="65"/>
      <c r="G21" s="65">
        <v>6774</v>
      </c>
      <c r="H21" s="65"/>
      <c r="I21" s="65">
        <v>10618</v>
      </c>
    </row>
    <row r="22" spans="1:9" ht="19.5" customHeight="1" x14ac:dyDescent="0.25">
      <c r="A22" s="5" t="s">
        <v>50</v>
      </c>
      <c r="B22" s="169"/>
      <c r="C22" s="65">
        <v>67153</v>
      </c>
      <c r="D22" s="65"/>
      <c r="E22" s="65">
        <v>62450</v>
      </c>
      <c r="F22" s="65"/>
      <c r="G22" s="65">
        <v>26063</v>
      </c>
      <c r="H22" s="65"/>
      <c r="I22" s="65">
        <v>25728</v>
      </c>
    </row>
    <row r="23" spans="1:9" ht="19.5" customHeight="1" x14ac:dyDescent="0.25">
      <c r="A23" s="5" t="s">
        <v>51</v>
      </c>
      <c r="B23" s="169"/>
      <c r="C23" s="64">
        <v>0</v>
      </c>
      <c r="D23" s="65"/>
      <c r="E23" s="64">
        <v>0</v>
      </c>
      <c r="F23" s="66"/>
      <c r="G23" s="64">
        <v>0</v>
      </c>
      <c r="H23" s="66"/>
      <c r="I23" s="64">
        <v>550</v>
      </c>
    </row>
    <row r="24" spans="1:9" ht="19.5" customHeight="1" x14ac:dyDescent="0.25">
      <c r="A24" s="3" t="s">
        <v>53</v>
      </c>
      <c r="B24" s="169"/>
      <c r="C24" s="82">
        <f>SUM(C19:C23)</f>
        <v>1291225</v>
      </c>
      <c r="D24" s="4"/>
      <c r="E24" s="82">
        <f>SUM(E19:E23)</f>
        <v>1257042</v>
      </c>
      <c r="F24" s="4"/>
      <c r="G24" s="82">
        <f>SUM(G19:G23)</f>
        <v>151377</v>
      </c>
      <c r="H24" s="4"/>
      <c r="I24" s="82">
        <f>SUM(I19:I23)</f>
        <v>171355</v>
      </c>
    </row>
    <row r="25" spans="1:9" ht="18" customHeight="1" x14ac:dyDescent="0.25">
      <c r="A25" s="3"/>
      <c r="B25" s="169"/>
      <c r="C25" s="139"/>
      <c r="D25" s="4"/>
      <c r="E25" s="139"/>
      <c r="F25" s="4"/>
      <c r="G25" s="139"/>
      <c r="H25" s="4"/>
      <c r="I25" s="139"/>
    </row>
    <row r="26" spans="1:9" ht="19.5" customHeight="1" x14ac:dyDescent="0.25">
      <c r="A26" s="3" t="s">
        <v>195</v>
      </c>
      <c r="B26" s="169"/>
      <c r="C26" s="139">
        <f>C16-C24</f>
        <v>120654</v>
      </c>
      <c r="D26" s="4"/>
      <c r="E26" s="139">
        <f>E16-E24</f>
        <v>89779</v>
      </c>
      <c r="F26" s="4"/>
      <c r="G26" s="139">
        <f>G16-G24</f>
        <v>-12537</v>
      </c>
      <c r="H26" s="4"/>
      <c r="I26" s="139">
        <f>I16-I24</f>
        <v>3933</v>
      </c>
    </row>
    <row r="27" spans="1:9" ht="19.5" customHeight="1" x14ac:dyDescent="0.25">
      <c r="A27" s="5" t="s">
        <v>52</v>
      </c>
      <c r="B27" s="169"/>
      <c r="C27" s="95">
        <v>-7048</v>
      </c>
      <c r="D27" s="47"/>
      <c r="E27" s="95">
        <v>-8400</v>
      </c>
      <c r="F27" s="47"/>
      <c r="G27" s="65">
        <v>-340</v>
      </c>
      <c r="H27" s="47"/>
      <c r="I27" s="65">
        <v>-597</v>
      </c>
    </row>
    <row r="28" spans="1:9" ht="19.5" customHeight="1" x14ac:dyDescent="0.25">
      <c r="A28" s="5" t="s">
        <v>159</v>
      </c>
      <c r="B28" s="169"/>
      <c r="C28" s="9"/>
      <c r="D28" s="65"/>
      <c r="E28" s="9"/>
      <c r="F28" s="65"/>
      <c r="G28" s="9"/>
      <c r="H28" s="65"/>
      <c r="I28" s="9"/>
    </row>
    <row r="29" spans="1:9" ht="19.5" customHeight="1" x14ac:dyDescent="0.25">
      <c r="A29" s="67" t="s">
        <v>171</v>
      </c>
      <c r="B29" s="169"/>
      <c r="C29" s="26">
        <v>39</v>
      </c>
      <c r="D29" s="65"/>
      <c r="E29" s="26">
        <v>50</v>
      </c>
      <c r="F29" s="26"/>
      <c r="G29" s="47">
        <v>0</v>
      </c>
      <c r="H29" s="26"/>
      <c r="I29" s="47">
        <v>0</v>
      </c>
    </row>
    <row r="30" spans="1:9" ht="19.5" customHeight="1" x14ac:dyDescent="0.25">
      <c r="A30" s="5" t="s">
        <v>122</v>
      </c>
      <c r="B30" s="169"/>
      <c r="C30" s="26"/>
      <c r="D30" s="47"/>
      <c r="E30" s="26"/>
      <c r="F30" s="47"/>
      <c r="G30" s="47"/>
      <c r="H30" s="47"/>
      <c r="I30" s="47"/>
    </row>
    <row r="31" spans="1:9" ht="19.5" customHeight="1" x14ac:dyDescent="0.25">
      <c r="A31" s="5" t="s">
        <v>123</v>
      </c>
      <c r="B31" s="169"/>
      <c r="C31" s="57">
        <v>18</v>
      </c>
      <c r="D31" s="47"/>
      <c r="E31" s="57">
        <v>19</v>
      </c>
      <c r="F31" s="47"/>
      <c r="G31" s="138">
        <v>0</v>
      </c>
      <c r="H31" s="47"/>
      <c r="I31" s="138">
        <v>0</v>
      </c>
    </row>
    <row r="32" spans="1:9" ht="27" customHeight="1" x14ac:dyDescent="0.25">
      <c r="A32" s="3" t="s">
        <v>196</v>
      </c>
      <c r="B32" s="169"/>
      <c r="C32" s="163">
        <f>SUM(C26:C31)</f>
        <v>113663</v>
      </c>
      <c r="D32" s="139"/>
      <c r="E32" s="140">
        <f>SUM(E26:E31)</f>
        <v>81448</v>
      </c>
      <c r="F32" s="139"/>
      <c r="G32" s="163">
        <f>SUM(G26:G31)</f>
        <v>-12877</v>
      </c>
      <c r="H32" s="139"/>
      <c r="I32" s="140">
        <f>SUM(I26:I31)</f>
        <v>3336</v>
      </c>
    </row>
    <row r="33" spans="1:9" ht="19.5" customHeight="1" x14ac:dyDescent="0.25">
      <c r="A33" s="5" t="s">
        <v>144</v>
      </c>
      <c r="B33" s="169">
        <v>5</v>
      </c>
      <c r="C33" s="83">
        <v>20635</v>
      </c>
      <c r="D33" s="65"/>
      <c r="E33" s="83">
        <v>9342</v>
      </c>
      <c r="F33" s="65"/>
      <c r="G33" s="141">
        <v>-176</v>
      </c>
      <c r="H33" s="65"/>
      <c r="I33" s="141">
        <v>-388</v>
      </c>
    </row>
    <row r="34" spans="1:9" ht="28.35" customHeight="1" x14ac:dyDescent="0.25">
      <c r="A34" s="3" t="s">
        <v>194</v>
      </c>
      <c r="B34" s="169"/>
      <c r="C34" s="164">
        <f>C32-C33</f>
        <v>93028</v>
      </c>
      <c r="D34" s="4"/>
      <c r="E34" s="34">
        <f>E32-E33</f>
        <v>72106</v>
      </c>
      <c r="F34" s="4"/>
      <c r="G34" s="164">
        <f>G32-G33</f>
        <v>-12701</v>
      </c>
      <c r="H34" s="156"/>
      <c r="I34" s="34">
        <f>I32-I33</f>
        <v>3724</v>
      </c>
    </row>
    <row r="35" spans="1:9" ht="19.5" customHeight="1" x14ac:dyDescent="0.25">
      <c r="A35" s="3"/>
      <c r="B35" s="169"/>
      <c r="C35" s="7"/>
      <c r="D35" s="4"/>
      <c r="E35" s="7"/>
      <c r="F35" s="4"/>
      <c r="G35" s="7"/>
      <c r="H35" s="4"/>
      <c r="I35" s="7"/>
    </row>
    <row r="36" spans="1:9" ht="19.5" customHeight="1" x14ac:dyDescent="0.25">
      <c r="A36" s="3"/>
      <c r="B36" s="169"/>
      <c r="C36" s="7"/>
      <c r="D36" s="4"/>
      <c r="E36" s="7"/>
      <c r="F36" s="4"/>
      <c r="G36" s="7"/>
      <c r="H36" s="4"/>
      <c r="I36" s="7"/>
    </row>
    <row r="37" spans="1:9" ht="19.5" customHeight="1" x14ac:dyDescent="0.3">
      <c r="A37" s="69" t="s">
        <v>0</v>
      </c>
      <c r="B37" s="169"/>
      <c r="C37" s="121"/>
      <c r="D37" s="121"/>
      <c r="E37" s="121"/>
      <c r="F37" s="121"/>
      <c r="G37" s="121"/>
      <c r="H37" s="121"/>
      <c r="I37" s="121"/>
    </row>
    <row r="38" spans="1:9" ht="19.5" customHeight="1" x14ac:dyDescent="0.3">
      <c r="A38" s="135" t="s">
        <v>137</v>
      </c>
      <c r="B38" s="169"/>
      <c r="C38" s="121"/>
      <c r="D38" s="121"/>
      <c r="E38" s="121"/>
      <c r="F38" s="121"/>
      <c r="G38" s="121"/>
      <c r="H38" s="121"/>
      <c r="I38" s="121"/>
    </row>
    <row r="39" spans="1:9" ht="19.5" customHeight="1" x14ac:dyDescent="0.3">
      <c r="A39" s="135"/>
      <c r="B39" s="169"/>
      <c r="C39" s="121"/>
      <c r="D39" s="121"/>
      <c r="E39" s="121"/>
      <c r="F39" s="121"/>
      <c r="G39" s="121"/>
      <c r="H39" s="121"/>
      <c r="I39" s="121"/>
    </row>
    <row r="40" spans="1:9" ht="19.5" customHeight="1" x14ac:dyDescent="0.25">
      <c r="A40" s="72"/>
      <c r="B40" s="165"/>
      <c r="C40" s="194" t="s">
        <v>44</v>
      </c>
      <c r="D40" s="194"/>
      <c r="E40" s="194"/>
      <c r="F40" s="167"/>
      <c r="G40" s="194" t="s">
        <v>3</v>
      </c>
      <c r="H40" s="194"/>
      <c r="I40" s="194"/>
    </row>
    <row r="41" spans="1:9" ht="19.5" customHeight="1" x14ac:dyDescent="0.25">
      <c r="A41" s="72"/>
      <c r="B41" s="165"/>
      <c r="C41" s="194" t="s">
        <v>4</v>
      </c>
      <c r="D41" s="194"/>
      <c r="E41" s="194"/>
      <c r="F41" s="167"/>
      <c r="G41" s="194" t="s">
        <v>4</v>
      </c>
      <c r="H41" s="194"/>
      <c r="I41" s="194"/>
    </row>
    <row r="42" spans="1:9" ht="19.5" customHeight="1" x14ac:dyDescent="0.25">
      <c r="A42" s="72"/>
      <c r="B42" s="165"/>
      <c r="C42" s="193" t="s">
        <v>136</v>
      </c>
      <c r="D42" s="193"/>
      <c r="E42" s="193"/>
      <c r="F42" s="166"/>
      <c r="G42" s="193" t="s">
        <v>136</v>
      </c>
      <c r="H42" s="193"/>
      <c r="I42" s="193"/>
    </row>
    <row r="43" spans="1:9" ht="19.5" customHeight="1" x14ac:dyDescent="0.25">
      <c r="A43" s="72"/>
      <c r="B43" s="165"/>
      <c r="C43" s="192" t="s">
        <v>183</v>
      </c>
      <c r="D43" s="193"/>
      <c r="E43" s="193"/>
      <c r="F43" s="166"/>
      <c r="G43" s="192" t="s">
        <v>183</v>
      </c>
      <c r="H43" s="193"/>
      <c r="I43" s="193"/>
    </row>
    <row r="44" spans="1:9" ht="19.5" customHeight="1" x14ac:dyDescent="0.25">
      <c r="A44" s="72"/>
      <c r="B44" s="165" t="s">
        <v>68</v>
      </c>
      <c r="C44" s="73">
        <v>2024</v>
      </c>
      <c r="D44" s="73"/>
      <c r="E44" s="73">
        <v>2023</v>
      </c>
      <c r="F44" s="73"/>
      <c r="G44" s="73">
        <v>2024</v>
      </c>
      <c r="H44" s="73"/>
      <c r="I44" s="73">
        <v>2023</v>
      </c>
    </row>
    <row r="45" spans="1:9" ht="19.5" customHeight="1" x14ac:dyDescent="0.25">
      <c r="A45" s="72"/>
      <c r="B45" s="165"/>
      <c r="C45" s="191" t="s">
        <v>134</v>
      </c>
      <c r="D45" s="191"/>
      <c r="E45" s="191"/>
      <c r="F45" s="191"/>
      <c r="G45" s="191"/>
      <c r="H45" s="191"/>
      <c r="I45" s="191"/>
    </row>
    <row r="46" spans="1:9" ht="19.5" customHeight="1" x14ac:dyDescent="0.25">
      <c r="A46" s="3" t="s">
        <v>55</v>
      </c>
      <c r="B46" s="169"/>
      <c r="C46" s="142"/>
      <c r="D46" s="143"/>
      <c r="E46" s="142"/>
      <c r="F46" s="143"/>
      <c r="G46" s="142"/>
      <c r="H46" s="143"/>
      <c r="I46" s="142"/>
    </row>
    <row r="47" spans="1:9" ht="19.5" customHeight="1" x14ac:dyDescent="0.3">
      <c r="A47" s="8" t="s">
        <v>197</v>
      </c>
      <c r="B47" s="169"/>
      <c r="C47" s="142"/>
      <c r="D47" s="143"/>
      <c r="E47" s="142"/>
      <c r="F47" s="143"/>
      <c r="G47" s="142"/>
      <c r="H47" s="143"/>
      <c r="I47" s="142"/>
    </row>
    <row r="48" spans="1:9" ht="19.5" customHeight="1" x14ac:dyDescent="0.25">
      <c r="A48" s="5" t="s">
        <v>112</v>
      </c>
      <c r="B48" s="169">
        <v>3</v>
      </c>
      <c r="C48" s="146">
        <v>81649</v>
      </c>
      <c r="D48" s="145"/>
      <c r="E48" s="146">
        <v>0</v>
      </c>
      <c r="F48" s="145"/>
      <c r="G48" s="146">
        <v>30763</v>
      </c>
      <c r="H48" s="145"/>
      <c r="I48" s="146">
        <v>0</v>
      </c>
    </row>
    <row r="49" spans="1:9" ht="19.5" customHeight="1" x14ac:dyDescent="0.25">
      <c r="A49" s="9" t="s">
        <v>201</v>
      </c>
      <c r="B49" s="169"/>
      <c r="C49" s="64">
        <v>-16330</v>
      </c>
      <c r="D49" s="145"/>
      <c r="E49" s="90">
        <v>0</v>
      </c>
      <c r="F49" s="145"/>
      <c r="G49" s="64">
        <v>-6153</v>
      </c>
      <c r="H49" s="145"/>
      <c r="I49" s="90">
        <v>0</v>
      </c>
    </row>
    <row r="50" spans="1:9" ht="19.5" customHeight="1" x14ac:dyDescent="0.25">
      <c r="A50" s="3" t="s">
        <v>202</v>
      </c>
      <c r="B50" s="169"/>
      <c r="C50" s="147">
        <f>SUM(C48:C49)</f>
        <v>65319</v>
      </c>
      <c r="D50" s="148"/>
      <c r="E50" s="147">
        <f>SUM(E48:E49)</f>
        <v>0</v>
      </c>
      <c r="F50" s="148"/>
      <c r="G50" s="147">
        <f>SUM(G48:G49)</f>
        <v>24610</v>
      </c>
      <c r="H50" s="143"/>
      <c r="I50" s="147">
        <f>SUM(I48:I49)</f>
        <v>0</v>
      </c>
    </row>
    <row r="51" spans="1:9" ht="19.5" customHeight="1" x14ac:dyDescent="0.25">
      <c r="A51" s="3" t="s">
        <v>203</v>
      </c>
      <c r="B51" s="169"/>
      <c r="C51" s="149">
        <f>C50</f>
        <v>65319</v>
      </c>
      <c r="D51" s="37"/>
      <c r="E51" s="149">
        <f>E50</f>
        <v>0</v>
      </c>
      <c r="F51" s="37"/>
      <c r="G51" s="149">
        <f>G50</f>
        <v>24610</v>
      </c>
      <c r="H51" s="150"/>
      <c r="I51" s="149">
        <f>I50</f>
        <v>0</v>
      </c>
    </row>
    <row r="52" spans="1:9" ht="19.5" customHeight="1" thickBot="1" x14ac:dyDescent="0.3">
      <c r="A52" s="3" t="s">
        <v>140</v>
      </c>
      <c r="B52" s="169"/>
      <c r="C52" s="159">
        <f>SUM(C34,C51)</f>
        <v>158347</v>
      </c>
      <c r="D52" s="160"/>
      <c r="E52" s="159">
        <f>SUM(E34,E51)</f>
        <v>72106</v>
      </c>
      <c r="F52" s="160"/>
      <c r="G52" s="159">
        <f>SUM(G34,G51)</f>
        <v>11909</v>
      </c>
      <c r="H52" s="160"/>
      <c r="I52" s="159">
        <f>SUM(I34,I51)</f>
        <v>3724</v>
      </c>
    </row>
    <row r="53" spans="1:9" ht="19.5" customHeight="1" thickTop="1" x14ac:dyDescent="0.25">
      <c r="A53" s="72"/>
      <c r="B53" s="165"/>
      <c r="C53" s="165"/>
      <c r="D53" s="165"/>
      <c r="E53" s="165"/>
      <c r="F53" s="165"/>
      <c r="G53" s="165"/>
      <c r="H53" s="165"/>
      <c r="I53" s="165"/>
    </row>
    <row r="54" spans="1:9" ht="19.5" customHeight="1" x14ac:dyDescent="0.25">
      <c r="A54" s="3" t="s">
        <v>198</v>
      </c>
      <c r="B54" s="169"/>
      <c r="C54" s="1"/>
      <c r="D54" s="2"/>
      <c r="E54" s="1"/>
      <c r="F54" s="2"/>
      <c r="G54" s="11"/>
      <c r="H54" s="2"/>
      <c r="I54" s="11"/>
    </row>
    <row r="55" spans="1:9" ht="19.5" customHeight="1" x14ac:dyDescent="0.25">
      <c r="A55" s="5" t="s">
        <v>100</v>
      </c>
      <c r="B55" s="169"/>
      <c r="C55" s="40">
        <v>49059</v>
      </c>
      <c r="D55" s="40"/>
      <c r="E55" s="40">
        <v>30594</v>
      </c>
      <c r="F55" s="40"/>
      <c r="G55" s="40">
        <v>-12701</v>
      </c>
      <c r="H55" s="40"/>
      <c r="I55" s="40">
        <v>3724</v>
      </c>
    </row>
    <row r="56" spans="1:9" ht="19.5" customHeight="1" x14ac:dyDescent="0.25">
      <c r="A56" s="5" t="s">
        <v>56</v>
      </c>
      <c r="B56" s="169"/>
      <c r="C56" s="44">
        <v>43969</v>
      </c>
      <c r="D56" s="43"/>
      <c r="E56" s="44">
        <v>41512</v>
      </c>
      <c r="F56" s="43"/>
      <c r="G56" s="57">
        <v>0</v>
      </c>
      <c r="H56" s="45"/>
      <c r="I56" s="57">
        <v>0</v>
      </c>
    </row>
    <row r="57" spans="1:9" ht="19.5" customHeight="1" thickBot="1" x14ac:dyDescent="0.3">
      <c r="A57" s="3" t="s">
        <v>194</v>
      </c>
      <c r="B57" s="169"/>
      <c r="C57" s="36">
        <f>SUM(C55:C56)</f>
        <v>93028</v>
      </c>
      <c r="D57" s="37"/>
      <c r="E57" s="36">
        <f>SUM(E55:E56)</f>
        <v>72106</v>
      </c>
      <c r="F57" s="37"/>
      <c r="G57" s="36">
        <f>SUM(G55:G56)</f>
        <v>-12701</v>
      </c>
      <c r="H57" s="37"/>
      <c r="I57" s="36">
        <f>SUM(I55:I56)</f>
        <v>3724</v>
      </c>
    </row>
    <row r="58" spans="1:9" ht="19.5" customHeight="1" thickTop="1" x14ac:dyDescent="0.25">
      <c r="A58" s="3"/>
      <c r="B58" s="169"/>
      <c r="C58" s="40"/>
      <c r="D58" s="39"/>
      <c r="E58" s="40"/>
      <c r="F58" s="39"/>
      <c r="G58" s="40"/>
      <c r="H58" s="39"/>
      <c r="I58" s="40"/>
    </row>
    <row r="59" spans="1:9" ht="19.5" customHeight="1" x14ac:dyDescent="0.25">
      <c r="A59" s="3" t="s">
        <v>57</v>
      </c>
      <c r="B59" s="169"/>
      <c r="C59" s="41"/>
      <c r="D59" s="40"/>
      <c r="E59" s="41"/>
      <c r="F59" s="40"/>
      <c r="G59" s="42"/>
      <c r="H59" s="40"/>
      <c r="I59" s="42"/>
    </row>
    <row r="60" spans="1:9" ht="19.5" customHeight="1" x14ac:dyDescent="0.25">
      <c r="A60" s="5" t="s">
        <v>100</v>
      </c>
      <c r="B60" s="169"/>
      <c r="C60" s="43">
        <f>C62-C61</f>
        <v>101173</v>
      </c>
      <c r="D60" s="43"/>
      <c r="E60" s="43">
        <f>E55</f>
        <v>30594</v>
      </c>
      <c r="F60" s="43"/>
      <c r="G60" s="43">
        <f>G62-G61</f>
        <v>11909</v>
      </c>
      <c r="H60" s="43"/>
      <c r="I60" s="43">
        <f>I55</f>
        <v>3724</v>
      </c>
    </row>
    <row r="61" spans="1:9" ht="19.5" customHeight="1" x14ac:dyDescent="0.25">
      <c r="A61" s="5" t="s">
        <v>56</v>
      </c>
      <c r="B61" s="169"/>
      <c r="C61" s="44">
        <v>57174</v>
      </c>
      <c r="D61" s="43"/>
      <c r="E61" s="44">
        <f>E56</f>
        <v>41512</v>
      </c>
      <c r="F61" s="43"/>
      <c r="G61" s="57">
        <f>G56</f>
        <v>0</v>
      </c>
      <c r="H61" s="45"/>
      <c r="I61" s="57">
        <f>I56</f>
        <v>0</v>
      </c>
    </row>
    <row r="62" spans="1:9" ht="19.5" customHeight="1" thickBot="1" x14ac:dyDescent="0.3">
      <c r="A62" s="3" t="s">
        <v>140</v>
      </c>
      <c r="B62" s="169"/>
      <c r="C62" s="36">
        <f>C52</f>
        <v>158347</v>
      </c>
      <c r="D62" s="37"/>
      <c r="E62" s="36">
        <f>SUM(E60:E61)</f>
        <v>72106</v>
      </c>
      <c r="F62" s="37"/>
      <c r="G62" s="36">
        <f>G52</f>
        <v>11909</v>
      </c>
      <c r="H62" s="37"/>
      <c r="I62" s="36">
        <f>SUM(I60:I61)</f>
        <v>3724</v>
      </c>
    </row>
    <row r="63" spans="1:9" ht="19.5" customHeight="1" thickTop="1" x14ac:dyDescent="0.25">
      <c r="A63" s="3"/>
      <c r="B63" s="169"/>
      <c r="C63" s="40"/>
      <c r="D63" s="40"/>
      <c r="E63" s="40"/>
      <c r="F63" s="40"/>
      <c r="G63" s="40"/>
      <c r="H63" s="40"/>
      <c r="I63" s="40"/>
    </row>
    <row r="64" spans="1:9" ht="19.5" customHeight="1" thickBot="1" x14ac:dyDescent="0.35">
      <c r="A64" s="3" t="s">
        <v>199</v>
      </c>
      <c r="B64" s="169"/>
      <c r="C64" s="59">
        <f>C55/269999</f>
        <v>0.18170067296545542</v>
      </c>
      <c r="D64" s="37"/>
      <c r="E64" s="59">
        <f>E55/269999</f>
        <v>0.11331153078344734</v>
      </c>
      <c r="F64" s="58"/>
      <c r="G64" s="59">
        <f>G55/269999</f>
        <v>-4.7040914966351724E-2</v>
      </c>
      <c r="H64" s="58"/>
      <c r="I64" s="59">
        <f>I55/269999</f>
        <v>1.3792643676458062E-2</v>
      </c>
    </row>
    <row r="65" spans="1:9" ht="19.5" customHeight="1" thickTop="1" x14ac:dyDescent="0.25">
      <c r="A65" s="132"/>
      <c r="B65" s="169"/>
      <c r="C65" s="51"/>
      <c r="D65" s="51"/>
      <c r="E65" s="51"/>
      <c r="F65" s="51"/>
      <c r="G65" s="51"/>
      <c r="H65" s="51"/>
      <c r="I65" s="51"/>
    </row>
    <row r="66" spans="1:9" ht="19.5" customHeight="1" x14ac:dyDescent="0.25">
      <c r="A66" s="132"/>
      <c r="B66" s="169"/>
      <c r="C66" s="121"/>
      <c r="D66" s="121"/>
      <c r="E66" s="121"/>
      <c r="F66" s="121"/>
      <c r="G66" s="121"/>
      <c r="H66" s="121"/>
      <c r="I66" s="121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3:E43"/>
    <mergeCell ref="G43:I43"/>
    <mergeCell ref="C45:I45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="90" zoomScaleNormal="90" zoomScaleSheetLayoutView="85" workbookViewId="0">
      <selection activeCell="I60" sqref="I60"/>
    </sheetView>
  </sheetViews>
  <sheetFormatPr defaultColWidth="8.77734375" defaultRowHeight="19.5" customHeight="1" x14ac:dyDescent="0.25"/>
  <cols>
    <col min="1" max="1" width="52.44140625" style="67" customWidth="1"/>
    <col min="2" max="2" width="7.5546875" style="67" customWidth="1"/>
    <col min="3" max="3" width="12.5546875" style="67" customWidth="1"/>
    <col min="4" max="4" width="1.44140625" style="67" customWidth="1"/>
    <col min="5" max="5" width="12.5546875" style="67" customWidth="1"/>
    <col min="6" max="6" width="1.44140625" style="67" customWidth="1"/>
    <col min="7" max="7" width="12.5546875" style="67" customWidth="1"/>
    <col min="8" max="8" width="1.44140625" style="67" customWidth="1"/>
    <col min="9" max="9" width="12.5546875" style="67" customWidth="1"/>
    <col min="10" max="16384" width="8.77734375" style="67"/>
  </cols>
  <sheetData>
    <row r="1" spans="1:9" ht="19.5" customHeight="1" x14ac:dyDescent="0.3">
      <c r="A1" s="69" t="s">
        <v>0</v>
      </c>
      <c r="B1" s="169"/>
      <c r="C1" s="121"/>
      <c r="D1" s="121"/>
      <c r="E1" s="121"/>
      <c r="F1" s="121"/>
      <c r="G1" s="121"/>
      <c r="H1" s="121"/>
      <c r="I1" s="121"/>
    </row>
    <row r="2" spans="1:9" ht="19.5" customHeight="1" x14ac:dyDescent="0.3">
      <c r="A2" s="135" t="s">
        <v>137</v>
      </c>
      <c r="B2" s="169"/>
      <c r="C2" s="121"/>
      <c r="D2" s="121"/>
      <c r="E2" s="121"/>
      <c r="F2" s="121"/>
      <c r="G2" s="121"/>
      <c r="H2" s="121"/>
      <c r="I2" s="121"/>
    </row>
    <row r="3" spans="1:9" ht="19.5" customHeight="1" x14ac:dyDescent="0.3">
      <c r="A3" s="135"/>
      <c r="B3" s="169"/>
      <c r="C3" s="121"/>
      <c r="D3" s="121"/>
      <c r="E3" s="121"/>
      <c r="F3" s="121"/>
      <c r="G3" s="121"/>
      <c r="H3" s="121"/>
      <c r="I3" s="121"/>
    </row>
    <row r="4" spans="1:9" ht="19.5" customHeight="1" x14ac:dyDescent="0.25">
      <c r="A4" s="72"/>
      <c r="B4" s="165"/>
      <c r="C4" s="194" t="s">
        <v>44</v>
      </c>
      <c r="D4" s="194"/>
      <c r="E4" s="194"/>
      <c r="F4" s="167"/>
      <c r="G4" s="194" t="s">
        <v>3</v>
      </c>
      <c r="H4" s="194"/>
      <c r="I4" s="194"/>
    </row>
    <row r="5" spans="1:9" ht="19.5" customHeight="1" x14ac:dyDescent="0.25">
      <c r="A5" s="72"/>
      <c r="B5" s="165"/>
      <c r="C5" s="194" t="s">
        <v>4</v>
      </c>
      <c r="D5" s="194"/>
      <c r="E5" s="194"/>
      <c r="F5" s="167"/>
      <c r="G5" s="194" t="s">
        <v>4</v>
      </c>
      <c r="H5" s="194"/>
      <c r="I5" s="194"/>
    </row>
    <row r="6" spans="1:9" ht="19.5" customHeight="1" x14ac:dyDescent="0.25">
      <c r="A6" s="72"/>
      <c r="B6" s="165"/>
      <c r="C6" s="193" t="s">
        <v>184</v>
      </c>
      <c r="D6" s="193"/>
      <c r="E6" s="193"/>
      <c r="F6" s="166"/>
      <c r="G6" s="193" t="s">
        <v>184</v>
      </c>
      <c r="H6" s="193"/>
      <c r="I6" s="193"/>
    </row>
    <row r="7" spans="1:9" ht="19.5" customHeight="1" x14ac:dyDescent="0.25">
      <c r="A7" s="72"/>
      <c r="B7" s="165"/>
      <c r="C7" s="192" t="s">
        <v>183</v>
      </c>
      <c r="D7" s="193"/>
      <c r="E7" s="193"/>
      <c r="F7" s="166"/>
      <c r="G7" s="192" t="s">
        <v>183</v>
      </c>
      <c r="H7" s="193"/>
      <c r="I7" s="193"/>
    </row>
    <row r="8" spans="1:9" ht="19.5" customHeight="1" x14ac:dyDescent="0.25">
      <c r="A8" s="72"/>
      <c r="B8" s="165" t="s">
        <v>7</v>
      </c>
      <c r="C8" s="73">
        <v>2024</v>
      </c>
      <c r="D8" s="73"/>
      <c r="E8" s="73">
        <v>2023</v>
      </c>
      <c r="F8" s="73"/>
      <c r="G8" s="73">
        <v>2024</v>
      </c>
      <c r="H8" s="73"/>
      <c r="I8" s="73">
        <v>2023</v>
      </c>
    </row>
    <row r="9" spans="1:9" ht="19.5" customHeight="1" x14ac:dyDescent="0.25">
      <c r="A9" s="72"/>
      <c r="B9" s="165"/>
      <c r="C9" s="191" t="s">
        <v>134</v>
      </c>
      <c r="D9" s="191"/>
      <c r="E9" s="191"/>
      <c r="F9" s="191"/>
      <c r="G9" s="191"/>
      <c r="H9" s="191"/>
      <c r="I9" s="191"/>
    </row>
    <row r="10" spans="1:9" ht="19.5" customHeight="1" x14ac:dyDescent="0.3">
      <c r="A10" s="136" t="s">
        <v>157</v>
      </c>
      <c r="B10" s="169"/>
      <c r="C10" s="76"/>
      <c r="D10" s="76"/>
      <c r="E10" s="76"/>
      <c r="F10" s="76"/>
      <c r="G10" s="76"/>
      <c r="H10" s="76"/>
      <c r="I10" s="76"/>
    </row>
    <row r="11" spans="1:9" ht="19.5" customHeight="1" x14ac:dyDescent="0.25">
      <c r="A11" s="132" t="s">
        <v>45</v>
      </c>
      <c r="B11" s="169" t="s">
        <v>170</v>
      </c>
      <c r="C11" s="65">
        <v>2638106</v>
      </c>
      <c r="D11" s="47"/>
      <c r="E11" s="65">
        <v>2546589</v>
      </c>
      <c r="F11" s="47"/>
      <c r="G11" s="65">
        <v>256895</v>
      </c>
      <c r="H11" s="47"/>
      <c r="I11" s="65">
        <v>263632</v>
      </c>
    </row>
    <row r="12" spans="1:9" ht="19.5" customHeight="1" x14ac:dyDescent="0.25">
      <c r="A12" s="132" t="s">
        <v>94</v>
      </c>
      <c r="B12" s="169" t="s">
        <v>170</v>
      </c>
      <c r="C12" s="65">
        <v>90850</v>
      </c>
      <c r="D12" s="47"/>
      <c r="E12" s="65">
        <v>78075</v>
      </c>
      <c r="F12" s="47"/>
      <c r="G12" s="48">
        <v>0</v>
      </c>
      <c r="H12" s="47"/>
      <c r="I12" s="48">
        <v>0</v>
      </c>
    </row>
    <row r="13" spans="1:9" ht="19.5" customHeight="1" x14ac:dyDescent="0.25">
      <c r="A13" s="132" t="s">
        <v>98</v>
      </c>
      <c r="B13" s="169">
        <v>2</v>
      </c>
      <c r="C13" s="65">
        <v>3101</v>
      </c>
      <c r="D13" s="47"/>
      <c r="E13" s="65">
        <v>2375</v>
      </c>
      <c r="F13" s="47"/>
      <c r="G13" s="48">
        <v>78256</v>
      </c>
      <c r="H13" s="47"/>
      <c r="I13" s="48">
        <v>98253</v>
      </c>
    </row>
    <row r="14" spans="1:9" ht="19.5" customHeight="1" x14ac:dyDescent="0.25">
      <c r="A14" s="132" t="s">
        <v>46</v>
      </c>
      <c r="B14" s="169"/>
      <c r="C14" s="48">
        <v>11518</v>
      </c>
      <c r="D14" s="47"/>
      <c r="E14" s="48">
        <v>24342</v>
      </c>
      <c r="F14" s="47"/>
      <c r="G14" s="48">
        <v>0</v>
      </c>
      <c r="H14" s="47"/>
      <c r="I14" s="48">
        <v>0</v>
      </c>
    </row>
    <row r="15" spans="1:9" ht="19.5" customHeight="1" x14ac:dyDescent="0.25">
      <c r="A15" s="132" t="s">
        <v>47</v>
      </c>
      <c r="B15" s="169">
        <v>2</v>
      </c>
      <c r="C15" s="137">
        <v>39376</v>
      </c>
      <c r="D15" s="47"/>
      <c r="E15" s="137">
        <v>36863</v>
      </c>
      <c r="F15" s="47"/>
      <c r="G15" s="137">
        <v>28070</v>
      </c>
      <c r="H15" s="47"/>
      <c r="I15" s="137">
        <v>29207</v>
      </c>
    </row>
    <row r="16" spans="1:9" ht="19.5" customHeight="1" x14ac:dyDescent="0.25">
      <c r="A16" s="3" t="s">
        <v>158</v>
      </c>
      <c r="B16" s="169"/>
      <c r="C16" s="82">
        <f>SUM(C11:C15)</f>
        <v>2782951</v>
      </c>
      <c r="D16" s="4"/>
      <c r="E16" s="82">
        <f>SUM(E11:E15)</f>
        <v>2688244</v>
      </c>
      <c r="F16" s="4"/>
      <c r="G16" s="130">
        <f>SUM(G11:G15)</f>
        <v>363221</v>
      </c>
      <c r="H16" s="4"/>
      <c r="I16" s="82">
        <f>SUM(I11:I15)</f>
        <v>391092</v>
      </c>
    </row>
    <row r="17" spans="1:9" ht="19.5" customHeight="1" x14ac:dyDescent="0.25">
      <c r="A17" s="132"/>
      <c r="B17" s="169"/>
      <c r="C17" s="9"/>
      <c r="D17" s="65"/>
      <c r="E17" s="9"/>
      <c r="F17" s="65"/>
      <c r="G17" s="9"/>
      <c r="H17" s="65"/>
      <c r="I17" s="9"/>
    </row>
    <row r="18" spans="1:9" ht="19.5" customHeight="1" x14ac:dyDescent="0.3">
      <c r="A18" s="136" t="s">
        <v>48</v>
      </c>
      <c r="B18" s="169"/>
      <c r="C18" s="121"/>
      <c r="D18" s="76"/>
      <c r="E18" s="121"/>
      <c r="F18" s="76"/>
      <c r="G18" s="121"/>
      <c r="H18" s="76"/>
      <c r="I18" s="121"/>
    </row>
    <row r="19" spans="1:9" ht="19.5" customHeight="1" x14ac:dyDescent="0.25">
      <c r="A19" s="5" t="s">
        <v>49</v>
      </c>
      <c r="B19" s="169">
        <v>2</v>
      </c>
      <c r="C19" s="65">
        <v>2226815</v>
      </c>
      <c r="D19" s="65"/>
      <c r="E19" s="65">
        <v>2190573</v>
      </c>
      <c r="F19" s="65"/>
      <c r="G19" s="65">
        <v>245435</v>
      </c>
      <c r="H19" s="65"/>
      <c r="I19" s="65">
        <v>261985</v>
      </c>
    </row>
    <row r="20" spans="1:9" ht="19.5" customHeight="1" x14ac:dyDescent="0.25">
      <c r="A20" s="5" t="s">
        <v>95</v>
      </c>
      <c r="B20" s="169"/>
      <c r="C20" s="65">
        <v>84389</v>
      </c>
      <c r="D20" s="65"/>
      <c r="E20" s="65">
        <v>76950</v>
      </c>
      <c r="F20" s="65"/>
      <c r="G20" s="48">
        <v>0</v>
      </c>
      <c r="H20" s="65"/>
      <c r="I20" s="48">
        <v>0</v>
      </c>
    </row>
    <row r="21" spans="1:9" ht="19.5" customHeight="1" x14ac:dyDescent="0.25">
      <c r="A21" s="5" t="s">
        <v>99</v>
      </c>
      <c r="B21" s="169">
        <v>2</v>
      </c>
      <c r="C21" s="65">
        <v>105825</v>
      </c>
      <c r="D21" s="65"/>
      <c r="E21" s="65">
        <v>111171</v>
      </c>
      <c r="F21" s="65"/>
      <c r="G21" s="65">
        <v>13262</v>
      </c>
      <c r="H21" s="65"/>
      <c r="I21" s="65">
        <v>18968</v>
      </c>
    </row>
    <row r="22" spans="1:9" ht="19.5" customHeight="1" x14ac:dyDescent="0.25">
      <c r="A22" s="5" t="s">
        <v>50</v>
      </c>
      <c r="B22" s="169">
        <v>2</v>
      </c>
      <c r="C22" s="65">
        <v>137077</v>
      </c>
      <c r="D22" s="65"/>
      <c r="E22" s="65">
        <v>121814</v>
      </c>
      <c r="F22" s="65"/>
      <c r="G22" s="65">
        <v>54221</v>
      </c>
      <c r="H22" s="65"/>
      <c r="I22" s="65">
        <v>49347</v>
      </c>
    </row>
    <row r="23" spans="1:9" ht="19.5" customHeight="1" x14ac:dyDescent="0.25">
      <c r="A23" s="5" t="s">
        <v>51</v>
      </c>
      <c r="B23" s="169"/>
      <c r="C23" s="64">
        <v>0</v>
      </c>
      <c r="D23" s="65"/>
      <c r="E23" s="64">
        <v>0</v>
      </c>
      <c r="F23" s="66"/>
      <c r="G23" s="64">
        <v>1168</v>
      </c>
      <c r="H23" s="66"/>
      <c r="I23" s="64">
        <v>622</v>
      </c>
    </row>
    <row r="24" spans="1:9" ht="19.5" customHeight="1" x14ac:dyDescent="0.25">
      <c r="A24" s="3" t="s">
        <v>53</v>
      </c>
      <c r="B24" s="169"/>
      <c r="C24" s="82">
        <f>SUM(C19:C23)</f>
        <v>2554106</v>
      </c>
      <c r="D24" s="4"/>
      <c r="E24" s="82">
        <f>SUM(E19:E23)</f>
        <v>2500508</v>
      </c>
      <c r="F24" s="4"/>
      <c r="G24" s="82">
        <f>SUM(G19:G23)</f>
        <v>314086</v>
      </c>
      <c r="H24" s="4"/>
      <c r="I24" s="82">
        <f>SUM(I19:I23)</f>
        <v>330922</v>
      </c>
    </row>
    <row r="25" spans="1:9" ht="18" customHeight="1" x14ac:dyDescent="0.25">
      <c r="A25" s="3"/>
      <c r="B25" s="169"/>
      <c r="C25" s="139"/>
      <c r="D25" s="4"/>
      <c r="E25" s="139"/>
      <c r="F25" s="4"/>
      <c r="G25" s="139"/>
      <c r="H25" s="4"/>
      <c r="I25" s="139"/>
    </row>
    <row r="26" spans="1:9" ht="19.5" customHeight="1" x14ac:dyDescent="0.25">
      <c r="A26" s="3" t="s">
        <v>125</v>
      </c>
      <c r="B26" s="169"/>
      <c r="C26" s="139">
        <f>C16-C24</f>
        <v>228845</v>
      </c>
      <c r="D26" s="4"/>
      <c r="E26" s="139">
        <f>E16-E24</f>
        <v>187736</v>
      </c>
      <c r="F26" s="4"/>
      <c r="G26" s="139">
        <f>G16-G24</f>
        <v>49135</v>
      </c>
      <c r="H26" s="4"/>
      <c r="I26" s="139">
        <f>I16-I24</f>
        <v>60170</v>
      </c>
    </row>
    <row r="27" spans="1:9" ht="19.5" customHeight="1" x14ac:dyDescent="0.25">
      <c r="A27" s="5" t="s">
        <v>52</v>
      </c>
      <c r="B27" s="169">
        <v>2</v>
      </c>
      <c r="C27" s="95">
        <v>-15066</v>
      </c>
      <c r="D27" s="47"/>
      <c r="E27" s="95">
        <v>-14575</v>
      </c>
      <c r="F27" s="47"/>
      <c r="G27" s="65">
        <v>-630</v>
      </c>
      <c r="H27" s="47"/>
      <c r="I27" s="65">
        <v>-1158</v>
      </c>
    </row>
    <row r="28" spans="1:9" ht="19.5" customHeight="1" x14ac:dyDescent="0.25">
      <c r="A28" s="5" t="s">
        <v>159</v>
      </c>
      <c r="B28" s="169"/>
      <c r="C28" s="9"/>
      <c r="D28" s="65"/>
      <c r="E28" s="9"/>
      <c r="F28" s="65"/>
      <c r="G28" s="9"/>
      <c r="H28" s="65"/>
      <c r="I28" s="9"/>
    </row>
    <row r="29" spans="1:9" ht="19.5" customHeight="1" x14ac:dyDescent="0.25">
      <c r="A29" s="67" t="s">
        <v>171</v>
      </c>
      <c r="B29" s="169"/>
      <c r="C29" s="26">
        <v>184</v>
      </c>
      <c r="D29" s="65"/>
      <c r="E29" s="26">
        <v>104</v>
      </c>
      <c r="F29" s="26"/>
      <c r="G29" s="47">
        <v>0</v>
      </c>
      <c r="H29" s="26"/>
      <c r="I29" s="47">
        <v>0</v>
      </c>
    </row>
    <row r="30" spans="1:9" ht="19.5" customHeight="1" x14ac:dyDescent="0.25">
      <c r="A30" s="5" t="s">
        <v>122</v>
      </c>
      <c r="B30" s="169"/>
      <c r="C30" s="26"/>
      <c r="D30" s="47"/>
      <c r="E30" s="26"/>
      <c r="F30" s="47"/>
      <c r="G30" s="47"/>
      <c r="H30" s="47"/>
      <c r="I30" s="47"/>
    </row>
    <row r="31" spans="1:9" ht="19.5" customHeight="1" x14ac:dyDescent="0.25">
      <c r="A31" s="5" t="s">
        <v>123</v>
      </c>
      <c r="B31" s="169">
        <v>4</v>
      </c>
      <c r="C31" s="57">
        <v>36</v>
      </c>
      <c r="D31" s="47"/>
      <c r="E31" s="57">
        <v>34</v>
      </c>
      <c r="F31" s="47"/>
      <c r="G31" s="138">
        <v>0</v>
      </c>
      <c r="H31" s="47"/>
      <c r="I31" s="138">
        <v>0</v>
      </c>
    </row>
    <row r="32" spans="1:9" ht="27" customHeight="1" x14ac:dyDescent="0.25">
      <c r="A32" s="3" t="s">
        <v>54</v>
      </c>
      <c r="B32" s="169"/>
      <c r="C32" s="163">
        <f>SUM(C26:C31)</f>
        <v>213999</v>
      </c>
      <c r="D32" s="139"/>
      <c r="E32" s="140">
        <f>SUM(E26:E31)</f>
        <v>173299</v>
      </c>
      <c r="F32" s="139"/>
      <c r="G32" s="163">
        <f>SUM(G26:G31)</f>
        <v>48505</v>
      </c>
      <c r="H32" s="139"/>
      <c r="I32" s="140">
        <f>SUM(I26:I31)</f>
        <v>59012</v>
      </c>
    </row>
    <row r="33" spans="1:9" ht="19.5" customHeight="1" x14ac:dyDescent="0.25">
      <c r="A33" s="5" t="s">
        <v>144</v>
      </c>
      <c r="B33" s="169" t="s">
        <v>172</v>
      </c>
      <c r="C33" s="83">
        <v>33864</v>
      </c>
      <c r="D33" s="65"/>
      <c r="E33" s="83">
        <v>20530</v>
      </c>
      <c r="F33" s="65"/>
      <c r="G33" s="141">
        <v>41</v>
      </c>
      <c r="H33" s="65"/>
      <c r="I33" s="141">
        <v>-436</v>
      </c>
    </row>
    <row r="34" spans="1:9" ht="28.35" customHeight="1" x14ac:dyDescent="0.25">
      <c r="A34" s="3" t="s">
        <v>141</v>
      </c>
      <c r="B34" s="169"/>
      <c r="C34" s="164">
        <f>C32-C33</f>
        <v>180135</v>
      </c>
      <c r="D34" s="4"/>
      <c r="E34" s="34">
        <f>E32-E33</f>
        <v>152769</v>
      </c>
      <c r="F34" s="4"/>
      <c r="G34" s="164">
        <f>G32-G33</f>
        <v>48464</v>
      </c>
      <c r="H34" s="156"/>
      <c r="I34" s="34">
        <f>I32-I33</f>
        <v>59448</v>
      </c>
    </row>
    <row r="35" spans="1:9" ht="19.5" customHeight="1" x14ac:dyDescent="0.25">
      <c r="A35" s="3"/>
      <c r="B35" s="172"/>
      <c r="C35" s="7"/>
      <c r="D35" s="4"/>
      <c r="E35" s="7"/>
      <c r="F35" s="4"/>
      <c r="G35" s="7"/>
      <c r="H35" s="4"/>
      <c r="I35" s="7"/>
    </row>
    <row r="36" spans="1:9" ht="19.5" customHeight="1" x14ac:dyDescent="0.25">
      <c r="A36" s="3"/>
      <c r="B36" s="169"/>
      <c r="C36" s="7"/>
      <c r="D36" s="4"/>
      <c r="E36" s="7"/>
      <c r="F36" s="4"/>
      <c r="G36" s="7"/>
      <c r="H36" s="4"/>
      <c r="I36" s="7"/>
    </row>
    <row r="37" spans="1:9" ht="19.5" customHeight="1" x14ac:dyDescent="0.3">
      <c r="A37" s="69" t="s">
        <v>0</v>
      </c>
      <c r="B37" s="169"/>
      <c r="C37" s="121"/>
      <c r="D37" s="121"/>
      <c r="E37" s="121"/>
      <c r="F37" s="121"/>
      <c r="G37" s="121"/>
      <c r="H37" s="121"/>
      <c r="I37" s="121"/>
    </row>
    <row r="38" spans="1:9" ht="19.5" customHeight="1" x14ac:dyDescent="0.3">
      <c r="A38" s="135" t="s">
        <v>137</v>
      </c>
      <c r="B38" s="169"/>
      <c r="C38" s="121"/>
      <c r="D38" s="121"/>
      <c r="E38" s="121"/>
      <c r="F38" s="121"/>
      <c r="G38" s="121"/>
      <c r="H38" s="121"/>
      <c r="I38" s="121"/>
    </row>
    <row r="39" spans="1:9" ht="19.5" customHeight="1" x14ac:dyDescent="0.3">
      <c r="A39" s="135"/>
      <c r="B39" s="169"/>
      <c r="C39" s="121"/>
      <c r="D39" s="121"/>
      <c r="E39" s="121"/>
      <c r="F39" s="121"/>
      <c r="G39" s="121"/>
      <c r="H39" s="121"/>
      <c r="I39" s="121"/>
    </row>
    <row r="40" spans="1:9" ht="19.5" customHeight="1" x14ac:dyDescent="0.25">
      <c r="A40" s="72"/>
      <c r="B40" s="165"/>
      <c r="C40" s="194" t="s">
        <v>44</v>
      </c>
      <c r="D40" s="194"/>
      <c r="E40" s="194"/>
      <c r="F40" s="167"/>
      <c r="G40" s="194" t="s">
        <v>3</v>
      </c>
      <c r="H40" s="194"/>
      <c r="I40" s="194"/>
    </row>
    <row r="41" spans="1:9" ht="19.5" customHeight="1" x14ac:dyDescent="0.25">
      <c r="A41" s="72"/>
      <c r="B41" s="165"/>
      <c r="C41" s="194" t="s">
        <v>4</v>
      </c>
      <c r="D41" s="194"/>
      <c r="E41" s="194"/>
      <c r="F41" s="167"/>
      <c r="G41" s="194" t="s">
        <v>4</v>
      </c>
      <c r="H41" s="194"/>
      <c r="I41" s="194"/>
    </row>
    <row r="42" spans="1:9" ht="19.5" customHeight="1" x14ac:dyDescent="0.25">
      <c r="A42" s="72"/>
      <c r="B42" s="165"/>
      <c r="C42" s="193" t="s">
        <v>184</v>
      </c>
      <c r="D42" s="193"/>
      <c r="E42" s="193"/>
      <c r="F42" s="166"/>
      <c r="G42" s="193" t="s">
        <v>184</v>
      </c>
      <c r="H42" s="193"/>
      <c r="I42" s="193"/>
    </row>
    <row r="43" spans="1:9" ht="19.5" customHeight="1" x14ac:dyDescent="0.25">
      <c r="A43" s="72"/>
      <c r="B43" s="165"/>
      <c r="C43" s="192" t="s">
        <v>183</v>
      </c>
      <c r="D43" s="193"/>
      <c r="E43" s="193"/>
      <c r="F43" s="166"/>
      <c r="G43" s="192" t="s">
        <v>183</v>
      </c>
      <c r="H43" s="193"/>
      <c r="I43" s="193"/>
    </row>
    <row r="44" spans="1:9" ht="19.5" customHeight="1" x14ac:dyDescent="0.25">
      <c r="A44" s="72"/>
      <c r="B44" s="165" t="s">
        <v>68</v>
      </c>
      <c r="C44" s="73">
        <v>2024</v>
      </c>
      <c r="D44" s="73"/>
      <c r="E44" s="73">
        <v>2023</v>
      </c>
      <c r="F44" s="73"/>
      <c r="G44" s="73">
        <v>2024</v>
      </c>
      <c r="H44" s="73"/>
      <c r="I44" s="73">
        <v>2023</v>
      </c>
    </row>
    <row r="45" spans="1:9" ht="19.5" customHeight="1" x14ac:dyDescent="0.25">
      <c r="A45" s="72"/>
      <c r="B45" s="165"/>
      <c r="C45" s="191" t="s">
        <v>134</v>
      </c>
      <c r="D45" s="191"/>
      <c r="E45" s="191"/>
      <c r="F45" s="191"/>
      <c r="G45" s="191"/>
      <c r="H45" s="191"/>
      <c r="I45" s="191"/>
    </row>
    <row r="46" spans="1:9" ht="19.5" customHeight="1" x14ac:dyDescent="0.25">
      <c r="A46" s="3" t="s">
        <v>55</v>
      </c>
      <c r="B46" s="169"/>
      <c r="C46" s="142"/>
      <c r="D46" s="143"/>
      <c r="E46" s="142"/>
      <c r="F46" s="143"/>
      <c r="G46" s="142"/>
      <c r="H46" s="143"/>
      <c r="I46" s="142"/>
    </row>
    <row r="47" spans="1:9" ht="19.5" customHeight="1" x14ac:dyDescent="0.3">
      <c r="A47" s="8" t="s">
        <v>197</v>
      </c>
      <c r="B47" s="169"/>
      <c r="C47" s="142"/>
      <c r="D47" s="143"/>
      <c r="E47" s="142"/>
      <c r="F47" s="143"/>
      <c r="G47" s="142"/>
      <c r="H47" s="143"/>
      <c r="I47" s="142"/>
    </row>
    <row r="48" spans="1:9" ht="19.5" customHeight="1" x14ac:dyDescent="0.25">
      <c r="A48" s="5" t="s">
        <v>112</v>
      </c>
      <c r="B48" s="169">
        <v>3</v>
      </c>
      <c r="C48" s="146">
        <v>81649</v>
      </c>
      <c r="D48" s="145"/>
      <c r="E48" s="39">
        <v>0</v>
      </c>
      <c r="F48" s="145"/>
      <c r="G48" s="146">
        <v>30763</v>
      </c>
      <c r="H48" s="145"/>
      <c r="I48" s="39">
        <v>0</v>
      </c>
    </row>
    <row r="49" spans="1:9" ht="19.5" customHeight="1" x14ac:dyDescent="0.25">
      <c r="A49" s="9" t="s">
        <v>201</v>
      </c>
      <c r="B49" s="169"/>
      <c r="C49" s="64">
        <v>-16330</v>
      </c>
      <c r="D49" s="145"/>
      <c r="E49" s="134">
        <v>0</v>
      </c>
      <c r="F49" s="145"/>
      <c r="G49" s="64">
        <v>-6153</v>
      </c>
      <c r="H49" s="145"/>
      <c r="I49" s="134">
        <v>0</v>
      </c>
    </row>
    <row r="50" spans="1:9" ht="19.5" customHeight="1" x14ac:dyDescent="0.25">
      <c r="A50" s="3" t="s">
        <v>202</v>
      </c>
      <c r="B50" s="169"/>
      <c r="C50" s="147">
        <f>SUM(C48:C49)</f>
        <v>65319</v>
      </c>
      <c r="D50" s="148"/>
      <c r="E50" s="147">
        <f>SUM(E48:E49)</f>
        <v>0</v>
      </c>
      <c r="F50" s="148"/>
      <c r="G50" s="147">
        <f>SUM(G48:G49)</f>
        <v>24610</v>
      </c>
      <c r="H50" s="143"/>
      <c r="I50" s="147">
        <f>SUM(I48:I49)</f>
        <v>0</v>
      </c>
    </row>
    <row r="51" spans="1:9" ht="19.5" customHeight="1" x14ac:dyDescent="0.25">
      <c r="A51" s="3" t="s">
        <v>203</v>
      </c>
      <c r="B51" s="169"/>
      <c r="C51" s="149">
        <f>C50</f>
        <v>65319</v>
      </c>
      <c r="D51" s="37"/>
      <c r="E51" s="149">
        <f>E50</f>
        <v>0</v>
      </c>
      <c r="F51" s="37"/>
      <c r="G51" s="149">
        <f>G50</f>
        <v>24610</v>
      </c>
      <c r="H51" s="150"/>
      <c r="I51" s="149">
        <f>I50</f>
        <v>0</v>
      </c>
    </row>
    <row r="52" spans="1:9" ht="19.5" customHeight="1" thickBot="1" x14ac:dyDescent="0.3">
      <c r="A52" s="3" t="s">
        <v>140</v>
      </c>
      <c r="B52" s="169"/>
      <c r="C52" s="159">
        <f>SUM(C34,C51)</f>
        <v>245454</v>
      </c>
      <c r="D52" s="129"/>
      <c r="E52" s="159">
        <f>SUM(E34,E51)</f>
        <v>152769</v>
      </c>
      <c r="F52" s="129"/>
      <c r="G52" s="159">
        <f>SUM(G34,G51)</f>
        <v>73074</v>
      </c>
      <c r="H52" s="4"/>
      <c r="I52" s="159">
        <f>SUM(I34,I51)</f>
        <v>59448</v>
      </c>
    </row>
    <row r="53" spans="1:9" ht="19.5" customHeight="1" thickTop="1" x14ac:dyDescent="0.25">
      <c r="A53" s="72"/>
      <c r="B53" s="165"/>
      <c r="C53" s="165"/>
      <c r="D53" s="165"/>
      <c r="E53" s="165"/>
      <c r="F53" s="165"/>
      <c r="G53" s="165"/>
      <c r="H53" s="165"/>
      <c r="I53" s="165"/>
    </row>
    <row r="54" spans="1:9" ht="19.5" customHeight="1" x14ac:dyDescent="0.25">
      <c r="A54" s="3" t="s">
        <v>160</v>
      </c>
      <c r="B54" s="169"/>
      <c r="C54" s="1"/>
      <c r="D54" s="2"/>
      <c r="E54" s="1"/>
      <c r="F54" s="2"/>
      <c r="G54" s="11"/>
      <c r="H54" s="2"/>
      <c r="I54" s="11"/>
    </row>
    <row r="55" spans="1:9" ht="19.5" customHeight="1" x14ac:dyDescent="0.25">
      <c r="A55" s="5" t="s">
        <v>100</v>
      </c>
      <c r="B55" s="169"/>
      <c r="C55" s="40">
        <v>83781</v>
      </c>
      <c r="D55" s="40"/>
      <c r="E55" s="40">
        <v>58699</v>
      </c>
      <c r="F55" s="40"/>
      <c r="G55" s="40">
        <v>48464</v>
      </c>
      <c r="H55" s="40"/>
      <c r="I55" s="40">
        <v>59448</v>
      </c>
    </row>
    <row r="56" spans="1:9" ht="19.5" customHeight="1" x14ac:dyDescent="0.25">
      <c r="A56" s="5" t="s">
        <v>56</v>
      </c>
      <c r="B56" s="169"/>
      <c r="C56" s="44">
        <v>96354</v>
      </c>
      <c r="D56" s="43"/>
      <c r="E56" s="44">
        <v>94070</v>
      </c>
      <c r="F56" s="43"/>
      <c r="G56" s="57">
        <v>0</v>
      </c>
      <c r="H56" s="45"/>
      <c r="I56" s="57">
        <v>0</v>
      </c>
    </row>
    <row r="57" spans="1:9" ht="19.5" customHeight="1" thickBot="1" x14ac:dyDescent="0.3">
      <c r="A57" s="3" t="s">
        <v>141</v>
      </c>
      <c r="B57" s="169"/>
      <c r="C57" s="36">
        <f>SUM(C55:C56)</f>
        <v>180135</v>
      </c>
      <c r="D57" s="37"/>
      <c r="E57" s="36">
        <f>SUM(E55:E56)</f>
        <v>152769</v>
      </c>
      <c r="F57" s="37"/>
      <c r="G57" s="36">
        <f>SUM(G55:G56)</f>
        <v>48464</v>
      </c>
      <c r="H57" s="37"/>
      <c r="I57" s="36">
        <f>SUM(I55:I56)</f>
        <v>59448</v>
      </c>
    </row>
    <row r="58" spans="1:9" ht="19.5" customHeight="1" thickTop="1" x14ac:dyDescent="0.25">
      <c r="A58" s="3"/>
      <c r="B58" s="169"/>
      <c r="C58" s="40"/>
      <c r="D58" s="39"/>
      <c r="E58" s="40"/>
      <c r="F58" s="39"/>
      <c r="G58" s="40"/>
      <c r="H58" s="39"/>
      <c r="I58" s="40"/>
    </row>
    <row r="59" spans="1:9" ht="19.5" customHeight="1" x14ac:dyDescent="0.25">
      <c r="A59" s="3" t="s">
        <v>57</v>
      </c>
      <c r="B59" s="169"/>
      <c r="C59" s="41"/>
      <c r="D59" s="40"/>
      <c r="E59" s="41"/>
      <c r="F59" s="40"/>
      <c r="G59" s="42"/>
      <c r="H59" s="40"/>
      <c r="I59" s="42"/>
    </row>
    <row r="60" spans="1:9" ht="19.5" customHeight="1" x14ac:dyDescent="0.25">
      <c r="A60" s="5" t="s">
        <v>100</v>
      </c>
      <c r="B60" s="169"/>
      <c r="C60" s="43">
        <f>C52-C61</f>
        <v>135895</v>
      </c>
      <c r="D60" s="43"/>
      <c r="E60" s="43">
        <f>E55</f>
        <v>58699</v>
      </c>
      <c r="F60" s="43"/>
      <c r="G60" s="43">
        <f>G55+G51</f>
        <v>73074</v>
      </c>
      <c r="H60" s="43"/>
      <c r="I60" s="43">
        <f>I55</f>
        <v>59448</v>
      </c>
    </row>
    <row r="61" spans="1:9" ht="19.5" customHeight="1" x14ac:dyDescent="0.25">
      <c r="A61" s="5" t="s">
        <v>56</v>
      </c>
      <c r="B61" s="169"/>
      <c r="C61" s="44">
        <v>109559</v>
      </c>
      <c r="D61" s="43"/>
      <c r="E61" s="44">
        <f>E56</f>
        <v>94070</v>
      </c>
      <c r="F61" s="43"/>
      <c r="G61" s="57">
        <f>G56</f>
        <v>0</v>
      </c>
      <c r="H61" s="45"/>
      <c r="I61" s="57">
        <f>I56</f>
        <v>0</v>
      </c>
    </row>
    <row r="62" spans="1:9" ht="19.5" customHeight="1" thickBot="1" x14ac:dyDescent="0.3">
      <c r="A62" s="3" t="s">
        <v>140</v>
      </c>
      <c r="B62" s="169"/>
      <c r="C62" s="36">
        <f>SUM(C60:C61)</f>
        <v>245454</v>
      </c>
      <c r="D62" s="37"/>
      <c r="E62" s="36">
        <f>SUM(E60:E61)</f>
        <v>152769</v>
      </c>
      <c r="F62" s="37"/>
      <c r="G62" s="36">
        <f>SUM(G60:G61)</f>
        <v>73074</v>
      </c>
      <c r="H62" s="37"/>
      <c r="I62" s="36">
        <f>SUM(I60:I61)</f>
        <v>59448</v>
      </c>
    </row>
    <row r="63" spans="1:9" ht="19.5" customHeight="1" thickTop="1" x14ac:dyDescent="0.25">
      <c r="A63" s="3"/>
      <c r="B63" s="169"/>
      <c r="C63" s="40"/>
      <c r="D63" s="40"/>
      <c r="E63" s="40"/>
      <c r="F63" s="40"/>
      <c r="G63" s="40"/>
      <c r="H63" s="40"/>
      <c r="I63" s="40"/>
    </row>
    <row r="64" spans="1:9" ht="19.5" customHeight="1" thickBot="1" x14ac:dyDescent="0.35">
      <c r="A64" s="3" t="s">
        <v>161</v>
      </c>
      <c r="B64" s="169"/>
      <c r="C64" s="59">
        <f>C55/269999</f>
        <v>0.31030114926351576</v>
      </c>
      <c r="D64" s="37"/>
      <c r="E64" s="59">
        <f>E55/269999</f>
        <v>0.21740450890558854</v>
      </c>
      <c r="F64" s="58"/>
      <c r="G64" s="59">
        <f>G55/269999</f>
        <v>0.17949696109985591</v>
      </c>
      <c r="H64" s="58"/>
      <c r="I64" s="59">
        <f>I55/269999</f>
        <v>0.22017859325404909</v>
      </c>
    </row>
    <row r="65" spans="1:9" ht="19.5" customHeight="1" thickTop="1" x14ac:dyDescent="0.25">
      <c r="A65" s="132"/>
      <c r="B65" s="169"/>
      <c r="C65" s="51"/>
      <c r="D65" s="51"/>
      <c r="E65" s="51"/>
      <c r="F65" s="51"/>
      <c r="G65" s="51"/>
      <c r="H65" s="51"/>
      <c r="I65" s="51"/>
    </row>
    <row r="66" spans="1:9" ht="19.5" customHeight="1" x14ac:dyDescent="0.25">
      <c r="A66" s="132"/>
      <c r="B66" s="169"/>
      <c r="C66" s="121"/>
      <c r="D66" s="121"/>
      <c r="E66" s="121"/>
      <c r="F66" s="121"/>
      <c r="G66" s="121"/>
      <c r="H66" s="121"/>
      <c r="I66" s="121"/>
    </row>
  </sheetData>
  <mergeCells count="18">
    <mergeCell ref="C42:E42"/>
    <mergeCell ref="G42:I42"/>
    <mergeCell ref="C43:E43"/>
    <mergeCell ref="G43:I43"/>
    <mergeCell ref="C45:I45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zoomScale="90" zoomScaleNormal="90" zoomScaleSheetLayoutView="85" workbookViewId="0">
      <selection activeCell="R26" sqref="R26"/>
    </sheetView>
  </sheetViews>
  <sheetFormatPr defaultColWidth="9.21875" defaultRowHeight="13.8" x14ac:dyDescent="0.25"/>
  <cols>
    <col min="1" max="1" width="53.21875" style="132" customWidth="1"/>
    <col min="2" max="2" width="8.44140625" style="169" customWidth="1"/>
    <col min="3" max="3" width="1.21875" style="121" customWidth="1"/>
    <col min="4" max="4" width="13.5546875" style="121" customWidth="1"/>
    <col min="5" max="5" width="1.21875" style="121" customWidth="1"/>
    <col min="6" max="6" width="13.5546875" style="121" customWidth="1"/>
    <col min="7" max="7" width="1.21875" style="121" customWidth="1"/>
    <col min="8" max="8" width="13.5546875" style="121" customWidth="1"/>
    <col min="9" max="9" width="1.21875" style="121" customWidth="1"/>
    <col min="10" max="10" width="13.5546875" style="121" customWidth="1"/>
    <col min="11" max="11" width="1.21875" style="121" customWidth="1"/>
    <col min="12" max="12" width="13.5546875" style="121" customWidth="1"/>
    <col min="13" max="13" width="1.21875" style="121" customWidth="1"/>
    <col min="14" max="14" width="17.21875" style="121" customWidth="1"/>
    <col min="15" max="15" width="1.21875" style="121" customWidth="1"/>
    <col min="16" max="16" width="14.44140625" style="121" customWidth="1"/>
    <col min="17" max="17" width="1.21875" style="121" customWidth="1"/>
    <col min="18" max="18" width="14.44140625" style="121" customWidth="1"/>
    <col min="19" max="16384" width="9.21875" style="121"/>
  </cols>
  <sheetData>
    <row r="1" spans="1:26" ht="19.5" customHeight="1" x14ac:dyDescent="0.35">
      <c r="A1" s="69" t="s">
        <v>0</v>
      </c>
      <c r="B1" s="69"/>
      <c r="C1" s="6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0"/>
    </row>
    <row r="2" spans="1:26" ht="19.5" customHeight="1" x14ac:dyDescent="0.3">
      <c r="A2" s="74" t="s">
        <v>138</v>
      </c>
      <c r="B2" s="122"/>
      <c r="C2" s="122"/>
      <c r="D2" s="9"/>
      <c r="E2" s="9"/>
      <c r="F2" s="9"/>
      <c r="G2" s="123"/>
      <c r="H2" s="9"/>
      <c r="I2" s="9"/>
      <c r="J2" s="9"/>
      <c r="K2" s="9"/>
      <c r="L2" s="123" t="s">
        <v>58</v>
      </c>
      <c r="M2" s="123"/>
      <c r="N2" s="9"/>
      <c r="O2" s="9"/>
      <c r="P2" s="9"/>
      <c r="Q2" s="9"/>
      <c r="R2" s="124"/>
    </row>
    <row r="3" spans="1:26" s="9" customFormat="1" ht="19.5" customHeight="1" x14ac:dyDescent="0.25">
      <c r="A3" s="3"/>
      <c r="B3" s="3"/>
      <c r="C3" s="3"/>
    </row>
    <row r="4" spans="1:26" s="13" customFormat="1" ht="19.5" customHeight="1" x14ac:dyDescent="0.25">
      <c r="A4" s="125"/>
      <c r="B4" s="125"/>
      <c r="C4" s="125"/>
      <c r="D4" s="194" t="s">
        <v>59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26" s="13" customFormat="1" ht="19.5" customHeight="1" x14ac:dyDescent="0.25">
      <c r="A5" s="125"/>
      <c r="B5" s="125"/>
      <c r="C5" s="125"/>
      <c r="D5" s="167"/>
      <c r="E5" s="167"/>
      <c r="F5" s="167"/>
      <c r="G5" s="167"/>
      <c r="H5" s="167"/>
      <c r="I5" s="167"/>
      <c r="J5" s="167"/>
      <c r="K5" s="167"/>
      <c r="L5" s="166" t="s">
        <v>132</v>
      </c>
      <c r="M5" s="166"/>
      <c r="N5" s="167"/>
      <c r="O5" s="167"/>
      <c r="P5" s="167"/>
      <c r="Q5" s="167"/>
      <c r="R5" s="167"/>
    </row>
    <row r="6" spans="1:26" s="13" customFormat="1" ht="19.5" customHeight="1" x14ac:dyDescent="0.25">
      <c r="A6" s="126"/>
      <c r="B6" s="126"/>
      <c r="C6" s="126"/>
      <c r="E6" s="166"/>
      <c r="F6" s="166"/>
      <c r="G6" s="167"/>
      <c r="H6" s="195" t="s">
        <v>60</v>
      </c>
      <c r="I6" s="195"/>
      <c r="J6" s="195"/>
      <c r="K6" s="166"/>
      <c r="L6" s="168" t="s">
        <v>126</v>
      </c>
      <c r="M6" s="166"/>
      <c r="N6" s="166"/>
      <c r="O6" s="166"/>
      <c r="P6" s="166"/>
      <c r="Q6" s="166"/>
      <c r="R6" s="166"/>
    </row>
    <row r="7" spans="1:26" s="13" customFormat="1" ht="19.5" customHeight="1" x14ac:dyDescent="0.25">
      <c r="A7" s="126"/>
      <c r="B7" s="126"/>
      <c r="C7" s="126"/>
      <c r="D7" s="166" t="s">
        <v>61</v>
      </c>
      <c r="E7" s="166"/>
      <c r="F7" s="166"/>
      <c r="G7" s="166"/>
      <c r="H7" s="166"/>
      <c r="K7" s="165"/>
      <c r="L7" s="166"/>
      <c r="M7" s="166"/>
      <c r="N7" s="166" t="s">
        <v>35</v>
      </c>
      <c r="O7" s="166"/>
      <c r="Q7" s="166"/>
    </row>
    <row r="8" spans="1:26" s="13" customFormat="1" ht="19.5" customHeight="1" x14ac:dyDescent="0.25">
      <c r="A8" s="126"/>
      <c r="B8" s="126"/>
      <c r="C8" s="126"/>
      <c r="D8" s="166" t="s">
        <v>63</v>
      </c>
      <c r="E8" s="166"/>
      <c r="F8" s="166" t="s">
        <v>64</v>
      </c>
      <c r="G8" s="166"/>
      <c r="H8" s="166"/>
      <c r="K8" s="165"/>
      <c r="L8" s="166" t="s">
        <v>65</v>
      </c>
      <c r="M8" s="166"/>
      <c r="N8" s="166" t="s">
        <v>62</v>
      </c>
      <c r="O8" s="166"/>
      <c r="P8" s="166" t="s">
        <v>66</v>
      </c>
      <c r="Q8" s="166"/>
      <c r="R8" s="166" t="s">
        <v>67</v>
      </c>
    </row>
    <row r="9" spans="1:26" s="13" customFormat="1" ht="19.5" customHeight="1" x14ac:dyDescent="0.25">
      <c r="A9" s="126"/>
      <c r="B9" s="127" t="s">
        <v>68</v>
      </c>
      <c r="C9" s="126"/>
      <c r="D9" s="166" t="s">
        <v>69</v>
      </c>
      <c r="E9" s="166"/>
      <c r="F9" s="166" t="s">
        <v>70</v>
      </c>
      <c r="G9" s="166"/>
      <c r="H9" s="166" t="s">
        <v>71</v>
      </c>
      <c r="I9" s="166"/>
      <c r="J9" s="166" t="s">
        <v>72</v>
      </c>
      <c r="K9" s="166"/>
      <c r="L9" s="166" t="s">
        <v>110</v>
      </c>
      <c r="M9" s="193" t="s">
        <v>128</v>
      </c>
      <c r="N9" s="193"/>
      <c r="O9" s="193"/>
      <c r="P9" s="166" t="s">
        <v>73</v>
      </c>
      <c r="Q9" s="166"/>
      <c r="R9" s="166" t="s">
        <v>74</v>
      </c>
    </row>
    <row r="10" spans="1:26" s="13" customFormat="1" ht="19.5" customHeight="1" x14ac:dyDescent="0.25">
      <c r="A10" s="125"/>
      <c r="B10" s="125"/>
      <c r="C10" s="125"/>
      <c r="D10" s="191" t="s">
        <v>134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26" s="9" customFormat="1" ht="19.5" customHeight="1" x14ac:dyDescent="0.25">
      <c r="A11" s="125" t="s">
        <v>185</v>
      </c>
      <c r="B11" s="125"/>
      <c r="C11" s="12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26" s="13" customFormat="1" ht="19.5" customHeight="1" x14ac:dyDescent="0.25">
      <c r="A12" s="3" t="s">
        <v>165</v>
      </c>
      <c r="B12" s="169"/>
      <c r="C12" s="3"/>
      <c r="D12" s="16">
        <v>269999</v>
      </c>
      <c r="E12" s="16"/>
      <c r="F12" s="16">
        <v>270000</v>
      </c>
      <c r="G12" s="16"/>
      <c r="H12" s="16">
        <v>27000</v>
      </c>
      <c r="I12" s="16"/>
      <c r="J12" s="16">
        <v>824588</v>
      </c>
      <c r="K12" s="16"/>
      <c r="L12" s="16">
        <v>477974</v>
      </c>
      <c r="M12" s="16"/>
      <c r="N12" s="16">
        <v>1869561</v>
      </c>
      <c r="O12" s="16"/>
      <c r="P12" s="16">
        <v>498184</v>
      </c>
      <c r="Q12" s="16"/>
      <c r="R12" s="16">
        <f>N12+P12</f>
        <v>2367745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69"/>
      <c r="C13" s="3"/>
      <c r="D13" s="15"/>
      <c r="E13" s="128"/>
      <c r="F13" s="15"/>
      <c r="G13" s="133"/>
      <c r="H13" s="15"/>
      <c r="I13" s="133"/>
      <c r="J13" s="15"/>
      <c r="K13" s="128"/>
      <c r="L13" s="15"/>
      <c r="M13" s="15"/>
      <c r="N13" s="15"/>
      <c r="O13" s="133"/>
      <c r="P13" s="15"/>
      <c r="Q13" s="133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46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150</v>
      </c>
      <c r="B15" s="169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0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1" t="s">
        <v>187</v>
      </c>
      <c r="B16" s="169">
        <v>6</v>
      </c>
      <c r="C16" s="17"/>
      <c r="D16" s="6">
        <v>0</v>
      </c>
      <c r="E16" s="10"/>
      <c r="F16" s="6">
        <v>0</v>
      </c>
      <c r="G16" s="18"/>
      <c r="H16" s="6">
        <v>0</v>
      </c>
      <c r="I16" s="18"/>
      <c r="J16" s="45">
        <v>-129975</v>
      </c>
      <c r="K16" s="10"/>
      <c r="L16" s="6">
        <v>0</v>
      </c>
      <c r="M16" s="10"/>
      <c r="N16" s="45">
        <f>SUM(D16:L16)</f>
        <v>-129975</v>
      </c>
      <c r="O16" s="18"/>
      <c r="P16" s="6">
        <v>0</v>
      </c>
      <c r="Q16" s="18"/>
      <c r="R16" s="45">
        <f>SUM(N16:P16)</f>
        <v>-129975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9.5" customHeight="1" x14ac:dyDescent="0.25">
      <c r="A17" s="31" t="s">
        <v>151</v>
      </c>
      <c r="B17" s="169">
        <v>2</v>
      </c>
      <c r="C17" s="17"/>
      <c r="D17" s="134">
        <v>0</v>
      </c>
      <c r="E17" s="10"/>
      <c r="F17" s="134">
        <v>0</v>
      </c>
      <c r="G17" s="18"/>
      <c r="H17" s="134">
        <v>0</v>
      </c>
      <c r="I17" s="18"/>
      <c r="J17" s="134">
        <v>0</v>
      </c>
      <c r="K17" s="10"/>
      <c r="L17" s="134">
        <v>0</v>
      </c>
      <c r="M17" s="144"/>
      <c r="N17" s="90">
        <f>SUM(D17:L17)</f>
        <v>0</v>
      </c>
      <c r="O17" s="12"/>
      <c r="P17" s="57">
        <v>-76267</v>
      </c>
      <c r="Q17" s="12"/>
      <c r="R17" s="57">
        <f>SUM(N17:P17)</f>
        <v>-76267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9.5" customHeight="1" x14ac:dyDescent="0.3">
      <c r="A18" s="8" t="s">
        <v>155</v>
      </c>
      <c r="B18" s="3"/>
      <c r="C18" s="3"/>
      <c r="D18" s="157">
        <f>SUM(D16:D17)</f>
        <v>0</v>
      </c>
      <c r="E18" s="27"/>
      <c r="F18" s="157">
        <f>SUM(F16:F17)</f>
        <v>0</v>
      </c>
      <c r="G18" s="27"/>
      <c r="H18" s="157">
        <f>SUM(H16:H17)</f>
        <v>0</v>
      </c>
      <c r="I18" s="27"/>
      <c r="J18" s="157">
        <f>SUM(J16:J17)</f>
        <v>-129975</v>
      </c>
      <c r="K18" s="27"/>
      <c r="L18" s="157">
        <f>SUM(L16:L17)</f>
        <v>0</v>
      </c>
      <c r="M18" s="151"/>
      <c r="N18" s="157">
        <f>SUM(N16:N17)</f>
        <v>-129975</v>
      </c>
      <c r="O18" s="29"/>
      <c r="P18" s="157">
        <f>SUM(P16:P17)</f>
        <v>-76267</v>
      </c>
      <c r="Q18" s="29"/>
      <c r="R18" s="157">
        <f>SUM(R16:R17)</f>
        <v>-206242</v>
      </c>
    </row>
    <row r="19" spans="1:26" s="9" customFormat="1" ht="19.5" customHeight="1" x14ac:dyDescent="0.25">
      <c r="A19" s="46" t="s">
        <v>76</v>
      </c>
      <c r="B19" s="3"/>
      <c r="C19" s="3"/>
      <c r="D19" s="157">
        <f>D18</f>
        <v>0</v>
      </c>
      <c r="E19" s="29"/>
      <c r="F19" s="157">
        <f>F18</f>
        <v>0</v>
      </c>
      <c r="G19" s="29"/>
      <c r="H19" s="157">
        <f>H18</f>
        <v>0</v>
      </c>
      <c r="I19" s="29"/>
      <c r="J19" s="157">
        <f>J18</f>
        <v>-129975</v>
      </c>
      <c r="K19" s="29"/>
      <c r="L19" s="157">
        <f>L18</f>
        <v>0</v>
      </c>
      <c r="M19" s="151"/>
      <c r="N19" s="157">
        <f>N18</f>
        <v>-129975</v>
      </c>
      <c r="O19" s="29"/>
      <c r="P19" s="157">
        <f>P18</f>
        <v>-76267</v>
      </c>
      <c r="Q19" s="29"/>
      <c r="R19" s="62">
        <f>SUM(R18)</f>
        <v>-206242</v>
      </c>
    </row>
    <row r="20" spans="1:26" s="9" customFormat="1" ht="19.5" customHeight="1" x14ac:dyDescent="0.25">
      <c r="A20" s="14"/>
      <c r="B20" s="3"/>
      <c r="C20" s="25"/>
      <c r="D20" s="6"/>
      <c r="E20" s="10"/>
      <c r="F20" s="6"/>
      <c r="G20" s="18"/>
      <c r="H20" s="6"/>
      <c r="I20" s="10"/>
      <c r="J20" s="19"/>
      <c r="K20" s="20"/>
      <c r="L20" s="6"/>
      <c r="M20" s="6"/>
      <c r="N20" s="19"/>
      <c r="O20" s="21"/>
      <c r="P20" s="18"/>
      <c r="Q20" s="21"/>
      <c r="R20" s="19"/>
    </row>
    <row r="21" spans="1:26" s="9" customFormat="1" ht="19.5" customHeight="1" x14ac:dyDescent="0.25">
      <c r="A21" s="3" t="s">
        <v>142</v>
      </c>
      <c r="B21" s="25"/>
      <c r="C21" s="25"/>
      <c r="M21" s="13"/>
    </row>
    <row r="22" spans="1:26" s="9" customFormat="1" ht="19.5" customHeight="1" x14ac:dyDescent="0.25">
      <c r="A22" s="31" t="s">
        <v>162</v>
      </c>
      <c r="B22" s="25"/>
      <c r="C22" s="3"/>
      <c r="D22" s="90">
        <v>0</v>
      </c>
      <c r="E22" s="19"/>
      <c r="F22" s="90">
        <v>0</v>
      </c>
      <c r="G22" s="38"/>
      <c r="H22" s="90">
        <v>0</v>
      </c>
      <c r="I22" s="18"/>
      <c r="J22" s="43">
        <f>'PL 6-7(6M)'!E55</f>
        <v>58699</v>
      </c>
      <c r="K22" s="10"/>
      <c r="L22" s="90">
        <v>0</v>
      </c>
      <c r="M22" s="6"/>
      <c r="N22" s="22">
        <f>SUM(D22:L22)</f>
        <v>58699</v>
      </c>
      <c r="O22" s="19"/>
      <c r="P22" s="22">
        <f>'PL 6-7(6M)'!E56</f>
        <v>94070</v>
      </c>
      <c r="Q22" s="19"/>
      <c r="R22" s="22">
        <f>SUM(N22:P22)</f>
        <v>152769</v>
      </c>
    </row>
    <row r="23" spans="1:26" s="9" customFormat="1" ht="19.5" customHeight="1" x14ac:dyDescent="0.25">
      <c r="A23" s="3" t="s">
        <v>140</v>
      </c>
      <c r="B23" s="3"/>
      <c r="C23" s="25"/>
      <c r="D23" s="60">
        <f>D22</f>
        <v>0</v>
      </c>
      <c r="E23" s="129"/>
      <c r="F23" s="60">
        <f>F22</f>
        <v>0</v>
      </c>
      <c r="G23" s="129"/>
      <c r="H23" s="60">
        <f>H22</f>
        <v>0</v>
      </c>
      <c r="I23" s="129"/>
      <c r="J23" s="130">
        <f>SUM(J22)</f>
        <v>58699</v>
      </c>
      <c r="K23" s="37"/>
      <c r="L23" s="60">
        <f>L22</f>
        <v>0</v>
      </c>
      <c r="M23" s="151"/>
      <c r="N23" s="157">
        <f>N22</f>
        <v>58699</v>
      </c>
      <c r="O23" s="129"/>
      <c r="P23" s="157">
        <f>P22</f>
        <v>94070</v>
      </c>
      <c r="Q23" s="129"/>
      <c r="R23" s="157">
        <f>R22</f>
        <v>152769</v>
      </c>
    </row>
    <row r="24" spans="1:26" s="9" customFormat="1" ht="19.5" customHeight="1" x14ac:dyDescent="0.25">
      <c r="A24" s="25"/>
      <c r="B24" s="25"/>
      <c r="C24" s="25"/>
      <c r="M24" s="13"/>
    </row>
    <row r="25" spans="1:26" s="9" customFormat="1" ht="19.5" customHeight="1" thickBot="1" x14ac:dyDescent="0.3">
      <c r="A25" s="3" t="s">
        <v>186</v>
      </c>
      <c r="B25" s="25"/>
      <c r="D25" s="131">
        <f>D23+D19+D12</f>
        <v>269999</v>
      </c>
      <c r="E25" s="46"/>
      <c r="F25" s="131">
        <f>F23+F19+F12</f>
        <v>270000</v>
      </c>
      <c r="G25" s="46"/>
      <c r="H25" s="131">
        <f>H23+H19+H12</f>
        <v>27000</v>
      </c>
      <c r="I25" s="46"/>
      <c r="J25" s="131">
        <f>J23+J19+J12</f>
        <v>753312</v>
      </c>
      <c r="K25" s="46"/>
      <c r="L25" s="131">
        <f>L23+L19+L12</f>
        <v>477974</v>
      </c>
      <c r="M25" s="63"/>
      <c r="N25" s="131">
        <f>N23+N19+N12</f>
        <v>1798285</v>
      </c>
      <c r="O25" s="46"/>
      <c r="P25" s="131">
        <f>P23+P19+P12</f>
        <v>515987</v>
      </c>
      <c r="Q25" s="46"/>
      <c r="R25" s="131">
        <f>R23+R19+R12</f>
        <v>2314272</v>
      </c>
    </row>
    <row r="26" spans="1:26" ht="18.75" customHeight="1" thickTop="1" x14ac:dyDescent="0.25">
      <c r="M26" s="152"/>
    </row>
    <row r="27" spans="1:26" x14ac:dyDescent="0.25">
      <c r="M27" s="152"/>
    </row>
  </sheetData>
  <mergeCells count="4">
    <mergeCell ref="H6:J6"/>
    <mergeCell ref="D4:R4"/>
    <mergeCell ref="D10:R10"/>
    <mergeCell ref="M9:O9"/>
  </mergeCells>
  <pageMargins left="0.7" right="0.7" top="0.48" bottom="0.5" header="0.5" footer="0.5"/>
  <pageSetup paperSize="9" scale="72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zoomScale="90" zoomScaleNormal="90" zoomScaleSheetLayoutView="85" workbookViewId="0">
      <selection activeCell="S12" sqref="S12"/>
    </sheetView>
  </sheetViews>
  <sheetFormatPr defaultColWidth="9.21875" defaultRowHeight="18.75" customHeight="1" x14ac:dyDescent="0.25"/>
  <cols>
    <col min="1" max="1" width="53.21875" style="132" customWidth="1"/>
    <col min="2" max="2" width="8.44140625" style="169" customWidth="1"/>
    <col min="3" max="3" width="1.21875" style="121" customWidth="1"/>
    <col min="4" max="4" width="13.5546875" style="121" customWidth="1"/>
    <col min="5" max="5" width="1.21875" style="121" customWidth="1"/>
    <col min="6" max="6" width="13.5546875" style="121" customWidth="1"/>
    <col min="7" max="7" width="1.21875" style="121" customWidth="1"/>
    <col min="8" max="8" width="13.5546875" style="121" customWidth="1"/>
    <col min="9" max="9" width="1.21875" style="121" customWidth="1"/>
    <col min="10" max="10" width="13.5546875" style="121" customWidth="1"/>
    <col min="11" max="11" width="1.21875" style="121" customWidth="1"/>
    <col min="12" max="12" width="13.5546875" style="121" customWidth="1"/>
    <col min="13" max="13" width="1.21875" style="121" customWidth="1"/>
    <col min="14" max="14" width="17.21875" style="121" customWidth="1"/>
    <col min="15" max="15" width="1.21875" style="121" customWidth="1"/>
    <col min="16" max="16" width="14.44140625" style="121" customWidth="1"/>
    <col min="17" max="17" width="1.21875" style="121" customWidth="1"/>
    <col min="18" max="18" width="14.44140625" style="121" customWidth="1"/>
    <col min="19" max="19" width="10.21875" style="121" bestFit="1" customWidth="1"/>
    <col min="20" max="16384" width="9.21875" style="121"/>
  </cols>
  <sheetData>
    <row r="1" spans="1:26" ht="19.5" customHeight="1" x14ac:dyDescent="0.35">
      <c r="A1" s="69" t="s">
        <v>0</v>
      </c>
      <c r="B1" s="69"/>
      <c r="C1" s="6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0"/>
    </row>
    <row r="2" spans="1:26" ht="19.5" customHeight="1" x14ac:dyDescent="0.3">
      <c r="A2" s="74" t="s">
        <v>138</v>
      </c>
      <c r="B2" s="122"/>
      <c r="C2" s="122"/>
      <c r="D2" s="9"/>
      <c r="E2" s="9"/>
      <c r="F2" s="9"/>
      <c r="G2" s="123"/>
      <c r="H2" s="9"/>
      <c r="I2" s="9"/>
      <c r="J2" s="9"/>
      <c r="K2" s="9"/>
      <c r="L2" s="123" t="s">
        <v>58</v>
      </c>
      <c r="M2" s="123"/>
      <c r="N2" s="9"/>
      <c r="O2" s="9"/>
      <c r="P2" s="9"/>
      <c r="Q2" s="9"/>
      <c r="R2" s="124"/>
    </row>
    <row r="3" spans="1:26" s="9" customFormat="1" ht="19.5" customHeight="1" x14ac:dyDescent="0.25">
      <c r="A3" s="3"/>
      <c r="B3" s="3"/>
      <c r="C3" s="3"/>
    </row>
    <row r="4" spans="1:26" s="13" customFormat="1" ht="19.5" customHeight="1" x14ac:dyDescent="0.25">
      <c r="A4" s="125"/>
      <c r="B4" s="125"/>
      <c r="C4" s="125"/>
      <c r="D4" s="194" t="s">
        <v>59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26" s="13" customFormat="1" ht="19.5" customHeight="1" x14ac:dyDescent="0.25">
      <c r="A5" s="125"/>
      <c r="B5" s="125"/>
      <c r="C5" s="125"/>
      <c r="D5" s="167"/>
      <c r="E5" s="167"/>
      <c r="F5" s="167"/>
      <c r="G5" s="167"/>
      <c r="H5" s="167"/>
      <c r="I5" s="167"/>
      <c r="J5" s="167"/>
      <c r="K5" s="167"/>
      <c r="L5" s="166" t="s">
        <v>132</v>
      </c>
      <c r="M5" s="166"/>
      <c r="N5" s="167"/>
      <c r="O5" s="167"/>
      <c r="P5" s="167"/>
      <c r="Q5" s="167"/>
      <c r="R5" s="167"/>
    </row>
    <row r="6" spans="1:26" s="13" customFormat="1" ht="19.5" customHeight="1" x14ac:dyDescent="0.25">
      <c r="A6" s="126"/>
      <c r="B6" s="126"/>
      <c r="C6" s="126"/>
      <c r="E6" s="166"/>
      <c r="F6" s="166"/>
      <c r="G6" s="167"/>
      <c r="H6" s="195" t="s">
        <v>60</v>
      </c>
      <c r="I6" s="195"/>
      <c r="J6" s="195"/>
      <c r="K6" s="166"/>
      <c r="L6" s="168" t="s">
        <v>126</v>
      </c>
      <c r="M6" s="166"/>
      <c r="N6" s="166"/>
      <c r="O6" s="166"/>
      <c r="P6" s="166"/>
      <c r="Q6" s="166"/>
      <c r="R6" s="166"/>
    </row>
    <row r="7" spans="1:26" s="13" customFormat="1" ht="19.5" customHeight="1" x14ac:dyDescent="0.25">
      <c r="A7" s="126"/>
      <c r="B7" s="126"/>
      <c r="C7" s="126"/>
      <c r="D7" s="166" t="s">
        <v>61</v>
      </c>
      <c r="E7" s="166"/>
      <c r="F7" s="166"/>
      <c r="G7" s="166"/>
      <c r="H7" s="166"/>
      <c r="K7" s="165"/>
      <c r="L7" s="166"/>
      <c r="M7" s="166"/>
      <c r="N7" s="166" t="s">
        <v>35</v>
      </c>
      <c r="O7" s="166"/>
      <c r="Q7" s="166"/>
    </row>
    <row r="8" spans="1:26" s="13" customFormat="1" ht="19.5" customHeight="1" x14ac:dyDescent="0.25">
      <c r="A8" s="126"/>
      <c r="B8" s="126"/>
      <c r="C8" s="126"/>
      <c r="D8" s="166" t="s">
        <v>63</v>
      </c>
      <c r="E8" s="166"/>
      <c r="F8" s="166" t="s">
        <v>64</v>
      </c>
      <c r="G8" s="166"/>
      <c r="H8" s="166"/>
      <c r="K8" s="165"/>
      <c r="L8" s="166" t="s">
        <v>65</v>
      </c>
      <c r="M8" s="166"/>
      <c r="N8" s="166" t="s">
        <v>62</v>
      </c>
      <c r="O8" s="166"/>
      <c r="P8" s="166" t="s">
        <v>66</v>
      </c>
      <c r="Q8" s="166"/>
      <c r="R8" s="166" t="s">
        <v>67</v>
      </c>
    </row>
    <row r="9" spans="1:26" s="13" customFormat="1" ht="19.5" customHeight="1" x14ac:dyDescent="0.25">
      <c r="A9" s="126"/>
      <c r="B9" s="127" t="s">
        <v>68</v>
      </c>
      <c r="C9" s="126"/>
      <c r="D9" s="166" t="s">
        <v>69</v>
      </c>
      <c r="E9" s="166"/>
      <c r="F9" s="166" t="s">
        <v>70</v>
      </c>
      <c r="G9" s="166"/>
      <c r="H9" s="166" t="s">
        <v>71</v>
      </c>
      <c r="I9" s="166"/>
      <c r="J9" s="166" t="s">
        <v>72</v>
      </c>
      <c r="K9" s="166"/>
      <c r="L9" s="166" t="s">
        <v>110</v>
      </c>
      <c r="M9" s="166"/>
      <c r="N9" s="166" t="s">
        <v>128</v>
      </c>
      <c r="O9" s="166"/>
      <c r="P9" s="166" t="s">
        <v>73</v>
      </c>
      <c r="Q9" s="166"/>
      <c r="R9" s="166" t="s">
        <v>74</v>
      </c>
    </row>
    <row r="10" spans="1:26" s="13" customFormat="1" ht="19.5" customHeight="1" x14ac:dyDescent="0.25">
      <c r="A10" s="125"/>
      <c r="B10" s="125"/>
      <c r="C10" s="125"/>
      <c r="D10" s="191" t="s">
        <v>134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26" s="9" customFormat="1" ht="19.5" customHeight="1" x14ac:dyDescent="0.25">
      <c r="A11" s="125" t="s">
        <v>188</v>
      </c>
      <c r="B11" s="125"/>
      <c r="C11" s="12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26" s="13" customFormat="1" ht="19.5" customHeight="1" x14ac:dyDescent="0.25">
      <c r="A12" s="3" t="s">
        <v>179</v>
      </c>
      <c r="B12" s="169"/>
      <c r="C12" s="3"/>
      <c r="D12" s="16">
        <v>269999</v>
      </c>
      <c r="E12" s="16"/>
      <c r="F12" s="16">
        <v>270000</v>
      </c>
      <c r="G12" s="16">
        <v>0</v>
      </c>
      <c r="H12" s="16">
        <v>27000</v>
      </c>
      <c r="I12" s="16"/>
      <c r="J12" s="16">
        <v>825034</v>
      </c>
      <c r="K12" s="16">
        <v>0</v>
      </c>
      <c r="L12" s="16">
        <v>477974</v>
      </c>
      <c r="M12" s="16"/>
      <c r="N12" s="16">
        <v>1870007</v>
      </c>
      <c r="O12" s="16"/>
      <c r="P12" s="16">
        <v>504177</v>
      </c>
      <c r="Q12" s="16"/>
      <c r="R12" s="16">
        <f>N12+P12</f>
        <v>2374184</v>
      </c>
      <c r="S12" s="12"/>
      <c r="T12" s="12"/>
      <c r="U12" s="12"/>
      <c r="V12" s="12"/>
      <c r="W12" s="12"/>
      <c r="X12" s="12"/>
      <c r="Y12" s="12"/>
      <c r="Z12" s="12"/>
    </row>
    <row r="13" spans="1:26" s="13" customFormat="1" ht="19.5" customHeight="1" x14ac:dyDescent="0.25">
      <c r="A13" s="3"/>
      <c r="B13" s="169"/>
      <c r="C13" s="3"/>
      <c r="D13" s="15"/>
      <c r="E13" s="128"/>
      <c r="F13" s="15"/>
      <c r="G13" s="133"/>
      <c r="H13" s="15"/>
      <c r="I13" s="133"/>
      <c r="J13" s="15"/>
      <c r="K13" s="128"/>
      <c r="L13" s="15"/>
      <c r="M13" s="15"/>
      <c r="N13" s="15"/>
      <c r="O13" s="133"/>
      <c r="P13" s="15"/>
      <c r="Q13" s="133"/>
      <c r="R13" s="15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19.5" customHeight="1" x14ac:dyDescent="0.25">
      <c r="A14" s="46" t="s">
        <v>75</v>
      </c>
      <c r="B14" s="3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6"/>
      <c r="P14" s="15"/>
      <c r="Q14" s="16"/>
      <c r="R14" s="15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19.5" customHeight="1" x14ac:dyDescent="0.3">
      <c r="A15" s="8" t="s">
        <v>150</v>
      </c>
      <c r="B15" s="169"/>
      <c r="C15" s="17"/>
      <c r="D15" s="10"/>
      <c r="E15" s="10"/>
      <c r="F15" s="10"/>
      <c r="G15" s="18"/>
      <c r="H15" s="10"/>
      <c r="I15" s="18"/>
      <c r="J15" s="19"/>
      <c r="K15" s="10"/>
      <c r="L15" s="10"/>
      <c r="M15" s="10"/>
      <c r="N15" s="19"/>
      <c r="O15" s="18"/>
      <c r="P15" s="18"/>
      <c r="Q15" s="18"/>
      <c r="R15" s="19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19.5" customHeight="1" x14ac:dyDescent="0.25">
      <c r="A16" s="31" t="s">
        <v>187</v>
      </c>
      <c r="B16" s="169">
        <v>6</v>
      </c>
      <c r="C16" s="17"/>
      <c r="D16" s="6">
        <v>0</v>
      </c>
      <c r="E16" s="6"/>
      <c r="F16" s="6">
        <v>0</v>
      </c>
      <c r="G16" s="6"/>
      <c r="H16" s="6">
        <v>0</v>
      </c>
      <c r="I16" s="18"/>
      <c r="J16" s="45">
        <v>-100008</v>
      </c>
      <c r="K16" s="10"/>
      <c r="L16" s="6">
        <v>0</v>
      </c>
      <c r="M16" s="10"/>
      <c r="N16" s="45">
        <f>SUM(D16:L16)</f>
        <v>-100008</v>
      </c>
      <c r="O16" s="18"/>
      <c r="P16" s="6">
        <v>0</v>
      </c>
      <c r="Q16" s="18"/>
      <c r="R16" s="161">
        <f>SUM(N16:P16)</f>
        <v>-100008</v>
      </c>
      <c r="S16" s="12"/>
      <c r="T16" s="12"/>
      <c r="U16" s="12"/>
      <c r="V16" s="12"/>
      <c r="W16" s="12"/>
      <c r="X16" s="12"/>
      <c r="Y16" s="12"/>
      <c r="Z16" s="12"/>
    </row>
    <row r="17" spans="1:26" s="13" customFormat="1" ht="19.5" customHeight="1" x14ac:dyDescent="0.25">
      <c r="A17" s="31" t="s">
        <v>151</v>
      </c>
      <c r="B17" s="169">
        <v>2</v>
      </c>
      <c r="C17" s="17"/>
      <c r="D17" s="90">
        <v>0</v>
      </c>
      <c r="E17" s="171"/>
      <c r="F17" s="90">
        <v>0</v>
      </c>
      <c r="G17" s="171"/>
      <c r="H17" s="90">
        <v>0</v>
      </c>
      <c r="I17" s="18"/>
      <c r="J17" s="134">
        <v>0</v>
      </c>
      <c r="K17" s="10"/>
      <c r="L17" s="134">
        <v>0</v>
      </c>
      <c r="M17" s="144"/>
      <c r="N17" s="64">
        <f>SUM(D17:L17)</f>
        <v>0</v>
      </c>
      <c r="O17" s="12"/>
      <c r="P17" s="57">
        <v>-77494</v>
      </c>
      <c r="Q17" s="12"/>
      <c r="R17" s="161">
        <f>SUM(N17:P17)</f>
        <v>-77494</v>
      </c>
      <c r="S17" s="12"/>
      <c r="T17" s="12"/>
      <c r="U17" s="12"/>
      <c r="V17" s="12"/>
      <c r="W17" s="12"/>
      <c r="X17" s="12"/>
      <c r="Y17" s="12"/>
      <c r="Z17" s="12"/>
    </row>
    <row r="18" spans="1:26" s="9" customFormat="1" ht="19.5" customHeight="1" x14ac:dyDescent="0.3">
      <c r="A18" s="8" t="s">
        <v>155</v>
      </c>
      <c r="B18" s="3"/>
      <c r="C18" s="3"/>
      <c r="D18" s="60">
        <v>0</v>
      </c>
      <c r="E18" s="27"/>
      <c r="F18" s="60">
        <v>0</v>
      </c>
      <c r="G18" s="27"/>
      <c r="H18" s="60">
        <v>0</v>
      </c>
      <c r="I18" s="27"/>
      <c r="J18" s="157">
        <f>SUM(J16:J17)</f>
        <v>-100008</v>
      </c>
      <c r="K18" s="27"/>
      <c r="L18" s="60">
        <v>0</v>
      </c>
      <c r="M18" s="151"/>
      <c r="N18" s="157">
        <f>SUM(N16:N17)</f>
        <v>-100008</v>
      </c>
      <c r="O18" s="29"/>
      <c r="P18" s="61">
        <f>SUM(P17)</f>
        <v>-77494</v>
      </c>
      <c r="Q18" s="29"/>
      <c r="R18" s="61">
        <f>SUM(N18,P18)</f>
        <v>-177502</v>
      </c>
    </row>
    <row r="19" spans="1:26" s="9" customFormat="1" ht="19.5" customHeight="1" x14ac:dyDescent="0.25">
      <c r="A19" s="46" t="s">
        <v>76</v>
      </c>
      <c r="B19" s="3"/>
      <c r="C19" s="3"/>
      <c r="D19" s="60">
        <f>D18</f>
        <v>0</v>
      </c>
      <c r="E19" s="29"/>
      <c r="F19" s="60">
        <f>F18</f>
        <v>0</v>
      </c>
      <c r="G19" s="29"/>
      <c r="H19" s="60">
        <f>H18</f>
        <v>0</v>
      </c>
      <c r="I19" s="29"/>
      <c r="J19" s="157">
        <f>J18</f>
        <v>-100008</v>
      </c>
      <c r="K19" s="29"/>
      <c r="L19" s="60">
        <f>L18</f>
        <v>0</v>
      </c>
      <c r="M19" s="151"/>
      <c r="N19" s="157">
        <f>N18</f>
        <v>-100008</v>
      </c>
      <c r="O19" s="29"/>
      <c r="P19" s="62">
        <f>SUM(P18)</f>
        <v>-77494</v>
      </c>
      <c r="Q19" s="29"/>
      <c r="R19" s="62">
        <f>SUM(R18)</f>
        <v>-177502</v>
      </c>
    </row>
    <row r="20" spans="1:26" s="9" customFormat="1" ht="19.5" customHeight="1" x14ac:dyDescent="0.25">
      <c r="A20" s="14"/>
      <c r="B20" s="3"/>
      <c r="C20" s="25"/>
      <c r="D20" s="6"/>
      <c r="E20" s="10"/>
      <c r="F20" s="6"/>
      <c r="G20" s="18"/>
      <c r="H20" s="6"/>
      <c r="I20" s="10"/>
      <c r="J20" s="19"/>
      <c r="K20" s="20"/>
      <c r="L20" s="6"/>
      <c r="M20" s="6"/>
      <c r="N20" s="19"/>
      <c r="O20" s="21"/>
      <c r="P20" s="18"/>
      <c r="Q20" s="21"/>
      <c r="R20" s="19"/>
    </row>
    <row r="21" spans="1:26" s="9" customFormat="1" ht="19.5" customHeight="1" x14ac:dyDescent="0.25">
      <c r="A21" s="3" t="s">
        <v>142</v>
      </c>
      <c r="B21" s="25"/>
      <c r="C21" s="25"/>
      <c r="M21" s="13"/>
      <c r="P21" s="19"/>
    </row>
    <row r="22" spans="1:26" s="9" customFormat="1" ht="19.5" customHeight="1" x14ac:dyDescent="0.25">
      <c r="A22" s="31" t="s">
        <v>162</v>
      </c>
      <c r="B22" s="25"/>
      <c r="C22" s="3"/>
      <c r="D22" s="6">
        <v>0</v>
      </c>
      <c r="E22" s="6"/>
      <c r="F22" s="6">
        <v>0</v>
      </c>
      <c r="G22" s="6"/>
      <c r="H22" s="6">
        <v>0</v>
      </c>
      <c r="I22" s="18"/>
      <c r="J22" s="43">
        <f>'PL 6-7(6M)'!C55</f>
        <v>83781</v>
      </c>
      <c r="K22" s="10"/>
      <c r="L22" s="6">
        <v>0</v>
      </c>
      <c r="M22" s="6"/>
      <c r="N22" s="43">
        <f t="shared" ref="N22" si="0">SUM(D22:L22)</f>
        <v>83781</v>
      </c>
      <c r="O22" s="19"/>
      <c r="P22" s="43">
        <f>'PL 6-7(6M)'!C56</f>
        <v>96354</v>
      </c>
      <c r="Q22" s="19"/>
      <c r="R22" s="161">
        <f>SUM(N22:P22)</f>
        <v>180135</v>
      </c>
    </row>
    <row r="23" spans="1:26" s="9" customFormat="1" ht="19.5" customHeight="1" x14ac:dyDescent="0.25">
      <c r="A23" s="31" t="s">
        <v>77</v>
      </c>
      <c r="B23" s="25"/>
      <c r="C23" s="3"/>
      <c r="D23" s="90">
        <v>0</v>
      </c>
      <c r="E23" s="171"/>
      <c r="F23" s="90">
        <v>0</v>
      </c>
      <c r="G23" s="171"/>
      <c r="H23" s="90">
        <v>0</v>
      </c>
      <c r="I23" s="18"/>
      <c r="J23" s="90">
        <v>0</v>
      </c>
      <c r="K23" s="10"/>
      <c r="L23" s="64">
        <v>52114</v>
      </c>
      <c r="M23" s="6"/>
      <c r="N23" s="43">
        <f>SUM(D23:L23)</f>
        <v>52114</v>
      </c>
      <c r="O23" s="19"/>
      <c r="P23" s="57">
        <v>13205</v>
      </c>
      <c r="Q23" s="19"/>
      <c r="R23" s="161">
        <f>N23+P23</f>
        <v>65319</v>
      </c>
    </row>
    <row r="24" spans="1:26" s="9" customFormat="1" ht="19.5" customHeight="1" x14ac:dyDescent="0.25">
      <c r="A24" s="3" t="s">
        <v>140</v>
      </c>
      <c r="B24" s="3"/>
      <c r="C24" s="25"/>
      <c r="D24" s="60">
        <v>0</v>
      </c>
      <c r="E24" s="129"/>
      <c r="F24" s="60">
        <v>0</v>
      </c>
      <c r="G24" s="129"/>
      <c r="H24" s="60">
        <v>0</v>
      </c>
      <c r="I24" s="129"/>
      <c r="J24" s="130">
        <f>SUM(J22:J23)</f>
        <v>83781</v>
      </c>
      <c r="K24" s="37"/>
      <c r="L24" s="130">
        <f>SUM(L22:L23)</f>
        <v>52114</v>
      </c>
      <c r="M24" s="151"/>
      <c r="N24" s="130">
        <f>SUM(N22:N23)</f>
        <v>135895</v>
      </c>
      <c r="O24" s="129"/>
      <c r="P24" s="130">
        <f>SUM(P22:P23)</f>
        <v>109559</v>
      </c>
      <c r="Q24" s="129"/>
      <c r="R24" s="61">
        <f>SUM(R22:R23)</f>
        <v>245454</v>
      </c>
    </row>
    <row r="25" spans="1:26" s="9" customFormat="1" ht="19.5" customHeight="1" x14ac:dyDescent="0.25">
      <c r="A25" s="25"/>
      <c r="B25" s="25"/>
      <c r="C25" s="25"/>
      <c r="M25" s="13"/>
    </row>
    <row r="26" spans="1:26" s="9" customFormat="1" ht="19.5" customHeight="1" thickBot="1" x14ac:dyDescent="0.3">
      <c r="A26" s="3" t="s">
        <v>189</v>
      </c>
      <c r="B26" s="25"/>
      <c r="D26" s="131">
        <f>D24+D19+D12</f>
        <v>269999</v>
      </c>
      <c r="E26" s="46"/>
      <c r="F26" s="131">
        <f>F24+F19+F12</f>
        <v>270000</v>
      </c>
      <c r="G26" s="46"/>
      <c r="H26" s="131">
        <f>H24+H19+H12</f>
        <v>27000</v>
      </c>
      <c r="I26" s="46"/>
      <c r="J26" s="131">
        <f>J24+J19+J12</f>
        <v>808807</v>
      </c>
      <c r="K26" s="46"/>
      <c r="L26" s="131">
        <f>L24+L19+L12</f>
        <v>530088</v>
      </c>
      <c r="M26" s="63"/>
      <c r="N26" s="131">
        <f>N24+N19+N12</f>
        <v>1905894</v>
      </c>
      <c r="O26" s="46"/>
      <c r="P26" s="131">
        <f>P24+P19+P12</f>
        <v>536242</v>
      </c>
      <c r="Q26" s="46"/>
      <c r="R26" s="131">
        <f>R24+R19+R12</f>
        <v>2442136</v>
      </c>
      <c r="S26" s="153"/>
    </row>
    <row r="27" spans="1:26" ht="18.75" customHeight="1" thickTop="1" x14ac:dyDescent="0.25">
      <c r="M27" s="152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="90" zoomScaleNormal="90" zoomScaleSheetLayoutView="80" workbookViewId="0">
      <selection activeCell="O7" sqref="O7"/>
    </sheetView>
  </sheetViews>
  <sheetFormatPr defaultColWidth="20" defaultRowHeight="13.8" x14ac:dyDescent="0.25"/>
  <cols>
    <col min="1" max="1" width="53.21875" style="132" customWidth="1"/>
    <col min="2" max="2" width="8.44140625" style="132" customWidth="1"/>
    <col min="3" max="3" width="1.77734375" style="169" customWidth="1"/>
    <col min="4" max="4" width="16.21875" style="121" customWidth="1"/>
    <col min="5" max="5" width="1.77734375" style="121" customWidth="1"/>
    <col min="6" max="6" width="16.21875" style="121" customWidth="1"/>
    <col min="7" max="7" width="1.77734375" style="121" customWidth="1"/>
    <col min="8" max="8" width="16.21875" style="121" customWidth="1"/>
    <col min="9" max="9" width="1.77734375" style="121" customWidth="1"/>
    <col min="10" max="10" width="16.21875" style="121" customWidth="1"/>
    <col min="11" max="11" width="1.21875" style="121" customWidth="1"/>
    <col min="12" max="12" width="16.21875" style="121" customWidth="1"/>
    <col min="13" max="13" width="1.44140625" style="121" customWidth="1"/>
    <col min="14" max="14" width="16.21875" style="121" customWidth="1"/>
    <col min="15" max="16384" width="20" style="121"/>
  </cols>
  <sheetData>
    <row r="1" spans="1:22" ht="20.55" customHeight="1" x14ac:dyDescent="0.35">
      <c r="A1" s="69" t="s">
        <v>0</v>
      </c>
      <c r="B1" s="69"/>
      <c r="C1" s="6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</row>
    <row r="2" spans="1:22" ht="20.55" customHeight="1" x14ac:dyDescent="0.3">
      <c r="A2" s="74" t="s">
        <v>138</v>
      </c>
      <c r="B2" s="74"/>
      <c r="C2" s="122"/>
      <c r="D2" s="9"/>
      <c r="E2" s="9"/>
      <c r="F2" s="9"/>
      <c r="G2" s="123"/>
      <c r="H2" s="9"/>
      <c r="I2" s="9"/>
      <c r="J2" s="9"/>
      <c r="K2" s="9"/>
      <c r="L2" s="123" t="s">
        <v>58</v>
      </c>
      <c r="M2" s="9"/>
      <c r="N2" s="124"/>
    </row>
    <row r="3" spans="1:22" ht="20.5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2" s="13" customFormat="1" ht="20.55" customHeight="1" x14ac:dyDescent="0.25">
      <c r="A4" s="125"/>
      <c r="B4" s="125"/>
      <c r="C4" s="125"/>
      <c r="D4" s="194" t="s">
        <v>78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2" s="13" customFormat="1" ht="20.55" customHeight="1" x14ac:dyDescent="0.25">
      <c r="A5" s="125"/>
      <c r="B5" s="125"/>
      <c r="C5" s="125"/>
      <c r="D5" s="167"/>
      <c r="E5" s="167"/>
      <c r="F5" s="167"/>
      <c r="G5" s="167"/>
      <c r="H5" s="167"/>
      <c r="I5" s="167"/>
      <c r="J5" s="167"/>
      <c r="K5" s="167"/>
      <c r="L5" s="166" t="s">
        <v>127</v>
      </c>
      <c r="M5" s="167"/>
      <c r="N5" s="167"/>
    </row>
    <row r="6" spans="1:22" s="13" customFormat="1" ht="20.55" customHeight="1" x14ac:dyDescent="0.25">
      <c r="A6" s="126"/>
      <c r="B6" s="126"/>
      <c r="C6" s="126"/>
      <c r="E6" s="166"/>
      <c r="F6" s="166"/>
      <c r="G6" s="167"/>
      <c r="H6" s="195" t="s">
        <v>60</v>
      </c>
      <c r="I6" s="195"/>
      <c r="J6" s="195"/>
      <c r="K6" s="166"/>
      <c r="L6" s="196" t="s">
        <v>126</v>
      </c>
      <c r="M6" s="195"/>
      <c r="N6" s="166"/>
    </row>
    <row r="7" spans="1:22" s="13" customFormat="1" ht="20.55" customHeight="1" x14ac:dyDescent="0.25">
      <c r="A7" s="126"/>
      <c r="B7" s="126"/>
      <c r="C7" s="126"/>
      <c r="D7" s="166" t="s">
        <v>61</v>
      </c>
      <c r="E7" s="166"/>
      <c r="F7" s="166"/>
      <c r="G7" s="166"/>
      <c r="H7" s="166"/>
      <c r="K7" s="165"/>
      <c r="L7" s="166"/>
      <c r="M7" s="165"/>
    </row>
    <row r="8" spans="1:22" s="13" customFormat="1" ht="20.55" customHeight="1" x14ac:dyDescent="0.25">
      <c r="A8" s="126"/>
      <c r="B8" s="126"/>
      <c r="C8" s="126"/>
      <c r="D8" s="166" t="s">
        <v>63</v>
      </c>
      <c r="E8" s="166"/>
      <c r="F8" s="166" t="s">
        <v>64</v>
      </c>
      <c r="G8" s="166"/>
      <c r="H8" s="166"/>
      <c r="K8" s="165"/>
      <c r="L8" s="166" t="s">
        <v>65</v>
      </c>
      <c r="M8" s="165"/>
      <c r="N8" s="166" t="s">
        <v>67</v>
      </c>
    </row>
    <row r="9" spans="1:22" s="13" customFormat="1" ht="20.55" customHeight="1" x14ac:dyDescent="0.25">
      <c r="A9" s="126"/>
      <c r="B9" s="127" t="s">
        <v>68</v>
      </c>
      <c r="C9" s="127"/>
      <c r="D9" s="166" t="s">
        <v>69</v>
      </c>
      <c r="E9" s="166"/>
      <c r="F9" s="166" t="s">
        <v>70</v>
      </c>
      <c r="G9" s="166"/>
      <c r="H9" s="166" t="s">
        <v>71</v>
      </c>
      <c r="I9" s="166"/>
      <c r="J9" s="166" t="s">
        <v>72</v>
      </c>
      <c r="K9" s="166"/>
      <c r="L9" s="166" t="s">
        <v>110</v>
      </c>
      <c r="M9" s="166"/>
      <c r="N9" s="166" t="s">
        <v>74</v>
      </c>
    </row>
    <row r="10" spans="1:22" s="13" customFormat="1" ht="20.55" customHeight="1" x14ac:dyDescent="0.25">
      <c r="A10" s="125"/>
      <c r="B10" s="125"/>
      <c r="C10" s="125"/>
      <c r="D10" s="191" t="s">
        <v>134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22" s="9" customFormat="1" ht="20.55" customHeight="1" x14ac:dyDescent="0.25">
      <c r="A11" s="125" t="s">
        <v>185</v>
      </c>
      <c r="B11" s="125"/>
      <c r="C11" s="12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22" s="13" customFormat="1" ht="20.55" customHeight="1" x14ac:dyDescent="0.25">
      <c r="A12" s="3" t="s">
        <v>165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840485</v>
      </c>
      <c r="K12" s="15"/>
      <c r="L12" s="15">
        <v>286262</v>
      </c>
      <c r="M12" s="15"/>
      <c r="N12" s="15">
        <f>SUM(D12:L12)</f>
        <v>1693746</v>
      </c>
      <c r="O12" s="12"/>
      <c r="P12" s="12"/>
      <c r="Q12" s="12"/>
      <c r="R12" s="12"/>
      <c r="S12" s="12"/>
      <c r="T12" s="12"/>
      <c r="U12" s="12"/>
      <c r="V12" s="12"/>
    </row>
    <row r="13" spans="1:22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15"/>
      <c r="O13" s="12"/>
      <c r="P13" s="12"/>
      <c r="Q13" s="12"/>
      <c r="R13" s="12"/>
      <c r="S13" s="12"/>
      <c r="T13" s="12"/>
      <c r="U13" s="12"/>
      <c r="V13" s="12"/>
    </row>
    <row r="14" spans="1:22" s="13" customFormat="1" ht="18.75" customHeight="1" x14ac:dyDescent="0.25">
      <c r="A14" s="14" t="s">
        <v>75</v>
      </c>
      <c r="B14" s="14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2"/>
      <c r="P14" s="12"/>
      <c r="Q14" s="12"/>
      <c r="R14" s="12"/>
      <c r="S14" s="12"/>
      <c r="T14" s="12"/>
      <c r="U14" s="12"/>
      <c r="V14" s="12"/>
    </row>
    <row r="15" spans="1:22" s="13" customFormat="1" ht="18.75" customHeight="1" x14ac:dyDescent="0.3">
      <c r="A15" s="32" t="s">
        <v>106</v>
      </c>
      <c r="B15" s="32"/>
      <c r="C15" s="169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2"/>
      <c r="P15" s="12"/>
      <c r="Q15" s="12"/>
      <c r="R15" s="12"/>
      <c r="S15" s="12"/>
      <c r="T15" s="12"/>
      <c r="U15" s="12"/>
      <c r="V15" s="12"/>
    </row>
    <row r="16" spans="1:22" s="13" customFormat="1" ht="18.75" customHeight="1" x14ac:dyDescent="0.25">
      <c r="A16" s="9" t="s">
        <v>133</v>
      </c>
      <c r="B16" s="170">
        <v>6</v>
      </c>
      <c r="C16" s="169"/>
      <c r="D16" s="134">
        <v>0</v>
      </c>
      <c r="E16" s="20"/>
      <c r="F16" s="134">
        <v>0</v>
      </c>
      <c r="G16" s="21"/>
      <c r="H16" s="134">
        <v>0</v>
      </c>
      <c r="I16" s="21"/>
      <c r="J16" s="22">
        <v>-129975</v>
      </c>
      <c r="K16" s="20"/>
      <c r="L16" s="134">
        <v>0</v>
      </c>
      <c r="M16" s="21"/>
      <c r="N16" s="18">
        <f>SUM(J16:L16)</f>
        <v>-129975</v>
      </c>
      <c r="O16" s="12"/>
      <c r="P16" s="12"/>
      <c r="Q16" s="12"/>
      <c r="R16" s="12"/>
      <c r="S16" s="12"/>
      <c r="T16" s="12"/>
      <c r="U16" s="12"/>
      <c r="V16" s="12"/>
    </row>
    <row r="17" spans="1:22" s="13" customFormat="1" ht="18.75" customHeight="1" x14ac:dyDescent="0.3">
      <c r="A17" s="32" t="s">
        <v>107</v>
      </c>
      <c r="B17" s="32"/>
      <c r="C17" s="169"/>
      <c r="D17" s="155">
        <f>SUM(D16)</f>
        <v>0</v>
      </c>
      <c r="E17" s="23"/>
      <c r="F17" s="155">
        <f>SUM(F16)</f>
        <v>0</v>
      </c>
      <c r="G17" s="12"/>
      <c r="H17" s="155">
        <f>SUM(H16)</f>
        <v>0</v>
      </c>
      <c r="I17" s="12"/>
      <c r="J17" s="130">
        <f>SUM(J16)</f>
        <v>-129975</v>
      </c>
      <c r="K17" s="23"/>
      <c r="L17" s="155">
        <f>SUM(L16)</f>
        <v>0</v>
      </c>
      <c r="M17" s="12"/>
      <c r="N17" s="24">
        <f>SUM(J17:L17)</f>
        <v>-129975</v>
      </c>
      <c r="O17" s="12"/>
      <c r="P17" s="12"/>
      <c r="Q17" s="12"/>
      <c r="R17" s="12"/>
      <c r="S17" s="12"/>
      <c r="T17" s="12"/>
      <c r="U17" s="12"/>
      <c r="V17" s="12"/>
    </row>
    <row r="18" spans="1:22" s="9" customFormat="1" ht="18.75" customHeight="1" x14ac:dyDescent="0.25">
      <c r="A18" s="14" t="s">
        <v>76</v>
      </c>
      <c r="B18" s="14"/>
      <c r="C18" s="3"/>
      <c r="D18" s="155">
        <f>SUM(D17)</f>
        <v>0</v>
      </c>
      <c r="E18" s="27"/>
      <c r="F18" s="155">
        <f>SUM(F17)</f>
        <v>0</v>
      </c>
      <c r="G18" s="27"/>
      <c r="H18" s="155">
        <f>SUM(H17)</f>
        <v>0</v>
      </c>
      <c r="I18" s="27"/>
      <c r="J18" s="130">
        <f>SUM(J17)</f>
        <v>-129975</v>
      </c>
      <c r="K18" s="27"/>
      <c r="L18" s="155">
        <f>SUM(L17)</f>
        <v>0</v>
      </c>
      <c r="M18" s="28"/>
      <c r="N18" s="24">
        <f>SUM(N17)</f>
        <v>-129975</v>
      </c>
    </row>
    <row r="19" spans="1:22" s="9" customFormat="1" ht="14.1" customHeight="1" x14ac:dyDescent="0.25">
      <c r="A19" s="14"/>
      <c r="B19" s="14"/>
      <c r="C19" s="3"/>
      <c r="D19" s="30"/>
      <c r="E19" s="28"/>
      <c r="F19" s="30"/>
      <c r="G19" s="28"/>
      <c r="H19" s="30"/>
      <c r="I19" s="28"/>
      <c r="J19" s="15"/>
      <c r="K19" s="28"/>
      <c r="L19" s="30"/>
      <c r="M19" s="28"/>
      <c r="N19" s="15"/>
    </row>
    <row r="20" spans="1:22" s="9" customFormat="1" ht="20.55" customHeight="1" x14ac:dyDescent="0.25">
      <c r="A20" s="3" t="s">
        <v>142</v>
      </c>
      <c r="B20" s="3"/>
      <c r="C20" s="25"/>
      <c r="D20" s="6"/>
      <c r="E20" s="10"/>
      <c r="F20" s="6"/>
      <c r="G20" s="18"/>
      <c r="H20" s="6"/>
      <c r="I20" s="10"/>
      <c r="J20" s="19"/>
      <c r="K20" s="20"/>
      <c r="L20" s="6"/>
      <c r="M20" s="20"/>
      <c r="N20" s="19"/>
    </row>
    <row r="21" spans="1:22" s="9" customFormat="1" ht="20.55" customHeight="1" x14ac:dyDescent="0.25">
      <c r="A21" s="25" t="s">
        <v>152</v>
      </c>
      <c r="B21" s="25"/>
      <c r="C21" s="25"/>
      <c r="D21" s="134">
        <v>0</v>
      </c>
      <c r="E21" s="10"/>
      <c r="F21" s="134">
        <v>0</v>
      </c>
      <c r="G21" s="18"/>
      <c r="H21" s="134">
        <v>0</v>
      </c>
      <c r="I21" s="18"/>
      <c r="J21" s="64">
        <f>'PL 6-7(6M)'!I60</f>
        <v>59448</v>
      </c>
      <c r="K21" s="10"/>
      <c r="L21" s="134">
        <v>0</v>
      </c>
      <c r="M21" s="18"/>
      <c r="N21" s="158">
        <f>SUM(D21:L21)</f>
        <v>59448</v>
      </c>
    </row>
    <row r="22" spans="1:22" s="9" customFormat="1" ht="20.55" customHeight="1" x14ac:dyDescent="0.25">
      <c r="A22" s="3" t="s">
        <v>140</v>
      </c>
      <c r="B22" s="3"/>
      <c r="C22" s="3"/>
      <c r="D22" s="60">
        <f>D21</f>
        <v>0</v>
      </c>
      <c r="E22" s="129"/>
      <c r="F22" s="60">
        <f>F21</f>
        <v>0</v>
      </c>
      <c r="G22" s="129"/>
      <c r="H22" s="60">
        <f>H21</f>
        <v>0</v>
      </c>
      <c r="I22" s="129"/>
      <c r="J22" s="157">
        <f>J21</f>
        <v>59448</v>
      </c>
      <c r="K22" s="37"/>
      <c r="L22" s="60">
        <f>L21</f>
        <v>0</v>
      </c>
      <c r="M22" s="37"/>
      <c r="N22" s="157">
        <f>N21</f>
        <v>59448</v>
      </c>
    </row>
    <row r="23" spans="1:22" s="9" customFormat="1" ht="18.75" customHeight="1" x14ac:dyDescent="0.25">
      <c r="A23" s="25"/>
      <c r="B23" s="25"/>
      <c r="C23" s="2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22" s="9" customFormat="1" ht="20.55" customHeight="1" thickBot="1" x14ac:dyDescent="0.3">
      <c r="A24" s="3" t="s">
        <v>186</v>
      </c>
      <c r="B24" s="3"/>
      <c r="C24" s="25"/>
      <c r="D24" s="131">
        <f>SUM(D12,D18,D22)</f>
        <v>269999</v>
      </c>
      <c r="E24" s="46"/>
      <c r="F24" s="131">
        <f>SUM(F12,F18,F22)</f>
        <v>270000</v>
      </c>
      <c r="G24" s="46"/>
      <c r="H24" s="131">
        <f>SUM(H12,H18,H22)</f>
        <v>27000</v>
      </c>
      <c r="I24" s="46"/>
      <c r="J24" s="131">
        <f>SUM(J12,J18,J22)</f>
        <v>769958</v>
      </c>
      <c r="K24" s="46"/>
      <c r="L24" s="131">
        <f>SUM(L12,L18,L22)</f>
        <v>286262</v>
      </c>
      <c r="M24" s="46"/>
      <c r="N24" s="131">
        <f>SUM(N12,N18,N22)</f>
        <v>1623219</v>
      </c>
    </row>
    <row r="25" spans="1:22" ht="18.75" customHeight="1" thickTop="1" x14ac:dyDescent="0.25">
      <c r="J25" s="117"/>
      <c r="N25" s="117"/>
    </row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79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zoomScaleSheetLayoutView="85" workbookViewId="0">
      <selection activeCell="F20" sqref="F20"/>
    </sheetView>
  </sheetViews>
  <sheetFormatPr defaultColWidth="20" defaultRowHeight="18.75" customHeight="1" x14ac:dyDescent="0.25"/>
  <cols>
    <col min="1" max="1" width="53.21875" style="132" customWidth="1"/>
    <col min="2" max="2" width="8.44140625" style="132" customWidth="1"/>
    <col min="3" max="3" width="1.77734375" style="169" customWidth="1"/>
    <col min="4" max="4" width="16.21875" style="121" customWidth="1"/>
    <col min="5" max="5" width="1.77734375" style="121" customWidth="1"/>
    <col min="6" max="6" width="16.21875" style="121" customWidth="1"/>
    <col min="7" max="7" width="1.77734375" style="121" customWidth="1"/>
    <col min="8" max="8" width="16.21875" style="121" customWidth="1"/>
    <col min="9" max="9" width="1.77734375" style="121" customWidth="1"/>
    <col min="10" max="10" width="16.21875" style="121" customWidth="1"/>
    <col min="11" max="11" width="1.21875" style="121" customWidth="1"/>
    <col min="12" max="12" width="16.21875" style="121" customWidth="1"/>
    <col min="13" max="13" width="1.44140625" style="121" customWidth="1"/>
    <col min="14" max="14" width="16.21875" style="121" customWidth="1"/>
    <col min="15" max="16384" width="20" style="121"/>
  </cols>
  <sheetData>
    <row r="1" spans="1:16" ht="20.55" customHeight="1" x14ac:dyDescent="0.35">
      <c r="A1" s="69" t="s">
        <v>0</v>
      </c>
      <c r="B1" s="69"/>
      <c r="C1" s="6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</row>
    <row r="2" spans="1:16" ht="20.55" customHeight="1" x14ac:dyDescent="0.3">
      <c r="A2" s="74" t="s">
        <v>138</v>
      </c>
      <c r="B2" s="74"/>
      <c r="C2" s="122"/>
      <c r="D2" s="9"/>
      <c r="E2" s="9"/>
      <c r="F2" s="9"/>
      <c r="G2" s="123"/>
      <c r="H2" s="9"/>
      <c r="I2" s="9"/>
      <c r="J2" s="9"/>
      <c r="K2" s="9"/>
      <c r="L2" s="123" t="s">
        <v>58</v>
      </c>
      <c r="M2" s="9"/>
      <c r="N2" s="124"/>
    </row>
    <row r="3" spans="1:16" ht="20.55" customHeight="1" x14ac:dyDescent="0.25">
      <c r="A3" s="3"/>
      <c r="B3" s="3"/>
      <c r="C3" s="3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s="13" customFormat="1" ht="20.55" customHeight="1" x14ac:dyDescent="0.25">
      <c r="A4" s="125"/>
      <c r="B4" s="125"/>
      <c r="C4" s="125"/>
      <c r="D4" s="194" t="s">
        <v>78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" s="13" customFormat="1" ht="20.55" customHeight="1" x14ac:dyDescent="0.25">
      <c r="A5" s="125"/>
      <c r="B5" s="125"/>
      <c r="C5" s="125"/>
      <c r="D5" s="167"/>
      <c r="E5" s="167"/>
      <c r="F5" s="167"/>
      <c r="G5" s="167"/>
      <c r="H5" s="167"/>
      <c r="I5" s="167"/>
      <c r="J5" s="167"/>
      <c r="K5" s="167"/>
      <c r="L5" s="166" t="s">
        <v>127</v>
      </c>
      <c r="M5" s="167"/>
      <c r="N5" s="167"/>
    </row>
    <row r="6" spans="1:16" s="13" customFormat="1" ht="20.55" customHeight="1" x14ac:dyDescent="0.25">
      <c r="A6" s="126"/>
      <c r="B6" s="126"/>
      <c r="C6" s="126"/>
      <c r="E6" s="166"/>
      <c r="F6" s="166"/>
      <c r="G6" s="167"/>
      <c r="H6" s="195" t="s">
        <v>60</v>
      </c>
      <c r="I6" s="195"/>
      <c r="J6" s="195"/>
      <c r="K6" s="166"/>
      <c r="L6" s="196" t="s">
        <v>126</v>
      </c>
      <c r="M6" s="195"/>
      <c r="N6" s="166"/>
    </row>
    <row r="7" spans="1:16" s="13" customFormat="1" ht="20.55" customHeight="1" x14ac:dyDescent="0.25">
      <c r="A7" s="126"/>
      <c r="B7" s="126"/>
      <c r="C7" s="126"/>
      <c r="D7" s="166" t="s">
        <v>61</v>
      </c>
      <c r="E7" s="166"/>
      <c r="F7" s="166"/>
      <c r="G7" s="166"/>
      <c r="H7" s="166"/>
      <c r="K7" s="165"/>
      <c r="L7" s="166"/>
      <c r="M7" s="165"/>
    </row>
    <row r="8" spans="1:16" s="13" customFormat="1" ht="20.55" customHeight="1" x14ac:dyDescent="0.25">
      <c r="A8" s="126"/>
      <c r="B8" s="126"/>
      <c r="C8" s="126"/>
      <c r="D8" s="166" t="s">
        <v>63</v>
      </c>
      <c r="E8" s="166"/>
      <c r="F8" s="166" t="s">
        <v>64</v>
      </c>
      <c r="G8" s="166"/>
      <c r="H8" s="166"/>
      <c r="K8" s="165"/>
      <c r="L8" s="166" t="s">
        <v>65</v>
      </c>
      <c r="M8" s="165"/>
      <c r="N8" s="166" t="s">
        <v>67</v>
      </c>
    </row>
    <row r="9" spans="1:16" s="13" customFormat="1" ht="20.55" customHeight="1" x14ac:dyDescent="0.25">
      <c r="A9" s="126"/>
      <c r="B9" s="127" t="s">
        <v>68</v>
      </c>
      <c r="C9" s="127"/>
      <c r="D9" s="166" t="s">
        <v>69</v>
      </c>
      <c r="E9" s="166"/>
      <c r="F9" s="166" t="s">
        <v>70</v>
      </c>
      <c r="G9" s="166"/>
      <c r="H9" s="166" t="s">
        <v>71</v>
      </c>
      <c r="I9" s="166"/>
      <c r="J9" s="166" t="s">
        <v>72</v>
      </c>
      <c r="K9" s="166"/>
      <c r="L9" s="166" t="s">
        <v>110</v>
      </c>
      <c r="M9" s="166"/>
      <c r="N9" s="166" t="s">
        <v>74</v>
      </c>
    </row>
    <row r="10" spans="1:16" s="13" customFormat="1" ht="20.55" customHeight="1" x14ac:dyDescent="0.25">
      <c r="A10" s="125"/>
      <c r="B10" s="125"/>
      <c r="C10" s="125"/>
      <c r="D10" s="191" t="s">
        <v>134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6" s="9" customFormat="1" ht="20.55" customHeight="1" x14ac:dyDescent="0.25">
      <c r="A11" s="125" t="s">
        <v>188</v>
      </c>
      <c r="B11" s="125"/>
      <c r="C11" s="12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6" s="13" customFormat="1" ht="20.55" customHeight="1" x14ac:dyDescent="0.25">
      <c r="A12" s="3" t="s">
        <v>179</v>
      </c>
      <c r="B12" s="3"/>
      <c r="C12" s="3"/>
      <c r="D12" s="15">
        <v>269999</v>
      </c>
      <c r="E12" s="15"/>
      <c r="F12" s="15">
        <v>270000</v>
      </c>
      <c r="G12" s="15"/>
      <c r="H12" s="15">
        <v>27000</v>
      </c>
      <c r="I12" s="15"/>
      <c r="J12" s="15">
        <v>864629</v>
      </c>
      <c r="K12" s="15"/>
      <c r="L12" s="15">
        <v>286262</v>
      </c>
      <c r="M12" s="15"/>
      <c r="N12" s="15">
        <f>SUM(D12:L12)</f>
        <v>1717890</v>
      </c>
      <c r="O12" s="12"/>
      <c r="P12" s="12"/>
    </row>
    <row r="13" spans="1:16" s="13" customFormat="1" ht="18.75" customHeight="1" x14ac:dyDescent="0.25">
      <c r="A13" s="3"/>
      <c r="B13" s="3"/>
      <c r="C13" s="3"/>
      <c r="D13" s="15"/>
      <c r="E13" s="16"/>
      <c r="F13" s="15"/>
      <c r="G13" s="16"/>
      <c r="H13" s="15"/>
      <c r="I13" s="16"/>
      <c r="J13" s="15"/>
      <c r="K13" s="15"/>
      <c r="L13" s="15"/>
      <c r="M13" s="15"/>
      <c r="N13" s="15"/>
      <c r="O13" s="12"/>
      <c r="P13" s="12"/>
    </row>
    <row r="14" spans="1:16" s="13" customFormat="1" ht="18.75" customHeight="1" x14ac:dyDescent="0.25">
      <c r="A14" s="14" t="s">
        <v>75</v>
      </c>
      <c r="B14" s="14"/>
      <c r="C14" s="3"/>
      <c r="D14" s="15"/>
      <c r="E14" s="16"/>
      <c r="F14" s="15"/>
      <c r="G14" s="16"/>
      <c r="H14" s="15"/>
      <c r="I14" s="16"/>
      <c r="J14" s="15"/>
      <c r="K14" s="15"/>
      <c r="L14" s="15"/>
      <c r="M14" s="15"/>
      <c r="N14" s="15"/>
      <c r="O14" s="12"/>
      <c r="P14" s="12"/>
    </row>
    <row r="15" spans="1:16" s="13" customFormat="1" ht="18.75" customHeight="1" x14ac:dyDescent="0.3">
      <c r="A15" s="32" t="s">
        <v>106</v>
      </c>
      <c r="B15" s="32"/>
      <c r="C15" s="169"/>
      <c r="D15" s="10"/>
      <c r="E15" s="10"/>
      <c r="F15" s="10"/>
      <c r="G15" s="18"/>
      <c r="H15" s="10"/>
      <c r="I15" s="18"/>
      <c r="J15" s="19"/>
      <c r="K15" s="10"/>
      <c r="L15" s="10"/>
      <c r="M15" s="18"/>
      <c r="N15" s="19"/>
      <c r="O15" s="12"/>
      <c r="P15" s="12"/>
    </row>
    <row r="16" spans="1:16" s="13" customFormat="1" ht="18.75" customHeight="1" x14ac:dyDescent="0.25">
      <c r="A16" s="9" t="s">
        <v>133</v>
      </c>
      <c r="B16" s="170">
        <v>6</v>
      </c>
      <c r="C16" s="169"/>
      <c r="D16" s="134">
        <f>D15</f>
        <v>0</v>
      </c>
      <c r="E16" s="20"/>
      <c r="F16" s="134">
        <f>F15</f>
        <v>0</v>
      </c>
      <c r="G16" s="21"/>
      <c r="H16" s="134">
        <f>H15</f>
        <v>0</v>
      </c>
      <c r="I16" s="21"/>
      <c r="J16" s="22">
        <v>-100008</v>
      </c>
      <c r="K16" s="20"/>
      <c r="L16" s="134">
        <f>L15</f>
        <v>0</v>
      </c>
      <c r="M16" s="21"/>
      <c r="N16" s="52">
        <f>SUM(J16:L16)</f>
        <v>-100008</v>
      </c>
      <c r="O16" s="12"/>
      <c r="P16" s="12"/>
    </row>
    <row r="17" spans="1:20" customFormat="1" ht="18.75" customHeight="1" x14ac:dyDescent="0.3">
      <c r="A17" s="177" t="s">
        <v>107</v>
      </c>
      <c r="B17" s="177"/>
      <c r="C17" s="178"/>
      <c r="D17" s="60">
        <f>D16</f>
        <v>0</v>
      </c>
      <c r="E17" s="179"/>
      <c r="F17" s="60">
        <f>F16</f>
        <v>0</v>
      </c>
      <c r="G17" s="180"/>
      <c r="H17" s="60">
        <f>H16</f>
        <v>0</v>
      </c>
      <c r="I17" s="180"/>
      <c r="J17" s="157">
        <f>J16</f>
        <v>-100008</v>
      </c>
      <c r="K17" s="179"/>
      <c r="L17" s="60">
        <f>L16</f>
        <v>0</v>
      </c>
      <c r="M17" s="180"/>
      <c r="N17" s="157">
        <f>SUM(J17:L17)</f>
        <v>-100008</v>
      </c>
      <c r="O17" s="180"/>
      <c r="P17" s="180"/>
      <c r="Q17" s="180"/>
      <c r="R17" s="180"/>
      <c r="S17" s="180"/>
      <c r="T17" s="180"/>
    </row>
    <row r="18" spans="1:20" customFormat="1" ht="18.75" customHeight="1" x14ac:dyDescent="0.25">
      <c r="A18" s="181" t="s">
        <v>76</v>
      </c>
      <c r="B18" s="181"/>
      <c r="C18" s="182"/>
      <c r="D18" s="60">
        <f>D17</f>
        <v>0</v>
      </c>
      <c r="E18" s="183"/>
      <c r="F18" s="60">
        <f>F17</f>
        <v>0</v>
      </c>
      <c r="G18" s="183"/>
      <c r="H18" s="60">
        <f>H17</f>
        <v>0</v>
      </c>
      <c r="I18" s="183"/>
      <c r="J18" s="157">
        <f>J17</f>
        <v>-100008</v>
      </c>
      <c r="K18" s="183"/>
      <c r="L18" s="60">
        <f>L17</f>
        <v>0</v>
      </c>
      <c r="M18" s="183"/>
      <c r="N18" s="157">
        <f>N17</f>
        <v>-100008</v>
      </c>
    </row>
    <row r="19" spans="1:20" customFormat="1" ht="14.1" customHeight="1" x14ac:dyDescent="0.25">
      <c r="A19" s="181"/>
      <c r="B19" s="181"/>
      <c r="C19" s="182"/>
      <c r="D19" s="184"/>
      <c r="E19" s="183"/>
      <c r="F19" s="184"/>
      <c r="G19" s="183"/>
      <c r="H19" s="184"/>
      <c r="I19" s="183"/>
      <c r="J19" s="185"/>
      <c r="K19" s="183"/>
      <c r="L19" s="184"/>
      <c r="M19" s="183"/>
      <c r="N19" s="183"/>
    </row>
    <row r="20" spans="1:20" customFormat="1" ht="20.55" customHeight="1" x14ac:dyDescent="0.25">
      <c r="A20" s="182" t="s">
        <v>142</v>
      </c>
      <c r="B20" s="182"/>
      <c r="C20" s="186"/>
      <c r="D20" s="6"/>
      <c r="E20" s="187"/>
      <c r="F20" s="6"/>
      <c r="G20" s="188"/>
      <c r="H20" s="6"/>
      <c r="I20" s="187"/>
      <c r="J20" s="189"/>
      <c r="K20" s="187"/>
      <c r="L20" s="6"/>
      <c r="M20" s="187"/>
      <c r="N20" s="187"/>
      <c r="O20" s="187"/>
      <c r="P20" s="187"/>
      <c r="Q20" s="187"/>
      <c r="R20" s="189"/>
    </row>
    <row r="21" spans="1:20" s="9" customFormat="1" ht="20.55" customHeight="1" x14ac:dyDescent="0.25">
      <c r="A21" s="25" t="s">
        <v>152</v>
      </c>
      <c r="B21" s="25"/>
      <c r="C21" s="25"/>
      <c r="D21" s="144">
        <v>0</v>
      </c>
      <c r="E21" s="10"/>
      <c r="F21" s="144">
        <v>0</v>
      </c>
      <c r="G21" s="18"/>
      <c r="H21" s="144">
        <v>0</v>
      </c>
      <c r="I21" s="18"/>
      <c r="J21" s="42">
        <f>'PL 6-7(6M)'!G55</f>
        <v>48464</v>
      </c>
      <c r="K21" s="10"/>
      <c r="L21" s="144">
        <f>L19</f>
        <v>0</v>
      </c>
      <c r="M21" s="18"/>
      <c r="N21" s="41">
        <f>SUM(D21:L21)</f>
        <v>48464</v>
      </c>
    </row>
    <row r="22" spans="1:20" s="9" customFormat="1" ht="18.75" customHeight="1" x14ac:dyDescent="0.25">
      <c r="A22" s="31" t="s">
        <v>77</v>
      </c>
      <c r="B22" s="31"/>
      <c r="C22" s="25"/>
      <c r="D22" s="134">
        <v>0</v>
      </c>
      <c r="E22" s="10"/>
      <c r="F22" s="134">
        <v>0</v>
      </c>
      <c r="G22" s="18"/>
      <c r="H22" s="134">
        <v>0</v>
      </c>
      <c r="I22" s="18"/>
      <c r="J22" s="162">
        <v>0</v>
      </c>
      <c r="K22" s="10"/>
      <c r="L22" s="162">
        <f>'PL 6-7(6M)'!G50</f>
        <v>24610</v>
      </c>
      <c r="M22" s="18"/>
      <c r="N22" s="52">
        <f t="shared" ref="N22" si="0">SUM(D22:L22)</f>
        <v>24610</v>
      </c>
    </row>
    <row r="23" spans="1:20" s="9" customFormat="1" ht="20.55" customHeight="1" x14ac:dyDescent="0.25">
      <c r="A23" s="3" t="s">
        <v>140</v>
      </c>
      <c r="B23" s="3"/>
      <c r="C23" s="3"/>
      <c r="D23" s="60">
        <f>SUM(D21:D22)</f>
        <v>0</v>
      </c>
      <c r="E23" s="129"/>
      <c r="F23" s="60">
        <f>SUM(F21:F22)</f>
        <v>0</v>
      </c>
      <c r="G23" s="129"/>
      <c r="H23" s="60">
        <f>SUM(H21:H22)</f>
        <v>0</v>
      </c>
      <c r="I23" s="129"/>
      <c r="J23" s="157">
        <f>SUM(J21:J22)</f>
        <v>48464</v>
      </c>
      <c r="K23" s="37"/>
      <c r="L23" s="157">
        <f>SUM(L21:L22)</f>
        <v>24610</v>
      </c>
      <c r="M23" s="37"/>
      <c r="N23" s="157">
        <f>SUM(N21:N22)</f>
        <v>73074</v>
      </c>
    </row>
    <row r="24" spans="1:20" s="9" customFormat="1" ht="18.75" customHeight="1" x14ac:dyDescent="0.25">
      <c r="A24" s="25"/>
      <c r="B24" s="25"/>
      <c r="C24" s="25"/>
    </row>
    <row r="25" spans="1:20" s="9" customFormat="1" ht="20.55" customHeight="1" thickBot="1" x14ac:dyDescent="0.3">
      <c r="A25" s="3" t="s">
        <v>189</v>
      </c>
      <c r="B25" s="3"/>
      <c r="C25" s="25"/>
      <c r="D25" s="131">
        <f>SUM(D12,D18,D23)</f>
        <v>269999</v>
      </c>
      <c r="F25" s="131">
        <f>SUM(F12,F18,F23)</f>
        <v>270000</v>
      </c>
      <c r="H25" s="131">
        <f>SUM(H12,H18,H23)</f>
        <v>27000</v>
      </c>
      <c r="J25" s="131">
        <f>SUM(J12,J18,J23)</f>
        <v>813085</v>
      </c>
      <c r="L25" s="131">
        <f>SUM(L12,L18,L23)</f>
        <v>310872</v>
      </c>
      <c r="N25" s="131">
        <f>SUM(N12,N18,N23)</f>
        <v>1690956</v>
      </c>
    </row>
    <row r="26" spans="1:20" ht="18.75" customHeight="1" thickTop="1" x14ac:dyDescent="0.25">
      <c r="J26" s="117"/>
      <c r="N26" s="117"/>
    </row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79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zoomScale="90" zoomScaleNormal="90" zoomScaleSheetLayoutView="85" workbookViewId="0">
      <selection activeCell="I75" sqref="I75:I80"/>
    </sheetView>
  </sheetViews>
  <sheetFormatPr defaultColWidth="9.21875" defaultRowHeight="19.5" customHeight="1" x14ac:dyDescent="0.25"/>
  <cols>
    <col min="1" max="1" width="50.77734375" style="80" customWidth="1"/>
    <col min="2" max="2" width="9.5546875" style="80" customWidth="1"/>
    <col min="3" max="3" width="12.88671875" style="67" customWidth="1"/>
    <col min="4" max="4" width="1.21875" style="67" customWidth="1"/>
    <col min="5" max="5" width="13.109375" style="67" customWidth="1"/>
    <col min="6" max="6" width="1.21875" style="67" customWidth="1"/>
    <col min="7" max="7" width="12.88671875" style="67" customWidth="1"/>
    <col min="8" max="8" width="1.21875" style="67" customWidth="1"/>
    <col min="9" max="9" width="13" style="67" customWidth="1"/>
    <col min="10" max="14" width="9.21875" style="173"/>
    <col min="15" max="16384" width="9.21875" style="67"/>
  </cols>
  <sheetData>
    <row r="1" spans="1:18" ht="19.5" customHeight="1" x14ac:dyDescent="0.3">
      <c r="A1" s="91" t="s">
        <v>0</v>
      </c>
      <c r="B1" s="81"/>
    </row>
    <row r="2" spans="1:18" s="92" customFormat="1" ht="19.5" customHeight="1" x14ac:dyDescent="0.3">
      <c r="A2" s="71" t="s">
        <v>143</v>
      </c>
      <c r="B2" s="71"/>
      <c r="J2" s="174"/>
      <c r="K2" s="174"/>
      <c r="L2" s="174"/>
      <c r="M2" s="174"/>
      <c r="N2" s="174"/>
    </row>
    <row r="3" spans="1:18" ht="18.600000000000001" customHeight="1" x14ac:dyDescent="0.25">
      <c r="A3" s="81"/>
      <c r="B3" s="81"/>
    </row>
    <row r="4" spans="1:18" s="93" customFormat="1" ht="19.5" customHeight="1" x14ac:dyDescent="0.25">
      <c r="A4" s="81"/>
      <c r="B4" s="81"/>
      <c r="C4" s="190" t="s">
        <v>44</v>
      </c>
      <c r="D4" s="190"/>
      <c r="E4" s="190"/>
      <c r="F4" s="14"/>
      <c r="G4" s="190" t="s">
        <v>79</v>
      </c>
      <c r="H4" s="190"/>
      <c r="I4" s="190"/>
      <c r="J4" s="173"/>
      <c r="K4" s="173"/>
      <c r="L4" s="173"/>
      <c r="M4" s="173"/>
      <c r="N4" s="173"/>
    </row>
    <row r="5" spans="1:18" s="93" customFormat="1" ht="19.5" customHeight="1" x14ac:dyDescent="0.25">
      <c r="A5" s="50"/>
      <c r="B5" s="50"/>
      <c r="C5" s="190" t="s">
        <v>4</v>
      </c>
      <c r="D5" s="190"/>
      <c r="E5" s="190"/>
      <c r="F5" s="14"/>
      <c r="G5" s="190" t="s">
        <v>80</v>
      </c>
      <c r="H5" s="190"/>
      <c r="I5" s="190"/>
      <c r="J5" s="173"/>
      <c r="K5" s="173"/>
      <c r="L5" s="173"/>
      <c r="M5" s="173"/>
      <c r="N5" s="173"/>
    </row>
    <row r="6" spans="1:18" s="93" customFormat="1" ht="19.5" customHeight="1" x14ac:dyDescent="0.25">
      <c r="A6" s="50"/>
      <c r="B6" s="50"/>
      <c r="C6" s="198" t="s">
        <v>190</v>
      </c>
      <c r="D6" s="198"/>
      <c r="E6" s="198"/>
      <c r="F6" s="14"/>
      <c r="G6" s="198" t="s">
        <v>190</v>
      </c>
      <c r="H6" s="198"/>
      <c r="I6" s="198"/>
      <c r="J6" s="173"/>
      <c r="K6" s="173"/>
      <c r="L6" s="173"/>
      <c r="M6" s="173"/>
      <c r="N6" s="173"/>
    </row>
    <row r="7" spans="1:18" s="93" customFormat="1" ht="19.5" customHeight="1" x14ac:dyDescent="0.25">
      <c r="A7" s="50"/>
      <c r="B7" s="50"/>
      <c r="C7" s="197" t="s">
        <v>183</v>
      </c>
      <c r="D7" s="198"/>
      <c r="E7" s="198"/>
      <c r="F7" s="14"/>
      <c r="G7" s="197" t="s">
        <v>183</v>
      </c>
      <c r="H7" s="198"/>
      <c r="I7" s="198"/>
      <c r="J7" s="173"/>
      <c r="K7" s="173"/>
      <c r="L7" s="173"/>
      <c r="M7" s="173"/>
      <c r="N7" s="173"/>
    </row>
    <row r="8" spans="1:18" s="93" customFormat="1" ht="19.5" customHeight="1" x14ac:dyDescent="0.25">
      <c r="A8" s="50"/>
      <c r="B8" s="94"/>
      <c r="C8" s="73">
        <v>2024</v>
      </c>
      <c r="D8" s="73"/>
      <c r="E8" s="73">
        <v>2023</v>
      </c>
      <c r="F8" s="73"/>
      <c r="G8" s="73">
        <v>2024</v>
      </c>
      <c r="H8" s="73"/>
      <c r="I8" s="73">
        <v>2023</v>
      </c>
      <c r="J8" s="173"/>
      <c r="K8" s="173"/>
      <c r="L8" s="173"/>
      <c r="M8" s="173"/>
      <c r="N8" s="173"/>
    </row>
    <row r="9" spans="1:18" s="93" customFormat="1" ht="19.5" customHeight="1" x14ac:dyDescent="0.25">
      <c r="A9" s="50"/>
      <c r="B9" s="50"/>
      <c r="C9" s="199" t="s">
        <v>134</v>
      </c>
      <c r="D9" s="199"/>
      <c r="E9" s="199"/>
      <c r="F9" s="199"/>
      <c r="G9" s="199"/>
      <c r="H9" s="199"/>
      <c r="I9" s="199"/>
      <c r="J9" s="173"/>
      <c r="K9" s="173"/>
      <c r="L9" s="173"/>
      <c r="M9" s="173"/>
      <c r="N9" s="173"/>
    </row>
    <row r="10" spans="1:18" s="93" customFormat="1" ht="19.350000000000001" customHeight="1" x14ac:dyDescent="0.3">
      <c r="A10" s="75" t="s">
        <v>81</v>
      </c>
      <c r="B10" s="75"/>
      <c r="C10" s="65"/>
      <c r="D10" s="95"/>
      <c r="E10" s="65"/>
      <c r="F10" s="95"/>
      <c r="G10" s="35"/>
      <c r="H10" s="95"/>
      <c r="I10" s="35"/>
      <c r="J10" s="173"/>
      <c r="K10" s="173"/>
      <c r="L10" s="173"/>
      <c r="M10" s="173"/>
      <c r="N10" s="173"/>
    </row>
    <row r="11" spans="1:18" s="93" customFormat="1" ht="19.350000000000001" customHeight="1" x14ac:dyDescent="0.25">
      <c r="A11" s="50" t="s">
        <v>141</v>
      </c>
      <c r="B11" s="50"/>
      <c r="C11" s="47">
        <f>'PL 6-7(6M)'!C34</f>
        <v>180135</v>
      </c>
      <c r="D11" s="26"/>
      <c r="E11" s="47">
        <f>'PL 6-7(6M)'!E34</f>
        <v>152769</v>
      </c>
      <c r="F11" s="96"/>
      <c r="G11" s="26">
        <f>'PL 6-7(6M)'!G34</f>
        <v>48464</v>
      </c>
      <c r="H11" s="96"/>
      <c r="I11" s="26">
        <f>'PL 6-7(6M)'!I34</f>
        <v>59448</v>
      </c>
      <c r="J11" s="173"/>
      <c r="K11" s="173"/>
      <c r="L11" s="173"/>
      <c r="M11" s="173"/>
      <c r="N11" s="173"/>
    </row>
    <row r="12" spans="1:18" s="93" customFormat="1" ht="19.350000000000001" customHeight="1" x14ac:dyDescent="0.25">
      <c r="A12" s="88" t="s">
        <v>204</v>
      </c>
      <c r="B12" s="50"/>
      <c r="C12" s="47"/>
      <c r="D12" s="26"/>
      <c r="E12" s="47"/>
      <c r="F12" s="96"/>
      <c r="G12" s="26"/>
      <c r="H12" s="96"/>
      <c r="I12" s="26"/>
      <c r="J12" s="173"/>
      <c r="K12" s="173"/>
      <c r="L12" s="173"/>
      <c r="M12" s="173"/>
      <c r="N12" s="173"/>
    </row>
    <row r="13" spans="1:18" s="93" customFormat="1" ht="19.350000000000001" customHeight="1" x14ac:dyDescent="0.25">
      <c r="A13" s="50" t="s">
        <v>144</v>
      </c>
      <c r="B13" s="50"/>
      <c r="C13" s="43">
        <f>'PL 6-7(6M)'!C33</f>
        <v>33864</v>
      </c>
      <c r="D13" s="44"/>
      <c r="E13" s="43">
        <v>20530</v>
      </c>
      <c r="F13" s="96"/>
      <c r="G13" s="43">
        <f>'PL 6-7(6M)'!G33</f>
        <v>41</v>
      </c>
      <c r="H13" s="96"/>
      <c r="I13" s="43">
        <v>-436</v>
      </c>
      <c r="J13" s="173"/>
      <c r="K13" s="173"/>
      <c r="L13" s="175"/>
      <c r="M13" s="173"/>
      <c r="N13" s="175"/>
      <c r="P13" s="96"/>
      <c r="R13" s="96"/>
    </row>
    <row r="14" spans="1:18" s="93" customFormat="1" ht="19.350000000000001" customHeight="1" x14ac:dyDescent="0.25">
      <c r="A14" s="50" t="s">
        <v>52</v>
      </c>
      <c r="B14" s="50"/>
      <c r="C14" s="43">
        <f>-'PL 6-7(6M)'!C27</f>
        <v>15066</v>
      </c>
      <c r="D14" s="26"/>
      <c r="E14" s="43">
        <v>14575</v>
      </c>
      <c r="F14" s="96"/>
      <c r="G14" s="43">
        <f>-'PL 6-7(6M)'!G27</f>
        <v>630</v>
      </c>
      <c r="H14" s="96"/>
      <c r="I14" s="44">
        <v>1158</v>
      </c>
      <c r="J14" s="173"/>
      <c r="K14" s="173"/>
      <c r="L14" s="175"/>
      <c r="M14" s="173"/>
      <c r="N14" s="175"/>
      <c r="P14" s="96"/>
      <c r="R14" s="96"/>
    </row>
    <row r="15" spans="1:18" s="93" customFormat="1" ht="19.350000000000001" customHeight="1" x14ac:dyDescent="0.25">
      <c r="A15" s="50" t="s">
        <v>82</v>
      </c>
      <c r="B15" s="50"/>
      <c r="C15" s="43">
        <v>137387</v>
      </c>
      <c r="D15" s="44"/>
      <c r="E15" s="43">
        <v>163961</v>
      </c>
      <c r="F15" s="96"/>
      <c r="G15" s="44">
        <v>27353</v>
      </c>
      <c r="H15" s="96"/>
      <c r="I15" s="44">
        <v>31543</v>
      </c>
      <c r="J15" s="173"/>
      <c r="K15" s="173"/>
      <c r="L15" s="175"/>
      <c r="M15" s="173"/>
      <c r="N15" s="175"/>
      <c r="P15" s="96"/>
      <c r="R15" s="96"/>
    </row>
    <row r="16" spans="1:18" s="93" customFormat="1" ht="19.350000000000001" customHeight="1" x14ac:dyDescent="0.25">
      <c r="A16" s="50" t="s">
        <v>96</v>
      </c>
      <c r="B16" s="50"/>
      <c r="C16" s="43">
        <v>1869</v>
      </c>
      <c r="D16" s="44"/>
      <c r="E16" s="43">
        <v>1847</v>
      </c>
      <c r="F16" s="96"/>
      <c r="G16" s="44">
        <v>516</v>
      </c>
      <c r="H16" s="96"/>
      <c r="I16" s="44">
        <v>607</v>
      </c>
      <c r="J16" s="173"/>
      <c r="K16" s="173"/>
      <c r="L16" s="175"/>
      <c r="M16" s="173"/>
      <c r="N16" s="175"/>
      <c r="P16" s="96"/>
      <c r="R16" s="96"/>
    </row>
    <row r="17" spans="1:18" s="93" customFormat="1" ht="19.350000000000001" customHeight="1" x14ac:dyDescent="0.25">
      <c r="A17" s="50" t="s">
        <v>83</v>
      </c>
      <c r="B17" s="50"/>
      <c r="C17" s="43">
        <v>0</v>
      </c>
      <c r="D17" s="44"/>
      <c r="E17" s="43">
        <v>-650</v>
      </c>
      <c r="F17" s="96"/>
      <c r="G17" s="44">
        <v>-74440</v>
      </c>
      <c r="H17" s="96"/>
      <c r="I17" s="44">
        <v>-95032</v>
      </c>
      <c r="J17" s="173"/>
      <c r="K17" s="173"/>
      <c r="L17" s="175"/>
      <c r="M17" s="173"/>
      <c r="N17" s="175"/>
      <c r="P17" s="96"/>
      <c r="R17" s="96"/>
    </row>
    <row r="18" spans="1:18" s="93" customFormat="1" ht="19.350000000000001" customHeight="1" x14ac:dyDescent="0.25">
      <c r="A18" s="50" t="s">
        <v>84</v>
      </c>
      <c r="B18" s="50"/>
      <c r="C18" s="43">
        <v>11045</v>
      </c>
      <c r="D18" s="44"/>
      <c r="E18" s="43">
        <v>10304</v>
      </c>
      <c r="F18" s="96"/>
      <c r="G18" s="44">
        <v>2109</v>
      </c>
      <c r="H18" s="96"/>
      <c r="I18" s="44">
        <v>1881</v>
      </c>
      <c r="J18" s="173"/>
      <c r="K18" s="173"/>
      <c r="L18" s="175"/>
      <c r="M18" s="173"/>
      <c r="N18" s="175"/>
      <c r="P18" s="96"/>
      <c r="R18" s="96"/>
    </row>
    <row r="19" spans="1:18" s="93" customFormat="1" ht="19.350000000000001" customHeight="1" x14ac:dyDescent="0.25">
      <c r="A19" s="50" t="s">
        <v>192</v>
      </c>
      <c r="B19" s="50"/>
      <c r="C19" s="43">
        <v>3945</v>
      </c>
      <c r="D19" s="44"/>
      <c r="E19" s="43">
        <v>1066</v>
      </c>
      <c r="F19" s="96"/>
      <c r="G19" s="44">
        <v>404</v>
      </c>
      <c r="H19" s="96"/>
      <c r="I19" s="44">
        <v>666</v>
      </c>
      <c r="J19" s="173"/>
      <c r="K19" s="173"/>
      <c r="L19" s="175"/>
      <c r="M19" s="173"/>
      <c r="N19" s="175"/>
      <c r="P19" s="96"/>
      <c r="R19" s="96"/>
    </row>
    <row r="20" spans="1:18" s="93" customFormat="1" ht="19.350000000000001" customHeight="1" x14ac:dyDescent="0.25">
      <c r="A20" s="50" t="s">
        <v>193</v>
      </c>
      <c r="B20" s="50"/>
      <c r="C20" s="43">
        <v>-87</v>
      </c>
      <c r="D20" s="26"/>
      <c r="E20" s="43">
        <v>803</v>
      </c>
      <c r="F20" s="96"/>
      <c r="G20" s="47">
        <v>-87</v>
      </c>
      <c r="H20" s="96"/>
      <c r="I20" s="47">
        <v>803</v>
      </c>
      <c r="J20" s="173"/>
      <c r="K20" s="173"/>
      <c r="L20" s="175"/>
      <c r="M20" s="173"/>
      <c r="N20" s="175"/>
      <c r="P20" s="96"/>
      <c r="R20" s="96"/>
    </row>
    <row r="21" spans="1:18" s="93" customFormat="1" ht="19.350000000000001" customHeight="1" x14ac:dyDescent="0.25">
      <c r="A21" s="50" t="s">
        <v>205</v>
      </c>
      <c r="B21" s="50"/>
      <c r="C21" s="43">
        <v>-36</v>
      </c>
      <c r="D21" s="26"/>
      <c r="E21" s="43">
        <v>-34</v>
      </c>
      <c r="F21" s="96"/>
      <c r="G21" s="97">
        <v>0</v>
      </c>
      <c r="H21" s="96"/>
      <c r="I21" s="97">
        <v>0</v>
      </c>
      <c r="J21" s="173"/>
      <c r="K21" s="173"/>
      <c r="L21" s="175"/>
      <c r="M21" s="173"/>
      <c r="N21" s="175"/>
      <c r="P21" s="96"/>
      <c r="R21" s="96"/>
    </row>
    <row r="22" spans="1:18" s="93" customFormat="1" ht="19.350000000000001" customHeight="1" x14ac:dyDescent="0.25">
      <c r="A22" s="50" t="s">
        <v>173</v>
      </c>
      <c r="B22" s="50"/>
      <c r="C22" s="43">
        <v>-184</v>
      </c>
      <c r="D22" s="26"/>
      <c r="E22" s="43">
        <v>-104</v>
      </c>
      <c r="F22" s="96"/>
      <c r="G22" s="43">
        <v>0</v>
      </c>
      <c r="H22" s="96"/>
      <c r="I22" s="43">
        <v>0</v>
      </c>
      <c r="J22" s="173"/>
      <c r="K22" s="173"/>
      <c r="L22" s="173"/>
      <c r="M22" s="173"/>
      <c r="N22" s="173"/>
    </row>
    <row r="23" spans="1:18" s="93" customFormat="1" ht="19.5" customHeight="1" x14ac:dyDescent="0.25">
      <c r="A23" s="50" t="s">
        <v>209</v>
      </c>
      <c r="B23" s="50"/>
      <c r="C23" s="43">
        <v>884</v>
      </c>
      <c r="D23" s="26"/>
      <c r="E23" s="43">
        <v>-4902</v>
      </c>
      <c r="F23" s="26"/>
      <c r="G23" s="43">
        <v>-241</v>
      </c>
      <c r="H23" s="26"/>
      <c r="I23" s="43">
        <v>99</v>
      </c>
      <c r="J23" s="173"/>
      <c r="K23" s="173"/>
      <c r="L23" s="173"/>
      <c r="M23" s="173"/>
      <c r="N23" s="173"/>
    </row>
    <row r="24" spans="1:18" s="93" customFormat="1" ht="19.350000000000001" customHeight="1" x14ac:dyDescent="0.25">
      <c r="A24" s="50" t="s">
        <v>206</v>
      </c>
      <c r="B24" s="50"/>
      <c r="C24" s="43">
        <v>-1009</v>
      </c>
      <c r="D24" s="26"/>
      <c r="E24" s="43">
        <v>366</v>
      </c>
      <c r="F24" s="96"/>
      <c r="G24" s="47">
        <v>-36</v>
      </c>
      <c r="H24" s="96"/>
      <c r="I24" s="47">
        <v>-18</v>
      </c>
      <c r="J24" s="173"/>
      <c r="K24" s="173"/>
      <c r="L24" s="173"/>
      <c r="M24" s="173"/>
      <c r="N24" s="173"/>
    </row>
    <row r="25" spans="1:18" s="93" customFormat="1" ht="19.5" customHeight="1" x14ac:dyDescent="0.25">
      <c r="A25" s="50" t="s">
        <v>101</v>
      </c>
      <c r="B25" s="50"/>
      <c r="C25" s="57">
        <v>-3101</v>
      </c>
      <c r="D25" s="26"/>
      <c r="E25" s="57">
        <v>-1725</v>
      </c>
      <c r="F25" s="96"/>
      <c r="G25" s="49">
        <v>-3816</v>
      </c>
      <c r="H25" s="96"/>
      <c r="I25" s="49">
        <v>-3221</v>
      </c>
      <c r="J25" s="173"/>
      <c r="K25" s="173"/>
      <c r="L25" s="173"/>
      <c r="M25" s="173"/>
      <c r="N25" s="173"/>
    </row>
    <row r="26" spans="1:18" s="93" customFormat="1" ht="19.350000000000001" customHeight="1" x14ac:dyDescent="0.25">
      <c r="A26" s="81"/>
      <c r="B26" s="81"/>
      <c r="C26" s="96">
        <f>SUM(C11:C25)</f>
        <v>379778</v>
      </c>
      <c r="D26" s="96"/>
      <c r="E26" s="96">
        <f>SUM(E11:E25)</f>
        <v>358806</v>
      </c>
      <c r="F26" s="96"/>
      <c r="G26" s="96">
        <f>SUM(G11:G25)</f>
        <v>897</v>
      </c>
      <c r="H26" s="96"/>
      <c r="I26" s="96">
        <f>SUM(I11:I25)</f>
        <v>-2502</v>
      </c>
      <c r="J26" s="173"/>
      <c r="K26" s="173"/>
      <c r="L26" s="173"/>
      <c r="M26" s="173"/>
      <c r="N26" s="173"/>
    </row>
    <row r="27" spans="1:18" s="93" customFormat="1" ht="19.350000000000001" customHeight="1" x14ac:dyDescent="0.25">
      <c r="A27" s="88" t="s">
        <v>85</v>
      </c>
      <c r="B27" s="88"/>
      <c r="C27" s="96"/>
      <c r="D27" s="96"/>
      <c r="E27" s="96"/>
      <c r="F27" s="96"/>
      <c r="G27" s="96"/>
      <c r="H27" s="96"/>
      <c r="I27" s="96"/>
      <c r="J27" s="173"/>
      <c r="K27" s="173"/>
      <c r="L27" s="173"/>
      <c r="M27" s="173"/>
      <c r="N27" s="173"/>
    </row>
    <row r="28" spans="1:18" s="93" customFormat="1" ht="19.5" customHeight="1" x14ac:dyDescent="0.25">
      <c r="A28" s="50" t="s">
        <v>86</v>
      </c>
      <c r="B28" s="50"/>
      <c r="C28" s="43">
        <v>-52449</v>
      </c>
      <c r="D28" s="96"/>
      <c r="E28" s="43">
        <v>23060</v>
      </c>
      <c r="F28" s="96"/>
      <c r="G28" s="95">
        <v>-1308</v>
      </c>
      <c r="H28" s="96"/>
      <c r="I28" s="95">
        <v>-3602</v>
      </c>
      <c r="J28" s="173"/>
      <c r="K28" s="173"/>
      <c r="L28" s="175"/>
      <c r="M28" s="173"/>
      <c r="N28" s="175"/>
      <c r="P28" s="96"/>
      <c r="R28" s="96"/>
    </row>
    <row r="29" spans="1:18" s="93" customFormat="1" ht="19.5" customHeight="1" x14ac:dyDescent="0.25">
      <c r="A29" s="50" t="s">
        <v>11</v>
      </c>
      <c r="B29" s="50"/>
      <c r="C29" s="43">
        <v>-17602</v>
      </c>
      <c r="D29" s="96"/>
      <c r="E29" s="43">
        <v>-1502</v>
      </c>
      <c r="F29" s="96"/>
      <c r="G29" s="95">
        <v>-4121</v>
      </c>
      <c r="H29" s="96"/>
      <c r="I29" s="95">
        <v>-11743</v>
      </c>
      <c r="J29" s="173"/>
      <c r="K29" s="173"/>
      <c r="L29" s="175"/>
      <c r="M29" s="173"/>
      <c r="N29" s="175"/>
      <c r="P29" s="96"/>
      <c r="R29" s="96"/>
    </row>
    <row r="30" spans="1:18" s="93" customFormat="1" ht="19.350000000000001" customHeight="1" x14ac:dyDescent="0.25">
      <c r="A30" s="50" t="s">
        <v>12</v>
      </c>
      <c r="B30" s="50"/>
      <c r="C30" s="43">
        <v>86012</v>
      </c>
      <c r="D30" s="96"/>
      <c r="E30" s="43">
        <v>-71827</v>
      </c>
      <c r="F30" s="96"/>
      <c r="G30" s="95">
        <v>20766</v>
      </c>
      <c r="H30" s="96"/>
      <c r="I30" s="95">
        <v>30198</v>
      </c>
      <c r="J30" s="173"/>
      <c r="K30" s="173"/>
      <c r="L30" s="175"/>
      <c r="M30" s="173"/>
      <c r="N30" s="175"/>
      <c r="P30" s="96"/>
      <c r="R30" s="96"/>
    </row>
    <row r="31" spans="1:18" s="93" customFormat="1" ht="19.5" customHeight="1" x14ac:dyDescent="0.25">
      <c r="A31" s="50" t="s">
        <v>20</v>
      </c>
      <c r="B31" s="50"/>
      <c r="C31" s="43">
        <v>102</v>
      </c>
      <c r="D31" s="96"/>
      <c r="E31" s="43">
        <v>-2992</v>
      </c>
      <c r="F31" s="96"/>
      <c r="G31" s="95">
        <v>73</v>
      </c>
      <c r="H31" s="96"/>
      <c r="I31" s="95">
        <v>65</v>
      </c>
      <c r="J31" s="173"/>
      <c r="K31" s="173"/>
      <c r="L31" s="175"/>
      <c r="M31" s="173"/>
      <c r="N31" s="175"/>
      <c r="P31" s="96"/>
      <c r="R31" s="96"/>
    </row>
    <row r="32" spans="1:18" s="93" customFormat="1" ht="19.5" customHeight="1" x14ac:dyDescent="0.25">
      <c r="A32" s="50" t="s">
        <v>26</v>
      </c>
      <c r="B32" s="50"/>
      <c r="C32" s="43">
        <v>58829</v>
      </c>
      <c r="D32" s="96"/>
      <c r="E32" s="43">
        <v>38507</v>
      </c>
      <c r="F32" s="96"/>
      <c r="G32" s="95">
        <v>-3482</v>
      </c>
      <c r="H32" s="96"/>
      <c r="I32" s="95">
        <v>-8450</v>
      </c>
      <c r="J32" s="173"/>
      <c r="K32" s="173"/>
      <c r="L32" s="175"/>
      <c r="M32" s="173"/>
      <c r="N32" s="175"/>
      <c r="P32" s="96"/>
      <c r="R32" s="96"/>
    </row>
    <row r="33" spans="1:18" s="93" customFormat="1" ht="19.5" customHeight="1" x14ac:dyDescent="0.25">
      <c r="A33" s="50" t="s">
        <v>27</v>
      </c>
      <c r="B33" s="50"/>
      <c r="C33" s="43">
        <v>-111916</v>
      </c>
      <c r="D33" s="96"/>
      <c r="E33" s="43">
        <v>-53113</v>
      </c>
      <c r="F33" s="96"/>
      <c r="G33" s="95">
        <v>1359</v>
      </c>
      <c r="H33" s="96"/>
      <c r="I33" s="95">
        <v>-17078</v>
      </c>
      <c r="J33" s="173"/>
      <c r="K33" s="173"/>
      <c r="L33" s="175"/>
      <c r="M33" s="173"/>
      <c r="N33" s="175"/>
      <c r="P33" s="96"/>
      <c r="R33" s="96"/>
    </row>
    <row r="34" spans="1:18" s="93" customFormat="1" ht="19.5" customHeight="1" x14ac:dyDescent="0.25">
      <c r="A34" s="50" t="s">
        <v>163</v>
      </c>
      <c r="B34" s="50"/>
      <c r="C34" s="57">
        <v>-4574</v>
      </c>
      <c r="D34" s="96"/>
      <c r="E34" s="57">
        <v>-2730</v>
      </c>
      <c r="F34" s="99"/>
      <c r="G34" s="100">
        <v>-1734</v>
      </c>
      <c r="H34" s="99"/>
      <c r="I34" s="100">
        <v>-674</v>
      </c>
      <c r="J34" s="173"/>
      <c r="K34" s="173"/>
      <c r="L34" s="175"/>
      <c r="M34" s="173"/>
      <c r="N34" s="175"/>
      <c r="P34" s="96"/>
      <c r="R34" s="96"/>
    </row>
    <row r="35" spans="1:18" s="93" customFormat="1" ht="19.5" customHeight="1" x14ac:dyDescent="0.25">
      <c r="A35" s="93" t="s">
        <v>167</v>
      </c>
      <c r="B35" s="81"/>
      <c r="C35" s="96">
        <f>SUM(C26:C34)</f>
        <v>338180</v>
      </c>
      <c r="D35" s="96"/>
      <c r="E35" s="96">
        <f>SUM(E26:E34)</f>
        <v>288209</v>
      </c>
      <c r="F35" s="96"/>
      <c r="G35" s="96">
        <f>SUM(G26:G34)</f>
        <v>12450</v>
      </c>
      <c r="H35" s="96"/>
      <c r="I35" s="96">
        <f>SUM(I26:I34)</f>
        <v>-13786</v>
      </c>
      <c r="J35" s="173"/>
      <c r="K35" s="173"/>
      <c r="L35" s="173"/>
      <c r="M35" s="173"/>
      <c r="N35" s="173"/>
    </row>
    <row r="36" spans="1:18" s="93" customFormat="1" ht="19.5" customHeight="1" x14ac:dyDescent="0.25">
      <c r="A36" s="50" t="s">
        <v>208</v>
      </c>
      <c r="B36" s="81"/>
      <c r="C36" s="101">
        <v>-16283</v>
      </c>
      <c r="D36" s="96"/>
      <c r="E36" s="101">
        <v>-11625</v>
      </c>
      <c r="F36" s="96"/>
      <c r="G36" s="101">
        <v>-858</v>
      </c>
      <c r="H36" s="96"/>
      <c r="I36" s="101">
        <v>-649</v>
      </c>
      <c r="J36" s="173"/>
      <c r="K36" s="173"/>
      <c r="L36" s="175"/>
      <c r="M36" s="173"/>
      <c r="N36" s="175"/>
      <c r="P36" s="96"/>
      <c r="R36" s="96"/>
    </row>
    <row r="37" spans="1:18" s="93" customFormat="1" ht="19.5" customHeight="1" x14ac:dyDescent="0.25">
      <c r="A37" s="81" t="s">
        <v>102</v>
      </c>
      <c r="B37" s="81"/>
      <c r="C37" s="33">
        <f>SUM(C35:C36)</f>
        <v>321897</v>
      </c>
      <c r="D37" s="98"/>
      <c r="E37" s="33">
        <f>SUM(E35:E36)</f>
        <v>276584</v>
      </c>
      <c r="F37" s="98"/>
      <c r="G37" s="33">
        <f>SUM(G35:G36)</f>
        <v>11592</v>
      </c>
      <c r="H37" s="99"/>
      <c r="I37" s="33">
        <f>SUM(I35:I36)</f>
        <v>-14435</v>
      </c>
      <c r="J37" s="173"/>
      <c r="K37" s="173"/>
      <c r="L37" s="173"/>
      <c r="M37" s="173"/>
      <c r="N37" s="173"/>
    </row>
    <row r="38" spans="1:18" s="93" customFormat="1" ht="19.5" customHeight="1" x14ac:dyDescent="0.25">
      <c r="A38" s="81"/>
      <c r="B38" s="81"/>
      <c r="C38" s="63"/>
      <c r="D38" s="98"/>
      <c r="E38" s="63"/>
      <c r="F38" s="98"/>
      <c r="G38" s="63"/>
      <c r="H38" s="99"/>
      <c r="I38" s="63"/>
      <c r="J38" s="173"/>
      <c r="K38" s="173"/>
      <c r="L38" s="173"/>
      <c r="M38" s="173"/>
      <c r="N38" s="173"/>
    </row>
    <row r="39" spans="1:18" s="103" customFormat="1" ht="18.75" customHeight="1" x14ac:dyDescent="0.35">
      <c r="A39" s="91" t="s">
        <v>0</v>
      </c>
      <c r="B39" s="81"/>
      <c r="C39" s="102"/>
      <c r="D39" s="102"/>
      <c r="E39" s="102"/>
      <c r="F39" s="102"/>
      <c r="G39" s="102"/>
      <c r="H39" s="102"/>
      <c r="I39" s="102"/>
      <c r="J39" s="176"/>
      <c r="K39" s="176"/>
      <c r="L39" s="176"/>
      <c r="M39" s="176"/>
      <c r="N39" s="176"/>
    </row>
    <row r="40" spans="1:18" ht="18.75" customHeight="1" x14ac:dyDescent="0.3">
      <c r="A40" s="71" t="s">
        <v>143</v>
      </c>
      <c r="B40" s="81"/>
      <c r="C40" s="102"/>
      <c r="D40" s="102"/>
      <c r="E40" s="102"/>
      <c r="F40" s="102"/>
      <c r="G40" s="102"/>
      <c r="H40" s="102"/>
      <c r="I40" s="102"/>
    </row>
    <row r="41" spans="1:18" ht="18.600000000000001" customHeight="1" x14ac:dyDescent="0.25">
      <c r="A41" s="81"/>
      <c r="B41" s="81"/>
      <c r="C41" s="102"/>
      <c r="D41" s="102"/>
      <c r="E41" s="102"/>
      <c r="F41" s="102"/>
      <c r="G41" s="102"/>
      <c r="H41" s="102"/>
      <c r="I41" s="102"/>
    </row>
    <row r="42" spans="1:18" s="93" customFormat="1" ht="18.75" customHeight="1" x14ac:dyDescent="0.25">
      <c r="A42" s="50"/>
      <c r="B42" s="50"/>
      <c r="C42" s="201" t="s">
        <v>44</v>
      </c>
      <c r="D42" s="201"/>
      <c r="E42" s="201"/>
      <c r="F42" s="104"/>
      <c r="G42" s="201" t="s">
        <v>87</v>
      </c>
      <c r="H42" s="201"/>
      <c r="I42" s="201"/>
      <c r="J42" s="173"/>
      <c r="K42" s="173"/>
      <c r="L42" s="173"/>
      <c r="M42" s="173"/>
      <c r="N42" s="173"/>
    </row>
    <row r="43" spans="1:18" s="93" customFormat="1" ht="18.75" customHeight="1" x14ac:dyDescent="0.25">
      <c r="A43" s="50"/>
      <c r="B43" s="50"/>
      <c r="C43" s="201" t="s">
        <v>4</v>
      </c>
      <c r="D43" s="201"/>
      <c r="E43" s="201"/>
      <c r="F43" s="104"/>
      <c r="G43" s="201" t="s">
        <v>88</v>
      </c>
      <c r="H43" s="201"/>
      <c r="I43" s="201"/>
      <c r="J43" s="173"/>
      <c r="K43" s="173"/>
      <c r="L43" s="173"/>
      <c r="M43" s="173"/>
      <c r="N43" s="173"/>
    </row>
    <row r="44" spans="1:18" s="93" customFormat="1" ht="18.75" customHeight="1" x14ac:dyDescent="0.25">
      <c r="A44" s="50"/>
      <c r="B44" s="50"/>
      <c r="C44" s="198" t="s">
        <v>190</v>
      </c>
      <c r="D44" s="198"/>
      <c r="E44" s="198"/>
      <c r="F44" s="104"/>
      <c r="G44" s="198" t="s">
        <v>190</v>
      </c>
      <c r="H44" s="198"/>
      <c r="I44" s="198"/>
      <c r="J44" s="173"/>
      <c r="K44" s="173"/>
      <c r="L44" s="173"/>
      <c r="M44" s="173"/>
      <c r="N44" s="173"/>
    </row>
    <row r="45" spans="1:18" s="93" customFormat="1" ht="18.75" customHeight="1" x14ac:dyDescent="0.25">
      <c r="A45" s="50"/>
      <c r="B45" s="50"/>
      <c r="C45" s="197" t="s">
        <v>183</v>
      </c>
      <c r="D45" s="198"/>
      <c r="E45" s="198"/>
      <c r="F45" s="104"/>
      <c r="G45" s="197" t="s">
        <v>183</v>
      </c>
      <c r="H45" s="198"/>
      <c r="I45" s="198"/>
      <c r="J45" s="173"/>
      <c r="K45" s="173"/>
      <c r="L45" s="173"/>
      <c r="M45" s="173"/>
      <c r="N45" s="173"/>
    </row>
    <row r="46" spans="1:18" s="93" customFormat="1" ht="18.75" customHeight="1" x14ac:dyDescent="0.25">
      <c r="A46" s="50"/>
      <c r="B46" s="88"/>
      <c r="C46" s="73">
        <v>2024</v>
      </c>
      <c r="D46" s="73"/>
      <c r="E46" s="73">
        <v>2023</v>
      </c>
      <c r="F46" s="73"/>
      <c r="G46" s="73">
        <v>2024</v>
      </c>
      <c r="H46" s="73"/>
      <c r="I46" s="73">
        <v>2023</v>
      </c>
      <c r="J46" s="173"/>
      <c r="K46" s="173"/>
      <c r="L46" s="173"/>
      <c r="M46" s="173"/>
      <c r="N46" s="173"/>
    </row>
    <row r="47" spans="1:18" s="93" customFormat="1" ht="14.1" customHeight="1" x14ac:dyDescent="0.25">
      <c r="A47" s="50"/>
      <c r="B47" s="50"/>
      <c r="C47" s="200" t="s">
        <v>134</v>
      </c>
      <c r="D47" s="200"/>
      <c r="E47" s="200"/>
      <c r="F47" s="200"/>
      <c r="G47" s="200"/>
      <c r="H47" s="200"/>
      <c r="I47" s="200"/>
      <c r="J47" s="173"/>
      <c r="K47" s="173"/>
      <c r="L47" s="173"/>
      <c r="M47" s="173"/>
      <c r="N47" s="173"/>
    </row>
    <row r="48" spans="1:18" s="93" customFormat="1" ht="18.75" customHeight="1" x14ac:dyDescent="0.3">
      <c r="A48" s="75" t="s">
        <v>89</v>
      </c>
      <c r="B48" s="75"/>
      <c r="C48" s="96"/>
      <c r="D48" s="96"/>
      <c r="E48" s="96"/>
      <c r="F48" s="96"/>
      <c r="G48" s="96"/>
      <c r="H48" s="96"/>
      <c r="I48" s="96"/>
      <c r="J48" s="173"/>
      <c r="K48" s="173"/>
      <c r="L48" s="173"/>
      <c r="M48" s="173"/>
      <c r="N48" s="173"/>
    </row>
    <row r="49" spans="1:18" s="93" customFormat="1" ht="18.75" customHeight="1" x14ac:dyDescent="0.25">
      <c r="A49" s="50" t="s">
        <v>113</v>
      </c>
      <c r="B49" s="50"/>
      <c r="C49" s="43">
        <v>1177</v>
      </c>
      <c r="D49" s="102"/>
      <c r="E49" s="43">
        <v>164</v>
      </c>
      <c r="F49" s="102"/>
      <c r="G49" s="39">
        <v>73</v>
      </c>
      <c r="H49" s="102"/>
      <c r="I49" s="39">
        <v>23</v>
      </c>
      <c r="J49" s="173"/>
      <c r="K49" s="173"/>
      <c r="L49" s="175"/>
      <c r="M49" s="173"/>
      <c r="N49" s="175"/>
      <c r="P49" s="96"/>
      <c r="R49" s="96"/>
    </row>
    <row r="50" spans="1:18" s="93" customFormat="1" ht="18.75" customHeight="1" x14ac:dyDescent="0.25">
      <c r="A50" s="50" t="s">
        <v>116</v>
      </c>
      <c r="B50" s="50"/>
      <c r="C50" s="43">
        <v>-43997</v>
      </c>
      <c r="D50" s="102"/>
      <c r="E50" s="43">
        <v>-65638</v>
      </c>
      <c r="F50" s="102"/>
      <c r="G50" s="39">
        <v>-8545</v>
      </c>
      <c r="H50" s="102"/>
      <c r="I50" s="39">
        <v>-14094</v>
      </c>
      <c r="J50" s="173"/>
      <c r="K50" s="173"/>
      <c r="L50" s="175"/>
      <c r="M50" s="173"/>
      <c r="N50" s="175"/>
      <c r="P50" s="96"/>
      <c r="R50" s="96"/>
    </row>
    <row r="51" spans="1:18" s="93" customFormat="1" ht="18.75" customHeight="1" x14ac:dyDescent="0.25">
      <c r="A51" s="50" t="s">
        <v>156</v>
      </c>
      <c r="B51" s="50"/>
      <c r="C51" s="43">
        <v>-170</v>
      </c>
      <c r="D51" s="102"/>
      <c r="E51" s="43">
        <v>-3371</v>
      </c>
      <c r="F51" s="102"/>
      <c r="G51" s="55">
        <v>0</v>
      </c>
      <c r="H51" s="102"/>
      <c r="I51" s="55">
        <v>-1650</v>
      </c>
      <c r="J51" s="173"/>
      <c r="K51" s="173"/>
      <c r="L51" s="175"/>
      <c r="M51" s="173"/>
      <c r="N51" s="175"/>
      <c r="P51" s="96"/>
      <c r="R51" s="96"/>
    </row>
    <row r="52" spans="1:18" s="93" customFormat="1" ht="18.75" customHeight="1" x14ac:dyDescent="0.25">
      <c r="A52" s="50" t="s">
        <v>117</v>
      </c>
      <c r="B52" s="50"/>
      <c r="C52" s="43">
        <v>-1865</v>
      </c>
      <c r="D52" s="102"/>
      <c r="E52" s="43">
        <v>-1244</v>
      </c>
      <c r="F52" s="102"/>
      <c r="G52" s="51">
        <v>-9</v>
      </c>
      <c r="H52" s="102"/>
      <c r="I52" s="51">
        <v>-37</v>
      </c>
      <c r="J52" s="173"/>
      <c r="K52" s="173"/>
      <c r="L52" s="175"/>
      <c r="M52" s="173"/>
      <c r="N52" s="175"/>
      <c r="P52" s="96"/>
      <c r="R52" s="96"/>
    </row>
    <row r="53" spans="1:18" s="93" customFormat="1" ht="18.75" customHeight="1" x14ac:dyDescent="0.25">
      <c r="A53" s="50" t="s">
        <v>145</v>
      </c>
      <c r="B53" s="50"/>
      <c r="C53" s="43">
        <v>0</v>
      </c>
      <c r="D53" s="106"/>
      <c r="E53" s="43">
        <v>0</v>
      </c>
      <c r="F53" s="102"/>
      <c r="G53" s="51">
        <v>0</v>
      </c>
      <c r="H53" s="102"/>
      <c r="I53" s="51">
        <v>-5000</v>
      </c>
      <c r="J53" s="173"/>
      <c r="K53" s="173"/>
      <c r="L53" s="175"/>
      <c r="M53" s="173"/>
      <c r="N53" s="175"/>
      <c r="P53" s="96"/>
      <c r="R53" s="96"/>
    </row>
    <row r="54" spans="1:18" s="93" customFormat="1" ht="18.75" customHeight="1" x14ac:dyDescent="0.25">
      <c r="A54" s="50" t="s">
        <v>103</v>
      </c>
      <c r="B54" s="50"/>
      <c r="C54" s="43">
        <v>0</v>
      </c>
      <c r="D54" s="102"/>
      <c r="E54" s="43">
        <v>650</v>
      </c>
      <c r="F54" s="102"/>
      <c r="G54" s="51">
        <v>159201</v>
      </c>
      <c r="H54" s="102"/>
      <c r="I54" s="51">
        <v>95032</v>
      </c>
      <c r="J54" s="173"/>
      <c r="K54" s="173"/>
      <c r="L54" s="175"/>
      <c r="M54" s="173"/>
      <c r="N54" s="175"/>
      <c r="P54" s="96"/>
      <c r="R54" s="96"/>
    </row>
    <row r="55" spans="1:18" s="93" customFormat="1" ht="18.75" customHeight="1" x14ac:dyDescent="0.25">
      <c r="A55" s="50" t="s">
        <v>104</v>
      </c>
      <c r="B55" s="50"/>
      <c r="C55" s="107">
        <v>3318</v>
      </c>
      <c r="D55" s="102"/>
      <c r="E55" s="107">
        <v>1626</v>
      </c>
      <c r="F55" s="102"/>
      <c r="G55" s="52">
        <v>3835</v>
      </c>
      <c r="H55" s="102"/>
      <c r="I55" s="52">
        <v>3233</v>
      </c>
      <c r="J55" s="173"/>
      <c r="K55" s="173"/>
      <c r="L55" s="175"/>
      <c r="M55" s="173"/>
      <c r="N55" s="175"/>
      <c r="P55" s="96"/>
      <c r="R55" s="96"/>
    </row>
    <row r="56" spans="1:18" s="93" customFormat="1" ht="18.75" customHeight="1" x14ac:dyDescent="0.25">
      <c r="A56" s="81" t="s">
        <v>90</v>
      </c>
      <c r="B56" s="81"/>
      <c r="C56" s="108">
        <f>SUM(C49:C55)</f>
        <v>-41537</v>
      </c>
      <c r="D56" s="104"/>
      <c r="E56" s="108">
        <f>SUM(E49:E55)</f>
        <v>-67813</v>
      </c>
      <c r="F56" s="104"/>
      <c r="G56" s="108">
        <f>SUM(G49:G55)</f>
        <v>154555</v>
      </c>
      <c r="H56" s="104"/>
      <c r="I56" s="108">
        <f>SUM(I49:I55)</f>
        <v>77507</v>
      </c>
      <c r="J56" s="173"/>
      <c r="K56" s="173"/>
      <c r="L56" s="173"/>
      <c r="M56" s="173"/>
      <c r="N56" s="173"/>
    </row>
    <row r="57" spans="1:18" s="93" customFormat="1" ht="13.8" x14ac:dyDescent="0.25">
      <c r="A57" s="81"/>
      <c r="B57" s="81"/>
      <c r="C57" s="102"/>
      <c r="D57" s="102"/>
      <c r="E57" s="102"/>
      <c r="F57" s="102"/>
      <c r="G57" s="102"/>
      <c r="H57" s="102"/>
      <c r="I57" s="102"/>
      <c r="J57" s="173"/>
      <c r="K57" s="173"/>
      <c r="L57" s="173"/>
      <c r="M57" s="173"/>
      <c r="N57" s="173"/>
    </row>
    <row r="58" spans="1:18" s="93" customFormat="1" ht="18.75" customHeight="1" x14ac:dyDescent="0.3">
      <c r="A58" s="75" t="s">
        <v>91</v>
      </c>
      <c r="B58" s="75"/>
      <c r="C58" s="102"/>
      <c r="D58" s="102"/>
      <c r="E58" s="102"/>
      <c r="F58" s="102"/>
      <c r="G58" s="102"/>
      <c r="H58" s="102"/>
      <c r="I58" s="102"/>
      <c r="J58" s="173"/>
      <c r="K58" s="173"/>
      <c r="L58" s="173"/>
      <c r="M58" s="173"/>
      <c r="N58" s="173"/>
    </row>
    <row r="59" spans="1:18" s="93" customFormat="1" ht="18.600000000000001" customHeight="1" x14ac:dyDescent="0.25">
      <c r="A59" s="50" t="s">
        <v>174</v>
      </c>
      <c r="B59" s="50"/>
      <c r="C59" s="109">
        <v>1618147</v>
      </c>
      <c r="D59" s="105"/>
      <c r="E59" s="109">
        <v>1649672</v>
      </c>
      <c r="F59" s="105"/>
      <c r="G59" s="53">
        <v>86500</v>
      </c>
      <c r="H59" s="105"/>
      <c r="I59" s="53">
        <v>397272</v>
      </c>
      <c r="J59" s="173"/>
      <c r="K59" s="173"/>
      <c r="L59" s="173"/>
      <c r="M59" s="173"/>
      <c r="N59" s="173"/>
    </row>
    <row r="60" spans="1:18" s="93" customFormat="1" ht="18.600000000000001" customHeight="1" x14ac:dyDescent="0.25">
      <c r="A60" s="50" t="s">
        <v>175</v>
      </c>
      <c r="B60" s="50"/>
      <c r="C60" s="54">
        <v>-1726936</v>
      </c>
      <c r="D60" s="105"/>
      <c r="E60" s="54">
        <v>-1569848</v>
      </c>
      <c r="F60" s="105"/>
      <c r="G60" s="53">
        <v>-152500</v>
      </c>
      <c r="H60" s="105"/>
      <c r="I60" s="53">
        <v>-332743</v>
      </c>
      <c r="J60" s="173"/>
      <c r="K60" s="173"/>
      <c r="L60" s="175"/>
      <c r="M60" s="173"/>
      <c r="N60" s="175"/>
      <c r="P60" s="96"/>
      <c r="R60" s="96"/>
    </row>
    <row r="61" spans="1:18" s="93" customFormat="1" ht="18.600000000000001" customHeight="1" x14ac:dyDescent="0.25">
      <c r="A61" s="50" t="s">
        <v>146</v>
      </c>
      <c r="B61" s="50"/>
      <c r="C61" s="68">
        <v>-8378</v>
      </c>
      <c r="D61" s="105"/>
      <c r="E61" s="68">
        <v>-19889</v>
      </c>
      <c r="F61" s="105"/>
      <c r="G61" s="68">
        <v>-1203</v>
      </c>
      <c r="H61" s="105"/>
      <c r="I61" s="68">
        <v>-1296</v>
      </c>
      <c r="J61" s="173"/>
      <c r="K61" s="173"/>
      <c r="L61" s="175"/>
      <c r="M61" s="173"/>
      <c r="N61" s="175"/>
      <c r="P61" s="96"/>
      <c r="R61" s="96"/>
    </row>
    <row r="62" spans="1:18" s="93" customFormat="1" ht="18.600000000000001" customHeight="1" x14ac:dyDescent="0.25">
      <c r="A62" s="50" t="s">
        <v>176</v>
      </c>
      <c r="B62" s="50"/>
      <c r="C62" s="105">
        <v>1921</v>
      </c>
      <c r="D62" s="105"/>
      <c r="E62" s="105">
        <v>55894</v>
      </c>
      <c r="F62" s="106"/>
      <c r="G62" s="39">
        <v>1921</v>
      </c>
      <c r="H62" s="106"/>
      <c r="I62" s="39">
        <v>5762</v>
      </c>
      <c r="J62" s="173"/>
      <c r="K62" s="173"/>
      <c r="L62" s="175"/>
      <c r="M62" s="173"/>
      <c r="N62" s="175"/>
      <c r="P62" s="96"/>
      <c r="R62" s="96"/>
    </row>
    <row r="63" spans="1:18" s="93" customFormat="1" ht="18.600000000000001" customHeight="1" x14ac:dyDescent="0.25">
      <c r="A63" s="50" t="s">
        <v>177</v>
      </c>
      <c r="B63" s="50"/>
      <c r="C63" s="53">
        <v>-42356</v>
      </c>
      <c r="D63" s="105"/>
      <c r="E63" s="53">
        <v>-78876</v>
      </c>
      <c r="F63" s="105"/>
      <c r="G63" s="56">
        <v>-1296</v>
      </c>
      <c r="H63" s="105"/>
      <c r="I63" s="56">
        <v>-648</v>
      </c>
      <c r="J63" s="173"/>
      <c r="K63" s="173"/>
      <c r="L63" s="175"/>
      <c r="M63" s="173"/>
      <c r="N63" s="175"/>
      <c r="P63" s="96"/>
      <c r="R63" s="96"/>
    </row>
    <row r="64" spans="1:18" s="93" customFormat="1" ht="18.600000000000001" customHeight="1" x14ac:dyDescent="0.25">
      <c r="A64" s="50" t="s">
        <v>191</v>
      </c>
      <c r="B64" s="50"/>
      <c r="C64" s="53">
        <v>-100008</v>
      </c>
      <c r="D64" s="105"/>
      <c r="E64" s="53">
        <v>-129975</v>
      </c>
      <c r="F64" s="105"/>
      <c r="G64" s="56">
        <v>-100008</v>
      </c>
      <c r="H64" s="105"/>
      <c r="I64" s="56">
        <v>-129975</v>
      </c>
      <c r="J64" s="173"/>
      <c r="K64" s="173"/>
      <c r="L64" s="175"/>
      <c r="M64" s="173"/>
      <c r="N64" s="175"/>
      <c r="P64" s="96"/>
      <c r="R64" s="96"/>
    </row>
    <row r="65" spans="1:18" s="93" customFormat="1" ht="18.600000000000001" customHeight="1" x14ac:dyDescent="0.25">
      <c r="A65" s="50" t="s">
        <v>92</v>
      </c>
      <c r="B65" s="50"/>
      <c r="C65" s="68">
        <v>-77494</v>
      </c>
      <c r="D65" s="105"/>
      <c r="E65" s="68">
        <v>-76267</v>
      </c>
      <c r="F65" s="105"/>
      <c r="G65" s="110">
        <v>0</v>
      </c>
      <c r="H65" s="105"/>
      <c r="I65" s="110">
        <v>0</v>
      </c>
      <c r="J65" s="173"/>
      <c r="K65" s="173"/>
      <c r="L65" s="175"/>
      <c r="M65" s="173"/>
      <c r="N65" s="175"/>
      <c r="P65" s="96"/>
      <c r="R65" s="96"/>
    </row>
    <row r="66" spans="1:18" s="93" customFormat="1" ht="18.600000000000001" customHeight="1" x14ac:dyDescent="0.25">
      <c r="A66" s="50" t="s">
        <v>105</v>
      </c>
      <c r="B66" s="50"/>
      <c r="C66" s="111">
        <v>-15813</v>
      </c>
      <c r="D66" s="102"/>
      <c r="E66" s="111">
        <v>-15080</v>
      </c>
      <c r="F66" s="102"/>
      <c r="G66" s="111">
        <v>-775</v>
      </c>
      <c r="H66" s="102"/>
      <c r="I66" s="111">
        <v>-1104</v>
      </c>
      <c r="J66" s="173"/>
      <c r="K66" s="173"/>
      <c r="L66" s="175"/>
      <c r="M66" s="173"/>
      <c r="N66" s="175"/>
      <c r="P66" s="96"/>
      <c r="R66" s="96"/>
    </row>
    <row r="67" spans="1:18" s="93" customFormat="1" ht="18.75" customHeight="1" x14ac:dyDescent="0.25">
      <c r="A67" s="81" t="s">
        <v>200</v>
      </c>
      <c r="B67" s="81"/>
      <c r="C67" s="108">
        <f>SUM(C59:C66)</f>
        <v>-350917</v>
      </c>
      <c r="D67" s="104"/>
      <c r="E67" s="108">
        <f>SUM(E59:E66)</f>
        <v>-184369</v>
      </c>
      <c r="F67" s="104"/>
      <c r="G67" s="108">
        <f>SUM(G59:G66)</f>
        <v>-167361</v>
      </c>
      <c r="H67" s="104"/>
      <c r="I67" s="108">
        <f>SUM(I59:I66)</f>
        <v>-62732</v>
      </c>
      <c r="J67" s="173"/>
      <c r="K67" s="173"/>
      <c r="L67" s="173"/>
      <c r="M67" s="173"/>
      <c r="N67" s="173"/>
    </row>
    <row r="68" spans="1:18" s="93" customFormat="1" ht="13.8" customHeight="1" x14ac:dyDescent="0.25">
      <c r="A68" s="81"/>
      <c r="B68" s="81"/>
      <c r="C68" s="102"/>
      <c r="D68" s="102"/>
      <c r="E68" s="102"/>
      <c r="F68" s="102"/>
      <c r="G68" s="102"/>
      <c r="H68" s="102"/>
      <c r="I68" s="102"/>
      <c r="J68" s="173"/>
      <c r="K68" s="173"/>
      <c r="L68" s="173"/>
      <c r="M68" s="173"/>
      <c r="N68" s="173"/>
    </row>
    <row r="69" spans="1:18" s="93" customFormat="1" ht="18.75" customHeight="1" x14ac:dyDescent="0.25">
      <c r="A69" s="81" t="s">
        <v>178</v>
      </c>
      <c r="B69" s="81"/>
      <c r="C69" s="104">
        <f>C37+C56+C67</f>
        <v>-70557</v>
      </c>
      <c r="D69" s="104"/>
      <c r="E69" s="104">
        <f>E37+E56+E67</f>
        <v>24402</v>
      </c>
      <c r="F69" s="104"/>
      <c r="G69" s="104">
        <f>G37+G56+G67</f>
        <v>-1214</v>
      </c>
      <c r="H69" s="104"/>
      <c r="I69" s="104">
        <f>I37+I56+I67</f>
        <v>340</v>
      </c>
      <c r="J69" s="173"/>
      <c r="K69" s="173"/>
      <c r="L69" s="173"/>
      <c r="M69" s="173"/>
      <c r="N69" s="173"/>
    </row>
    <row r="70" spans="1:18" s="93" customFormat="1" ht="18.75" customHeight="1" x14ac:dyDescent="0.25">
      <c r="A70" s="50" t="s">
        <v>93</v>
      </c>
      <c r="B70" s="94"/>
      <c r="C70" s="112">
        <v>458095</v>
      </c>
      <c r="D70" s="102"/>
      <c r="E70" s="112">
        <v>325640</v>
      </c>
      <c r="F70" s="102"/>
      <c r="G70" s="112">
        <v>5825</v>
      </c>
      <c r="H70" s="102"/>
      <c r="I70" s="112">
        <v>4553</v>
      </c>
      <c r="J70" s="173"/>
      <c r="K70" s="173"/>
      <c r="L70" s="175"/>
      <c r="M70" s="173"/>
      <c r="N70" s="175"/>
      <c r="P70" s="96"/>
      <c r="R70" s="113"/>
    </row>
    <row r="71" spans="1:18" s="93" customFormat="1" ht="18.75" customHeight="1" thickBot="1" x14ac:dyDescent="0.35">
      <c r="A71" s="81" t="s">
        <v>207</v>
      </c>
      <c r="B71" s="114"/>
      <c r="C71" s="115">
        <f>SUM(C69:C70)</f>
        <v>387538</v>
      </c>
      <c r="D71" s="104"/>
      <c r="E71" s="115">
        <f>SUM(E69:E70)</f>
        <v>350042</v>
      </c>
      <c r="F71" s="104"/>
      <c r="G71" s="115">
        <f>SUM(G69:G70)</f>
        <v>4611</v>
      </c>
      <c r="H71" s="104"/>
      <c r="I71" s="115">
        <f>SUM(I69:I70)</f>
        <v>4893</v>
      </c>
      <c r="J71" s="175">
        <f>C71-'BL 2-3'!D11</f>
        <v>0</v>
      </c>
      <c r="K71" s="175">
        <f>G71-'BL 2-3'!H11</f>
        <v>0</v>
      </c>
      <c r="L71" s="173"/>
      <c r="M71" s="173"/>
      <c r="N71" s="173"/>
    </row>
    <row r="72" spans="1:18" s="93" customFormat="1" ht="13.8" customHeight="1" thickTop="1" x14ac:dyDescent="0.25">
      <c r="A72" s="50"/>
      <c r="B72" s="50"/>
      <c r="C72" s="68"/>
      <c r="D72" s="68"/>
      <c r="E72" s="68"/>
      <c r="F72" s="68"/>
      <c r="G72" s="68"/>
      <c r="H72" s="68"/>
      <c r="I72" s="68"/>
      <c r="J72" s="173"/>
      <c r="K72" s="173"/>
      <c r="L72" s="173"/>
      <c r="M72" s="173"/>
      <c r="N72" s="173"/>
    </row>
    <row r="73" spans="1:18" s="93" customFormat="1" ht="18.75" customHeight="1" x14ac:dyDescent="0.25">
      <c r="A73" s="81" t="s">
        <v>114</v>
      </c>
      <c r="C73" s="70"/>
      <c r="D73" s="70"/>
      <c r="E73" s="70"/>
      <c r="F73" s="70"/>
      <c r="G73" s="116"/>
      <c r="H73" s="70"/>
      <c r="I73" s="116"/>
      <c r="J73" s="173"/>
      <c r="K73" s="173"/>
      <c r="L73" s="173"/>
      <c r="M73" s="173"/>
      <c r="N73" s="173"/>
    </row>
    <row r="74" spans="1:18" s="93" customFormat="1" ht="18.600000000000001" customHeight="1" x14ac:dyDescent="0.25">
      <c r="A74" s="50" t="s">
        <v>210</v>
      </c>
      <c r="B74" s="96"/>
      <c r="C74" s="102"/>
      <c r="D74" s="102"/>
      <c r="E74" s="102"/>
      <c r="F74" s="102"/>
      <c r="G74" s="102"/>
      <c r="H74" s="102"/>
      <c r="I74" s="102"/>
      <c r="J74" s="173"/>
      <c r="K74" s="173"/>
      <c r="L74" s="173"/>
      <c r="M74" s="173"/>
      <c r="N74" s="173"/>
    </row>
    <row r="75" spans="1:18" s="93" customFormat="1" ht="18.600000000000001" customHeight="1" x14ac:dyDescent="0.25">
      <c r="A75" s="50" t="s">
        <v>147</v>
      </c>
      <c r="B75" s="96"/>
      <c r="C75" s="41">
        <v>45220</v>
      </c>
      <c r="D75" s="51"/>
      <c r="E75" s="41">
        <v>66229</v>
      </c>
      <c r="F75" s="51"/>
      <c r="G75" s="41">
        <v>9658</v>
      </c>
      <c r="H75" s="51"/>
      <c r="I75" s="41">
        <v>8536</v>
      </c>
      <c r="J75" s="173"/>
      <c r="K75" s="173"/>
      <c r="L75" s="175"/>
      <c r="M75" s="173"/>
      <c r="N75" s="175"/>
      <c r="P75" s="96"/>
      <c r="R75" s="96"/>
    </row>
    <row r="76" spans="1:18" s="93" customFormat="1" ht="18.600000000000001" customHeight="1" x14ac:dyDescent="0.25">
      <c r="A76" s="50" t="s">
        <v>148</v>
      </c>
      <c r="B76" s="96"/>
      <c r="C76" s="68">
        <v>-2360</v>
      </c>
      <c r="D76" s="117"/>
      <c r="E76" s="68">
        <v>-2153</v>
      </c>
      <c r="F76" s="117"/>
      <c r="G76" s="55">
        <v>0</v>
      </c>
      <c r="H76" s="117"/>
      <c r="I76" s="55">
        <v>-336</v>
      </c>
      <c r="J76" s="173"/>
      <c r="K76" s="173"/>
      <c r="L76" s="175"/>
      <c r="M76" s="173"/>
      <c r="N76" s="175"/>
      <c r="P76" s="96"/>
      <c r="R76" s="96"/>
    </row>
    <row r="77" spans="1:18" s="93" customFormat="1" ht="18.600000000000001" customHeight="1" x14ac:dyDescent="0.25">
      <c r="A77" s="50" t="s">
        <v>211</v>
      </c>
      <c r="B77" s="96"/>
      <c r="C77" s="68">
        <v>-649</v>
      </c>
      <c r="D77" s="51"/>
      <c r="E77" s="68">
        <v>-1719</v>
      </c>
      <c r="F77" s="51"/>
      <c r="G77" s="55">
        <v>-132</v>
      </c>
      <c r="H77" s="51"/>
      <c r="I77" s="55">
        <v>-371</v>
      </c>
      <c r="J77" s="173"/>
      <c r="K77" s="173"/>
      <c r="L77" s="175"/>
      <c r="M77" s="173"/>
      <c r="N77" s="175"/>
      <c r="P77" s="96"/>
      <c r="R77" s="96"/>
    </row>
    <row r="78" spans="1:18" s="93" customFormat="1" ht="18.600000000000001" customHeight="1" x14ac:dyDescent="0.25">
      <c r="A78" s="50" t="s">
        <v>149</v>
      </c>
      <c r="B78" s="96"/>
      <c r="C78" s="68">
        <v>-203</v>
      </c>
      <c r="D78" s="117"/>
      <c r="E78" s="68">
        <v>-281</v>
      </c>
      <c r="F78" s="117"/>
      <c r="G78" s="55">
        <v>-203</v>
      </c>
      <c r="H78" s="117"/>
      <c r="I78" s="55">
        <v>-168</v>
      </c>
      <c r="J78" s="173"/>
      <c r="K78" s="173"/>
      <c r="L78" s="175"/>
      <c r="M78" s="173"/>
      <c r="N78" s="175"/>
      <c r="P78" s="96"/>
      <c r="R78" s="96"/>
    </row>
    <row r="79" spans="1:18" s="93" customFormat="1" ht="18.600000000000001" customHeight="1" x14ac:dyDescent="0.25">
      <c r="A79" s="50" t="s">
        <v>212</v>
      </c>
      <c r="B79" s="96"/>
      <c r="C79" s="68">
        <v>607</v>
      </c>
      <c r="D79" s="117"/>
      <c r="E79" s="68">
        <v>3268</v>
      </c>
      <c r="F79" s="117"/>
      <c r="G79" s="41">
        <v>-689</v>
      </c>
      <c r="H79" s="117"/>
      <c r="I79" s="41">
        <v>7226</v>
      </c>
      <c r="J79" s="173"/>
      <c r="K79" s="173"/>
      <c r="L79" s="175"/>
      <c r="M79" s="173"/>
      <c r="N79" s="175"/>
      <c r="P79" s="96"/>
      <c r="R79" s="96"/>
    </row>
    <row r="80" spans="1:18" s="93" customFormat="1" ht="18.600000000000001" customHeight="1" x14ac:dyDescent="0.25">
      <c r="A80" s="50" t="s">
        <v>182</v>
      </c>
      <c r="B80" s="96"/>
      <c r="C80" s="68">
        <v>1382</v>
      </c>
      <c r="D80" s="117"/>
      <c r="E80" s="68">
        <v>294</v>
      </c>
      <c r="F80" s="117"/>
      <c r="G80" s="41">
        <v>-89</v>
      </c>
      <c r="H80" s="117"/>
      <c r="I80" s="41">
        <v>-793</v>
      </c>
      <c r="J80" s="173"/>
      <c r="K80" s="173"/>
      <c r="L80" s="175"/>
      <c r="M80" s="173"/>
      <c r="N80" s="175"/>
      <c r="P80" s="96"/>
      <c r="R80" s="96"/>
    </row>
    <row r="81" spans="1:14" s="93" customFormat="1" ht="18.75" customHeight="1" thickBot="1" x14ac:dyDescent="0.3">
      <c r="A81" s="81" t="s">
        <v>115</v>
      </c>
      <c r="B81" s="37"/>
      <c r="C81" s="36">
        <f>SUM(C75:C80)</f>
        <v>43997</v>
      </c>
      <c r="D81" s="37"/>
      <c r="E81" s="36">
        <f>SUM(E75:E80)</f>
        <v>65638</v>
      </c>
      <c r="F81" s="37"/>
      <c r="G81" s="36">
        <f>SUM(G75:G80)</f>
        <v>8545</v>
      </c>
      <c r="H81" s="37"/>
      <c r="I81" s="36">
        <f>SUM(I75:I80)</f>
        <v>14094</v>
      </c>
      <c r="J81" s="175">
        <f>G50+G81</f>
        <v>0</v>
      </c>
      <c r="K81" s="175">
        <f>C50+C81</f>
        <v>0</v>
      </c>
      <c r="L81" s="173"/>
      <c r="M81" s="173"/>
      <c r="N81" s="173"/>
    </row>
    <row r="82" spans="1:14" ht="19.5" customHeight="1" thickTop="1" x14ac:dyDescent="0.25">
      <c r="C82" s="70"/>
      <c r="D82" s="70"/>
      <c r="E82" s="70"/>
      <c r="F82" s="70"/>
      <c r="G82" s="70"/>
      <c r="H82" s="70"/>
      <c r="I82" s="70"/>
    </row>
    <row r="84" spans="1:14" ht="19.5" customHeight="1" x14ac:dyDescent="0.25">
      <c r="C84" s="118"/>
      <c r="E84" s="118"/>
      <c r="G84" s="118"/>
      <c r="I84" s="118"/>
    </row>
  </sheetData>
  <mergeCells count="18">
    <mergeCell ref="C47:I47"/>
    <mergeCell ref="C42:E42"/>
    <mergeCell ref="G42:I42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2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28c8e233-17fd-48dd-8f72-770fd29a7576" dataSnipperSheetDeleted="false" guid="af706e1c-9943-48ea-9b2b-2824d8bbedd6" revision="2">
  <settings xmlns="" guid="ca05acc7-4078-4255-8300-025add01a980">
    <setting type="boolean" value="True" name="embed-documents" guid="12379e55-0a6b-4998-b9c2-e737fc4225ee"/>
  </settings>
</datasnipper>
</file>

<file path=customXml/itemProps1.xml><?xml version="1.0" encoding="utf-8"?>
<ds:datastoreItem xmlns:ds="http://schemas.openxmlformats.org/officeDocument/2006/customXml" ds:itemID="{14485E57-CEA5-4C0D-BB1B-73184F4BE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55C4EB-2C6B-437C-9A2E-1ACF954C80D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 4-5</vt:lpstr>
      <vt:lpstr>PL 6-7(6M)</vt:lpstr>
      <vt:lpstr>SH8</vt:lpstr>
      <vt:lpstr>SH 9</vt:lpstr>
      <vt:lpstr>SH10</vt:lpstr>
      <vt:lpstr>SH11</vt:lpstr>
      <vt:lpstr>CF 12-13</vt:lpstr>
      <vt:lpstr>'BL 2-3'!Print_Area</vt:lpstr>
      <vt:lpstr>'CF 12-13'!Print_Area</vt:lpstr>
      <vt:lpstr>'PL 4-5'!Print_Area</vt:lpstr>
      <vt:lpstr>'PL 6-7(6M)'!Print_Area</vt:lpstr>
      <vt:lpstr>'SH 9'!Print_Area</vt:lpstr>
      <vt:lpstr>'SH10'!Print_Area</vt:lpstr>
      <vt:lpstr>'SH11'!Print_Area</vt:lpstr>
      <vt:lpstr>'SH8'!Print_Area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2024-08-08T08:46:03Z</cp:lastPrinted>
  <dcterms:created xsi:type="dcterms:W3CDTF">2016-10-28T06:44:33Z</dcterms:created>
  <dcterms:modified xsi:type="dcterms:W3CDTF">2024-08-09T06:09:48Z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