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0730" windowHeight="11760" tabRatio="825"/>
  </bookViews>
  <sheets>
    <sheet name="BS_T" sheetId="188" r:id="rId1"/>
    <sheet name="PL_T" sheetId="193" r:id="rId2"/>
    <sheet name="PL6_T " sheetId="194" r:id="rId3"/>
    <sheet name="SOE_T " sheetId="185" r:id="rId4"/>
    <sheet name="SOE_T2" sheetId="187" r:id="rId5"/>
    <sheet name="CF_T" sheetId="192" r:id="rId6"/>
  </sheets>
  <definedNames>
    <definedName name="\q" localSheetId="0">#REF!</definedName>
    <definedName name="\q" localSheetId="5">#REF!</definedName>
    <definedName name="\q" localSheetId="1">#REF!</definedName>
    <definedName name="\q" localSheetId="2">#REF!</definedName>
    <definedName name="_Order1" hidden="1">255</definedName>
    <definedName name="_Order2" hidden="1">255</definedName>
    <definedName name="BSsheet" localSheetId="5">#REF!</definedName>
    <definedName name="BSsheet" localSheetId="1">#REF!</definedName>
    <definedName name="BSsheet" localSheetId="2">#REF!</definedName>
    <definedName name="Cover" localSheetId="5">#REF!</definedName>
    <definedName name="Cover" localSheetId="1">#REF!</definedName>
    <definedName name="Cover" localSheetId="2">#REF!</definedName>
    <definedName name="Notes" localSheetId="5">#REF!</definedName>
    <definedName name="Notes" localSheetId="1">#REF!</definedName>
    <definedName name="Notes" localSheetId="2">#REF!</definedName>
    <definedName name="pl" localSheetId="5">#REF!</definedName>
    <definedName name="pl" localSheetId="1">#REF!</definedName>
    <definedName name="pl" localSheetId="2">#REF!</definedName>
    <definedName name="PLstment" localSheetId="5">#REF!</definedName>
    <definedName name="PLstment" localSheetId="1">#REF!</definedName>
    <definedName name="PLstment" localSheetId="2">#REF!</definedName>
    <definedName name="_xlnm.Print_Area" localSheetId="0">BS_T!$A$1:$M$90</definedName>
    <definedName name="_xlnm.Print_Area" localSheetId="5">CF_T!$A$1:$N$79</definedName>
    <definedName name="_xlnm.Print_Area" localSheetId="1">PL_T!$A$1:$M$45</definedName>
    <definedName name="_xlnm.Print_Area" localSheetId="2">'PL6_T '!$A$1:$M$45</definedName>
    <definedName name="_xlnm.Print_Area" localSheetId="3">'SOE_T '!$A$1:$AB$28</definedName>
    <definedName name="_xlnm.Print_Area" localSheetId="4">SOE_T2!$A$1:$V$20</definedName>
    <definedName name="q" localSheetId="5">#REF!</definedName>
    <definedName name="q" localSheetId="1">#REF!</definedName>
    <definedName name="q" localSheetId="2">#REF!</definedName>
    <definedName name="qq" localSheetId="5">#REF!</definedName>
    <definedName name="qq" localSheetId="1">#REF!</definedName>
    <definedName name="qq" localSheetId="2">#REF!</definedName>
    <definedName name="Report" localSheetId="5">#REF!</definedName>
    <definedName name="Report" localSheetId="1">#REF!</definedName>
    <definedName name="Report" localSheetId="2">#REF!</definedName>
    <definedName name="ๆ" localSheetId="5">#REF!</definedName>
    <definedName name="ๆ" localSheetId="1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92" l="1"/>
  <c r="G41" i="194"/>
  <c r="T18" i="185" l="1"/>
  <c r="R18" i="185"/>
  <c r="P18" i="185"/>
  <c r="N18" i="185"/>
  <c r="J18" i="185"/>
  <c r="H18" i="185"/>
  <c r="F18" i="185"/>
  <c r="V17" i="185"/>
  <c r="X17" i="185" l="1"/>
  <c r="AB17" i="185"/>
  <c r="L14" i="185" l="1"/>
  <c r="W12" i="187"/>
  <c r="V15" i="187"/>
  <c r="V14" i="187"/>
  <c r="T15" i="187"/>
  <c r="R15" i="187"/>
  <c r="P15" i="187"/>
  <c r="N15" i="187"/>
  <c r="L15" i="187"/>
  <c r="J15" i="187"/>
  <c r="H15" i="187"/>
  <c r="F15" i="187"/>
  <c r="N64" i="192" l="1"/>
  <c r="L64" i="192"/>
  <c r="J64" i="192"/>
  <c r="H64" i="192"/>
  <c r="N54" i="192"/>
  <c r="L54" i="192"/>
  <c r="J54" i="192"/>
  <c r="P18" i="187"/>
  <c r="Z21" i="185"/>
  <c r="V22" i="185"/>
  <c r="X22" i="185" s="1"/>
  <c r="AB22" i="185" s="1"/>
  <c r="T21" i="185"/>
  <c r="P13" i="187" l="1"/>
  <c r="Z13" i="185"/>
  <c r="Z18" i="185" s="1"/>
  <c r="T13" i="185"/>
  <c r="V14" i="185"/>
  <c r="X14" i="185" s="1"/>
  <c r="AB14" i="185" s="1"/>
  <c r="V15" i="185"/>
  <c r="X15" i="185" s="1"/>
  <c r="V12" i="185"/>
  <c r="X12" i="185" s="1"/>
  <c r="V13" i="185" l="1"/>
  <c r="V18" i="185" s="1"/>
  <c r="G61" i="188"/>
  <c r="G71" i="188"/>
  <c r="K71" i="188" l="1"/>
  <c r="N12" i="192" l="1"/>
  <c r="J12" i="192"/>
  <c r="T12" i="187"/>
  <c r="T17" i="187"/>
  <c r="V26" i="185"/>
  <c r="X26" i="185" s="1"/>
  <c r="V25" i="185"/>
  <c r="X25" i="185" s="1"/>
  <c r="AB25" i="185" s="1"/>
  <c r="V21" i="185"/>
  <c r="V23" i="185"/>
  <c r="X23" i="185" s="1"/>
  <c r="V20" i="185"/>
  <c r="H12" i="192" l="1"/>
  <c r="L12" i="192" l="1"/>
  <c r="K61" i="188" l="1"/>
  <c r="R27" i="185" l="1"/>
  <c r="Z27" i="185"/>
  <c r="T27" i="185"/>
  <c r="P27" i="185"/>
  <c r="N27" i="185"/>
  <c r="J27" i="185"/>
  <c r="H27" i="185"/>
  <c r="F27" i="185"/>
  <c r="M18" i="194" l="1"/>
  <c r="K18" i="194"/>
  <c r="I18" i="194"/>
  <c r="G18" i="194"/>
  <c r="M13" i="194"/>
  <c r="M19" i="194" s="1"/>
  <c r="M24" i="194" s="1"/>
  <c r="L18" i="187" s="1"/>
  <c r="K13" i="194"/>
  <c r="I13" i="194"/>
  <c r="G13" i="194"/>
  <c r="G13" i="193"/>
  <c r="I13" i="193"/>
  <c r="K13" i="193"/>
  <c r="M13" i="193"/>
  <c r="G18" i="193"/>
  <c r="I18" i="193"/>
  <c r="I19" i="193" s="1"/>
  <c r="K18" i="193"/>
  <c r="M18" i="193"/>
  <c r="G19" i="193" l="1"/>
  <c r="G24" i="193" s="1"/>
  <c r="G26" i="193" s="1"/>
  <c r="G33" i="193" s="1"/>
  <c r="G19" i="194"/>
  <c r="G24" i="194" s="1"/>
  <c r="H10" i="192" s="1"/>
  <c r="K19" i="193"/>
  <c r="K24" i="193" s="1"/>
  <c r="K26" i="193" s="1"/>
  <c r="K33" i="193" s="1"/>
  <c r="K19" i="194"/>
  <c r="K24" i="194" s="1"/>
  <c r="M26" i="194"/>
  <c r="N10" i="192"/>
  <c r="N29" i="192" s="1"/>
  <c r="N35" i="192" s="1"/>
  <c r="M19" i="193"/>
  <c r="I24" i="193"/>
  <c r="I26" i="193" s="1"/>
  <c r="I33" i="193" s="1"/>
  <c r="I19" i="194"/>
  <c r="I24" i="194" s="1"/>
  <c r="H35" i="192" l="1"/>
  <c r="K26" i="194"/>
  <c r="K38" i="194" s="1"/>
  <c r="K36" i="194" s="1"/>
  <c r="K44" i="194" s="1"/>
  <c r="L10" i="192"/>
  <c r="L29" i="192" s="1"/>
  <c r="L35" i="192" s="1"/>
  <c r="M38" i="194"/>
  <c r="M36" i="194" s="1"/>
  <c r="M44" i="194" s="1"/>
  <c r="M33" i="194"/>
  <c r="M42" i="194" s="1"/>
  <c r="M40" i="194" s="1"/>
  <c r="G26" i="194"/>
  <c r="G33" i="194" s="1"/>
  <c r="I26" i="194"/>
  <c r="I33" i="194" s="1"/>
  <c r="I42" i="194" s="1"/>
  <c r="I40" i="194" s="1"/>
  <c r="J10" i="192"/>
  <c r="J29" i="192" s="1"/>
  <c r="J35" i="192" s="1"/>
  <c r="M24" i="193"/>
  <c r="M26" i="193" s="1"/>
  <c r="M33" i="193" s="1"/>
  <c r="K42" i="193"/>
  <c r="K40" i="193" s="1"/>
  <c r="K38" i="193"/>
  <c r="K36" i="193" s="1"/>
  <c r="K44" i="193" s="1"/>
  <c r="I42" i="193"/>
  <c r="I40" i="193" s="1"/>
  <c r="I38" i="193"/>
  <c r="G42" i="193"/>
  <c r="G40" i="193" s="1"/>
  <c r="G38" i="193"/>
  <c r="G36" i="193" l="1"/>
  <c r="G44" i="193" s="1"/>
  <c r="K33" i="194"/>
  <c r="K42" i="194" s="1"/>
  <c r="K40" i="194" s="1"/>
  <c r="L13" i="187"/>
  <c r="I38" i="194"/>
  <c r="I36" i="194" s="1"/>
  <c r="G42" i="194"/>
  <c r="G40" i="194" s="1"/>
  <c r="G38" i="194"/>
  <c r="I36" i="193"/>
  <c r="I44" i="193" s="1"/>
  <c r="M42" i="193"/>
  <c r="M40" i="193" s="1"/>
  <c r="M38" i="193"/>
  <c r="M36" i="193" s="1"/>
  <c r="M44" i="193" s="1"/>
  <c r="I87" i="188"/>
  <c r="I44" i="194" l="1"/>
  <c r="L21" i="185"/>
  <c r="G36" i="194"/>
  <c r="AB15" i="185"/>
  <c r="G44" i="194" l="1"/>
  <c r="L13" i="185"/>
  <c r="X21" i="185"/>
  <c r="L27" i="185"/>
  <c r="L18" i="185" l="1"/>
  <c r="X13" i="185"/>
  <c r="X18" i="185" s="1"/>
  <c r="AB23" i="185"/>
  <c r="V27" i="185" l="1"/>
  <c r="I35" i="188" l="1"/>
  <c r="R19" i="187" l="1"/>
  <c r="F19" i="187"/>
  <c r="H19" i="187"/>
  <c r="J19" i="187"/>
  <c r="P19" i="187"/>
  <c r="N19" i="187"/>
  <c r="L19" i="187" l="1"/>
  <c r="I61" i="188" l="1"/>
  <c r="H67" i="192" l="1"/>
  <c r="L67" i="192"/>
  <c r="G86" i="188" l="1"/>
  <c r="A5" i="187"/>
  <c r="T13" i="187" l="1"/>
  <c r="V13" i="187" s="1"/>
  <c r="G88" i="188"/>
  <c r="K21" i="188" l="1"/>
  <c r="H6" i="192" l="1"/>
  <c r="V17" i="187"/>
  <c r="X20" i="185"/>
  <c r="AB20" i="185" l="1"/>
  <c r="T18" i="187"/>
  <c r="T19" i="187" s="1"/>
  <c r="A41" i="192" l="1"/>
  <c r="N66" i="192"/>
  <c r="N68" i="192" s="1"/>
  <c r="G42" i="188"/>
  <c r="A40" i="188"/>
  <c r="M35" i="188"/>
  <c r="J66" i="192"/>
  <c r="J68" i="192" s="1"/>
  <c r="M61" i="188"/>
  <c r="M71" i="188"/>
  <c r="I71" i="188"/>
  <c r="M21" i="188"/>
  <c r="I21" i="188"/>
  <c r="M87" i="188"/>
  <c r="M89" i="188" s="1"/>
  <c r="I89" i="188"/>
  <c r="M36" i="188" l="1"/>
  <c r="I36" i="188"/>
  <c r="I72" i="188"/>
  <c r="I90" i="188" s="1"/>
  <c r="M72" i="188"/>
  <c r="M90" i="188" s="1"/>
  <c r="K72" i="188"/>
  <c r="I92" i="188" l="1"/>
  <c r="AB12" i="185"/>
  <c r="AC12" i="185" s="1"/>
  <c r="M92" i="188"/>
  <c r="V18" i="187" l="1"/>
  <c r="V19" i="187" s="1"/>
  <c r="K86" i="188" l="1"/>
  <c r="V12" i="187"/>
  <c r="G85" i="188" l="1"/>
  <c r="G87" i="188" s="1"/>
  <c r="K85" i="188"/>
  <c r="K87" i="188" s="1"/>
  <c r="K89" i="188" s="1"/>
  <c r="K90" i="188" s="1"/>
  <c r="X27" i="185"/>
  <c r="W15" i="187" l="1"/>
  <c r="G89" i="188"/>
  <c r="AB13" i="185"/>
  <c r="AC13" i="185" s="1"/>
  <c r="AB21" i="185"/>
  <c r="AB18" i="185" l="1"/>
  <c r="AC18" i="185" s="1"/>
  <c r="AB27" i="185"/>
  <c r="G72" i="188" l="1"/>
  <c r="G90" i="188" s="1"/>
  <c r="G21" i="188" l="1"/>
  <c r="L66" i="192" l="1"/>
  <c r="L68" i="192" s="1"/>
  <c r="L80" i="192" l="1"/>
  <c r="K35" i="188" l="1"/>
  <c r="K36" i="188" s="1"/>
  <c r="K92" i="188" s="1"/>
  <c r="H54" i="192" l="1"/>
  <c r="H66" i="192" s="1"/>
  <c r="H68" i="192" s="1"/>
  <c r="H80" i="192" s="1"/>
  <c r="G35" i="188" l="1"/>
  <c r="G36" i="188" s="1"/>
  <c r="G92" i="188" s="1"/>
</calcChain>
</file>

<file path=xl/sharedStrings.xml><?xml version="1.0" encoding="utf-8"?>
<sst xmlns="http://schemas.openxmlformats.org/spreadsheetml/2006/main" count="370" uniqueCount="217">
  <si>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</si>
  <si>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</si>
  <si>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</si>
  <si>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</si>
  <si>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</si>
  <si>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</si>
  <si>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</si>
  <si>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</si>
  <si>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</si>
  <si>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</si>
  <si>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</si>
  <si>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</si>
  <si>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</si>
  <si>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</si>
  <si>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</si>
  <si>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</si>
  <si>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</si>
  <si>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</si>
  <si>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</si>
  <si>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</si>
  <si>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</si>
  <si>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</si>
  <si>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</si>
  <si>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</si>
  <si>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</si>
  <si>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</si>
  <si>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</si>
  <si>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</si>
  <si>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</si>
  <si>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</si>
  <si>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</si>
  <si>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</si>
  <si>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</si>
  <si>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</si>
  <si>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</si>
  <si>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</si>
  <si>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</si>
  <si>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</si>
  <si>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</si>
  <si>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</si>
  <si>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</si>
  <si>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</si>
  <si>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</si>
  <si>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</si>
  <si>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</si>
  <si>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</si>
  <si>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</si>
  <si>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</si>
  <si>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</si>
  <si>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</si>
  <si>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</si>
  <si>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</si>
  <si>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</si>
  <si>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</si>
  <si>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</si>
  <si>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</si>
  <si>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</si>
  <si>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</si>
  <si>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</si>
  <si>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</si>
  <si>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</si>
  <si>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</si>
  <si>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</si>
  <si>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</si>
  <si>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</si>
  <si>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</si>
  <si>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</si>
  <si>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</si>
  <si>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</si>
  <si>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</si>
  <si>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</si>
  <si>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</si>
  <si>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</si>
  <si>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</si>
  <si>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</si>
  <si>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</si>
  <si>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</si>
  <si>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</si>
  <si>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</si>
  <si>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</si>
  <si>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</si>
  <si>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</si>
  <si>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</si>
  <si>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</si>
  <si>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</si>
  <si>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</si>
  <si>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</si>
  <si>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</si>
  <si>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</si>
  <si>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</si>
  <si>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</si>
  <si>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</si>
  <si>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</si>
  <si>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</si>
  <si>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</si>
  <si>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</si>
  <si>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</si>
  <si>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</si>
  <si>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</si>
  <si>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</si>
  <si>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</si>
  <si>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</si>
  <si>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</si>
  <si>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</si>
  <si>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</si>
  <si>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</si>
  <si>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</si>
  <si>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</si>
  <si>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</si>
  <si>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</si>
  <si>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</si>
  <si>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</si>
  <si>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</si>
  <si>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</si>
  <si>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</si>
  <si>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</si>
  <si>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</si>
  <si>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</si>
  <si>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</si>
  <si>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</si>
  <si>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</si>
  <si>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</si>
  <si>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</si>
  <si>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</si>
  <si>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</si>
  <si>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</si>
  <si>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</si>
  <si>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</si>
  <si>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</si>
  <si>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</si>
  <si>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</si>
  <si>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</si>
  <si>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</si>
  <si>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</si>
  <si>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</si>
  <si>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</si>
  <si>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</si>
  <si>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</si>
  <si>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</si>
  <si>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</si>
  <si>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</si>
  <si>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</si>
  <si>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</si>
  <si>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</si>
  <si>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จำนวนหุ้นสามัญถัวเฉลี่ยถ่วงน้ำหนัก (พันหุ้น)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</si>
  <si>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</si>
  <si>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</si>
  <si>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</si>
  <si>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</si>
  <si>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- เงินกู้ยืมจากบุคคลที่เกี่ยวข้องกัน</t>
  </si>
  <si>
    <t>รายได้ (ค่าใช้จ่าย) ภาษีเงินได้</t>
  </si>
  <si>
    <t>เงินสดรับ (จ่าย) อื่นจากกิจกรรมดำเนินงาน - ประมาณการ</t>
  </si>
  <si>
    <t>-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</si>
  <si>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</si>
  <si>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</si>
  <si>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2 , 14.1.1 , 14.1.3</t>
  </si>
  <si>
    <t>14.1.2</t>
  </si>
  <si>
    <t>สินทรัพย์ไม่มีตัวตนอื่นนอกจากค่าความนิยม</t>
  </si>
  <si>
    <t>สินทรัพย์ทางการเงินไม่หมุนเวียน</t>
  </si>
  <si>
    <t>ภาษีเงินได้นิติบุคคลค้างจ่าย</t>
  </si>
  <si>
    <t>14.1.5</t>
  </si>
  <si>
    <t>6 , 7 , 8, 9 , 10.1</t>
  </si>
  <si>
    <t>เงินสดรับจากเงินกู้ยืมระยะสั้น</t>
  </si>
  <si>
    <t>2566</t>
  </si>
  <si>
    <t>ยอดคงเหลือ ณ วันที่ 1 มกราคม 2566</t>
  </si>
  <si>
    <t>ส่วนแบ่งกำไร (ขาดทุน) จากเงินลงทุนบริษัทร่วม</t>
  </si>
  <si>
    <t>การปรับปรุงด้วยส่วนแบ่ง (กำไร) ขาดทุนจากบริษัทร่วม</t>
  </si>
  <si>
    <t>2.</t>
  </si>
  <si>
    <t>3.</t>
  </si>
  <si>
    <t>การปรับปรุงด้วยขาดทุนจากการตัดจำหน่ายสินทรัพย์</t>
  </si>
  <si>
    <t>การปรับปรุงด้วยค่าเผื่อผลขาดทุนด้านเครดิตที่คาดว่าจะเกิดขึ้น (กลับรายการ)</t>
  </si>
  <si>
    <t>งบกระแสเงินสด ( ต่อ )</t>
  </si>
  <si>
    <t>รายการที่จะไม่ถูกจัดประเภทใหม่ไว้ในกำไรหรือขาดทุน</t>
  </si>
  <si>
    <t>โอนไปกำไร (ขาดทุน) สะสม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</si>
  <si>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</si>
  <si>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</si>
  <si>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การเพิ่ม (ลด) หุ้นสามัญ</t>
  </si>
  <si>
    <t>เงินสดจ่ายลงทุนจัดตั้งบริษัทย่อย</t>
  </si>
  <si>
    <t>เงินสดรับจากการออกหุ้นทุนบริษัทย่อย</t>
  </si>
  <si>
    <t>4.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</si>
  <si>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</si>
  <si>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</si>
  <si>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5.</t>
  </si>
  <si>
    <t>งบฐานะการเงิน</t>
  </si>
  <si>
    <t>ณ วันที่ 30 มิถุนายน 2567</t>
  </si>
  <si>
    <t>งบฐานะการเงิน ( ต่อ )</t>
  </si>
  <si>
    <t>30 มิถุนายน 2567</t>
  </si>
  <si>
    <t>31 ธันวาคม 2566</t>
  </si>
  <si>
    <t>สำหรับงวดสามเดือนสิ้นสุดวันที่ 30 มิถุนายน 2567</t>
  </si>
  <si>
    <t>2567</t>
  </si>
  <si>
    <t>งบการเปลี่ยนแปลงส่วนของผู้ถือหุ้น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</si>
  <si>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</si>
  <si>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</si>
  <si>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</si>
  <si>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ยอดคงเหลือ ณ วันที่ 30 มิถุนายน 2566</t>
  </si>
  <si>
    <t xml:space="preserve">งบการเปลี่ยนแปลงส่วนของผู้ถือหุ้น </t>
  </si>
  <si>
    <t>กำไร (ขาดทุน) จากกิจกรรมดำเนินงาน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</si>
  <si>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</si>
  <si>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</si>
  <si>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</si>
  <si>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เงินสดจ่ายเพื่อชำระเงินกู้ยืมระยะยาว</t>
  </si>
  <si>
    <t>เงินสดจ่ายเงินกู้ยืมจากบุคคลอื่นหรือกิจการที่เกี่ยวข้องกัน</t>
  </si>
  <si>
    <t>เงินสดรับจากเงินกู้ยืมจากบุคคลอื่นหรือกิจการที่เกี่ยวข้องกัน</t>
  </si>
  <si>
    <t>ในระหว่างงวด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1.42 ล้านบาท และ 1.14 ล้านบาท ตามลำดับ</t>
  </si>
  <si>
    <t>ในระหว่างงวด 2566 กลุ่มบริษัทและบริษัทมีสัญญาเช่าคอมพิวเตอร์ เป็นสัญญาเช่าทางการเงินจำนวน 0.84 ล้านบาทและ 0.48 ล้านบาท ตามลำดับ</t>
  </si>
  <si>
    <t>ในระหว่างงวด 2566 กลุ่มบริษัททำการตัดจำหน่ายหนี้สูญ จำนวน 0.04 ล้านบาท</t>
  </si>
  <si>
    <t>ประมาณการหนี้สินไม่หมุนเวียนอื่น</t>
  </si>
  <si>
    <t>เงินสดจ่ายเพื่อซื้อเพิ่มสัดส่วนในบริษัทย่อย</t>
  </si>
  <si>
    <t>เงินสดรับจากการขายที่ดิน อาคารและอุปกรณ์</t>
  </si>
  <si>
    <t>ในระหว่างงวด 2567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0.57 ล้านบาท และ 0.11 ล้านบาท</t>
  </si>
  <si>
    <t>ในระหว่างงวด 2567 บริษัทมีเงินปันผลค้างจ่าย บันทึกไว้อยู่ในเจ้าหนี้หมุนเวียนอื่น จำนวนเงิน 1.16 ล้านบาท</t>
  </si>
  <si>
    <t>6.</t>
  </si>
  <si>
    <t>7.</t>
  </si>
  <si>
    <t>8.</t>
  </si>
  <si>
    <t>ในระหว่างงวด 2567 กลุ่มบริษัทมีการโอนสินทรัพย์ระหว่างก่อสร้างที่เสร็จสิ้นแล้วไปเป็นค่าใช้จ่ายจ่ายล่วงหน้า จำนวน 8.32 ล้านบาท (หมายเหตุ 7)</t>
  </si>
  <si>
    <t>ในระหว่างงวด 2567 กลุ่มบริษัทและบริษัทมีสัญญาเช่ากับบริษัทที่ไม่เกี่ยวข้องกัน เป็นสัญญาเช่าทางการเงินจำนวน 12.74  ล้านบาท และ 11.25 ล้านบาท ตามลำดับ</t>
  </si>
  <si>
    <t>การปรับปรุงด้วยขาดทุน (กำไร) 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</si>
</sst>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_-* #,##0.0000_-;\-* #,##0.0000_-;_-* &quot;-&quot;????_-;_-@_-"/>
    <numFmt numFmtId="181" formatCode="_-* #,##0.00_-;\-* #,##0.00_-;_-* &quot;-&quot;????_-;_-@_-"/>
    <numFmt numFmtId="182" formatCode="#,##0;\(#,##0\)"/>
    <numFmt numFmtId="183" formatCode="_(* #,##0_);_(* \(#,##0\);_(* &quot;-&quot;??_);_(@_)"/>
    <numFmt numFmtId="184" formatCode="#,###;\(#,###\)"/>
    <numFmt numFmtId="185" formatCode="_(* #,##0.00000_);_(* \(#,##0.00000\);_(* &quot;-&quot;??_);_(@_)"/>
    <numFmt numFmtId="186" formatCode="#,#00,"/>
    <numFmt numFmtId="187" formatCode="_-* #,##0_-;_-* \(#,##0\);_-* &quot;-&quot;??_-;_-@_-"/>
    <numFmt numFmtId="188" formatCode="_-* #,##0_-;_-* \(#,##0\);&quot;–&quot;"/>
    <numFmt numFmtId="189" formatCode="#,##0.00;\(#,##0.00\)"/>
    <numFmt numFmtId="190" formatCode="_(* #,##0.0000_);_(* \(#,##0.0000\);_(* &quot;-&quot;??_);_(@_)"/>
    <numFmt numFmtId="191" formatCode="0.000"/>
    <numFmt numFmtId="192" formatCode="\$#,##0.00;\(\$#,##0.00\)"/>
    <numFmt numFmtId="193" formatCode="\$#,##0;\(\$#,##0\)"/>
    <numFmt numFmtId="194" formatCode="_-&quot;?&quot;* #,##0.00_-;\-&quot;?&quot;* #,##0.00_-;_-&quot;?&quot;* &quot;-&quot;??_-;_-@_-"/>
    <numFmt numFmtId="195" formatCode="_-&quot;?&quot;* #,##0_-;\-&quot;?&quot;* #,##0_-;_-&quot;?&quot;* &quot;-&quot;_-;_-@_-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&quot;฿&quot;#,##0.00_);\(&quot;฿&quot;#,##0.00\)"/>
    <numFmt numFmtId="202" formatCode="\ว\ \ด\ด\ด\ด\ &quot;ค.ศ.&quot;\ \ค\ค\ค\ค"/>
    <numFmt numFmtId="203" formatCode="#,##0_);[Red]\(#,##0\);"/>
    <numFmt numFmtId="204" formatCode="_-[$€-2]* #,##0.00_-;\-[$€-2]* #,##0.00_-;_-[$€-2]* &quot;-&quot;??_-"/>
    <numFmt numFmtId="205" formatCode="#,##0\ \ ;\(#,##0\)\ ;\—\ \ \ \ "/>
    <numFmt numFmtId="206" formatCode=";;;"/>
    <numFmt numFmtId="207" formatCode="&quot;฿&quot;\t#,##0_);[Red]\(&quot;฿&quot;\t#,##0\)"/>
    <numFmt numFmtId="208" formatCode="#,##0.0;[Red]\-#,##0.0"/>
    <numFmt numFmtId="209" formatCode="0.00_);[Red]\(0.00\)"/>
    <numFmt numFmtId="210" formatCode="#,##0&quot;£&quot;_);[Red]\(#,##0&quot;£&quot;\)"/>
    <numFmt numFmtId="211" formatCode="_ * #,##0_)\ _฿_ ;_ * \(#,##0\)\ _฿_ ;_ * &quot;-&quot;_)\ _฿_ ;_ @_ "/>
    <numFmt numFmtId="212" formatCode="_(&quot;฿&quot;* \t#,##0_);_(&quot;฿&quot;* \(\t#,##0\);_(&quot;฿&quot;* &quot;-&quot;_);_(@_)"/>
    <numFmt numFmtId="213" formatCode="\t#\ ?/?"/>
    <numFmt numFmtId="214" formatCode="\t0%"/>
    <numFmt numFmtId="215" formatCode="&quot;True&quot;;&quot;True&quot;;&quot;False&quot;"/>
    <numFmt numFmtId="216" formatCode="\t&quot;$&quot;#,##0_);\(\t&quot;$&quot;#,##0\)"/>
    <numFmt numFmtId="217" formatCode="#,##0.00;[Red]\(#,##0.00\)"/>
    <numFmt numFmtId="218" formatCode="#,##0;[Red]\(#,##0\)"/>
    <numFmt numFmtId="219" formatCode="[$-409]d\-mmm\-yy;@"/>
    <numFmt numFmtId="220" formatCode="#,##0;[Red]\(#,##0\);\-"/>
    <numFmt numFmtId="221" formatCode="d/mm/yy\ "/>
    <numFmt numFmtId="222" formatCode="#,###.00"/>
    <numFmt numFmtId="223" formatCode="#,##0.000"/>
    <numFmt numFmtId="224" formatCode="_(* #,##0.000_);_(* \(#,##0.000\);_(* &quot;-&quot;??_);_(@_)"/>
  </numFmts>
  <fonts count="1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  <charset val="222"/>
    </font>
    <font>
      <sz val="12"/>
      <color theme="0"/>
      <name val="Angsana New"/>
      <family val="1"/>
    </font>
    <font>
      <sz val="14"/>
      <color indexed="8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/>
    <xf numFmtId="0" fontId="5" fillId="0" borderId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6" fontId="41" fillId="0" borderId="0"/>
    <xf numFmtId="197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43" fontId="3" fillId="0" borderId="0" applyFont="0" applyFill="0" applyBorder="0" applyAlignment="0" applyProtection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200" fontId="47" fillId="0" borderId="0" applyFill="0" applyBorder="0" applyAlignment="0" applyProtection="0"/>
    <xf numFmtId="40" fontId="47" fillId="0" borderId="0" applyFill="0" applyBorder="0" applyAlignment="0" applyProtection="0"/>
    <xf numFmtId="201" fontId="48" fillId="38" borderId="0" applyFill="0" applyBorder="0" applyAlignment="0">
      <alignment vertical="top"/>
    </xf>
    <xf numFmtId="191" fontId="48" fillId="0" borderId="0" applyFill="0" applyBorder="0" applyAlignment="0" applyProtection="0"/>
    <xf numFmtId="169" fontId="5" fillId="0" borderId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4" fillId="0" borderId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2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176" fontId="9" fillId="0" borderId="0"/>
    <xf numFmtId="182" fontId="29" fillId="0" borderId="0"/>
    <xf numFmtId="0" fontId="24" fillId="0" borderId="0"/>
    <xf numFmtId="0" fontId="24" fillId="0" borderId="0"/>
    <xf numFmtId="0" fontId="24" fillId="0" borderId="0"/>
    <xf numFmtId="43" fontId="1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44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5" fillId="0" borderId="0" applyFont="0" applyFill="0" applyBorder="0" applyAlignment="0" applyProtection="0"/>
    <xf numFmtId="202" fontId="48" fillId="0" borderId="0" applyFont="0" applyFill="0" applyBorder="0" applyAlignment="0" applyProtection="0"/>
    <xf numFmtId="175" fontId="9" fillId="0" borderId="0"/>
    <xf numFmtId="192" fontId="29" fillId="0" borderId="0"/>
    <xf numFmtId="0" fontId="24" fillId="0" borderId="0"/>
    <xf numFmtId="0" fontId="24" fillId="0" borderId="0"/>
    <xf numFmtId="0" fontId="24" fillId="0" borderId="0"/>
    <xf numFmtId="203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9" fillId="0" borderId="0"/>
    <xf numFmtId="193" fontId="29" fillId="0" borderId="0"/>
    <xf numFmtId="173" fontId="24" fillId="0" borderId="0"/>
    <xf numFmtId="173" fontId="24" fillId="0" borderId="0"/>
    <xf numFmtId="173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4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5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6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7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8" fontId="48" fillId="38" borderId="0" applyFill="0" applyBorder="0" applyAlignment="0" applyProtection="0">
      <alignment vertical="top"/>
    </xf>
    <xf numFmtId="209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10" fontId="5" fillId="0" borderId="0" applyNumberFormat="0" applyFill="0" applyBorder="0" applyAlignment="0" applyProtection="0">
      <alignment horizontal="left"/>
    </xf>
    <xf numFmtId="200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9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9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9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9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9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9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9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11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12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165" fontId="74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169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217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22" fontId="1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89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9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9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9" fontId="23" fillId="0" borderId="0"/>
    <xf numFmtId="0" fontId="118" fillId="0" borderId="0"/>
    <xf numFmtId="219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9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9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169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168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0" fontId="112" fillId="0" borderId="17" applyNumberFormat="0" applyFill="0" applyAlignment="0" applyProtection="0"/>
    <xf numFmtId="43" fontId="1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66" fontId="48" fillId="38" borderId="0" applyFill="0" applyBorder="0" applyAlignment="0">
      <alignment vertical="top"/>
    </xf>
    <xf numFmtId="169" fontId="5" fillId="0" borderId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" fillId="0" borderId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9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66">
    <xf numFmtId="0" fontId="0" fillId="0" borderId="0" xfId="0"/>
    <xf numFmtId="0" fontId="19" fillId="0" borderId="0" xfId="0" applyFont="1" applyAlignment="1">
      <alignment horizontal="center"/>
    </xf>
    <xf numFmtId="183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3" fontId="145" fillId="0" borderId="11" xfId="96" applyNumberFormat="1" applyFont="1" applyFill="1" applyBorder="1"/>
    <xf numFmtId="183" fontId="145" fillId="0" borderId="0" xfId="96" applyNumberFormat="1" applyFont="1" applyFill="1"/>
    <xf numFmtId="3" fontId="145" fillId="0" borderId="0" xfId="0" applyNumberFormat="1" applyFont="1"/>
    <xf numFmtId="183" fontId="19" fillId="0" borderId="29" xfId="96" applyNumberFormat="1" applyFont="1" applyFill="1" applyBorder="1"/>
    <xf numFmtId="183" fontId="19" fillId="0" borderId="0" xfId="96" applyNumberFormat="1" applyFont="1" applyFill="1"/>
    <xf numFmtId="183" fontId="23" fillId="0" borderId="0" xfId="96" applyNumberFormat="1" applyFont="1" applyFill="1"/>
    <xf numFmtId="183" fontId="19" fillId="0" borderId="0" xfId="96" applyNumberFormat="1" applyFont="1" applyFill="1" applyAlignment="1">
      <alignment horizontal="right"/>
    </xf>
    <xf numFmtId="187" fontId="19" fillId="0" borderId="0" xfId="553" applyNumberFormat="1" applyFont="1" applyFill="1" applyAlignment="1">
      <alignment horizontal="center" vertical="center"/>
    </xf>
    <xf numFmtId="183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49" fontId="145" fillId="0" borderId="0" xfId="0" applyNumberFormat="1" applyFont="1" applyAlignment="1">
      <alignment horizontal="center"/>
    </xf>
    <xf numFmtId="0" fontId="145" fillId="0" borderId="0" xfId="0" applyFont="1" applyAlignment="1">
      <alignment horizontal="center" vertical="top"/>
    </xf>
    <xf numFmtId="183" fontId="145" fillId="0" borderId="31" xfId="96" applyNumberFormat="1" applyFont="1" applyFill="1" applyBorder="1"/>
    <xf numFmtId="43" fontId="145" fillId="0" borderId="0" xfId="96" applyFont="1" applyFill="1"/>
    <xf numFmtId="0" fontId="19" fillId="0" borderId="0" xfId="0" applyFont="1"/>
    <xf numFmtId="0" fontId="19" fillId="0" borderId="0" xfId="1584" applyFont="1"/>
    <xf numFmtId="183" fontId="19" fillId="0" borderId="11" xfId="96" applyNumberFormat="1" applyFont="1" applyFill="1" applyBorder="1"/>
    <xf numFmtId="183" fontId="15" fillId="0" borderId="0" xfId="96" applyNumberFormat="1" applyFont="1" applyFill="1"/>
    <xf numFmtId="183" fontId="19" fillId="0" borderId="7" xfId="96" applyNumberFormat="1" applyFont="1" applyFill="1" applyBorder="1"/>
    <xf numFmtId="188" fontId="19" fillId="0" borderId="0" xfId="1585" applyNumberFormat="1" applyFont="1" applyAlignment="1">
      <alignment horizontal="center"/>
    </xf>
    <xf numFmtId="43" fontId="19" fillId="0" borderId="0" xfId="96" applyFont="1" applyFill="1"/>
    <xf numFmtId="183" fontId="19" fillId="0" borderId="0" xfId="1584" applyNumberFormat="1" applyFont="1" applyAlignment="1">
      <alignment horizontal="right"/>
    </xf>
    <xf numFmtId="43" fontId="19" fillId="0" borderId="0" xfId="0" applyNumberFormat="1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3" fontId="11" fillId="0" borderId="0" xfId="96" applyNumberFormat="1" applyFont="1" applyFill="1" applyAlignment="1">
      <alignment horizontal="right"/>
    </xf>
    <xf numFmtId="183" fontId="13" fillId="0" borderId="0" xfId="96" applyNumberFormat="1" applyFont="1" applyFill="1" applyAlignment="1">
      <alignment horizontal="right"/>
    </xf>
    <xf numFmtId="43" fontId="11" fillId="0" borderId="0" xfId="96" applyFont="1" applyFill="1"/>
    <xf numFmtId="49" fontId="11" fillId="0" borderId="0" xfId="0" applyNumberFormat="1" applyFont="1"/>
    <xf numFmtId="183" fontId="13" fillId="0" borderId="0" xfId="96" applyNumberFormat="1" applyFont="1" applyFill="1" applyAlignment="1">
      <alignment vertical="center"/>
    </xf>
    <xf numFmtId="0" fontId="19" fillId="0" borderId="0" xfId="0" applyFont="1" applyAlignment="1">
      <alignment vertical="top"/>
    </xf>
    <xf numFmtId="183" fontId="23" fillId="0" borderId="0" xfId="96" applyNumberFormat="1" applyFont="1" applyFill="1" applyAlignment="1">
      <alignment vertical="top"/>
    </xf>
    <xf numFmtId="183" fontId="23" fillId="0" borderId="0" xfId="0" applyNumberFormat="1" applyFont="1"/>
    <xf numFmtId="171" fontId="19" fillId="0" borderId="0" xfId="1459" applyFont="1" applyFill="1"/>
    <xf numFmtId="183" fontId="23" fillId="0" borderId="29" xfId="96" applyNumberFormat="1" applyFont="1" applyFill="1" applyBorder="1"/>
    <xf numFmtId="183" fontId="19" fillId="0" borderId="0" xfId="1459" applyNumberFormat="1" applyFont="1" applyFill="1"/>
    <xf numFmtId="183" fontId="24" fillId="0" borderId="11" xfId="96" applyNumberFormat="1" applyFont="1" applyFill="1" applyBorder="1" applyAlignment="1">
      <alignment horizontal="right"/>
    </xf>
    <xf numFmtId="183" fontId="24" fillId="0" borderId="11" xfId="96" applyNumberFormat="1" applyFont="1" applyFill="1" applyBorder="1"/>
    <xf numFmtId="183" fontId="24" fillId="0" borderId="0" xfId="96" applyNumberFormat="1" applyFont="1" applyFill="1"/>
    <xf numFmtId="183" fontId="23" fillId="0" borderId="7" xfId="96" applyNumberFormat="1" applyFont="1" applyFill="1" applyBorder="1"/>
    <xf numFmtId="0" fontId="19" fillId="0" borderId="0" xfId="0" applyFont="1" applyAlignment="1">
      <alignment horizontal="justify"/>
    </xf>
    <xf numFmtId="0" fontId="149" fillId="0" borderId="0" xfId="0" applyFont="1"/>
    <xf numFmtId="49" fontId="19" fillId="0" borderId="0" xfId="0" applyNumberFormat="1" applyFont="1" applyAlignment="1">
      <alignment vertical="center"/>
    </xf>
    <xf numFmtId="49" fontId="151" fillId="0" borderId="0" xfId="0" applyNumberFormat="1" applyFont="1" applyAlignment="1">
      <alignment vertical="center"/>
    </xf>
    <xf numFmtId="183" fontId="151" fillId="0" borderId="0" xfId="96" applyNumberFormat="1" applyFont="1" applyFill="1" applyAlignment="1">
      <alignment horizontal="right"/>
    </xf>
    <xf numFmtId="183" fontId="149" fillId="0" borderId="0" xfId="0" applyNumberFormat="1" applyFont="1"/>
    <xf numFmtId="183" fontId="145" fillId="0" borderId="29" xfId="96" applyNumberFormat="1" applyFont="1" applyFill="1" applyBorder="1"/>
    <xf numFmtId="0" fontId="145" fillId="0" borderId="0" xfId="0" applyFont="1"/>
    <xf numFmtId="0" fontId="145" fillId="0" borderId="0" xfId="0" applyFont="1" applyAlignment="1">
      <alignment horizontal="center" wrapText="1"/>
    </xf>
    <xf numFmtId="0" fontId="15" fillId="0" borderId="0" xfId="0" applyFont="1"/>
    <xf numFmtId="188" fontId="19" fillId="0" borderId="0" xfId="946" applyNumberFormat="1" applyFont="1" applyAlignment="1">
      <alignment horizontal="center" vertical="center"/>
    </xf>
    <xf numFmtId="38" fontId="19" fillId="0" borderId="0" xfId="946" applyNumberFormat="1" applyFont="1" applyAlignment="1">
      <alignment vertical="center"/>
    </xf>
    <xf numFmtId="182" fontId="19" fillId="0" borderId="0" xfId="96" applyNumberFormat="1" applyFont="1" applyFill="1"/>
    <xf numFmtId="0" fontId="19" fillId="0" borderId="0" xfId="1584" applyFont="1" applyAlignment="1">
      <alignment horizontal="center"/>
    </xf>
    <xf numFmtId="183" fontId="11" fillId="0" borderId="7" xfId="96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0" fontId="21" fillId="0" borderId="0" xfId="0" applyFont="1"/>
    <xf numFmtId="43" fontId="19" fillId="0" borderId="0" xfId="0" applyNumberFormat="1" applyFont="1" applyAlignment="1">
      <alignment horizontal="center"/>
    </xf>
    <xf numFmtId="171" fontId="19" fillId="0" borderId="0" xfId="1459" applyFont="1" applyFill="1" applyAlignment="1">
      <alignment horizontal="center"/>
    </xf>
    <xf numFmtId="43" fontId="19" fillId="0" borderId="0" xfId="96" applyFont="1" applyFill="1" applyAlignment="1">
      <alignment horizontal="center"/>
    </xf>
    <xf numFmtId="179" fontId="19" fillId="0" borderId="0" xfId="1459" applyNumberFormat="1" applyFont="1" applyFill="1"/>
    <xf numFmtId="183" fontId="19" fillId="0" borderId="0" xfId="561" applyNumberFormat="1" applyFont="1" applyFill="1"/>
    <xf numFmtId="184" fontId="23" fillId="0" borderId="0" xfId="96" applyNumberFormat="1" applyFont="1" applyFill="1" applyAlignment="1">
      <alignment horizontal="right"/>
    </xf>
    <xf numFmtId="183" fontId="23" fillId="0" borderId="0" xfId="1459" applyNumberFormat="1" applyFont="1" applyFill="1"/>
    <xf numFmtId="184" fontId="23" fillId="0" borderId="0" xfId="96" applyNumberFormat="1" applyFont="1" applyFill="1"/>
    <xf numFmtId="183" fontId="23" fillId="0" borderId="0" xfId="561" applyNumberFormat="1" applyFont="1" applyFill="1"/>
    <xf numFmtId="182" fontId="23" fillId="0" borderId="0" xfId="96" applyNumberFormat="1" applyFont="1" applyFill="1"/>
    <xf numFmtId="177" fontId="19" fillId="0" borderId="0" xfId="0" applyNumberFormat="1" applyFont="1"/>
    <xf numFmtId="171" fontId="19" fillId="0" borderId="0" xfId="0" applyNumberFormat="1" applyFont="1"/>
    <xf numFmtId="183" fontId="19" fillId="0" borderId="0" xfId="0" applyNumberFormat="1" applyFont="1" applyAlignment="1">
      <alignment horizontal="center"/>
    </xf>
    <xf numFmtId="183" fontId="23" fillId="0" borderId="0" xfId="96" applyNumberFormat="1" applyFont="1" applyFill="1" applyAlignment="1">
      <alignment horizontal="right"/>
    </xf>
    <xf numFmtId="174" fontId="19" fillId="0" borderId="0" xfId="1459" applyNumberFormat="1" applyFont="1" applyFill="1"/>
    <xf numFmtId="189" fontId="23" fillId="0" borderId="0" xfId="96" applyNumberFormat="1" applyFont="1" applyFill="1"/>
    <xf numFmtId="185" fontId="19" fillId="0" borderId="0" xfId="96" applyNumberFormat="1" applyFont="1" applyFill="1"/>
    <xf numFmtId="0" fontId="22" fillId="0" borderId="0" xfId="0" applyFont="1"/>
    <xf numFmtId="171" fontId="22" fillId="0" borderId="0" xfId="1459" applyFont="1" applyFill="1"/>
    <xf numFmtId="183" fontId="11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83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7" fontId="145" fillId="0" borderId="0" xfId="96" applyNumberFormat="1" applyFont="1" applyFill="1"/>
    <xf numFmtId="183" fontId="145" fillId="0" borderId="30" xfId="1662" applyNumberFormat="1" applyFont="1" applyFill="1" applyBorder="1"/>
    <xf numFmtId="177" fontId="145" fillId="0" borderId="0" xfId="0" applyNumberFormat="1" applyFont="1"/>
    <xf numFmtId="186" fontId="145" fillId="0" borderId="0" xfId="96" applyNumberFormat="1" applyFont="1" applyFill="1"/>
    <xf numFmtId="49" fontId="151" fillId="0" borderId="0" xfId="0" applyNumberFormat="1" applyFont="1" applyAlignment="1">
      <alignment horizontal="left" vertical="center"/>
    </xf>
    <xf numFmtId="49" fontId="151" fillId="0" borderId="0" xfId="0" applyNumberFormat="1" applyFont="1" applyAlignment="1">
      <alignment horizontal="center" vertical="center"/>
    </xf>
    <xf numFmtId="178" fontId="19" fillId="0" borderId="0" xfId="1459" applyNumberFormat="1" applyFont="1" applyFill="1"/>
    <xf numFmtId="0" fontId="11" fillId="0" borderId="0" xfId="0" applyFont="1"/>
    <xf numFmtId="183" fontId="11" fillId="0" borderId="0" xfId="0" applyNumberFormat="1" applyFont="1"/>
    <xf numFmtId="0" fontId="11" fillId="0" borderId="0" xfId="0" applyFont="1" applyAlignment="1">
      <alignment horizontal="center"/>
    </xf>
    <xf numFmtId="183" fontId="151" fillId="0" borderId="7" xfId="96" applyNumberFormat="1" applyFont="1" applyFill="1" applyBorder="1" applyAlignment="1">
      <alignment horizontal="right"/>
    </xf>
    <xf numFmtId="182" fontId="19" fillId="0" borderId="0" xfId="96" applyNumberFormat="1" applyFont="1" applyFill="1" applyAlignment="1">
      <alignment horizontal="center"/>
    </xf>
    <xf numFmtId="183" fontId="13" fillId="0" borderId="0" xfId="96" applyNumberFormat="1" applyFont="1" applyFill="1" applyAlignment="1">
      <alignment horizontal="right" vertical="center"/>
    </xf>
    <xf numFmtId="49" fontId="145" fillId="0" borderId="0" xfId="0" applyNumberFormat="1" applyFont="1" applyAlignment="1">
      <alignment horizontal="left"/>
    </xf>
    <xf numFmtId="171" fontId="145" fillId="0" borderId="0" xfId="0" applyNumberFormat="1" applyFont="1"/>
    <xf numFmtId="183" fontId="145" fillId="0" borderId="0" xfId="0" applyNumberFormat="1" applyFont="1"/>
    <xf numFmtId="43" fontId="15" fillId="0" borderId="0" xfId="96" applyFont="1" applyFill="1"/>
    <xf numFmtId="0" fontId="19" fillId="0" borderId="0" xfId="946" applyFont="1" applyAlignment="1">
      <alignment vertical="center"/>
    </xf>
    <xf numFmtId="0" fontId="19" fillId="0" borderId="0" xfId="946" applyFont="1" applyAlignment="1">
      <alignment horizontal="left" vertical="center"/>
    </xf>
    <xf numFmtId="43" fontId="19" fillId="0" borderId="0" xfId="946" applyNumberFormat="1" applyFont="1" applyAlignment="1">
      <alignment horizontal="left" vertical="center"/>
    </xf>
    <xf numFmtId="0" fontId="19" fillId="0" borderId="0" xfId="946" applyFont="1" applyAlignment="1">
      <alignment horizontal="center" vertical="center"/>
    </xf>
    <xf numFmtId="0" fontId="15" fillId="0" borderId="0" xfId="1584" applyFont="1"/>
    <xf numFmtId="43" fontId="19" fillId="0" borderId="0" xfId="96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83" fontId="12" fillId="0" borderId="0" xfId="0" applyNumberFormat="1" applyFont="1" applyAlignment="1">
      <alignment horizontal="center"/>
    </xf>
    <xf numFmtId="43" fontId="12" fillId="0" borderId="0" xfId="96" applyFont="1" applyFill="1" applyAlignment="1">
      <alignment horizontal="center"/>
    </xf>
    <xf numFmtId="49" fontId="11" fillId="0" borderId="0" xfId="0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top"/>
    </xf>
    <xf numFmtId="49" fontId="11" fillId="0" borderId="11" xfId="0" applyNumberFormat="1" applyFont="1" applyBorder="1" applyAlignment="1">
      <alignment horizontal="center" wrapText="1"/>
    </xf>
    <xf numFmtId="43" fontId="13" fillId="0" borderId="0" xfId="96" applyFont="1" applyFill="1" applyAlignment="1">
      <alignment horizontal="right" vertical="center"/>
    </xf>
    <xf numFmtId="183" fontId="13" fillId="0" borderId="0" xfId="96" applyNumberFormat="1" applyFont="1" applyFill="1" applyBorder="1" applyAlignment="1">
      <alignment horizontal="right"/>
    </xf>
    <xf numFmtId="183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center"/>
    </xf>
    <xf numFmtId="43" fontId="11" fillId="0" borderId="0" xfId="0" applyNumberFormat="1" applyFont="1"/>
    <xf numFmtId="49" fontId="11" fillId="0" borderId="0" xfId="0" quotePrefix="1" applyNumberFormat="1" applyFont="1" applyAlignment="1">
      <alignment vertical="center"/>
    </xf>
    <xf numFmtId="179" fontId="11" fillId="0" borderId="0" xfId="0" applyNumberFormat="1" applyFont="1" applyAlignment="1">
      <alignment horizontal="right"/>
    </xf>
    <xf numFmtId="180" fontId="11" fillId="0" borderId="0" xfId="0" applyNumberFormat="1" applyFont="1" applyAlignment="1">
      <alignment horizontal="right"/>
    </xf>
    <xf numFmtId="181" fontId="11" fillId="0" borderId="0" xfId="0" applyNumberFormat="1" applyFont="1" applyAlignment="1">
      <alignment horizontal="right"/>
    </xf>
    <xf numFmtId="43" fontId="11" fillId="0" borderId="0" xfId="96" applyFont="1" applyFill="1" applyAlignment="1">
      <alignment horizontal="right"/>
    </xf>
    <xf numFmtId="0" fontId="11" fillId="0" borderId="0" xfId="0" applyFont="1" applyAlignment="1">
      <alignment vertical="top"/>
    </xf>
    <xf numFmtId="171" fontId="11" fillId="0" borderId="0" xfId="96" applyNumberFormat="1" applyFont="1" applyFill="1"/>
    <xf numFmtId="171" fontId="11" fillId="0" borderId="0" xfId="96" applyNumberFormat="1" applyFont="1" applyFill="1" applyAlignment="1">
      <alignment vertical="center"/>
    </xf>
    <xf numFmtId="171" fontId="11" fillId="0" borderId="0" xfId="0" applyNumberFormat="1" applyFont="1"/>
    <xf numFmtId="49" fontId="11" fillId="0" borderId="0" xfId="0" quotePrefix="1" applyNumberFormat="1" applyFont="1"/>
    <xf numFmtId="0" fontId="19" fillId="0" borderId="0" xfId="0" applyFont="1" applyAlignment="1">
      <alignment vertical="center"/>
    </xf>
    <xf numFmtId="0" fontId="19" fillId="0" borderId="0" xfId="2093" applyFont="1" applyAlignment="1">
      <alignment horizontal="center"/>
    </xf>
    <xf numFmtId="0" fontId="19" fillId="0" borderId="0" xfId="2093" applyFont="1"/>
    <xf numFmtId="49" fontId="145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right"/>
    </xf>
    <xf numFmtId="49" fontId="146" fillId="0" borderId="0" xfId="0" applyNumberFormat="1" applyFont="1"/>
    <xf numFmtId="0" fontId="146" fillId="0" borderId="0" xfId="0" applyFont="1"/>
    <xf numFmtId="0" fontId="12" fillId="0" borderId="0" xfId="0" applyFont="1"/>
    <xf numFmtId="49" fontId="150" fillId="0" borderId="0" xfId="0" applyNumberFormat="1" applyFont="1" applyAlignment="1">
      <alignment horizontal="center"/>
    </xf>
    <xf numFmtId="2" fontId="145" fillId="0" borderId="0" xfId="0" applyNumberFormat="1" applyFont="1"/>
    <xf numFmtId="49" fontId="145" fillId="0" borderId="0" xfId="0" applyNumberFormat="1" applyFont="1" applyAlignment="1">
      <alignment horizontal="center" vertical="center"/>
    </xf>
    <xf numFmtId="43" fontId="153" fillId="0" borderId="0" xfId="96" applyFont="1" applyFill="1"/>
    <xf numFmtId="49" fontId="145" fillId="0" borderId="0" xfId="0" applyNumberFormat="1" applyFont="1" applyAlignment="1">
      <alignment horizontal="center" vertical="top"/>
    </xf>
    <xf numFmtId="183" fontId="151" fillId="0" borderId="0" xfId="96" applyNumberFormat="1" applyFont="1" applyFill="1" applyBorder="1" applyAlignment="1">
      <alignment horizontal="right"/>
    </xf>
    <xf numFmtId="0" fontId="19" fillId="0" borderId="0" xfId="2093" applyFont="1" applyAlignment="1">
      <alignment horizontal="center" vertical="center"/>
    </xf>
    <xf numFmtId="0" fontId="15" fillId="0" borderId="0" xfId="2093" applyFont="1" applyAlignment="1">
      <alignment horizontal="center"/>
    </xf>
    <xf numFmtId="43" fontId="19" fillId="0" borderId="0" xfId="2093" applyNumberFormat="1" applyFont="1"/>
    <xf numFmtId="171" fontId="19" fillId="0" borderId="0" xfId="2093" applyNumberFormat="1" applyFont="1"/>
    <xf numFmtId="0" fontId="25" fillId="0" borderId="0" xfId="2093" applyFont="1"/>
    <xf numFmtId="0" fontId="15" fillId="0" borderId="0" xfId="2093" applyFont="1"/>
    <xf numFmtId="0" fontId="152" fillId="0" borderId="0" xfId="0" applyFont="1" applyAlignment="1">
      <alignment horizontal="center"/>
    </xf>
    <xf numFmtId="183" fontId="153" fillId="0" borderId="0" xfId="96" applyNumberFormat="1" applyFont="1" applyFill="1"/>
    <xf numFmtId="0" fontId="19" fillId="0" borderId="0" xfId="0" applyFont="1" applyAlignment="1">
      <alignment horizontal="left"/>
    </xf>
    <xf numFmtId="183" fontId="153" fillId="0" borderId="0" xfId="1459" applyNumberFormat="1" applyFont="1" applyFill="1"/>
    <xf numFmtId="183" fontId="19" fillId="0" borderId="0" xfId="96" applyNumberFormat="1" applyFont="1" applyFill="1" applyAlignment="1">
      <alignment horizontal="center"/>
    </xf>
    <xf numFmtId="49" fontId="19" fillId="0" borderId="0" xfId="2093" applyNumberFormat="1" applyFont="1" applyAlignment="1">
      <alignment vertical="center"/>
    </xf>
    <xf numFmtId="0" fontId="154" fillId="0" borderId="0" xfId="0" applyFont="1" applyAlignment="1">
      <alignment horizontal="center"/>
    </xf>
    <xf numFmtId="183" fontId="154" fillId="0" borderId="0" xfId="0" applyNumberFormat="1" applyFont="1" applyAlignment="1">
      <alignment horizontal="center"/>
    </xf>
    <xf numFmtId="43" fontId="154" fillId="0" borderId="0" xfId="96" applyFont="1" applyFill="1" applyAlignment="1">
      <alignment horizontal="center"/>
    </xf>
    <xf numFmtId="49" fontId="155" fillId="0" borderId="0" xfId="0" applyNumberFormat="1" applyFont="1" applyAlignment="1">
      <alignment horizontal="center"/>
    </xf>
    <xf numFmtId="49" fontId="156" fillId="0" borderId="0" xfId="0" applyNumberFormat="1" applyFont="1" applyAlignment="1">
      <alignment horizontal="right"/>
    </xf>
    <xf numFmtId="49" fontId="157" fillId="0" borderId="0" xfId="0" applyNumberFormat="1" applyFont="1"/>
    <xf numFmtId="49" fontId="157" fillId="0" borderId="0" xfId="0" applyNumberFormat="1" applyFont="1" applyAlignment="1">
      <alignment vertic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/>
    </xf>
    <xf numFmtId="49" fontId="157" fillId="0" borderId="0" xfId="0" applyNumberFormat="1" applyFont="1" applyAlignment="1">
      <alignment horizontal="center" vertical="top"/>
    </xf>
    <xf numFmtId="0" fontId="157" fillId="0" borderId="0" xfId="0" applyFont="1"/>
    <xf numFmtId="0" fontId="157" fillId="0" borderId="0" xfId="0" applyFont="1" applyAlignment="1">
      <alignment horizontal="center"/>
    </xf>
    <xf numFmtId="0" fontId="154" fillId="0" borderId="0" xfId="0" applyFont="1" applyAlignment="1">
      <alignment horizontal="right"/>
    </xf>
    <xf numFmtId="183" fontId="19" fillId="0" borderId="0" xfId="96" applyNumberFormat="1" applyFont="1" applyFill="1" applyBorder="1"/>
    <xf numFmtId="177" fontId="145" fillId="0" borderId="0" xfId="0" applyNumberFormat="1" applyFont="1" applyAlignment="1">
      <alignment horizontal="center"/>
    </xf>
    <xf numFmtId="49" fontId="145" fillId="0" borderId="0" xfId="0" quotePrefix="1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4" fontId="145" fillId="0" borderId="0" xfId="0" applyNumberFormat="1" applyFont="1"/>
    <xf numFmtId="183" fontId="153" fillId="0" borderId="0" xfId="0" applyNumberFormat="1" applyFont="1"/>
    <xf numFmtId="177" fontId="145" fillId="0" borderId="0" xfId="0" quotePrefix="1" applyNumberFormat="1" applyFont="1" applyAlignment="1">
      <alignment horizontal="center"/>
    </xf>
    <xf numFmtId="174" fontId="145" fillId="0" borderId="0" xfId="0" applyNumberFormat="1" applyFont="1"/>
    <xf numFmtId="0" fontId="15" fillId="0" borderId="0" xfId="2093" applyFont="1" applyAlignment="1">
      <alignment horizontal="right"/>
    </xf>
    <xf numFmtId="49" fontId="19" fillId="0" borderId="11" xfId="2093" applyNumberFormat="1" applyFont="1" applyBorder="1" applyAlignment="1">
      <alignment horizontal="center"/>
    </xf>
    <xf numFmtId="49" fontId="19" fillId="0" borderId="0" xfId="2093" applyNumberFormat="1" applyFont="1" applyAlignment="1">
      <alignment horizontal="center"/>
    </xf>
    <xf numFmtId="183" fontId="19" fillId="0" borderId="0" xfId="2093" applyNumberFormat="1" applyFont="1"/>
    <xf numFmtId="0" fontId="19" fillId="0" borderId="0" xfId="1585" applyFont="1"/>
    <xf numFmtId="188" fontId="19" fillId="0" borderId="7" xfId="1585" applyNumberFormat="1" applyFont="1" applyBorder="1" applyAlignment="1">
      <alignment horizontal="center"/>
    </xf>
    <xf numFmtId="224" fontId="19" fillId="0" borderId="0" xfId="96" applyNumberFormat="1" applyFont="1" applyFill="1" applyAlignment="1">
      <alignment horizontal="right"/>
    </xf>
    <xf numFmtId="190" fontId="19" fillId="0" borderId="0" xfId="1584" applyNumberFormat="1" applyFont="1" applyAlignment="1">
      <alignment horizontal="right"/>
    </xf>
    <xf numFmtId="183" fontId="19" fillId="0" borderId="7" xfId="1584" applyNumberFormat="1" applyFont="1" applyBorder="1" applyAlignment="1">
      <alignment horizontal="right"/>
    </xf>
    <xf numFmtId="0" fontId="19" fillId="62" borderId="0" xfId="0" applyFont="1" applyFill="1"/>
    <xf numFmtId="171" fontId="19" fillId="62" borderId="0" xfId="1459" applyFont="1" applyFill="1"/>
    <xf numFmtId="49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83" fontId="19" fillId="0" borderId="0" xfId="96" applyNumberFormat="1" applyFont="1"/>
    <xf numFmtId="43" fontId="19" fillId="0" borderId="0" xfId="96" applyFont="1"/>
    <xf numFmtId="43" fontId="19" fillId="0" borderId="0" xfId="96" applyFont="1" applyAlignment="1">
      <alignment horizontal="center"/>
    </xf>
    <xf numFmtId="183" fontId="19" fillId="0" borderId="0" xfId="2093" applyNumberFormat="1" applyFont="1" applyAlignment="1">
      <alignment horizontal="center"/>
    </xf>
    <xf numFmtId="183" fontId="19" fillId="0" borderId="0" xfId="0" applyNumberFormat="1" applyFont="1"/>
    <xf numFmtId="0" fontId="19" fillId="0" borderId="29" xfId="0" applyFont="1" applyBorder="1" applyAlignment="1">
      <alignment horizontal="center"/>
    </xf>
    <xf numFmtId="0" fontId="151" fillId="0" borderId="0" xfId="0" quotePrefix="1" applyFont="1" applyAlignment="1">
      <alignment vertical="center"/>
    </xf>
    <xf numFmtId="0" fontId="153" fillId="0" borderId="0" xfId="0" applyFont="1" applyAlignment="1">
      <alignment horizontal="left"/>
    </xf>
    <xf numFmtId="183" fontId="145" fillId="0" borderId="0" xfId="2619" applyNumberFormat="1" applyFont="1" applyFill="1"/>
    <xf numFmtId="183" fontId="159" fillId="0" borderId="0" xfId="96" applyNumberFormat="1" applyFont="1" applyFill="1"/>
    <xf numFmtId="0" fontId="19" fillId="0" borderId="0" xfId="1459" applyNumberFormat="1" applyFont="1" applyFill="1"/>
    <xf numFmtId="0" fontId="19" fillId="0" borderId="0" xfId="96" applyNumberFormat="1" applyFont="1" applyFill="1"/>
    <xf numFmtId="43" fontId="160" fillId="0" borderId="0" xfId="0" applyNumberFormat="1" applyFont="1"/>
    <xf numFmtId="49" fontId="151" fillId="0" borderId="0" xfId="0" applyNumberFormat="1" applyFont="1" applyAlignment="1">
      <alignment horizontal="right" vertical="center"/>
    </xf>
    <xf numFmtId="183" fontId="157" fillId="0" borderId="0" xfId="0" applyNumberFormat="1" applyFont="1"/>
    <xf numFmtId="177" fontId="145" fillId="0" borderId="31" xfId="0" applyNumberFormat="1" applyFont="1" applyBorder="1"/>
    <xf numFmtId="183" fontId="145" fillId="0" borderId="0" xfId="0" applyNumberFormat="1" applyFont="1" applyAlignment="1">
      <alignment horizontal="center"/>
    </xf>
    <xf numFmtId="183" fontId="145" fillId="0" borderId="0" xfId="0" quotePrefix="1" applyNumberFormat="1" applyFont="1" applyAlignment="1">
      <alignment horizontal="center"/>
    </xf>
    <xf numFmtId="183" fontId="145" fillId="0" borderId="29" xfId="0" quotePrefix="1" applyNumberFormat="1" applyFont="1" applyBorder="1" applyAlignment="1">
      <alignment horizontal="center"/>
    </xf>
    <xf numFmtId="223" fontId="145" fillId="0" borderId="0" xfId="0" applyNumberFormat="1" applyFont="1"/>
    <xf numFmtId="183" fontId="19" fillId="0" borderId="7" xfId="96" applyNumberFormat="1" applyFont="1" applyFill="1" applyBorder="1" applyAlignment="1">
      <alignment horizontal="center"/>
    </xf>
    <xf numFmtId="190" fontId="19" fillId="0" borderId="0" xfId="1584" applyNumberFormat="1" applyFont="1"/>
    <xf numFmtId="224" fontId="19" fillId="0" borderId="0" xfId="2093" applyNumberFormat="1" applyFont="1" applyAlignment="1">
      <alignment horizontal="right"/>
    </xf>
    <xf numFmtId="183" fontId="19" fillId="0" borderId="0" xfId="1584" applyNumberFormat="1" applyFont="1"/>
    <xf numFmtId="3" fontId="19" fillId="0" borderId="0" xfId="2093" applyNumberFormat="1" applyFont="1"/>
    <xf numFmtId="183" fontId="151" fillId="0" borderId="0" xfId="96" applyNumberFormat="1" applyFont="1" applyFill="1"/>
    <xf numFmtId="183" fontId="19" fillId="0" borderId="0" xfId="96" applyNumberFormat="1" applyFont="1" applyBorder="1"/>
    <xf numFmtId="43" fontId="19" fillId="0" borderId="0" xfId="96" applyFont="1" applyBorder="1"/>
    <xf numFmtId="0" fontId="152" fillId="0" borderId="0" xfId="0" applyFont="1" applyAlignment="1">
      <alignment horizontal="center"/>
    </xf>
    <xf numFmtId="177" fontId="145" fillId="0" borderId="29" xfId="0" applyNumberFormat="1" applyFont="1" applyBorder="1" applyAlignment="1">
      <alignment horizontal="right"/>
    </xf>
    <xf numFmtId="177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9" fillId="0" borderId="29" xfId="2621" applyNumberFormat="1" applyFont="1" applyBorder="1" applyAlignment="1">
      <alignment horizontal="right" vertical="center"/>
    </xf>
    <xf numFmtId="0" fontId="19" fillId="0" borderId="29" xfId="2093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 wrapText="1"/>
    </xf>
    <xf numFmtId="49" fontId="157" fillId="0" borderId="29" xfId="0" applyNumberFormat="1" applyFont="1" applyBorder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4" fillId="0" borderId="0" xfId="0" applyNumberFormat="1" applyFont="1" applyAlignment="1">
      <alignment horizontal="center"/>
    </xf>
    <xf numFmtId="0" fontId="154" fillId="0" borderId="0" xfId="0" applyFont="1" applyAlignment="1">
      <alignment horizontal="center"/>
    </xf>
    <xf numFmtId="49" fontId="157" fillId="0" borderId="11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 wrapText="1"/>
    </xf>
    <xf numFmtId="0" fontId="158" fillId="0" borderId="29" xfId="0" applyFont="1" applyBorder="1"/>
    <xf numFmtId="49" fontId="157" fillId="0" borderId="29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 wrapText="1"/>
    </xf>
    <xf numFmtId="49" fontId="157" fillId="0" borderId="29" xfId="0" applyNumberFormat="1" applyFont="1" applyBorder="1" applyAlignment="1">
      <alignment horizontal="center" vertical="center" wrapText="1"/>
    </xf>
    <xf numFmtId="49" fontId="157" fillId="0" borderId="11" xfId="0" applyNumberFormat="1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6" fillId="0" borderId="0" xfId="1660" applyFont="1" applyAlignment="1">
      <alignment horizontal="center"/>
    </xf>
    <xf numFmtId="49" fontId="19" fillId="0" borderId="29" xfId="0" applyNumberFormat="1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622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hidden) 2" xfId="1667"/>
    <cellStyle name="Comma (index)" xfId="108"/>
    <cellStyle name="Comma [0]ᱟ" xfId="109"/>
    <cellStyle name="Comma [0]ᱟ 2" xfId="1668"/>
    <cellStyle name="Comma [00]" xfId="110"/>
    <cellStyle name="Comma 10" xfId="111"/>
    <cellStyle name="Comma 10 2" xfId="112"/>
    <cellStyle name="Comma 10 2 2" xfId="1669"/>
    <cellStyle name="Comma 10 3" xfId="113"/>
    <cellStyle name="Comma 10 3 2" xfId="1670"/>
    <cellStyle name="Comma 10 4" xfId="114"/>
    <cellStyle name="Comma 10 4 2" xfId="1671"/>
    <cellStyle name="Comma 11" xfId="115"/>
    <cellStyle name="Comma 11 2" xfId="116"/>
    <cellStyle name="Comma 11 2 2" xfId="1673"/>
    <cellStyle name="Comma 11 3" xfId="117"/>
    <cellStyle name="Comma 11 3 2" xfId="1674"/>
    <cellStyle name="Comma 11 4" xfId="118"/>
    <cellStyle name="Comma 11 4 2" xfId="1675"/>
    <cellStyle name="Comma 11 5" xfId="1672"/>
    <cellStyle name="Comma 12" xfId="119"/>
    <cellStyle name="Comma 12 10" xfId="120"/>
    <cellStyle name="Comma 12 10 2" xfId="1677"/>
    <cellStyle name="Comma 12 11" xfId="121"/>
    <cellStyle name="Comma 12 11 2" xfId="1678"/>
    <cellStyle name="Comma 12 12" xfId="122"/>
    <cellStyle name="Comma 12 12 2" xfId="1679"/>
    <cellStyle name="Comma 12 13" xfId="1676"/>
    <cellStyle name="Comma 12 2" xfId="123"/>
    <cellStyle name="Comma 12 2 2" xfId="124"/>
    <cellStyle name="Comma 12 2 2 2" xfId="1681"/>
    <cellStyle name="Comma 12 2 3" xfId="125"/>
    <cellStyle name="Comma 12 2 3 2" xfId="1682"/>
    <cellStyle name="Comma 12 2 4" xfId="1680"/>
    <cellStyle name="Comma 12 3" xfId="126"/>
    <cellStyle name="Comma 12 3 2" xfId="127"/>
    <cellStyle name="Comma 12 3 2 2" xfId="128"/>
    <cellStyle name="Comma 12 3 2 2 2" xfId="1685"/>
    <cellStyle name="Comma 12 3 2 3" xfId="129"/>
    <cellStyle name="Comma 12 3 2 3 2" xfId="1686"/>
    <cellStyle name="Comma 12 3 2 4" xfId="1684"/>
    <cellStyle name="Comma 12 3 3" xfId="130"/>
    <cellStyle name="Comma 12 3 3 2" xfId="1687"/>
    <cellStyle name="Comma 12 3 4" xfId="131"/>
    <cellStyle name="Comma 12 3 4 2" xfId="1688"/>
    <cellStyle name="Comma 12 3 5" xfId="1683"/>
    <cellStyle name="Comma 12 4" xfId="132"/>
    <cellStyle name="Comma 12 4 2" xfId="133"/>
    <cellStyle name="Comma 12 4 2 2" xfId="1690"/>
    <cellStyle name="Comma 12 4 3" xfId="134"/>
    <cellStyle name="Comma 12 4 3 2" xfId="1691"/>
    <cellStyle name="Comma 12 4 4" xfId="1689"/>
    <cellStyle name="Comma 12 5" xfId="135"/>
    <cellStyle name="Comma 12 5 2" xfId="136"/>
    <cellStyle name="Comma 12 5 2 2" xfId="1693"/>
    <cellStyle name="Comma 12 5 3" xfId="137"/>
    <cellStyle name="Comma 12 5 3 2" xfId="1694"/>
    <cellStyle name="Comma 12 5 4" xfId="1692"/>
    <cellStyle name="Comma 12 6" xfId="138"/>
    <cellStyle name="Comma 12 6 2" xfId="139"/>
    <cellStyle name="Comma 12 6 2 2" xfId="1696"/>
    <cellStyle name="Comma 12 6 3" xfId="140"/>
    <cellStyle name="Comma 12 6 3 2" xfId="1697"/>
    <cellStyle name="Comma 12 6 4" xfId="1695"/>
    <cellStyle name="Comma 12 7" xfId="141"/>
    <cellStyle name="Comma 12 7 2" xfId="142"/>
    <cellStyle name="Comma 12 7 2 2" xfId="1699"/>
    <cellStyle name="Comma 12 7 3" xfId="143"/>
    <cellStyle name="Comma 12 7 3 2" xfId="1700"/>
    <cellStyle name="Comma 12 7 4" xfId="1698"/>
    <cellStyle name="Comma 12 8" xfId="144"/>
    <cellStyle name="Comma 12 8 2" xfId="145"/>
    <cellStyle name="Comma 12 8 2 2" xfId="1702"/>
    <cellStyle name="Comma 12 8 3" xfId="146"/>
    <cellStyle name="Comma 12 8 3 2" xfId="1703"/>
    <cellStyle name="Comma 12 8 4" xfId="1701"/>
    <cellStyle name="Comma 12 9" xfId="147"/>
    <cellStyle name="Comma 12 9 2" xfId="148"/>
    <cellStyle name="Comma 12 9 2 2" xfId="1705"/>
    <cellStyle name="Comma 12 9 3" xfId="149"/>
    <cellStyle name="Comma 12 9 3 2" xfId="1706"/>
    <cellStyle name="Comma 12 9 4" xfId="1704"/>
    <cellStyle name="Comma 13" xfId="150"/>
    <cellStyle name="Comma 13 2" xfId="151"/>
    <cellStyle name="Comma 13 2 2" xfId="152"/>
    <cellStyle name="Comma 13 2 2 2" xfId="1709"/>
    <cellStyle name="Comma 13 2 3" xfId="153"/>
    <cellStyle name="Comma 13 2 3 2" xfId="1710"/>
    <cellStyle name="Comma 13 2 4" xfId="1708"/>
    <cellStyle name="Comma 13 3" xfId="154"/>
    <cellStyle name="Comma 13 3 2" xfId="1711"/>
    <cellStyle name="Comma 13 4" xfId="155"/>
    <cellStyle name="Comma 13 4 2" xfId="1712"/>
    <cellStyle name="Comma 13 5" xfId="156"/>
    <cellStyle name="Comma 13 5 2" xfId="1713"/>
    <cellStyle name="Comma 13 6" xfId="1707"/>
    <cellStyle name="Comma 13_CPI_Y'52_TOP_GG 1" xfId="157"/>
    <cellStyle name="Comma 14" xfId="158"/>
    <cellStyle name="Comma 14 2" xfId="159"/>
    <cellStyle name="Comma 14 2 2" xfId="1715"/>
    <cellStyle name="Comma 14 3" xfId="160"/>
    <cellStyle name="Comma 14 3 2" xfId="1716"/>
    <cellStyle name="Comma 14 4" xfId="161"/>
    <cellStyle name="Comma 14 4 2" xfId="1717"/>
    <cellStyle name="Comma 14 5" xfId="1714"/>
    <cellStyle name="Comma 15" xfId="162"/>
    <cellStyle name="Comma 15 2" xfId="163"/>
    <cellStyle name="Comma 15 2 2" xfId="1719"/>
    <cellStyle name="Comma 15 3" xfId="164"/>
    <cellStyle name="Comma 15 3 2" xfId="1720"/>
    <cellStyle name="Comma 15 4" xfId="1718"/>
    <cellStyle name="Comma 16" xfId="165"/>
    <cellStyle name="Comma 16 2" xfId="166"/>
    <cellStyle name="Comma 16 2 2" xfId="167"/>
    <cellStyle name="Comma 16 2 2 2" xfId="1722"/>
    <cellStyle name="Comma 16 3" xfId="168"/>
    <cellStyle name="Comma 16 3 2" xfId="1723"/>
    <cellStyle name="Comma 16 4" xfId="169"/>
    <cellStyle name="Comma 16 4 2" xfId="1724"/>
    <cellStyle name="Comma 16 5" xfId="1721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2 2 2" xfId="1727"/>
    <cellStyle name="Comma 17 2 3" xfId="1726"/>
    <cellStyle name="Comma 17 2 4" xfId="2606"/>
    <cellStyle name="Comma 17 3" xfId="174"/>
    <cellStyle name="Comma 17 3 2" xfId="1728"/>
    <cellStyle name="Comma 17 4" xfId="1662"/>
    <cellStyle name="Comma 17 4 2" xfId="2598"/>
    <cellStyle name="Comma 17 5" xfId="1725"/>
    <cellStyle name="Comma 18" xfId="175"/>
    <cellStyle name="Comma 18 2" xfId="176"/>
    <cellStyle name="Comma 18 3" xfId="177"/>
    <cellStyle name="Comma 18 4" xfId="178"/>
    <cellStyle name="Comma 18 5" xfId="1729"/>
    <cellStyle name="Comma 18 6" xfId="2607"/>
    <cellStyle name="Comma 18_DP(IA)_'09(170200,170200-NB,170300,170300-B1)_CPI_Q409" xfId="179"/>
    <cellStyle name="Comma 19" xfId="180"/>
    <cellStyle name="Comma 19 2" xfId="181"/>
    <cellStyle name="Comma 19 2 2" xfId="182"/>
    <cellStyle name="Comma 19 2 2 2" xfId="1732"/>
    <cellStyle name="Comma 19 2 3" xfId="1731"/>
    <cellStyle name="Comma 19 2 4" xfId="2609"/>
    <cellStyle name="Comma 19 3" xfId="183"/>
    <cellStyle name="Comma 19 3 2" xfId="1733"/>
    <cellStyle name="Comma 19 4" xfId="184"/>
    <cellStyle name="Comma 19 4 2" xfId="1734"/>
    <cellStyle name="Comma 19 5" xfId="1730"/>
    <cellStyle name="Comma 19 6" xfId="2608"/>
    <cellStyle name="Comma 2" xfId="185"/>
    <cellStyle name="Comma 2 10" xfId="186"/>
    <cellStyle name="Comma 2 10 2" xfId="1736"/>
    <cellStyle name="Comma 2 11" xfId="187"/>
    <cellStyle name="Comma 2 11 2" xfId="1737"/>
    <cellStyle name="Comma 2 12" xfId="188"/>
    <cellStyle name="Comma 2 12 2" xfId="1738"/>
    <cellStyle name="Comma 2 13" xfId="189"/>
    <cellStyle name="Comma 2 13 2" xfId="1739"/>
    <cellStyle name="Comma 2 14" xfId="190"/>
    <cellStyle name="Comma 2 14 2" xfId="1740"/>
    <cellStyle name="Comma 2 15" xfId="191"/>
    <cellStyle name="Comma 2 15 2" xfId="1741"/>
    <cellStyle name="Comma 2 16" xfId="192"/>
    <cellStyle name="Comma 2 16 2" xfId="1742"/>
    <cellStyle name="Comma 2 17" xfId="193"/>
    <cellStyle name="Comma 2 17 2" xfId="1743"/>
    <cellStyle name="Comma 2 18" xfId="194"/>
    <cellStyle name="Comma 2 18 2" xfId="1744"/>
    <cellStyle name="Comma 2 19" xfId="195"/>
    <cellStyle name="Comma 2 19 2" xfId="1745"/>
    <cellStyle name="Comma 2 2" xfId="196"/>
    <cellStyle name="Comma 2 2 10" xfId="197"/>
    <cellStyle name="Comma 2 2 10 2" xfId="198"/>
    <cellStyle name="Comma 2 2 10 2 2" xfId="1748"/>
    <cellStyle name="Comma 2 2 10 3" xfId="199"/>
    <cellStyle name="Comma 2 2 10 3 2" xfId="1749"/>
    <cellStyle name="Comma 2 2 10 4" xfId="1747"/>
    <cellStyle name="Comma 2 2 11" xfId="200"/>
    <cellStyle name="Comma 2 2 11 2" xfId="201"/>
    <cellStyle name="Comma 2 2 11 2 2" xfId="1751"/>
    <cellStyle name="Comma 2 2 11 3" xfId="202"/>
    <cellStyle name="Comma 2 2 11 3 2" xfId="1752"/>
    <cellStyle name="Comma 2 2 11 4" xfId="1750"/>
    <cellStyle name="Comma 2 2 12" xfId="203"/>
    <cellStyle name="Comma 2 2 12 2" xfId="204"/>
    <cellStyle name="Comma 2 2 12 2 2" xfId="1754"/>
    <cellStyle name="Comma 2 2 12 3" xfId="205"/>
    <cellStyle name="Comma 2 2 12 3 2" xfId="1755"/>
    <cellStyle name="Comma 2 2 12 4" xfId="1753"/>
    <cellStyle name="Comma 2 2 13" xfId="206"/>
    <cellStyle name="Comma 2 2 13 2" xfId="207"/>
    <cellStyle name="Comma 2 2 13 2 2" xfId="1757"/>
    <cellStyle name="Comma 2 2 13 3" xfId="208"/>
    <cellStyle name="Comma 2 2 13 3 2" xfId="1758"/>
    <cellStyle name="Comma 2 2 13 4" xfId="1756"/>
    <cellStyle name="Comma 2 2 14" xfId="209"/>
    <cellStyle name="Comma 2 2 14 2" xfId="210"/>
    <cellStyle name="Comma 2 2 14 2 2" xfId="1760"/>
    <cellStyle name="Comma 2 2 14 3" xfId="211"/>
    <cellStyle name="Comma 2 2 14 3 2" xfId="1761"/>
    <cellStyle name="Comma 2 2 14 4" xfId="1759"/>
    <cellStyle name="Comma 2 2 15" xfId="212"/>
    <cellStyle name="Comma 2 2 15 2" xfId="213"/>
    <cellStyle name="Comma 2 2 15 2 2" xfId="1763"/>
    <cellStyle name="Comma 2 2 15 3" xfId="214"/>
    <cellStyle name="Comma 2 2 15 3 2" xfId="1764"/>
    <cellStyle name="Comma 2 2 15 4" xfId="1762"/>
    <cellStyle name="Comma 2 2 16" xfId="215"/>
    <cellStyle name="Comma 2 2 16 2" xfId="216"/>
    <cellStyle name="Comma 2 2 16 2 2" xfId="1766"/>
    <cellStyle name="Comma 2 2 16 3" xfId="217"/>
    <cellStyle name="Comma 2 2 16 3 2" xfId="1767"/>
    <cellStyle name="Comma 2 2 16 4" xfId="1765"/>
    <cellStyle name="Comma 2 2 17" xfId="218"/>
    <cellStyle name="Comma 2 2 17 2" xfId="219"/>
    <cellStyle name="Comma 2 2 17 2 2" xfId="1769"/>
    <cellStyle name="Comma 2 2 17 3" xfId="220"/>
    <cellStyle name="Comma 2 2 17 3 2" xfId="1770"/>
    <cellStyle name="Comma 2 2 17 4" xfId="1768"/>
    <cellStyle name="Comma 2 2 18" xfId="221"/>
    <cellStyle name="Comma 2 2 18 2" xfId="222"/>
    <cellStyle name="Comma 2 2 18 2 2" xfId="1772"/>
    <cellStyle name="Comma 2 2 18 3" xfId="223"/>
    <cellStyle name="Comma 2 2 18 3 2" xfId="1773"/>
    <cellStyle name="Comma 2 2 18 4" xfId="1771"/>
    <cellStyle name="Comma 2 2 19" xfId="224"/>
    <cellStyle name="Comma 2 2 19 2" xfId="225"/>
    <cellStyle name="Comma 2 2 19 2 2" xfId="1775"/>
    <cellStyle name="Comma 2 2 19 3" xfId="226"/>
    <cellStyle name="Comma 2 2 19 3 2" xfId="1776"/>
    <cellStyle name="Comma 2 2 19 4" xfId="1774"/>
    <cellStyle name="Comma 2 2 2" xfId="227"/>
    <cellStyle name="Comma 2 2 2 2" xfId="228"/>
    <cellStyle name="Comma 2 2 2 2 2" xfId="229"/>
    <cellStyle name="Comma 2 2 2 2 2 2" xfId="1779"/>
    <cellStyle name="Comma 2 2 2 2 3" xfId="230"/>
    <cellStyle name="Comma 2 2 2 2 3 2" xfId="1780"/>
    <cellStyle name="Comma 2 2 2 2 4" xfId="1778"/>
    <cellStyle name="Comma 2 2 2 3" xfId="231"/>
    <cellStyle name="Comma 2 2 2 3 2" xfId="1781"/>
    <cellStyle name="Comma 2 2 2 4" xfId="232"/>
    <cellStyle name="Comma 2 2 2 4 2" xfId="1782"/>
    <cellStyle name="Comma 2 2 2 5" xfId="1777"/>
    <cellStyle name="Comma 2 2 20" xfId="233"/>
    <cellStyle name="Comma 2 2 20 2" xfId="234"/>
    <cellStyle name="Comma 2 2 20 2 2" xfId="1784"/>
    <cellStyle name="Comma 2 2 20 3" xfId="235"/>
    <cellStyle name="Comma 2 2 20 3 2" xfId="1785"/>
    <cellStyle name="Comma 2 2 20 4" xfId="1783"/>
    <cellStyle name="Comma 2 2 21" xfId="236"/>
    <cellStyle name="Comma 2 2 21 2" xfId="237"/>
    <cellStyle name="Comma 2 2 21 2 2" xfId="1787"/>
    <cellStyle name="Comma 2 2 21 3" xfId="238"/>
    <cellStyle name="Comma 2 2 21 3 2" xfId="1788"/>
    <cellStyle name="Comma 2 2 21 4" xfId="1786"/>
    <cellStyle name="Comma 2 2 22" xfId="239"/>
    <cellStyle name="Comma 2 2 22 2" xfId="240"/>
    <cellStyle name="Comma 2 2 22 2 2" xfId="1790"/>
    <cellStyle name="Comma 2 2 22 3" xfId="241"/>
    <cellStyle name="Comma 2 2 22 3 2" xfId="1791"/>
    <cellStyle name="Comma 2 2 22 4" xfId="1789"/>
    <cellStyle name="Comma 2 2 23" xfId="242"/>
    <cellStyle name="Comma 2 2 23 2" xfId="243"/>
    <cellStyle name="Comma 2 2 23 2 2" xfId="1793"/>
    <cellStyle name="Comma 2 2 23 3" xfId="244"/>
    <cellStyle name="Comma 2 2 23 3 2" xfId="1794"/>
    <cellStyle name="Comma 2 2 23 4" xfId="1792"/>
    <cellStyle name="Comma 2 2 24" xfId="245"/>
    <cellStyle name="Comma 2 2 24 2" xfId="246"/>
    <cellStyle name="Comma 2 2 24 2 2" xfId="1796"/>
    <cellStyle name="Comma 2 2 24 3" xfId="247"/>
    <cellStyle name="Comma 2 2 24 3 2" xfId="1797"/>
    <cellStyle name="Comma 2 2 24 4" xfId="1795"/>
    <cellStyle name="Comma 2 2 25" xfId="248"/>
    <cellStyle name="Comma 2 2 25 2" xfId="249"/>
    <cellStyle name="Comma 2 2 25 2 2" xfId="1799"/>
    <cellStyle name="Comma 2 2 25 3" xfId="250"/>
    <cellStyle name="Comma 2 2 25 3 2" xfId="1800"/>
    <cellStyle name="Comma 2 2 25 4" xfId="1798"/>
    <cellStyle name="Comma 2 2 26" xfId="251"/>
    <cellStyle name="Comma 2 2 26 2" xfId="252"/>
    <cellStyle name="Comma 2 2 26 2 2" xfId="1802"/>
    <cellStyle name="Comma 2 2 26 3" xfId="253"/>
    <cellStyle name="Comma 2 2 26 3 2" xfId="1803"/>
    <cellStyle name="Comma 2 2 26 4" xfId="1801"/>
    <cellStyle name="Comma 2 2 27" xfId="254"/>
    <cellStyle name="Comma 2 2 27 2" xfId="255"/>
    <cellStyle name="Comma 2 2 27 2 2" xfId="1805"/>
    <cellStyle name="Comma 2 2 27 3" xfId="256"/>
    <cellStyle name="Comma 2 2 27 3 2" xfId="1806"/>
    <cellStyle name="Comma 2 2 27 4" xfId="1804"/>
    <cellStyle name="Comma 2 2 28" xfId="257"/>
    <cellStyle name="Comma 2 2 28 2" xfId="258"/>
    <cellStyle name="Comma 2 2 28 2 2" xfId="1808"/>
    <cellStyle name="Comma 2 2 28 3" xfId="259"/>
    <cellStyle name="Comma 2 2 28 3 2" xfId="1809"/>
    <cellStyle name="Comma 2 2 28 4" xfId="1807"/>
    <cellStyle name="Comma 2 2 29" xfId="260"/>
    <cellStyle name="Comma 2 2 29 2" xfId="261"/>
    <cellStyle name="Comma 2 2 29 2 2" xfId="1811"/>
    <cellStyle name="Comma 2 2 29 3" xfId="262"/>
    <cellStyle name="Comma 2 2 29 3 2" xfId="1812"/>
    <cellStyle name="Comma 2 2 29 4" xfId="1810"/>
    <cellStyle name="Comma 2 2 3" xfId="263"/>
    <cellStyle name="Comma 2 2 3 2" xfId="264"/>
    <cellStyle name="Comma 2 2 3 2 2" xfId="1814"/>
    <cellStyle name="Comma 2 2 3 3" xfId="265"/>
    <cellStyle name="Comma 2 2 3 3 2" xfId="1815"/>
    <cellStyle name="Comma 2 2 3 4" xfId="1813"/>
    <cellStyle name="Comma 2 2 30" xfId="266"/>
    <cellStyle name="Comma 2 2 30 2" xfId="267"/>
    <cellStyle name="Comma 2 2 30 2 2" xfId="1817"/>
    <cellStyle name="Comma 2 2 30 3" xfId="268"/>
    <cellStyle name="Comma 2 2 30 3 2" xfId="1818"/>
    <cellStyle name="Comma 2 2 30 4" xfId="1816"/>
    <cellStyle name="Comma 2 2 31" xfId="269"/>
    <cellStyle name="Comma 2 2 31 2" xfId="270"/>
    <cellStyle name="Comma 2 2 31 2 2" xfId="1820"/>
    <cellStyle name="Comma 2 2 31 3" xfId="271"/>
    <cellStyle name="Comma 2 2 31 3 2" xfId="1821"/>
    <cellStyle name="Comma 2 2 31 4" xfId="1819"/>
    <cellStyle name="Comma 2 2 32" xfId="272"/>
    <cellStyle name="Comma 2 2 32 2" xfId="273"/>
    <cellStyle name="Comma 2 2 32 2 2" xfId="1823"/>
    <cellStyle name="Comma 2 2 32 3" xfId="274"/>
    <cellStyle name="Comma 2 2 32 3 2" xfId="1824"/>
    <cellStyle name="Comma 2 2 32 4" xfId="1822"/>
    <cellStyle name="Comma 2 2 33" xfId="275"/>
    <cellStyle name="Comma 2 2 33 2" xfId="276"/>
    <cellStyle name="Comma 2 2 33 2 2" xfId="1826"/>
    <cellStyle name="Comma 2 2 33 3" xfId="277"/>
    <cellStyle name="Comma 2 2 33 3 2" xfId="1827"/>
    <cellStyle name="Comma 2 2 33 4" xfId="1825"/>
    <cellStyle name="Comma 2 2 34" xfId="278"/>
    <cellStyle name="Comma 2 2 34 2" xfId="279"/>
    <cellStyle name="Comma 2 2 34 2 2" xfId="1829"/>
    <cellStyle name="Comma 2 2 34 3" xfId="280"/>
    <cellStyle name="Comma 2 2 34 3 2" xfId="1830"/>
    <cellStyle name="Comma 2 2 34 4" xfId="1828"/>
    <cellStyle name="Comma 2 2 35" xfId="281"/>
    <cellStyle name="Comma 2 2 35 2" xfId="282"/>
    <cellStyle name="Comma 2 2 35 2 2" xfId="1832"/>
    <cellStyle name="Comma 2 2 35 3" xfId="283"/>
    <cellStyle name="Comma 2 2 35 3 2" xfId="1833"/>
    <cellStyle name="Comma 2 2 35 4" xfId="1831"/>
    <cellStyle name="Comma 2 2 36" xfId="284"/>
    <cellStyle name="Comma 2 2 36 2" xfId="285"/>
    <cellStyle name="Comma 2 2 36 2 2" xfId="1835"/>
    <cellStyle name="Comma 2 2 36 3" xfId="286"/>
    <cellStyle name="Comma 2 2 36 3 2" xfId="1836"/>
    <cellStyle name="Comma 2 2 36 4" xfId="1834"/>
    <cellStyle name="Comma 2 2 37" xfId="287"/>
    <cellStyle name="Comma 2 2 37 2" xfId="288"/>
    <cellStyle name="Comma 2 2 37 2 2" xfId="1838"/>
    <cellStyle name="Comma 2 2 37 3" xfId="289"/>
    <cellStyle name="Comma 2 2 37 3 2" xfId="1839"/>
    <cellStyle name="Comma 2 2 37 4" xfId="1837"/>
    <cellStyle name="Comma 2 2 38" xfId="290"/>
    <cellStyle name="Comma 2 2 38 2" xfId="291"/>
    <cellStyle name="Comma 2 2 38 2 2" xfId="1841"/>
    <cellStyle name="Comma 2 2 38 3" xfId="292"/>
    <cellStyle name="Comma 2 2 38 3 2" xfId="1842"/>
    <cellStyle name="Comma 2 2 38 4" xfId="1840"/>
    <cellStyle name="Comma 2 2 39" xfId="293"/>
    <cellStyle name="Comma 2 2 39 2" xfId="294"/>
    <cellStyle name="Comma 2 2 39 2 2" xfId="1844"/>
    <cellStyle name="Comma 2 2 39 3" xfId="295"/>
    <cellStyle name="Comma 2 2 39 3 2" xfId="1845"/>
    <cellStyle name="Comma 2 2 39 4" xfId="1843"/>
    <cellStyle name="Comma 2 2 4" xfId="296"/>
    <cellStyle name="Comma 2 2 4 2" xfId="297"/>
    <cellStyle name="Comma 2 2 4 2 2" xfId="1847"/>
    <cellStyle name="Comma 2 2 4 3" xfId="298"/>
    <cellStyle name="Comma 2 2 4 3 2" xfId="1848"/>
    <cellStyle name="Comma 2 2 4 4" xfId="1846"/>
    <cellStyle name="Comma 2 2 40" xfId="299"/>
    <cellStyle name="Comma 2 2 40 2" xfId="300"/>
    <cellStyle name="Comma 2 2 40 2 2" xfId="1850"/>
    <cellStyle name="Comma 2 2 40 3" xfId="301"/>
    <cellStyle name="Comma 2 2 40 3 2" xfId="1851"/>
    <cellStyle name="Comma 2 2 40 4" xfId="1849"/>
    <cellStyle name="Comma 2 2 41" xfId="302"/>
    <cellStyle name="Comma 2 2 41 2" xfId="303"/>
    <cellStyle name="Comma 2 2 41 2 2" xfId="1853"/>
    <cellStyle name="Comma 2 2 41 3" xfId="304"/>
    <cellStyle name="Comma 2 2 41 3 2" xfId="1854"/>
    <cellStyle name="Comma 2 2 41 4" xfId="1852"/>
    <cellStyle name="Comma 2 2 42" xfId="305"/>
    <cellStyle name="Comma 2 2 42 2" xfId="306"/>
    <cellStyle name="Comma 2 2 42 2 2" xfId="1856"/>
    <cellStyle name="Comma 2 2 42 3" xfId="307"/>
    <cellStyle name="Comma 2 2 42 3 2" xfId="1857"/>
    <cellStyle name="Comma 2 2 42 4" xfId="1855"/>
    <cellStyle name="Comma 2 2 43" xfId="308"/>
    <cellStyle name="Comma 2 2 43 2" xfId="309"/>
    <cellStyle name="Comma 2 2 43 2 2" xfId="1859"/>
    <cellStyle name="Comma 2 2 43 3" xfId="310"/>
    <cellStyle name="Comma 2 2 43 3 2" xfId="1860"/>
    <cellStyle name="Comma 2 2 43 4" xfId="1858"/>
    <cellStyle name="Comma 2 2 44" xfId="311"/>
    <cellStyle name="Comma 2 2 44 2" xfId="312"/>
    <cellStyle name="Comma 2 2 44 2 2" xfId="1862"/>
    <cellStyle name="Comma 2 2 44 3" xfId="313"/>
    <cellStyle name="Comma 2 2 44 3 2" xfId="1863"/>
    <cellStyle name="Comma 2 2 44 4" xfId="1861"/>
    <cellStyle name="Comma 2 2 45" xfId="314"/>
    <cellStyle name="Comma 2 2 45 2" xfId="315"/>
    <cellStyle name="Comma 2 2 45 2 2" xfId="1865"/>
    <cellStyle name="Comma 2 2 45 3" xfId="316"/>
    <cellStyle name="Comma 2 2 45 3 2" xfId="1866"/>
    <cellStyle name="Comma 2 2 45 4" xfId="1864"/>
    <cellStyle name="Comma 2 2 46" xfId="317"/>
    <cellStyle name="Comma 2 2 46 2" xfId="318"/>
    <cellStyle name="Comma 2 2 46 2 2" xfId="1868"/>
    <cellStyle name="Comma 2 2 46 3" xfId="319"/>
    <cellStyle name="Comma 2 2 46 3 2" xfId="1869"/>
    <cellStyle name="Comma 2 2 46 4" xfId="1867"/>
    <cellStyle name="Comma 2 2 47" xfId="320"/>
    <cellStyle name="Comma 2 2 47 2" xfId="321"/>
    <cellStyle name="Comma 2 2 47 2 2" xfId="1871"/>
    <cellStyle name="Comma 2 2 47 3" xfId="322"/>
    <cellStyle name="Comma 2 2 47 3 2" xfId="1872"/>
    <cellStyle name="Comma 2 2 47 4" xfId="1870"/>
    <cellStyle name="Comma 2 2 48" xfId="323"/>
    <cellStyle name="Comma 2 2 48 2" xfId="324"/>
    <cellStyle name="Comma 2 2 48 2 2" xfId="1874"/>
    <cellStyle name="Comma 2 2 48 3" xfId="325"/>
    <cellStyle name="Comma 2 2 48 3 2" xfId="1875"/>
    <cellStyle name="Comma 2 2 48 4" xfId="1873"/>
    <cellStyle name="Comma 2 2 49" xfId="326"/>
    <cellStyle name="Comma 2 2 49 2" xfId="327"/>
    <cellStyle name="Comma 2 2 49 2 2" xfId="1877"/>
    <cellStyle name="Comma 2 2 49 3" xfId="328"/>
    <cellStyle name="Comma 2 2 49 3 2" xfId="1878"/>
    <cellStyle name="Comma 2 2 49 4" xfId="1876"/>
    <cellStyle name="Comma 2 2 5" xfId="329"/>
    <cellStyle name="Comma 2 2 5 2" xfId="330"/>
    <cellStyle name="Comma 2 2 5 2 2" xfId="1880"/>
    <cellStyle name="Comma 2 2 5 3" xfId="331"/>
    <cellStyle name="Comma 2 2 5 3 2" xfId="1881"/>
    <cellStyle name="Comma 2 2 5 4" xfId="1879"/>
    <cellStyle name="Comma 2 2 50" xfId="332"/>
    <cellStyle name="Comma 2 2 50 2" xfId="333"/>
    <cellStyle name="Comma 2 2 50 2 2" xfId="1883"/>
    <cellStyle name="Comma 2 2 50 3" xfId="334"/>
    <cellStyle name="Comma 2 2 50 3 2" xfId="1884"/>
    <cellStyle name="Comma 2 2 50 4" xfId="1882"/>
    <cellStyle name="Comma 2 2 51" xfId="335"/>
    <cellStyle name="Comma 2 2 51 2" xfId="336"/>
    <cellStyle name="Comma 2 2 51 2 2" xfId="1886"/>
    <cellStyle name="Comma 2 2 51 3" xfId="337"/>
    <cellStyle name="Comma 2 2 51 3 2" xfId="1887"/>
    <cellStyle name="Comma 2 2 51 4" xfId="1885"/>
    <cellStyle name="Comma 2 2 52" xfId="338"/>
    <cellStyle name="Comma 2 2 52 2" xfId="339"/>
    <cellStyle name="Comma 2 2 52 2 2" xfId="1889"/>
    <cellStyle name="Comma 2 2 52 3" xfId="340"/>
    <cellStyle name="Comma 2 2 52 3 2" xfId="1890"/>
    <cellStyle name="Comma 2 2 52 4" xfId="1888"/>
    <cellStyle name="Comma 2 2 53" xfId="341"/>
    <cellStyle name="Comma 2 2 53 2" xfId="342"/>
    <cellStyle name="Comma 2 2 53 2 2" xfId="1892"/>
    <cellStyle name="Comma 2 2 53 3" xfId="343"/>
    <cellStyle name="Comma 2 2 53 3 2" xfId="1893"/>
    <cellStyle name="Comma 2 2 53 4" xfId="1891"/>
    <cellStyle name="Comma 2 2 54" xfId="344"/>
    <cellStyle name="Comma 2 2 54 2" xfId="345"/>
    <cellStyle name="Comma 2 2 54 2 2" xfId="1895"/>
    <cellStyle name="Comma 2 2 54 3" xfId="346"/>
    <cellStyle name="Comma 2 2 54 3 2" xfId="1896"/>
    <cellStyle name="Comma 2 2 54 4" xfId="1894"/>
    <cellStyle name="Comma 2 2 55" xfId="347"/>
    <cellStyle name="Comma 2 2 55 2" xfId="348"/>
    <cellStyle name="Comma 2 2 55 2 2" xfId="1898"/>
    <cellStyle name="Comma 2 2 55 3" xfId="349"/>
    <cellStyle name="Comma 2 2 55 3 2" xfId="1899"/>
    <cellStyle name="Comma 2 2 55 4" xfId="1897"/>
    <cellStyle name="Comma 2 2 56" xfId="350"/>
    <cellStyle name="Comma 2 2 56 2" xfId="351"/>
    <cellStyle name="Comma 2 2 56 2 2" xfId="1901"/>
    <cellStyle name="Comma 2 2 56 3" xfId="352"/>
    <cellStyle name="Comma 2 2 56 3 2" xfId="1902"/>
    <cellStyle name="Comma 2 2 56 4" xfId="1900"/>
    <cellStyle name="Comma 2 2 57" xfId="353"/>
    <cellStyle name="Comma 2 2 57 2" xfId="354"/>
    <cellStyle name="Comma 2 2 57 2 2" xfId="1904"/>
    <cellStyle name="Comma 2 2 57 3" xfId="355"/>
    <cellStyle name="Comma 2 2 57 3 2" xfId="1905"/>
    <cellStyle name="Comma 2 2 57 4" xfId="1903"/>
    <cellStyle name="Comma 2 2 58" xfId="356"/>
    <cellStyle name="Comma 2 2 58 2" xfId="357"/>
    <cellStyle name="Comma 2 2 58 2 2" xfId="1907"/>
    <cellStyle name="Comma 2 2 58 3" xfId="358"/>
    <cellStyle name="Comma 2 2 58 3 2" xfId="1908"/>
    <cellStyle name="Comma 2 2 58 4" xfId="1906"/>
    <cellStyle name="Comma 2 2 59" xfId="359"/>
    <cellStyle name="Comma 2 2 59 2" xfId="1909"/>
    <cellStyle name="Comma 2 2 6" xfId="360"/>
    <cellStyle name="Comma 2 2 6 2" xfId="361"/>
    <cellStyle name="Comma 2 2 6 2 2" xfId="1911"/>
    <cellStyle name="Comma 2 2 6 3" xfId="362"/>
    <cellStyle name="Comma 2 2 6 3 2" xfId="1912"/>
    <cellStyle name="Comma 2 2 6 4" xfId="1910"/>
    <cellStyle name="Comma 2 2 60" xfId="363"/>
    <cellStyle name="Comma 2 2 60 2" xfId="1913"/>
    <cellStyle name="Comma 2 2 61" xfId="364"/>
    <cellStyle name="Comma 2 2 61 2" xfId="1914"/>
    <cellStyle name="Comma 2 2 62" xfId="1746"/>
    <cellStyle name="Comma 2 2 7" xfId="365"/>
    <cellStyle name="Comma 2 2 7 2" xfId="366"/>
    <cellStyle name="Comma 2 2 7 2 2" xfId="1916"/>
    <cellStyle name="Comma 2 2 7 3" xfId="367"/>
    <cellStyle name="Comma 2 2 7 3 2" xfId="1917"/>
    <cellStyle name="Comma 2 2 7 4" xfId="1915"/>
    <cellStyle name="Comma 2 2 8" xfId="368"/>
    <cellStyle name="Comma 2 2 8 2" xfId="369"/>
    <cellStyle name="Comma 2 2 8 2 2" xfId="1919"/>
    <cellStyle name="Comma 2 2 8 3" xfId="370"/>
    <cellStyle name="Comma 2 2 8 3 2" xfId="1920"/>
    <cellStyle name="Comma 2 2 8 4" xfId="1918"/>
    <cellStyle name="Comma 2 2 9" xfId="371"/>
    <cellStyle name="Comma 2 2 9 2" xfId="372"/>
    <cellStyle name="Comma 2 2 9 2 2" xfId="1922"/>
    <cellStyle name="Comma 2 2 9 3" xfId="373"/>
    <cellStyle name="Comma 2 2 9 3 2" xfId="1923"/>
    <cellStyle name="Comma 2 2 9 4" xfId="1921"/>
    <cellStyle name="Comma 2 20" xfId="374"/>
    <cellStyle name="Comma 2 20 2" xfId="1924"/>
    <cellStyle name="Comma 2 21" xfId="375"/>
    <cellStyle name="Comma 2 21 2" xfId="1925"/>
    <cellStyle name="Comma 2 22" xfId="376"/>
    <cellStyle name="Comma 2 22 2" xfId="1926"/>
    <cellStyle name="Comma 2 23" xfId="377"/>
    <cellStyle name="Comma 2 23 2" xfId="1927"/>
    <cellStyle name="Comma 2 24" xfId="378"/>
    <cellStyle name="Comma 2 24 2" xfId="1928"/>
    <cellStyle name="Comma 2 25" xfId="379"/>
    <cellStyle name="Comma 2 25 2" xfId="1929"/>
    <cellStyle name="Comma 2 26" xfId="380"/>
    <cellStyle name="Comma 2 26 2" xfId="1930"/>
    <cellStyle name="Comma 2 27" xfId="381"/>
    <cellStyle name="Comma 2 27 2" xfId="1931"/>
    <cellStyle name="Comma 2 28" xfId="382"/>
    <cellStyle name="Comma 2 28 2" xfId="1932"/>
    <cellStyle name="Comma 2 29" xfId="383"/>
    <cellStyle name="Comma 2 29 2" xfId="1933"/>
    <cellStyle name="Comma 2 3" xfId="384"/>
    <cellStyle name="Comma 2 3 2" xfId="385"/>
    <cellStyle name="Comma 2 3 2 2" xfId="1935"/>
    <cellStyle name="Comma 2 3 3" xfId="386"/>
    <cellStyle name="Comma 2 3 3 2" xfId="1936"/>
    <cellStyle name="Comma 2 3 4" xfId="1934"/>
    <cellStyle name="Comma 2 3 5" xfId="2610"/>
    <cellStyle name="Comma 2 30" xfId="387"/>
    <cellStyle name="Comma 2 30 2" xfId="1937"/>
    <cellStyle name="Comma 2 31" xfId="388"/>
    <cellStyle name="Comma 2 31 2" xfId="1938"/>
    <cellStyle name="Comma 2 32" xfId="389"/>
    <cellStyle name="Comma 2 32 2" xfId="1939"/>
    <cellStyle name="Comma 2 33" xfId="390"/>
    <cellStyle name="Comma 2 33 2" xfId="1940"/>
    <cellStyle name="Comma 2 34" xfId="391"/>
    <cellStyle name="Comma 2 34 2" xfId="1941"/>
    <cellStyle name="Comma 2 35" xfId="392"/>
    <cellStyle name="Comma 2 35 2" xfId="1942"/>
    <cellStyle name="Comma 2 36" xfId="393"/>
    <cellStyle name="Comma 2 36 2" xfId="1943"/>
    <cellStyle name="Comma 2 37" xfId="394"/>
    <cellStyle name="Comma 2 37 2" xfId="1944"/>
    <cellStyle name="Comma 2 38" xfId="395"/>
    <cellStyle name="Comma 2 38 2" xfId="1945"/>
    <cellStyle name="Comma 2 39" xfId="396"/>
    <cellStyle name="Comma 2 39 2" xfId="1946"/>
    <cellStyle name="Comma 2 4" xfId="397"/>
    <cellStyle name="Comma 2 4 2" xfId="398"/>
    <cellStyle name="Comma 2 4 2 2" xfId="1947"/>
    <cellStyle name="Comma 2 40" xfId="399"/>
    <cellStyle name="Comma 2 40 2" xfId="1948"/>
    <cellStyle name="Comma 2 41" xfId="400"/>
    <cellStyle name="Comma 2 41 2" xfId="1949"/>
    <cellStyle name="Comma 2 42" xfId="401"/>
    <cellStyle name="Comma 2 42 2" xfId="1950"/>
    <cellStyle name="Comma 2 43" xfId="402"/>
    <cellStyle name="Comma 2 43 2" xfId="1951"/>
    <cellStyle name="Comma 2 44" xfId="403"/>
    <cellStyle name="Comma 2 44 2" xfId="1952"/>
    <cellStyle name="Comma 2 45" xfId="404"/>
    <cellStyle name="Comma 2 45 2" xfId="1953"/>
    <cellStyle name="Comma 2 46" xfId="405"/>
    <cellStyle name="Comma 2 46 2" xfId="1954"/>
    <cellStyle name="Comma 2 47" xfId="406"/>
    <cellStyle name="Comma 2 47 2" xfId="1955"/>
    <cellStyle name="Comma 2 48" xfId="407"/>
    <cellStyle name="Comma 2 48 2" xfId="1956"/>
    <cellStyle name="Comma 2 49" xfId="408"/>
    <cellStyle name="Comma 2 49 2" xfId="1957"/>
    <cellStyle name="Comma 2 5" xfId="409"/>
    <cellStyle name="Comma 2 5 2" xfId="410"/>
    <cellStyle name="Comma 2 5 2 2" xfId="1958"/>
    <cellStyle name="Comma 2 50" xfId="411"/>
    <cellStyle name="Comma 2 50 2" xfId="1959"/>
    <cellStyle name="Comma 2 51" xfId="412"/>
    <cellStyle name="Comma 2 51 2" xfId="1960"/>
    <cellStyle name="Comma 2 52" xfId="413"/>
    <cellStyle name="Comma 2 52 2" xfId="1961"/>
    <cellStyle name="Comma 2 53" xfId="414"/>
    <cellStyle name="Comma 2 53 2" xfId="1962"/>
    <cellStyle name="Comma 2 54" xfId="415"/>
    <cellStyle name="Comma 2 54 2" xfId="1963"/>
    <cellStyle name="Comma 2 55" xfId="416"/>
    <cellStyle name="Comma 2 55 2" xfId="1964"/>
    <cellStyle name="Comma 2 56" xfId="417"/>
    <cellStyle name="Comma 2 56 2" xfId="1965"/>
    <cellStyle name="Comma 2 57" xfId="418"/>
    <cellStyle name="Comma 2 57 2" xfId="1966"/>
    <cellStyle name="Comma 2 58" xfId="419"/>
    <cellStyle name="Comma 2 58 2" xfId="1967"/>
    <cellStyle name="Comma 2 59" xfId="420"/>
    <cellStyle name="Comma 2 59 2" xfId="421"/>
    <cellStyle name="Comma 2 59 2 2" xfId="1969"/>
    <cellStyle name="Comma 2 59 3" xfId="422"/>
    <cellStyle name="Comma 2 59 3 2" xfId="1970"/>
    <cellStyle name="Comma 2 59 4" xfId="1968"/>
    <cellStyle name="Comma 2 6" xfId="423"/>
    <cellStyle name="Comma 2 6 2" xfId="424"/>
    <cellStyle name="Comma 2 6 2 2" xfId="1971"/>
    <cellStyle name="Comma 2 60" xfId="425"/>
    <cellStyle name="Comma 2 60 2" xfId="1972"/>
    <cellStyle name="Comma 2 61" xfId="426"/>
    <cellStyle name="Comma 2 61 2" xfId="1973"/>
    <cellStyle name="Comma 2 62" xfId="427"/>
    <cellStyle name="Comma 2 62 2" xfId="1974"/>
    <cellStyle name="Comma 2 63" xfId="1735"/>
    <cellStyle name="Comma 2 7" xfId="428"/>
    <cellStyle name="Comma 2 7 2" xfId="1975"/>
    <cellStyle name="Comma 2 8" xfId="429"/>
    <cellStyle name="Comma 2 8 2" xfId="1976"/>
    <cellStyle name="Comma 2 9" xfId="430"/>
    <cellStyle name="Comma 2 9 2" xfId="1977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2 2 2" xfId="1980"/>
    <cellStyle name="Comma 20 2 3" xfId="1979"/>
    <cellStyle name="Comma 20 2 4" xfId="2612"/>
    <cellStyle name="Comma 20 3" xfId="435"/>
    <cellStyle name="Comma 20 3 2" xfId="1981"/>
    <cellStyle name="Comma 20 4" xfId="436"/>
    <cellStyle name="Comma 20 4 2" xfId="1982"/>
    <cellStyle name="Comma 20 5" xfId="1978"/>
    <cellStyle name="Comma 20 6" xfId="2611"/>
    <cellStyle name="Comma 21" xfId="437"/>
    <cellStyle name="Comma 21 2" xfId="438"/>
    <cellStyle name="Comma 21 2 2" xfId="1984"/>
    <cellStyle name="Comma 21 3" xfId="439"/>
    <cellStyle name="Comma 21 3 2" xfId="1985"/>
    <cellStyle name="Comma 21 4" xfId="440"/>
    <cellStyle name="Comma 21 4 2" xfId="1986"/>
    <cellStyle name="Comma 21 5" xfId="1983"/>
    <cellStyle name="Comma 22" xfId="441"/>
    <cellStyle name="Comma 22 2" xfId="442"/>
    <cellStyle name="Comma 22 2 2" xfId="1988"/>
    <cellStyle name="Comma 22 3" xfId="443"/>
    <cellStyle name="Comma 22 3 2" xfId="1989"/>
    <cellStyle name="Comma 22 4" xfId="1987"/>
    <cellStyle name="Comma 22 5" xfId="2613"/>
    <cellStyle name="Comma 23" xfId="444"/>
    <cellStyle name="Comma 23 2" xfId="445"/>
    <cellStyle name="Comma 23 2 2" xfId="1991"/>
    <cellStyle name="Comma 23 3" xfId="446"/>
    <cellStyle name="Comma 23 3 2" xfId="1992"/>
    <cellStyle name="Comma 23 4" xfId="1990"/>
    <cellStyle name="Comma 24" xfId="447"/>
    <cellStyle name="Comma 24 2" xfId="448"/>
    <cellStyle name="Comma 24 2 2" xfId="1994"/>
    <cellStyle name="Comma 24 3" xfId="449"/>
    <cellStyle name="Comma 24 3 2" xfId="1995"/>
    <cellStyle name="Comma 24 4" xfId="1993"/>
    <cellStyle name="Comma 25" xfId="450"/>
    <cellStyle name="Comma 25 2" xfId="451"/>
    <cellStyle name="Comma 25 2 2" xfId="452"/>
    <cellStyle name="Comma 25 2 2 2" xfId="1998"/>
    <cellStyle name="Comma 25 2 3" xfId="453"/>
    <cellStyle name="Comma 25 2 3 2" xfId="1999"/>
    <cellStyle name="Comma 25 2 4" xfId="1997"/>
    <cellStyle name="Comma 25 3" xfId="454"/>
    <cellStyle name="Comma 25 3 2" xfId="2000"/>
    <cellStyle name="Comma 25 4" xfId="455"/>
    <cellStyle name="Comma 25 4 2" xfId="2001"/>
    <cellStyle name="Comma 25 5" xfId="1996"/>
    <cellStyle name="Comma 26" xfId="456"/>
    <cellStyle name="Comma 26 2" xfId="457"/>
    <cellStyle name="Comma 26 2 2" xfId="2003"/>
    <cellStyle name="Comma 26 3" xfId="458"/>
    <cellStyle name="Comma 26 3 2" xfId="2004"/>
    <cellStyle name="Comma 26 4" xfId="2002"/>
    <cellStyle name="Comma 27" xfId="459"/>
    <cellStyle name="Comma 27 2" xfId="460"/>
    <cellStyle name="Comma 27 2 2" xfId="2006"/>
    <cellStyle name="Comma 27 3" xfId="461"/>
    <cellStyle name="Comma 27 3 2" xfId="2007"/>
    <cellStyle name="Comma 27 4" xfId="2005"/>
    <cellStyle name="Comma 28" xfId="462"/>
    <cellStyle name="Comma 28 2" xfId="463"/>
    <cellStyle name="Comma 28 2 2" xfId="2009"/>
    <cellStyle name="Comma 28 3" xfId="464"/>
    <cellStyle name="Comma 28 3 2" xfId="2010"/>
    <cellStyle name="Comma 28 4" xfId="2008"/>
    <cellStyle name="Comma 29" xfId="465"/>
    <cellStyle name="Comma 29 2" xfId="466"/>
    <cellStyle name="Comma 29 2 2" xfId="2012"/>
    <cellStyle name="Comma 29 3" xfId="2011"/>
    <cellStyle name="Comma 29 4" xfId="2614"/>
    <cellStyle name="Comma 3" xfId="467"/>
    <cellStyle name="Comma 3 10" xfId="468"/>
    <cellStyle name="Comma 3 10 2" xfId="469"/>
    <cellStyle name="Comma 3 10 2 2" xfId="2015"/>
    <cellStyle name="Comma 3 10 3" xfId="2014"/>
    <cellStyle name="Comma 3 11" xfId="470"/>
    <cellStyle name="Comma 3 11 2" xfId="2016"/>
    <cellStyle name="Comma 3 12" xfId="471"/>
    <cellStyle name="Comma 3 12 2" xfId="2017"/>
    <cellStyle name="Comma 3 13" xfId="472"/>
    <cellStyle name="Comma 3 13 2" xfId="2018"/>
    <cellStyle name="Comma 3 14" xfId="2013"/>
    <cellStyle name="Comma 3 2" xfId="473"/>
    <cellStyle name="Comma 3 2 2" xfId="474"/>
    <cellStyle name="Comma 3 2 2 2" xfId="2020"/>
    <cellStyle name="Comma 3 2 3" xfId="475"/>
    <cellStyle name="Comma 3 2 3 2" xfId="2021"/>
    <cellStyle name="Comma 3 2 4" xfId="2019"/>
    <cellStyle name="Comma 3 3" xfId="476"/>
    <cellStyle name="Comma 3 3 2" xfId="2022"/>
    <cellStyle name="Comma 3 4" xfId="477"/>
    <cellStyle name="Comma 3 4 2" xfId="478"/>
    <cellStyle name="Comma 3 4 2 2" xfId="2024"/>
    <cellStyle name="Comma 3 4 3" xfId="479"/>
    <cellStyle name="Comma 3 4 3 2" xfId="2025"/>
    <cellStyle name="Comma 3 4 4" xfId="2023"/>
    <cellStyle name="Comma 3 5" xfId="480"/>
    <cellStyle name="Comma 3 5 2" xfId="481"/>
    <cellStyle name="Comma 3 5 2 2" xfId="2027"/>
    <cellStyle name="Comma 3 5 3" xfId="482"/>
    <cellStyle name="Comma 3 5 3 2" xfId="2028"/>
    <cellStyle name="Comma 3 5 4" xfId="2026"/>
    <cellStyle name="Comma 3 6" xfId="483"/>
    <cellStyle name="Comma 3 6 2" xfId="2029"/>
    <cellStyle name="Comma 3 7" xfId="484"/>
    <cellStyle name="Comma 3 7 2" xfId="2030"/>
    <cellStyle name="Comma 3 8" xfId="485"/>
    <cellStyle name="Comma 3 8 2" xfId="2031"/>
    <cellStyle name="Comma 3 9" xfId="486"/>
    <cellStyle name="Comma 3 9 2" xfId="2032"/>
    <cellStyle name="Comma 30" xfId="487"/>
    <cellStyle name="Comma 30 2" xfId="2033"/>
    <cellStyle name="Comma 31" xfId="488"/>
    <cellStyle name="Comma 31 2" xfId="2034"/>
    <cellStyle name="Comma 32" xfId="489"/>
    <cellStyle name="Comma 32 2" xfId="2035"/>
    <cellStyle name="Comma 33" xfId="490"/>
    <cellStyle name="Comma 33 2" xfId="2036"/>
    <cellStyle name="Comma 34" xfId="491"/>
    <cellStyle name="Comma 34 2" xfId="2037"/>
    <cellStyle name="Comma 35" xfId="492"/>
    <cellStyle name="Comma 35 2" xfId="2038"/>
    <cellStyle name="Comma 36" xfId="493"/>
    <cellStyle name="Comma 36 2" xfId="2039"/>
    <cellStyle name="Comma 37" xfId="1666"/>
    <cellStyle name="Comma 38" xfId="2561"/>
    <cellStyle name="Comma 39" xfId="2603"/>
    <cellStyle name="Comma 4" xfId="494"/>
    <cellStyle name="Comma 4 2" xfId="495"/>
    <cellStyle name="Comma 4 2 2" xfId="496"/>
    <cellStyle name="Comma 4 2 2 2" xfId="497"/>
    <cellStyle name="Comma 4 2 2 2 2" xfId="2043"/>
    <cellStyle name="Comma 4 2 2 3" xfId="498"/>
    <cellStyle name="Comma 4 2 2 3 2" xfId="2044"/>
    <cellStyle name="Comma 4 2 2 4" xfId="499"/>
    <cellStyle name="Comma 4 2 2 4 2" xfId="2045"/>
    <cellStyle name="Comma 4 2 2 5" xfId="2042"/>
    <cellStyle name="Comma 4 2 3" xfId="500"/>
    <cellStyle name="Comma 4 2 3 2" xfId="501"/>
    <cellStyle name="Comma 4 2 3 2 2" xfId="2047"/>
    <cellStyle name="Comma 4 2 3 3" xfId="502"/>
    <cellStyle name="Comma 4 2 3 3 2" xfId="2048"/>
    <cellStyle name="Comma 4 2 3 4" xfId="2046"/>
    <cellStyle name="Comma 4 2 4" xfId="503"/>
    <cellStyle name="Comma 4 2 4 2" xfId="2049"/>
    <cellStyle name="Comma 4 2 5" xfId="504"/>
    <cellStyle name="Comma 4 2 5 2" xfId="2050"/>
    <cellStyle name="Comma 4 2 6" xfId="505"/>
    <cellStyle name="Comma 4 2 6 2" xfId="2051"/>
    <cellStyle name="Comma 4 2 7" xfId="2041"/>
    <cellStyle name="Comma 4 3" xfId="506"/>
    <cellStyle name="Comma 4 3 2" xfId="507"/>
    <cellStyle name="Comma 4 3 2 2" xfId="2052"/>
    <cellStyle name="Comma 4 4" xfId="508"/>
    <cellStyle name="Comma 4 4 2" xfId="509"/>
    <cellStyle name="Comma 4 4 2 2" xfId="2053"/>
    <cellStyle name="Comma 4 5" xfId="510"/>
    <cellStyle name="Comma 4 5 2" xfId="511"/>
    <cellStyle name="Comma 4 5 2 2" xfId="2054"/>
    <cellStyle name="Comma 4 6" xfId="512"/>
    <cellStyle name="Comma 4 7" xfId="513"/>
    <cellStyle name="Comma 4 8" xfId="2040"/>
    <cellStyle name="Comma 4_fucking of" xfId="514"/>
    <cellStyle name="Comma 40" xfId="2560"/>
    <cellStyle name="Comma 5" xfId="515"/>
    <cellStyle name="Comma 5 2" xfId="516"/>
    <cellStyle name="Comma 5 2 2" xfId="517"/>
    <cellStyle name="Comma 5 2 2 2" xfId="2056"/>
    <cellStyle name="Comma 5 3" xfId="518"/>
    <cellStyle name="Comma 5 3 2" xfId="519"/>
    <cellStyle name="Comma 5 3 2 2" xfId="2058"/>
    <cellStyle name="Comma 5 3 3" xfId="520"/>
    <cellStyle name="Comma 5 3 3 2" xfId="2059"/>
    <cellStyle name="Comma 5 3 4" xfId="2057"/>
    <cellStyle name="Comma 5 3 5" xfId="2615"/>
    <cellStyle name="Comma 5 4" xfId="521"/>
    <cellStyle name="Comma 5 4 2" xfId="522"/>
    <cellStyle name="Comma 5 4 2 2" xfId="2060"/>
    <cellStyle name="Comma 5 5" xfId="523"/>
    <cellStyle name="Comma 5 5 2" xfId="2061"/>
    <cellStyle name="Comma 5 6" xfId="524"/>
    <cellStyle name="Comma 5 6 2" xfId="2062"/>
    <cellStyle name="Comma 5 7" xfId="2055"/>
    <cellStyle name="Comma 5_WK_TNE_ MASTER Q209(ตัวอย่าง)" xfId="525"/>
    <cellStyle name="Comma 6" xfId="526"/>
    <cellStyle name="Comma 6 2" xfId="527"/>
    <cellStyle name="Comma 6 2 2" xfId="528"/>
    <cellStyle name="Comma 6 2 2 2" xfId="2064"/>
    <cellStyle name="Comma 6 3" xfId="529"/>
    <cellStyle name="Comma 6 3 2" xfId="530"/>
    <cellStyle name="Comma 6 3 2 2" xfId="2065"/>
    <cellStyle name="Comma 6 4" xfId="531"/>
    <cellStyle name="Comma 6 4 2" xfId="532"/>
    <cellStyle name="Comma 6 4 2 2" xfId="2066"/>
    <cellStyle name="Comma 6 5" xfId="533"/>
    <cellStyle name="Comma 6 5 2" xfId="2067"/>
    <cellStyle name="Comma 6 6" xfId="534"/>
    <cellStyle name="Comma 6 6 2" xfId="2068"/>
    <cellStyle name="Comma 6 7" xfId="2063"/>
    <cellStyle name="Comma 7" xfId="535"/>
    <cellStyle name="Comma 7 2" xfId="536"/>
    <cellStyle name="Comma 7 2 2" xfId="2070"/>
    <cellStyle name="Comma 7 3" xfId="537"/>
    <cellStyle name="Comma 7 3 2" xfId="2071"/>
    <cellStyle name="Comma 7 4" xfId="538"/>
    <cellStyle name="Comma 7 4 2" xfId="2072"/>
    <cellStyle name="Comma 7 5" xfId="2069"/>
    <cellStyle name="Comma 8" xfId="539"/>
    <cellStyle name="Comma 8 2" xfId="540"/>
    <cellStyle name="Comma 8 2 2" xfId="2074"/>
    <cellStyle name="Comma 8 3" xfId="541"/>
    <cellStyle name="Comma 8 3 2" xfId="2075"/>
    <cellStyle name="Comma 8 4" xfId="542"/>
    <cellStyle name="Comma 8 4 2" xfId="2076"/>
    <cellStyle name="Comma 8 5" xfId="2073"/>
    <cellStyle name="Comma 9" xfId="543"/>
    <cellStyle name="Comma 9 2" xfId="544"/>
    <cellStyle name="Comma 9 2 2" xfId="2078"/>
    <cellStyle name="Comma 9 3" xfId="545"/>
    <cellStyle name="Comma 9 3 2" xfId="2079"/>
    <cellStyle name="Comma 9 4" xfId="546"/>
    <cellStyle name="Comma 9 5" xfId="547"/>
    <cellStyle name="Comma 9 5 2" xfId="2080"/>
    <cellStyle name="Comma 9 6" xfId="207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2 2" xfId="2081"/>
    <cellStyle name="Currency 3" xfId="565"/>
    <cellStyle name="Currency 3 2" xfId="2082"/>
    <cellStyle name="Currency 4" xfId="566"/>
    <cellStyle name="Currency 4 2" xfId="2083"/>
    <cellStyle name="Currency 5" xfId="567"/>
    <cellStyle name="Currency 5 2" xfId="568"/>
    <cellStyle name="Currency 5 2 2" xfId="2085"/>
    <cellStyle name="Currency 5 3" xfId="2084"/>
    <cellStyle name="Currency 6" xfId="569"/>
    <cellStyle name="Currency 6 2" xfId="2086"/>
    <cellStyle name="Currency 7" xfId="570"/>
    <cellStyle name="Currency 7 2" xfId="571"/>
    <cellStyle name="Currency 7 2 2" xfId="2088"/>
    <cellStyle name="Currency 7 3" xfId="2087"/>
    <cellStyle name="Currency 8" xfId="572"/>
    <cellStyle name="Currency 8 2" xfId="573"/>
    <cellStyle name="Currency 8 2 2" xfId="2090"/>
    <cellStyle name="Currency 8 3" xfId="2089"/>
    <cellStyle name="Currency 9" xfId="574"/>
    <cellStyle name="Currency 9 2" xfId="2091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Euro 2" xfId="209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3 2" xfId="2093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 6" xfId="2094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19 2" xfId="2095"/>
    <cellStyle name="Normal 15 2" xfId="677"/>
    <cellStyle name="Normal 15 2 2" xfId="2096"/>
    <cellStyle name="Normal 16" xfId="678"/>
    <cellStyle name="Normal 16 2" xfId="679"/>
    <cellStyle name="Normal 16 2 2" xfId="1663"/>
    <cellStyle name="Normal 16 3" xfId="680"/>
    <cellStyle name="Normal 16 3 2" xfId="2098"/>
    <cellStyle name="Normal 16 4" xfId="2097"/>
    <cellStyle name="Normal 17" xfId="681"/>
    <cellStyle name="Normal 17 2" xfId="682"/>
    <cellStyle name="Normal 17 2 2" xfId="683"/>
    <cellStyle name="Normal 17 3" xfId="684"/>
    <cellStyle name="Normal 17 4" xfId="685"/>
    <cellStyle name="Normal 17 4 2" xfId="2099"/>
    <cellStyle name="Normal 18" xfId="686"/>
    <cellStyle name="Normal 18 2" xfId="687"/>
    <cellStyle name="Normal 18 3" xfId="688"/>
    <cellStyle name="Normal 18 3 2" xfId="2100"/>
    <cellStyle name="Normal 19" xfId="689"/>
    <cellStyle name="Normal 19 2" xfId="690"/>
    <cellStyle name="Normal 19 2 2" xfId="2101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19 2" xfId="2102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 5" xfId="2104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8 2" xfId="2105"/>
    <cellStyle name="Normal 2 2 59" xfId="761"/>
    <cellStyle name="Normal 2 2 6" xfId="762"/>
    <cellStyle name="Normal 2 2 60" xfId="2103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0 2" xfId="2106"/>
    <cellStyle name="Normal 2 21" xfId="768"/>
    <cellStyle name="Normal 2 21 2" xfId="2107"/>
    <cellStyle name="Normal 2 22" xfId="769"/>
    <cellStyle name="Normal 2 22 2" xfId="2108"/>
    <cellStyle name="Normal 2 23" xfId="770"/>
    <cellStyle name="Normal 2 23 2" xfId="2109"/>
    <cellStyle name="Normal 2 24" xfId="771"/>
    <cellStyle name="Normal 2 24 2" xfId="2110"/>
    <cellStyle name="Normal 2 25" xfId="772"/>
    <cellStyle name="Normal 2 25 2" xfId="2111"/>
    <cellStyle name="Normal 2 26" xfId="773"/>
    <cellStyle name="Normal 2 26 2" xfId="2112"/>
    <cellStyle name="Normal 2 27" xfId="774"/>
    <cellStyle name="Normal 2 27 2" xfId="2113"/>
    <cellStyle name="Normal 2 28" xfId="775"/>
    <cellStyle name="Normal 2 28 2" xfId="2114"/>
    <cellStyle name="Normal 2 29" xfId="776"/>
    <cellStyle name="Normal 2 29 2" xfId="2115"/>
    <cellStyle name="Normal 2 3" xfId="777"/>
    <cellStyle name="Normal 2 3 2" xfId="778"/>
    <cellStyle name="Normal 2 3 2 2" xfId="2116"/>
    <cellStyle name="Normal 2 3 3" xfId="779"/>
    <cellStyle name="Normal 2 3 3 2" xfId="2117"/>
    <cellStyle name="Normal 2 30" xfId="780"/>
    <cellStyle name="Normal 2 30 2" xfId="2118"/>
    <cellStyle name="Normal 2 31" xfId="781"/>
    <cellStyle name="Normal 2 31 2" xfId="2119"/>
    <cellStyle name="Normal 2 32" xfId="782"/>
    <cellStyle name="Normal 2 32 2" xfId="2120"/>
    <cellStyle name="Normal 2 33" xfId="783"/>
    <cellStyle name="Normal 2 33 2" xfId="2121"/>
    <cellStyle name="Normal 2 34" xfId="784"/>
    <cellStyle name="Normal 2 34 2" xfId="2122"/>
    <cellStyle name="Normal 2 35" xfId="785"/>
    <cellStyle name="Normal 2 35 2" xfId="2123"/>
    <cellStyle name="Normal 2 36" xfId="786"/>
    <cellStyle name="Normal 2 36 2" xfId="2124"/>
    <cellStyle name="Normal 2 37" xfId="787"/>
    <cellStyle name="Normal 2 37 2" xfId="2125"/>
    <cellStyle name="Normal 2 38" xfId="788"/>
    <cellStyle name="Normal 2 38 2" xfId="2126"/>
    <cellStyle name="Normal 2 39" xfId="789"/>
    <cellStyle name="Normal 2 39 2" xfId="2127"/>
    <cellStyle name="Normal 2 4" xfId="790"/>
    <cellStyle name="Normal 2 40" xfId="791"/>
    <cellStyle name="Normal 2 40 2" xfId="2128"/>
    <cellStyle name="Normal 2 41" xfId="792"/>
    <cellStyle name="Normal 2 41 2" xfId="2129"/>
    <cellStyle name="Normal 2 42" xfId="793"/>
    <cellStyle name="Normal 2 42 2" xfId="2130"/>
    <cellStyle name="Normal 2 43" xfId="794"/>
    <cellStyle name="Normal 2 43 2" xfId="2131"/>
    <cellStyle name="Normal 2 44" xfId="795"/>
    <cellStyle name="Normal 2 44 2" xfId="2132"/>
    <cellStyle name="Normal 2 45" xfId="796"/>
    <cellStyle name="Normal 2 45 2" xfId="2133"/>
    <cellStyle name="Normal 2 46" xfId="797"/>
    <cellStyle name="Normal 2 46 2" xfId="2134"/>
    <cellStyle name="Normal 2 47" xfId="798"/>
    <cellStyle name="Normal 2 47 2" xfId="2135"/>
    <cellStyle name="Normal 2 48" xfId="799"/>
    <cellStyle name="Normal 2 48 2" xfId="2136"/>
    <cellStyle name="Normal 2 49" xfId="800"/>
    <cellStyle name="Normal 2 49 2" xfId="2137"/>
    <cellStyle name="Normal 2 5" xfId="801"/>
    <cellStyle name="Normal 2 50" xfId="802"/>
    <cellStyle name="Normal 2 50 2" xfId="2138"/>
    <cellStyle name="Normal 2 51" xfId="803"/>
    <cellStyle name="Normal 2 51 2" xfId="2139"/>
    <cellStyle name="Normal 2 52" xfId="804"/>
    <cellStyle name="Normal 2 52 2" xfId="2140"/>
    <cellStyle name="Normal 2 53" xfId="805"/>
    <cellStyle name="Normal 2 53 2" xfId="2141"/>
    <cellStyle name="Normal 2 54" xfId="806"/>
    <cellStyle name="Normal 2 54 2" xfId="2142"/>
    <cellStyle name="Normal 2 55" xfId="807"/>
    <cellStyle name="Normal 2 55 2" xfId="2143"/>
    <cellStyle name="Normal 2 56" xfId="808"/>
    <cellStyle name="Normal 2 56 2" xfId="2144"/>
    <cellStyle name="Normal 2 57" xfId="809"/>
    <cellStyle name="Normal 2 57 2" xfId="2145"/>
    <cellStyle name="Normal 2 58" xfId="810"/>
    <cellStyle name="Normal 2 58 2" xfId="2146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0 2" xfId="2147"/>
    <cellStyle name="Normal 21" xfId="818"/>
    <cellStyle name="Normal 21 2" xfId="2148"/>
    <cellStyle name="Normal 22" xfId="819"/>
    <cellStyle name="Normal 22 2" xfId="2149"/>
    <cellStyle name="Normal 23" xfId="820"/>
    <cellStyle name="Normal 23 2" xfId="2150"/>
    <cellStyle name="Normal 24" xfId="821"/>
    <cellStyle name="Normal 24 2" xfId="2151"/>
    <cellStyle name="Normal 25" xfId="822"/>
    <cellStyle name="Normal 26" xfId="823"/>
    <cellStyle name="Normal 26 2" xfId="2152"/>
    <cellStyle name="Normal 27" xfId="824"/>
    <cellStyle name="Normal 27 2" xfId="2153"/>
    <cellStyle name="Normal 28" xfId="825"/>
    <cellStyle name="Normal 28 2" xfId="2154"/>
    <cellStyle name="Normal 29" xfId="826"/>
    <cellStyle name="Normal 29 2" xfId="2155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2 2 2" xfId="2157"/>
    <cellStyle name="Normal 3 2 3" xfId="841"/>
    <cellStyle name="Normal 3 2_CPI_Y'52_TOP_GG 1" xfId="842"/>
    <cellStyle name="Normal 3 20" xfId="2156"/>
    <cellStyle name="Normal 3 21" xfId="2601"/>
    <cellStyle name="Normal 3 22" xfId="2602"/>
    <cellStyle name="Normal 3 23" xfId="2600"/>
    <cellStyle name="Normal 3 24" xfId="2617"/>
    <cellStyle name="Normal 3 25" xfId="2616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0 2" xfId="2158"/>
    <cellStyle name="Normal 31" xfId="852"/>
    <cellStyle name="Normal 31 2" xfId="2159"/>
    <cellStyle name="Normal 32" xfId="853"/>
    <cellStyle name="Normal 32 2" xfId="2160"/>
    <cellStyle name="Normal 33" xfId="854"/>
    <cellStyle name="Normal 33 2" xfId="2161"/>
    <cellStyle name="Normal 34" xfId="855"/>
    <cellStyle name="Normal 34 2" xfId="2162"/>
    <cellStyle name="Normal 35" xfId="856"/>
    <cellStyle name="Normal 36" xfId="857"/>
    <cellStyle name="Normal 37" xfId="858"/>
    <cellStyle name="Normal 37 2" xfId="2163"/>
    <cellStyle name="Normal 38" xfId="859"/>
    <cellStyle name="Normal 39" xfId="860"/>
    <cellStyle name="Normal 39 2" xfId="2164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19 2" xfId="2165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0 2" xfId="2166"/>
    <cellStyle name="Normal 41" xfId="882"/>
    <cellStyle name="Normal 42" xfId="883"/>
    <cellStyle name="Normal 42 2" xfId="2167"/>
    <cellStyle name="Normal 43" xfId="884"/>
    <cellStyle name="Normal 43 2" xfId="2168"/>
    <cellStyle name="Normal 44" xfId="885"/>
    <cellStyle name="Normal 44 2" xfId="2169"/>
    <cellStyle name="Normal 45" xfId="886"/>
    <cellStyle name="Normal 45 2" xfId="2170"/>
    <cellStyle name="Normal 46" xfId="887"/>
    <cellStyle name="Normal 46 2" xfId="2171"/>
    <cellStyle name="Normal 47" xfId="888"/>
    <cellStyle name="Normal 47 2" xfId="2172"/>
    <cellStyle name="Normal 48" xfId="889"/>
    <cellStyle name="Normal 48 2" xfId="2173"/>
    <cellStyle name="Normal 49" xfId="890"/>
    <cellStyle name="Normal 49 2" xfId="2174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0 2" xfId="2175"/>
    <cellStyle name="Normal 51" xfId="899"/>
    <cellStyle name="Normal 51 2" xfId="2176"/>
    <cellStyle name="Normal 52" xfId="900"/>
    <cellStyle name="Normal 52 2" xfId="2177"/>
    <cellStyle name="Normal 53" xfId="901"/>
    <cellStyle name="Normal 53 2" xfId="2178"/>
    <cellStyle name="Normal 54" xfId="902"/>
    <cellStyle name="Normal 54 2" xfId="2179"/>
    <cellStyle name="Normal 55" xfId="903"/>
    <cellStyle name="Normal 55 2" xfId="2180"/>
    <cellStyle name="Normal 56" xfId="904"/>
    <cellStyle name="Normal 56 2" xfId="2181"/>
    <cellStyle name="Normal 57" xfId="905"/>
    <cellStyle name="Normal 57 2" xfId="2182"/>
    <cellStyle name="Normal 58" xfId="906"/>
    <cellStyle name="Normal 58 2" xfId="2183"/>
    <cellStyle name="Normal 59" xfId="907"/>
    <cellStyle name="Normal 59 2" xfId="2184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0 2" xfId="2185"/>
    <cellStyle name="Normal 61" xfId="914"/>
    <cellStyle name="Normal 61 2" xfId="2186"/>
    <cellStyle name="Normal 62" xfId="915"/>
    <cellStyle name="Normal 62 2" xfId="2187"/>
    <cellStyle name="Normal 63" xfId="916"/>
    <cellStyle name="Normal 63 2" xfId="2188"/>
    <cellStyle name="Normal 64" xfId="917"/>
    <cellStyle name="Normal 65" xfId="918"/>
    <cellStyle name="Normal 65 2" xfId="919"/>
    <cellStyle name="Normal 65 2 2" xfId="2190"/>
    <cellStyle name="Normal 65 3" xfId="2189"/>
    <cellStyle name="Normal 66" xfId="920"/>
    <cellStyle name="Normal 67" xfId="921"/>
    <cellStyle name="Normal 68" xfId="1665"/>
    <cellStyle name="Normal 69" xfId="2595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0" xfId="2604"/>
    <cellStyle name="Normal 71" xfId="2594"/>
    <cellStyle name="Normal 72" xfId="2605"/>
    <cellStyle name="Normal 73" xfId="2620"/>
    <cellStyle name="Normal 77" xfId="932"/>
    <cellStyle name="Normal 77 2" xfId="2191"/>
    <cellStyle name="Normal 8" xfId="933"/>
    <cellStyle name="Normal 8 2" xfId="934"/>
    <cellStyle name="Normal 9" xfId="935"/>
    <cellStyle name="Normal 9 10" xfId="936"/>
    <cellStyle name="Normal 9 10 2" xfId="2192"/>
    <cellStyle name="Normal 9 11" xfId="937"/>
    <cellStyle name="Normal 9 11 2" xfId="2193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 9 9 2" xfId="2194"/>
    <cellStyle name="Normal_APURET2" xfId="946"/>
    <cellStyle name="Normale_9639A02C" xfId="947"/>
    <cellStyle name="NormalGB" xfId="948"/>
    <cellStyle name="Note 2" xfId="949"/>
    <cellStyle name="Note 2 2" xfId="2195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2 2" xfId="2197"/>
    <cellStyle name="oft Excel]_x000d__x000a_Comment=The open=/f lines load custom functions into the Paste Function list._x000d__x000a_Maximized=3_x000d__x000a_Basics=1_x000d__x000a_A 3" xfId="952"/>
    <cellStyle name="oft Excel]_x000d__x000a_Comment=The open=/f lines load custom functions into the Paste Function list._x000d__x000a_Maximized=3_x000d__x000a_Basics=1_x000d__x000a_A 3 2" xfId="2198"/>
    <cellStyle name="oft Excel]_x000d__x000a_Comment=The open=/f lines load custom functions into the Paste Function list._x000d__x000a_Maximized=3_x000d__x000a_Basics=1_x000d__x000a_A 4" xfId="2196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0 2 2" xfId="2200"/>
    <cellStyle name="Percent 2 10 3" xfId="2199"/>
    <cellStyle name="Percent 2 11" xfId="963"/>
    <cellStyle name="Percent 2 11 2" xfId="2201"/>
    <cellStyle name="Percent 2 12" xfId="964"/>
    <cellStyle name="Percent 2 12 2" xfId="2202"/>
    <cellStyle name="Percent 2 13" xfId="965"/>
    <cellStyle name="Percent 2 13 2" xfId="2203"/>
    <cellStyle name="Percent 2 14" xfId="966"/>
    <cellStyle name="Percent 2 14 2" xfId="2204"/>
    <cellStyle name="Percent 2 15" xfId="967"/>
    <cellStyle name="Percent 2 15 2" xfId="2205"/>
    <cellStyle name="Percent 2 16" xfId="968"/>
    <cellStyle name="Percent 2 16 2" xfId="2206"/>
    <cellStyle name="Percent 2 17" xfId="969"/>
    <cellStyle name="Percent 2 17 2" xfId="2207"/>
    <cellStyle name="Percent 2 18" xfId="970"/>
    <cellStyle name="Percent 2 18 2" xfId="2208"/>
    <cellStyle name="Percent 2 19" xfId="971"/>
    <cellStyle name="Percent 2 19 2" xfId="2209"/>
    <cellStyle name="Percent 2 2" xfId="972"/>
    <cellStyle name="Percent 2 2 2" xfId="973"/>
    <cellStyle name="Percent 2 2 2 2" xfId="2211"/>
    <cellStyle name="Percent 2 2 3" xfId="974"/>
    <cellStyle name="Percent 2 2 3 2" xfId="2212"/>
    <cellStyle name="Percent 2 2 4" xfId="2210"/>
    <cellStyle name="Percent 2 20" xfId="975"/>
    <cellStyle name="Percent 2 20 2" xfId="2213"/>
    <cellStyle name="Percent 2 21" xfId="976"/>
    <cellStyle name="Percent 2 21 2" xfId="2214"/>
    <cellStyle name="Percent 2 22" xfId="977"/>
    <cellStyle name="Percent 2 22 2" xfId="2215"/>
    <cellStyle name="Percent 2 23" xfId="978"/>
    <cellStyle name="Percent 2 23 2" xfId="2216"/>
    <cellStyle name="Percent 2 24" xfId="979"/>
    <cellStyle name="Percent 2 24 2" xfId="2217"/>
    <cellStyle name="Percent 2 25" xfId="980"/>
    <cellStyle name="Percent 2 25 2" xfId="2218"/>
    <cellStyle name="Percent 2 26" xfId="981"/>
    <cellStyle name="Percent 2 26 2" xfId="2219"/>
    <cellStyle name="Percent 2 27" xfId="982"/>
    <cellStyle name="Percent 2 27 2" xfId="2220"/>
    <cellStyle name="Percent 2 28" xfId="983"/>
    <cellStyle name="Percent 2 28 2" xfId="2221"/>
    <cellStyle name="Percent 2 29" xfId="984"/>
    <cellStyle name="Percent 2 29 2" xfId="2222"/>
    <cellStyle name="Percent 2 3" xfId="985"/>
    <cellStyle name="Percent 2 3 2" xfId="2223"/>
    <cellStyle name="Percent 2 30" xfId="986"/>
    <cellStyle name="Percent 2 30 2" xfId="2224"/>
    <cellStyle name="Percent 2 31" xfId="987"/>
    <cellStyle name="Percent 2 31 2" xfId="2225"/>
    <cellStyle name="Percent 2 32" xfId="988"/>
    <cellStyle name="Percent 2 32 2" xfId="2226"/>
    <cellStyle name="Percent 2 33" xfId="989"/>
    <cellStyle name="Percent 2 33 2" xfId="2227"/>
    <cellStyle name="Percent 2 34" xfId="990"/>
    <cellStyle name="Percent 2 34 2" xfId="2228"/>
    <cellStyle name="Percent 2 35" xfId="991"/>
    <cellStyle name="Percent 2 35 2" xfId="2229"/>
    <cellStyle name="Percent 2 36" xfId="992"/>
    <cellStyle name="Percent 2 36 2" xfId="2230"/>
    <cellStyle name="Percent 2 37" xfId="993"/>
    <cellStyle name="Percent 2 37 2" xfId="2231"/>
    <cellStyle name="Percent 2 38" xfId="994"/>
    <cellStyle name="Percent 2 38 2" xfId="2232"/>
    <cellStyle name="Percent 2 39" xfId="995"/>
    <cellStyle name="Percent 2 39 2" xfId="2233"/>
    <cellStyle name="Percent 2 4" xfId="996"/>
    <cellStyle name="Percent 2 4 2" xfId="2234"/>
    <cellStyle name="Percent 2 40" xfId="997"/>
    <cellStyle name="Percent 2 40 2" xfId="2235"/>
    <cellStyle name="Percent 2 41" xfId="998"/>
    <cellStyle name="Percent 2 41 2" xfId="2236"/>
    <cellStyle name="Percent 2 42" xfId="999"/>
    <cellStyle name="Percent 2 42 2" xfId="2237"/>
    <cellStyle name="Percent 2 43" xfId="1000"/>
    <cellStyle name="Percent 2 43 2" xfId="2238"/>
    <cellStyle name="Percent 2 44" xfId="1001"/>
    <cellStyle name="Percent 2 44 2" xfId="2239"/>
    <cellStyle name="Percent 2 45" xfId="1002"/>
    <cellStyle name="Percent 2 45 2" xfId="2240"/>
    <cellStyle name="Percent 2 46" xfId="1003"/>
    <cellStyle name="Percent 2 46 2" xfId="2241"/>
    <cellStyle name="Percent 2 47" xfId="1004"/>
    <cellStyle name="Percent 2 47 2" xfId="2242"/>
    <cellStyle name="Percent 2 48" xfId="1005"/>
    <cellStyle name="Percent 2 48 2" xfId="2243"/>
    <cellStyle name="Percent 2 49" xfId="1006"/>
    <cellStyle name="Percent 2 49 2" xfId="2244"/>
    <cellStyle name="Percent 2 5" xfId="1007"/>
    <cellStyle name="Percent 2 5 2" xfId="2245"/>
    <cellStyle name="Percent 2 50" xfId="1008"/>
    <cellStyle name="Percent 2 50 2" xfId="2246"/>
    <cellStyle name="Percent 2 51" xfId="1009"/>
    <cellStyle name="Percent 2 51 2" xfId="2247"/>
    <cellStyle name="Percent 2 52" xfId="1010"/>
    <cellStyle name="Percent 2 52 2" xfId="2248"/>
    <cellStyle name="Percent 2 53" xfId="1011"/>
    <cellStyle name="Percent 2 53 2" xfId="2249"/>
    <cellStyle name="Percent 2 54" xfId="1012"/>
    <cellStyle name="Percent 2 54 2" xfId="2250"/>
    <cellStyle name="Percent 2 55" xfId="1013"/>
    <cellStyle name="Percent 2 55 2" xfId="2251"/>
    <cellStyle name="Percent 2 56" xfId="1014"/>
    <cellStyle name="Percent 2 56 2" xfId="2252"/>
    <cellStyle name="Percent 2 57" xfId="1015"/>
    <cellStyle name="Percent 2 57 2" xfId="2253"/>
    <cellStyle name="Percent 2 58" xfId="1016"/>
    <cellStyle name="Percent 2 58 2" xfId="2254"/>
    <cellStyle name="Percent 2 59" xfId="1017"/>
    <cellStyle name="Percent 2 59 2" xfId="2255"/>
    <cellStyle name="Percent 2 6" xfId="1018"/>
    <cellStyle name="Percent 2 6 2" xfId="2256"/>
    <cellStyle name="Percent 2 7" xfId="1019"/>
    <cellStyle name="Percent 2 7 2" xfId="2257"/>
    <cellStyle name="Percent 2 8" xfId="1020"/>
    <cellStyle name="Percent 2 8 2" xfId="2258"/>
    <cellStyle name="Percent 2 9" xfId="1021"/>
    <cellStyle name="Percent 2 9 2" xfId="2259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5 2 2" xfId="2260"/>
    <cellStyle name="Percent 6" xfId="1030"/>
    <cellStyle name="Percent 6 2" xfId="1031"/>
    <cellStyle name="Percent 6 2 2" xfId="226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 (0) 2" xfId="2262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เครื่องหมายเปอร์เซ็นต์_Sheet1" xfId="1460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2 2" xfId="2264"/>
    <cellStyle name="เครื่องหมายจุลภาค 10 2 3" xfId="1155"/>
    <cellStyle name="เครื่องหมายจุลภาค 10 2 3 2" xfId="2265"/>
    <cellStyle name="เครื่องหมายจุลภาค 10 2 4" xfId="2263"/>
    <cellStyle name="เครื่องหมายจุลภาค 10 3" xfId="1156"/>
    <cellStyle name="เครื่องหมายจุลภาค 10 3 2" xfId="2266"/>
    <cellStyle name="เครื่องหมายจุลภาค 10 4" xfId="1157"/>
    <cellStyle name="เครื่องหมายจุลภาค 10 4 2" xfId="2267"/>
    <cellStyle name="เครื่องหมายจุลภาค 10 5" xfId="1158"/>
    <cellStyle name="เครื่องหมายจุลภาค 10 5 2" xfId="226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2 2 2" xfId="2271"/>
    <cellStyle name="เครื่องหมายจุลภาค 11 2 3" xfId="2270"/>
    <cellStyle name="เครื่องหมายจุลภาค 11 3" xfId="1163"/>
    <cellStyle name="เครื่องหมายจุลภาค 11 3 2" xfId="2272"/>
    <cellStyle name="เครื่องหมายจุลภาค 11 4" xfId="1164"/>
    <cellStyle name="เครื่องหมายจุลภาค 11 4 2" xfId="2273"/>
    <cellStyle name="เครื่องหมายจุลภาค 11 5" xfId="1165"/>
    <cellStyle name="เครื่องหมายจุลภาค 11 5 2" xfId="2274"/>
    <cellStyle name="เครื่องหมายจุลภาค 11 6" xfId="1166"/>
    <cellStyle name="เครื่องหมายจุลภาค 11 6 2" xfId="2275"/>
    <cellStyle name="เครื่องหมายจุลภาค 11 7" xfId="1167"/>
    <cellStyle name="เครื่องหมายจุลภาค 11 7 2" xfId="2276"/>
    <cellStyle name="เครื่องหมายจุลภาค 11 8" xfId="1661"/>
    <cellStyle name="เครื่องหมายจุลภาค 11 8 2" xfId="2597"/>
    <cellStyle name="เครื่องหมายจุลภาค 11 9" xfId="2269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2 2 2" xfId="2279"/>
    <cellStyle name="เครื่องหมายจุลภาค 12 2 3" xfId="2278"/>
    <cellStyle name="เครื่องหมายจุลภาค 12 3" xfId="1172"/>
    <cellStyle name="เครื่องหมายจุลภาค 12 3 2" xfId="1173"/>
    <cellStyle name="เครื่องหมายจุลภาค 12 3 2 2" xfId="2281"/>
    <cellStyle name="เครื่องหมายจุลภาค 12 3 3" xfId="2280"/>
    <cellStyle name="เครื่องหมายจุลภาค 12 4" xfId="1174"/>
    <cellStyle name="เครื่องหมายจุลภาค 12 4 2" xfId="2282"/>
    <cellStyle name="เครื่องหมายจุลภาค 12 5" xfId="1175"/>
    <cellStyle name="เครื่องหมายจุลภาค 12 5 2" xfId="2283"/>
    <cellStyle name="เครื่องหมายจุลภาค 12 6" xfId="1176"/>
    <cellStyle name="เครื่องหมายจุลภาค 12 6 2" xfId="1177"/>
    <cellStyle name="เครื่องหมายจุลภาค 12 6 2 2" xfId="2285"/>
    <cellStyle name="เครื่องหมายจุลภาค 12 6 3" xfId="1178"/>
    <cellStyle name="เครื่องหมายจุลภาค 12 6 3 2" xfId="2286"/>
    <cellStyle name="เครื่องหมายจุลภาค 12 6 4" xfId="2284"/>
    <cellStyle name="เครื่องหมายจุลภาค 12 7" xfId="2277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2 2" xfId="2289"/>
    <cellStyle name="เครื่องหมายจุลภาค 13 2 3" xfId="1183"/>
    <cellStyle name="เครื่องหมายจุลภาค 13 2 3 2" xfId="2290"/>
    <cellStyle name="เครื่องหมายจุลภาค 13 2 4" xfId="2288"/>
    <cellStyle name="เครื่องหมายจุลภาค 13 3" xfId="1184"/>
    <cellStyle name="เครื่องหมายจุลภาค 13 3 2" xfId="1185"/>
    <cellStyle name="เครื่องหมายจุลภาค 13 3 2 2" xfId="2292"/>
    <cellStyle name="เครื่องหมายจุลภาค 13 3 3" xfId="1186"/>
    <cellStyle name="เครื่องหมายจุลภาค 13 3 3 2" xfId="2293"/>
    <cellStyle name="เครื่องหมายจุลภาค 13 3 4" xfId="2291"/>
    <cellStyle name="เครื่องหมายจุลภาค 13 4" xfId="1187"/>
    <cellStyle name="เครื่องหมายจุลภาค 13 4 2" xfId="2294"/>
    <cellStyle name="เครื่องหมายจุลภาค 13 5" xfId="1188"/>
    <cellStyle name="เครื่องหมายจุลภาค 13 5 2" xfId="2295"/>
    <cellStyle name="เครื่องหมายจุลภาค 13 6" xfId="2287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2 2" xfId="2298"/>
    <cellStyle name="เครื่องหมายจุลภาค 14 2 3" xfId="1192"/>
    <cellStyle name="เครื่องหมายจุลภาค 14 2 3 2" xfId="2299"/>
    <cellStyle name="เครื่องหมายจุลภาค 14 2 4" xfId="1193"/>
    <cellStyle name="เครื่องหมายจุลภาค 14 2 4 2" xfId="2300"/>
    <cellStyle name="เครื่องหมายจุลภาค 14 2 5" xfId="2297"/>
    <cellStyle name="เครื่องหมายจุลภาค 14 2 6" xfId="2618"/>
    <cellStyle name="เครื่องหมายจุลภาค 14 3" xfId="1194"/>
    <cellStyle name="เครื่องหมายจุลภาค 14 3 2" xfId="2301"/>
    <cellStyle name="เครื่องหมายจุลภาค 14 4" xfId="1195"/>
    <cellStyle name="เครื่องหมายจุลภาค 14 4 2" xfId="2302"/>
    <cellStyle name="เครื่องหมายจุลภาค 14 5" xfId="2296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2 2" xfId="2305"/>
    <cellStyle name="เครื่องหมายจุลภาค 15 2 3" xfId="1199"/>
    <cellStyle name="เครื่องหมายจุลภาค 15 2 3 2" xfId="2306"/>
    <cellStyle name="เครื่องหมายจุลภาค 15 2 4" xfId="2304"/>
    <cellStyle name="เครื่องหมายจุลภาค 15 3" xfId="1200"/>
    <cellStyle name="เครื่องหมายจุลภาค 15 3 2" xfId="2307"/>
    <cellStyle name="เครื่องหมายจุลภาค 15 4" xfId="1201"/>
    <cellStyle name="เครื่องหมายจุลภาค 15 4 2" xfId="2308"/>
    <cellStyle name="เครื่องหมายจุลภาค 15 5" xfId="2303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2 2" xfId="2311"/>
    <cellStyle name="เครื่องหมายจุลภาค 16 2 3" xfId="1205"/>
    <cellStyle name="เครื่องหมายจุลภาค 16 2 3 2" xfId="2312"/>
    <cellStyle name="เครื่องหมายจุลภาค 16 2 4" xfId="2310"/>
    <cellStyle name="เครื่องหมายจุลภาค 16 3" xfId="1206"/>
    <cellStyle name="เครื่องหมายจุลภาค 16 3 2" xfId="2313"/>
    <cellStyle name="เครื่องหมายจุลภาค 16 4" xfId="1207"/>
    <cellStyle name="เครื่องหมายจุลภาค 16 4 2" xfId="2314"/>
    <cellStyle name="เครื่องหมายจุลภาค 16 5" xfId="2309"/>
    <cellStyle name="เครื่องหมายจุลภาค 17" xfId="1208"/>
    <cellStyle name="เครื่องหมายจุลภาค 17 2" xfId="1209"/>
    <cellStyle name="เครื่องหมายจุลภาค 17 2 2" xfId="2316"/>
    <cellStyle name="เครื่องหมายจุลภาค 17 3" xfId="1210"/>
    <cellStyle name="เครื่องหมายจุลภาค 17 3 2" xfId="2317"/>
    <cellStyle name="เครื่องหมายจุลภาค 17 4" xfId="2315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2 2" xfId="2320"/>
    <cellStyle name="เครื่องหมายจุลภาค 18 2 3" xfId="1214"/>
    <cellStyle name="เครื่องหมายจุลภาค 18 2 3 2" xfId="2321"/>
    <cellStyle name="เครื่องหมายจุลภาค 18 2 4" xfId="2319"/>
    <cellStyle name="เครื่องหมายจุลภาค 18 3" xfId="1215"/>
    <cellStyle name="เครื่องหมายจุลภาค 18 3 2" xfId="2322"/>
    <cellStyle name="เครื่องหมายจุลภาค 18 4" xfId="1216"/>
    <cellStyle name="เครื่องหมายจุลภาค 18 4 2" xfId="2323"/>
    <cellStyle name="เครื่องหมายจุลภาค 18 5" xfId="2318"/>
    <cellStyle name="เครื่องหมายจุลภาค 19" xfId="1217"/>
    <cellStyle name="เครื่องหมายจุลภาค 19 2" xfId="1218"/>
    <cellStyle name="เครื่องหมายจุลภาค 19 2 2" xfId="2325"/>
    <cellStyle name="เครื่องหมายจุลภาค 19 3" xfId="1219"/>
    <cellStyle name="เครื่องหมายจุลภาค 19 3 2" xfId="2326"/>
    <cellStyle name="เครื่องหมายจุลภาค 19 4" xfId="2324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0 2 2" xfId="2328"/>
    <cellStyle name="เครื่องหมายจุลภาค 2 11" xfId="1223"/>
    <cellStyle name="เครื่องหมายจุลภาค 2 11 2" xfId="2329"/>
    <cellStyle name="เครื่องหมายจุลภาค 2 12" xfId="1224"/>
    <cellStyle name="เครื่องหมายจุลภาค 2 12 2" xfId="2330"/>
    <cellStyle name="เครื่องหมายจุลภาค 2 13" xfId="1225"/>
    <cellStyle name="เครื่องหมายจุลภาค 2 13 2" xfId="2331"/>
    <cellStyle name="เครื่องหมายจุลภาค 2 14" xfId="2327"/>
    <cellStyle name="เครื่องหมายจุลภาค 2 15" xfId="2619"/>
    <cellStyle name="เครื่องหมายจุลภาค 2 2" xfId="1226"/>
    <cellStyle name="เครื่องหมายจุลภาค 2 2 10" xfId="1227"/>
    <cellStyle name="เครื่องหมายจุลภาค 2 2 10 2" xfId="2333"/>
    <cellStyle name="เครื่องหมายจุลภาค 2 2 11" xfId="1228"/>
    <cellStyle name="เครื่องหมายจุลภาค 2 2 11 2" xfId="2334"/>
    <cellStyle name="เครื่องหมายจุลภาค 2 2 12" xfId="2332"/>
    <cellStyle name="เครื่องหมายจุลภาค 2 2 2" xfId="1229"/>
    <cellStyle name="เครื่องหมายจุลภาค 2 2 2 10" xfId="1230"/>
    <cellStyle name="เครื่องหมายจุลภาค 2 2 2 10 2" xfId="2336"/>
    <cellStyle name="เครื่องหมายจุลภาค 2 2 2 11" xfId="2335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2 2" xfId="2338"/>
    <cellStyle name="เครื่องหมายจุลภาค 2 2 2 2 2 3" xfId="1234"/>
    <cellStyle name="เครื่องหมายจุลภาค 2 2 2 2 2 3 2" xfId="2339"/>
    <cellStyle name="เครื่องหมายจุลภาค 2 2 2 2 2 4" xfId="2337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2 2" xfId="2341"/>
    <cellStyle name="เครื่องหมายจุลภาค 2 2 2 2 3 3" xfId="1237"/>
    <cellStyle name="เครื่องหมายจุลภาค 2 2 2 2 3 3 2" xfId="2342"/>
    <cellStyle name="เครื่องหมายจุลภาค 2 2 2 2 3 4" xfId="2340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2 2" xfId="2344"/>
    <cellStyle name="เครื่องหมายจุลภาค 2 2 2 2 4 3" xfId="1240"/>
    <cellStyle name="เครื่องหมายจุลภาค 2 2 2 2 4 3 2" xfId="2345"/>
    <cellStyle name="เครื่องหมายจุลภาค 2 2 2 2 4 4" xfId="2343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2 2" xfId="2347"/>
    <cellStyle name="เครื่องหมายจุลภาค 2 2 2 2 5 3" xfId="1243"/>
    <cellStyle name="เครื่องหมายจุลภาค 2 2 2 2 5 3 2" xfId="2348"/>
    <cellStyle name="เครื่องหมายจุลภาค 2 2 2 2 5 4" xfId="2346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2 2" xfId="2350"/>
    <cellStyle name="เครื่องหมายจุลภาค 2 2 2 2 6 3" xfId="1246"/>
    <cellStyle name="เครื่องหมายจุลภาค 2 2 2 2 6 3 2" xfId="2351"/>
    <cellStyle name="เครื่องหมายจุลภาค 2 2 2 2 6 4" xfId="2349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2 2" xfId="2353"/>
    <cellStyle name="เครื่องหมายจุลภาค 2 2 2 2 7 3" xfId="1249"/>
    <cellStyle name="เครื่องหมายจุลภาค 2 2 2 2 7 3 2" xfId="2354"/>
    <cellStyle name="เครื่องหมายจุลภาค 2 2 2 2 7 4" xfId="2352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2 2" xfId="2356"/>
    <cellStyle name="เครื่องหมายจุลภาค 2 2 2 2 8 3" xfId="1252"/>
    <cellStyle name="เครื่องหมายจุลภาค 2 2 2 2 8 3 2" xfId="2357"/>
    <cellStyle name="เครื่องหมายจุลภาค 2 2 2 2 8 4" xfId="2355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2 2" xfId="2360"/>
    <cellStyle name="เครื่องหมายจุลภาค 2 2 2 3 2 3" xfId="1256"/>
    <cellStyle name="เครื่องหมายจุลภาค 2 2 2 3 2 3 2" xfId="2361"/>
    <cellStyle name="เครื่องหมายจุลภาค 2 2 2 3 2 4" xfId="2359"/>
    <cellStyle name="เครื่องหมายจุลภาค 2 2 2 3 3" xfId="1257"/>
    <cellStyle name="เครื่องหมายจุลภาค 2 2 2 3 3 2" xfId="2362"/>
    <cellStyle name="เครื่องหมายจุลภาค 2 2 2 3 4" xfId="1258"/>
    <cellStyle name="เครื่องหมายจุลภาค 2 2 2 3 4 2" xfId="2363"/>
    <cellStyle name="เครื่องหมายจุลภาค 2 2 2 3 5" xfId="23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2 2" xfId="2365"/>
    <cellStyle name="เครื่องหมายจุลภาค 2 2 2 4 3" xfId="1261"/>
    <cellStyle name="เครื่องหมายจุลภาค 2 2 2 4 3 2" xfId="2366"/>
    <cellStyle name="เครื่องหมายจุลภาค 2 2 2 4 4" xfId="2364"/>
    <cellStyle name="เครื่องหมายจุลภาค 2 2 2 5" xfId="1262"/>
    <cellStyle name="เครื่องหมายจุลภาค 2 2 2 5 2" xfId="1263"/>
    <cellStyle name="เครื่องหมายจุลภาค 2 2 2 5 2 2" xfId="2368"/>
    <cellStyle name="เครื่องหมายจุลภาค 2 2 2 5 3" xfId="1264"/>
    <cellStyle name="เครื่องหมายจุลภาค 2 2 2 5 3 2" xfId="2369"/>
    <cellStyle name="เครื่องหมายจุลภาค 2 2 2 5 4" xfId="2367"/>
    <cellStyle name="เครื่องหมายจุลภาค 2 2 2 6" xfId="1265"/>
    <cellStyle name="เครื่องหมายจุลภาค 2 2 2 6 2" xfId="1266"/>
    <cellStyle name="เครื่องหมายจุลภาค 2 2 2 6 2 2" xfId="2371"/>
    <cellStyle name="เครื่องหมายจุลภาค 2 2 2 6 3" xfId="1267"/>
    <cellStyle name="เครื่องหมายจุลภาค 2 2 2 6 3 2" xfId="2372"/>
    <cellStyle name="เครื่องหมายจุลภาค 2 2 2 6 4" xfId="2370"/>
    <cellStyle name="เครื่องหมายจุลภาค 2 2 2 7" xfId="1268"/>
    <cellStyle name="เครื่องหมายจุลภาค 2 2 2 7 2" xfId="1269"/>
    <cellStyle name="เครื่องหมายจุลภาค 2 2 2 7 2 2" xfId="2374"/>
    <cellStyle name="เครื่องหมายจุลภาค 2 2 2 7 3" xfId="1270"/>
    <cellStyle name="เครื่องหมายจุลภาค 2 2 2 7 3 2" xfId="2375"/>
    <cellStyle name="เครื่องหมายจุลภาค 2 2 2 7 4" xfId="2373"/>
    <cellStyle name="เครื่องหมายจุลภาค 2 2 2 8" xfId="1271"/>
    <cellStyle name="เครื่องหมายจุลภาค 2 2 2 8 2" xfId="1272"/>
    <cellStyle name="เครื่องหมายจุลภาค 2 2 2 8 2 2" xfId="2377"/>
    <cellStyle name="เครื่องหมายจุลภาค 2 2 2 8 3" xfId="1273"/>
    <cellStyle name="เครื่องหมายจุลภาค 2 2 2 8 3 2" xfId="2378"/>
    <cellStyle name="เครื่องหมายจุลภาค 2 2 2 8 4" xfId="2376"/>
    <cellStyle name="เครื่องหมายจุลภาค 2 2 2 9" xfId="1274"/>
    <cellStyle name="เครื่องหมายจุลภาค 2 2 2 9 2" xfId="2379"/>
    <cellStyle name="เครื่องหมายจุลภาค 2 2 3" xfId="1275"/>
    <cellStyle name="เครื่องหมายจุลภาค 2 2 3 2" xfId="1276"/>
    <cellStyle name="เครื่องหมายจุลภาค 2 2 3 2 2" xfId="2381"/>
    <cellStyle name="เครื่องหมายจุลภาค 2 2 3 3" xfId="1277"/>
    <cellStyle name="เครื่องหมายจุลภาค 2 2 3 3 2" xfId="2382"/>
    <cellStyle name="เครื่องหมายจุลภาค 2 2 3 4" xfId="2380"/>
    <cellStyle name="เครื่องหมายจุลภาค 2 2 4" xfId="1278"/>
    <cellStyle name="เครื่องหมายจุลภาค 2 2 4 2" xfId="1279"/>
    <cellStyle name="เครื่องหมายจุลภาค 2 2 4 2 2" xfId="2384"/>
    <cellStyle name="เครื่องหมายจุลภาค 2 2 4 3" xfId="1280"/>
    <cellStyle name="เครื่องหมายจุลภาค 2 2 4 3 2" xfId="2385"/>
    <cellStyle name="เครื่องหมายจุลภาค 2 2 4 4" xfId="2383"/>
    <cellStyle name="เครื่องหมายจุลภาค 2 2 5" xfId="1281"/>
    <cellStyle name="เครื่องหมายจุลภาค 2 2 5 2" xfId="1282"/>
    <cellStyle name="เครื่องหมายจุลภาค 2 2 5 2 2" xfId="2387"/>
    <cellStyle name="เครื่องหมายจุลภาค 2 2 5 3" xfId="1283"/>
    <cellStyle name="เครื่องหมายจุลภาค 2 2 5 3 2" xfId="2388"/>
    <cellStyle name="เครื่องหมายจุลภาค 2 2 5 4" xfId="2386"/>
    <cellStyle name="เครื่องหมายจุลภาค 2 2 6" xfId="1284"/>
    <cellStyle name="เครื่องหมายจุลภาค 2 2 6 2" xfId="1285"/>
    <cellStyle name="เครื่องหมายจุลภาค 2 2 6 2 2" xfId="2390"/>
    <cellStyle name="เครื่องหมายจุลภาค 2 2 6 3" xfId="1286"/>
    <cellStyle name="เครื่องหมายจุลภาค 2 2 6 3 2" xfId="2391"/>
    <cellStyle name="เครื่องหมายจุลภาค 2 2 6 4" xfId="2389"/>
    <cellStyle name="เครื่องหมายจุลภาค 2 2 7" xfId="1287"/>
    <cellStyle name="เครื่องหมายจุลภาค 2 2 7 2" xfId="1288"/>
    <cellStyle name="เครื่องหมายจุลภาค 2 2 7 2 2" xfId="2393"/>
    <cellStyle name="เครื่องหมายจุลภาค 2 2 7 3" xfId="1289"/>
    <cellStyle name="เครื่องหมายจุลภาค 2 2 7 3 2" xfId="2394"/>
    <cellStyle name="เครื่องหมายจุลภาค 2 2 7 4" xfId="2392"/>
    <cellStyle name="เครื่องหมายจุลภาค 2 2 8" xfId="1290"/>
    <cellStyle name="เครื่องหมายจุลภาค 2 2 8 2" xfId="1291"/>
    <cellStyle name="เครื่องหมายจุลภาค 2 2 8 2 2" xfId="2396"/>
    <cellStyle name="เครื่องหมายจุลภาค 2 2 8 3" xfId="1292"/>
    <cellStyle name="เครื่องหมายจุลภาค 2 2 8 3 2" xfId="2397"/>
    <cellStyle name="เครื่องหมายจุลภาค 2 2 8 4" xfId="2395"/>
    <cellStyle name="เครื่องหมายจุลภาค 2 2 9" xfId="1293"/>
    <cellStyle name="เครื่องหมายจุลภาค 2 2 9 2" xfId="1294"/>
    <cellStyle name="เครื่องหมายจุลภาค 2 2 9 2 2" xfId="2399"/>
    <cellStyle name="เครื่องหมายจุลภาค 2 2 9 3" xfId="1295"/>
    <cellStyle name="เครื่องหมายจุลภาค 2 2 9 3 2" xfId="2400"/>
    <cellStyle name="เครื่องหมายจุลภาค 2 2 9 4" xfId="2398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2 2" xfId="2403"/>
    <cellStyle name="เครื่องหมายจุลภาค 2 3 2 3" xfId="1300"/>
    <cellStyle name="เครื่องหมายจุลภาค 2 3 2 3 2" xfId="2404"/>
    <cellStyle name="เครื่องหมายจุลภาค 2 3 2 4" xfId="2402"/>
    <cellStyle name="เครื่องหมายจุลภาค 2 3 3" xfId="1301"/>
    <cellStyle name="เครื่องหมายจุลภาค 2 3 3 2" xfId="1302"/>
    <cellStyle name="เครื่องหมายจุลภาค 2 3 3 2 2" xfId="2406"/>
    <cellStyle name="เครื่องหมายจุลภาค 2 3 3 3" xfId="1303"/>
    <cellStyle name="เครื่องหมายจุลภาค 2 3 3 3 2" xfId="2407"/>
    <cellStyle name="เครื่องหมายจุลภาค 2 3 3 4" xfId="2405"/>
    <cellStyle name="เครื่องหมายจุลภาค 2 3 4" xfId="1304"/>
    <cellStyle name="เครื่องหมายจุลภาค 2 3 4 2" xfId="2408"/>
    <cellStyle name="เครื่องหมายจุลภาค 2 3 5" xfId="1305"/>
    <cellStyle name="เครื่องหมายจุลภาค 2 3 5 2" xfId="2409"/>
    <cellStyle name="เครื่องหมายจุลภาค 2 3 6" xfId="2401"/>
    <cellStyle name="เครื่องหมายจุลภาค 2 4" xfId="1306"/>
    <cellStyle name="เครื่องหมายจุลภาค 2 4 2" xfId="1307"/>
    <cellStyle name="เครื่องหมายจุลภาค 2 4 2 2" xfId="2411"/>
    <cellStyle name="เครื่องหมายจุลภาค 2 4 3" xfId="1308"/>
    <cellStyle name="เครื่องหมายจุลภาค 2 4 3 2" xfId="2412"/>
    <cellStyle name="เครื่องหมายจุลภาค 2 4 4" xfId="2410"/>
    <cellStyle name="เครื่องหมายจุลภาค 2 5" xfId="1309"/>
    <cellStyle name="เครื่องหมายจุลภาค 2 5 2" xfId="1310"/>
    <cellStyle name="เครื่องหมายจุลภาค 2 5 2 2" xfId="2414"/>
    <cellStyle name="เครื่องหมายจุลภาค 2 5 3" xfId="1311"/>
    <cellStyle name="เครื่องหมายจุลภาค 2 5 3 2" xfId="2415"/>
    <cellStyle name="เครื่องหมายจุลภาค 2 5 4" xfId="2413"/>
    <cellStyle name="เครื่องหมายจุลภาค 2 6" xfId="1312"/>
    <cellStyle name="เครื่องหมายจุลภาค 2 6 2" xfId="1313"/>
    <cellStyle name="เครื่องหมายจุลภาค 2 6 2 2" xfId="2417"/>
    <cellStyle name="เครื่องหมายจุลภาค 2 6 3" xfId="1314"/>
    <cellStyle name="เครื่องหมายจุลภาค 2 6 3 2" xfId="2418"/>
    <cellStyle name="เครื่องหมายจุลภาค 2 6 4" xfId="2416"/>
    <cellStyle name="เครื่องหมายจุลภาค 2 7" xfId="1315"/>
    <cellStyle name="เครื่องหมายจุลภาค 2 7 2" xfId="1316"/>
    <cellStyle name="เครื่องหมายจุลภาค 2 7 2 2" xfId="2420"/>
    <cellStyle name="เครื่องหมายจุลภาค 2 7 3" xfId="1317"/>
    <cellStyle name="เครื่องหมายจุลภาค 2 7 3 2" xfId="2421"/>
    <cellStyle name="เครื่องหมายจุลภาค 2 7 4" xfId="2419"/>
    <cellStyle name="เครื่องหมายจุลภาค 2 8" xfId="1318"/>
    <cellStyle name="เครื่องหมายจุลภาค 2 8 2" xfId="1319"/>
    <cellStyle name="เครื่องหมายจุลภาค 2 8 2 2" xfId="2423"/>
    <cellStyle name="เครื่องหมายจุลภาค 2 8 3" xfId="1320"/>
    <cellStyle name="เครื่องหมายจุลภาค 2 8 3 2" xfId="2424"/>
    <cellStyle name="เครื่องหมายจุลภาค 2 8 4" xfId="2422"/>
    <cellStyle name="เครื่องหมายจุลภาค 2 9" xfId="1321"/>
    <cellStyle name="เครื่องหมายจุลภาค 2 9 2" xfId="1322"/>
    <cellStyle name="เครื่องหมายจุลภาค 2 9 2 2" xfId="2426"/>
    <cellStyle name="เครื่องหมายจุลภาค 2 9 3" xfId="1323"/>
    <cellStyle name="เครื่องหมายจุลภาค 2 9 3 2" xfId="2427"/>
    <cellStyle name="เครื่องหมายจุลภาค 2 9 4" xfId="2425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0 2 2 2" xfId="2428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2 2" xfId="2430"/>
    <cellStyle name="เครื่องหมายจุลภาค 25 3" xfId="1334"/>
    <cellStyle name="เครื่องหมายจุลภาค 25 3 2" xfId="2431"/>
    <cellStyle name="เครื่องหมายจุลภาค 25 4" xfId="2429"/>
    <cellStyle name="เครื่องหมายจุลภาค 26" xfId="1335"/>
    <cellStyle name="เครื่องหมายจุลภาค 26 2" xfId="1336"/>
    <cellStyle name="เครื่องหมายจุลภาค 26 2 2" xfId="2433"/>
    <cellStyle name="เครื่องหมายจุลภาค 26 3" xfId="1337"/>
    <cellStyle name="เครื่องหมายจุลภาค 26 3 2" xfId="2434"/>
    <cellStyle name="เครื่องหมายจุลภาค 26 4" xfId="2432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2 2" xfId="2436"/>
    <cellStyle name="เครื่องหมายจุลภาค 29 3" xfId="1342"/>
    <cellStyle name="เครื่องหมายจุลภาค 29 3 2" xfId="2437"/>
    <cellStyle name="เครื่องหมายจุลภาค 29 4" xfId="2435"/>
    <cellStyle name="เครื่องหมายจุลภาค 3" xfId="1343"/>
    <cellStyle name="เครื่องหมายจุลภาค 3 10" xfId="1344"/>
    <cellStyle name="เครื่องหมายจุลภาค 3 10 2" xfId="2439"/>
    <cellStyle name="เครื่องหมายจุลภาค 3 11" xfId="1345"/>
    <cellStyle name="เครื่องหมายจุลภาค 3 11 2" xfId="2440"/>
    <cellStyle name="เครื่องหมายจุลภาค 3 12" xfId="1346"/>
    <cellStyle name="เครื่องหมายจุลภาค 3 12 2" xfId="2441"/>
    <cellStyle name="เครื่องหมายจุลภาค 3 13" xfId="2438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2 2" xfId="2444"/>
    <cellStyle name="เครื่องหมายจุลภาค 3 2 2 2 3" xfId="1351"/>
    <cellStyle name="เครื่องหมายจุลภาค 3 2 2 2 3 2" xfId="2445"/>
    <cellStyle name="เครื่องหมายจุลภาค 3 2 2 2 4" xfId="2443"/>
    <cellStyle name="เครื่องหมายจุลภาค 3 2 2 3" xfId="1352"/>
    <cellStyle name="เครื่องหมายจุลภาค 3 2 2 3 2" xfId="2446"/>
    <cellStyle name="เครื่องหมายจุลภาค 3 2 2 4" xfId="1353"/>
    <cellStyle name="เครื่องหมายจุลภาค 3 2 2 4 2" xfId="2447"/>
    <cellStyle name="เครื่องหมายจุลภาค 3 2 2 5" xfId="2442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3 2 2" xfId="2448"/>
    <cellStyle name="เครื่องหมายจุลภาค 3 4" xfId="1357"/>
    <cellStyle name="เครื่องหมายจุลภาค 3 4 2" xfId="1358"/>
    <cellStyle name="เครื่องหมายจุลภาค 3 4 2 2" xfId="2450"/>
    <cellStyle name="เครื่องหมายจุลภาค 3 4 3" xfId="1359"/>
    <cellStyle name="เครื่องหมายจุลภาค 3 4 3 2" xfId="2451"/>
    <cellStyle name="เครื่องหมายจุลภาค 3 4 4" xfId="2449"/>
    <cellStyle name="เครื่องหมายจุลภาค 3 5" xfId="1360"/>
    <cellStyle name="เครื่องหมายจุลภาค 3 5 2" xfId="1361"/>
    <cellStyle name="เครื่องหมายจุลภาค 3 5 2 2" xfId="2453"/>
    <cellStyle name="เครื่องหมายจุลภาค 3 5 3" xfId="1362"/>
    <cellStyle name="เครื่องหมายจุลภาค 3 5 3 2" xfId="2454"/>
    <cellStyle name="เครื่องหมายจุลภาค 3 5 4" xfId="2452"/>
    <cellStyle name="เครื่องหมายจุลภาค 3 6" xfId="1363"/>
    <cellStyle name="เครื่องหมายจุลภาค 3 6 2" xfId="1364"/>
    <cellStyle name="เครื่องหมายจุลภาค 3 6 2 2" xfId="2456"/>
    <cellStyle name="เครื่องหมายจุลภาค 3 6 3" xfId="1365"/>
    <cellStyle name="เครื่องหมายจุลภาค 3 6 3 2" xfId="2457"/>
    <cellStyle name="เครื่องหมายจุลภาค 3 6 4" xfId="2455"/>
    <cellStyle name="เครื่องหมายจุลภาค 3 7" xfId="1366"/>
    <cellStyle name="เครื่องหมายจุลภาค 3 7 2" xfId="1367"/>
    <cellStyle name="เครื่องหมายจุลภาค 3 7 2 2" xfId="2459"/>
    <cellStyle name="เครื่องหมายจุลภาค 3 7 3" xfId="1368"/>
    <cellStyle name="เครื่องหมายจุลภาค 3 7 3 2" xfId="2460"/>
    <cellStyle name="เครื่องหมายจุลภาค 3 7 4" xfId="2458"/>
    <cellStyle name="เครื่องหมายจุลภาค 3 8" xfId="1369"/>
    <cellStyle name="เครื่องหมายจุลภาค 3 8 2" xfId="1370"/>
    <cellStyle name="เครื่องหมายจุลภาค 3 8 2 2" xfId="2462"/>
    <cellStyle name="เครื่องหมายจุลภาค 3 8 3" xfId="1371"/>
    <cellStyle name="เครื่องหมายจุลภาค 3 8 3 2" xfId="2463"/>
    <cellStyle name="เครื่องหมายจุลภาค 3 8 4" xfId="2461"/>
    <cellStyle name="เครื่องหมายจุลภาค 3 9" xfId="1372"/>
    <cellStyle name="เครื่องหมายจุลภาค 3 9 2" xfId="1373"/>
    <cellStyle name="เครื่องหมายจุลภาค 3 9 2 2" xfId="2465"/>
    <cellStyle name="เครื่องหมายจุลภาค 3 9 3" xfId="1374"/>
    <cellStyle name="เครื่องหมายจุลภาค 3 9 3 2" xfId="2466"/>
    <cellStyle name="เครื่องหมายจุลภาค 3 9 4" xfId="246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2 2" xfId="2468"/>
    <cellStyle name="เครื่องหมายจุลภาค 30 3" xfId="1378"/>
    <cellStyle name="เครื่องหมายจุลภาค 30 3 2" xfId="2469"/>
    <cellStyle name="เครื่องหมายจุลภาค 30 4" xfId="2467"/>
    <cellStyle name="เครื่องหมายจุลภาค 31" xfId="1379"/>
    <cellStyle name="เครื่องหมายจุลภาค 31 2" xfId="1380"/>
    <cellStyle name="เครื่องหมายจุลภาค 31 2 2" xfId="2471"/>
    <cellStyle name="เครื่องหมายจุลภาค 31 3" xfId="1381"/>
    <cellStyle name="เครื่องหมายจุลภาค 31 3 2" xfId="2472"/>
    <cellStyle name="เครื่องหมายจุลภาค 31 4" xfId="2470"/>
    <cellStyle name="เครื่องหมายจุลภาค 32" xfId="1659"/>
    <cellStyle name="เครื่องหมายจุลภาค 32 2" xfId="1664"/>
    <cellStyle name="เครื่องหมายจุลภาค 32 2 2" xfId="2599"/>
    <cellStyle name="เครื่องหมายจุลภาค 32 3" xfId="2596"/>
    <cellStyle name="เครื่องหมายจุลภาค 4" xfId="1382"/>
    <cellStyle name="เครื่องหมายจุลภาค 4 10" xfId="1383"/>
    <cellStyle name="เครื่องหมายจุลภาค 4 10 2" xfId="2473"/>
    <cellStyle name="เครื่องหมายจุลภาค 4 11" xfId="1384"/>
    <cellStyle name="เครื่องหมายจุลภาค 4 11 2" xfId="2474"/>
    <cellStyle name="เครื่องหมายจุลภาค 4 12" xfId="1385"/>
    <cellStyle name="เครื่องหมายจุลภาค 4 12 2" xfId="2475"/>
    <cellStyle name="เครื่องหมายจุลภาค 4 2" xfId="1386"/>
    <cellStyle name="เครื่องหมายจุลภาค 4 2 2" xfId="1387"/>
    <cellStyle name="เครื่องหมายจุลภาค 4 2 2 2" xfId="2477"/>
    <cellStyle name="เครื่องหมายจุลภาค 4 2 3" xfId="1388"/>
    <cellStyle name="เครื่องหมายจุลภาค 4 2 3 2" xfId="2478"/>
    <cellStyle name="เครื่องหมายจุลภาค 4 2 4" xfId="2476"/>
    <cellStyle name="เครื่องหมายจุลภาค 4 3" xfId="1389"/>
    <cellStyle name="เครื่องหมายจุลภาค 4 3 2" xfId="1390"/>
    <cellStyle name="เครื่องหมายจุลภาค 4 3 2 2" xfId="2480"/>
    <cellStyle name="เครื่องหมายจุลภาค 4 3 3" xfId="1391"/>
    <cellStyle name="เครื่องหมายจุลภาค 4 3 3 2" xfId="2481"/>
    <cellStyle name="เครื่องหมายจุลภาค 4 3 4" xfId="2479"/>
    <cellStyle name="เครื่องหมายจุลภาค 4 4" xfId="1392"/>
    <cellStyle name="เครื่องหมายจุลภาค 4 4 2" xfId="1393"/>
    <cellStyle name="เครื่องหมายจุลภาค 4 4 2 2" xfId="2483"/>
    <cellStyle name="เครื่องหมายจุลภาค 4 4 3" xfId="1394"/>
    <cellStyle name="เครื่องหมายจุลภาค 4 4 3 2" xfId="2484"/>
    <cellStyle name="เครื่องหมายจุลภาค 4 4 4" xfId="2482"/>
    <cellStyle name="เครื่องหมายจุลภาค 4 5" xfId="1395"/>
    <cellStyle name="เครื่องหมายจุลภาค 4 5 2" xfId="1396"/>
    <cellStyle name="เครื่องหมายจุลภาค 4 5 2 2" xfId="2486"/>
    <cellStyle name="เครื่องหมายจุลภาค 4 5 3" xfId="1397"/>
    <cellStyle name="เครื่องหมายจุลภาค 4 5 3 2" xfId="2487"/>
    <cellStyle name="เครื่องหมายจุลภาค 4 5 4" xfId="2485"/>
    <cellStyle name="เครื่องหมายจุลภาค 4 6" xfId="1398"/>
    <cellStyle name="เครื่องหมายจุลภาค 4 6 2" xfId="1399"/>
    <cellStyle name="เครื่องหมายจุลภาค 4 6 2 2" xfId="2489"/>
    <cellStyle name="เครื่องหมายจุลภาค 4 6 3" xfId="1400"/>
    <cellStyle name="เครื่องหมายจุลภาค 4 6 3 2" xfId="2490"/>
    <cellStyle name="เครื่องหมายจุลภาค 4 6 4" xfId="2488"/>
    <cellStyle name="เครื่องหมายจุลภาค 4 7" xfId="1401"/>
    <cellStyle name="เครื่องหมายจุลภาค 4 7 2" xfId="1402"/>
    <cellStyle name="เครื่องหมายจุลภาค 4 7 2 2" xfId="2492"/>
    <cellStyle name="เครื่องหมายจุลภาค 4 7 3" xfId="1403"/>
    <cellStyle name="เครื่องหมายจุลภาค 4 7 3 2" xfId="2493"/>
    <cellStyle name="เครื่องหมายจุลภาค 4 7 4" xfId="2491"/>
    <cellStyle name="เครื่องหมายจุลภาค 4 8" xfId="1404"/>
    <cellStyle name="เครื่องหมายจุลภาค 4 8 2" xfId="1405"/>
    <cellStyle name="เครื่องหมายจุลภาค 4 8 2 2" xfId="2495"/>
    <cellStyle name="เครื่องหมายจุลภาค 4 8 3" xfId="1406"/>
    <cellStyle name="เครื่องหมายจุลภาค 4 8 3 2" xfId="2496"/>
    <cellStyle name="เครื่องหมายจุลภาค 4 8 4" xfId="2494"/>
    <cellStyle name="เครื่องหมายจุลภาค 4 9" xfId="1407"/>
    <cellStyle name="เครื่องหมายจุลภาค 4 9 2" xfId="1408"/>
    <cellStyle name="เครื่องหมายจุลภาค 4 9 2 2" xfId="2498"/>
    <cellStyle name="เครื่องหมายจุลภาค 4 9 3" xfId="1409"/>
    <cellStyle name="เครื่องหมายจุลภาค 4 9 3 2" xfId="2499"/>
    <cellStyle name="เครื่องหมายจุลภาค 4 9 4" xfId="2497"/>
    <cellStyle name="เครื่องหมายจุลภาค 5" xfId="1410"/>
    <cellStyle name="เครื่องหมายจุลภาค 5 10" xfId="1411"/>
    <cellStyle name="เครื่องหมายจุลภาค 5 10 2" xfId="2501"/>
    <cellStyle name="เครื่องหมายจุลภาค 5 11" xfId="1412"/>
    <cellStyle name="เครื่องหมายจุลภาค 5 11 2" xfId="2502"/>
    <cellStyle name="เครื่องหมายจุลภาค 5 12" xfId="2500"/>
    <cellStyle name="เครื่องหมายจุลภาค 5 2" xfId="1413"/>
    <cellStyle name="เครื่องหมายจุลภาค 5 2 2" xfId="1414"/>
    <cellStyle name="เครื่องหมายจุลภาค 5 2 2 2" xfId="2504"/>
    <cellStyle name="เครื่องหมายจุลภาค 5 2 3" xfId="1415"/>
    <cellStyle name="เครื่องหมายจุลภาค 5 2 3 2" xfId="2505"/>
    <cellStyle name="เครื่องหมายจุลภาค 5 2 4" xfId="2503"/>
    <cellStyle name="เครื่องหมายจุลภาค 5 3" xfId="1416"/>
    <cellStyle name="เครื่องหมายจุลภาค 5 3 2" xfId="1417"/>
    <cellStyle name="เครื่องหมายจุลภาค 5 3 2 2" xfId="2507"/>
    <cellStyle name="เครื่องหมายจุลภาค 5 3 3" xfId="1418"/>
    <cellStyle name="เครื่องหมายจุลภาค 5 3 3 2" xfId="2508"/>
    <cellStyle name="เครื่องหมายจุลภาค 5 3 4" xfId="2506"/>
    <cellStyle name="เครื่องหมายจุลภาค 5 4" xfId="1419"/>
    <cellStyle name="เครื่องหมายจุลภาค 5 4 2" xfId="1420"/>
    <cellStyle name="เครื่องหมายจุลภาค 5 4 2 2" xfId="2510"/>
    <cellStyle name="เครื่องหมายจุลภาค 5 4 3" xfId="1421"/>
    <cellStyle name="เครื่องหมายจุลภาค 5 4 3 2" xfId="2511"/>
    <cellStyle name="เครื่องหมายจุลภาค 5 4 4" xfId="2509"/>
    <cellStyle name="เครื่องหมายจุลภาค 5 5" xfId="1422"/>
    <cellStyle name="เครื่องหมายจุลภาค 5 5 2" xfId="1423"/>
    <cellStyle name="เครื่องหมายจุลภาค 5 5 2 2" xfId="2513"/>
    <cellStyle name="เครื่องหมายจุลภาค 5 5 3" xfId="1424"/>
    <cellStyle name="เครื่องหมายจุลภาค 5 5 3 2" xfId="2514"/>
    <cellStyle name="เครื่องหมายจุลภาค 5 5 4" xfId="2512"/>
    <cellStyle name="เครื่องหมายจุลภาค 5 6" xfId="1425"/>
    <cellStyle name="เครื่องหมายจุลภาค 5 6 2" xfId="1426"/>
    <cellStyle name="เครื่องหมายจุลภาค 5 6 2 2" xfId="2516"/>
    <cellStyle name="เครื่องหมายจุลภาค 5 6 3" xfId="1427"/>
    <cellStyle name="เครื่องหมายจุลภาค 5 6 3 2" xfId="2517"/>
    <cellStyle name="เครื่องหมายจุลภาค 5 6 4" xfId="2515"/>
    <cellStyle name="เครื่องหมายจุลภาค 5 7" xfId="1428"/>
    <cellStyle name="เครื่องหมายจุลภาค 5 7 2" xfId="1429"/>
    <cellStyle name="เครื่องหมายจุลภาค 5 7 2 2" xfId="2519"/>
    <cellStyle name="เครื่องหมายจุลภาค 5 7 3" xfId="1430"/>
    <cellStyle name="เครื่องหมายจุลภาค 5 7 3 2" xfId="2520"/>
    <cellStyle name="เครื่องหมายจุลภาค 5 7 4" xfId="2518"/>
    <cellStyle name="เครื่องหมายจุลภาค 5 8" xfId="1431"/>
    <cellStyle name="เครื่องหมายจุลภาค 5 8 2" xfId="1432"/>
    <cellStyle name="เครื่องหมายจุลภาค 5 8 2 2" xfId="2522"/>
    <cellStyle name="เครื่องหมายจุลภาค 5 8 3" xfId="1433"/>
    <cellStyle name="เครื่องหมายจุลภาค 5 8 3 2" xfId="2523"/>
    <cellStyle name="เครื่องหมายจุลภาค 5 8 4" xfId="2521"/>
    <cellStyle name="เครื่องหมายจุลภาค 5 9" xfId="1434"/>
    <cellStyle name="เครื่องหมายจุลภาค 5 9 2" xfId="2524"/>
    <cellStyle name="เครื่องหมายจุลภาค 6" xfId="1435"/>
    <cellStyle name="เครื่องหมายจุลภาค 6 2" xfId="1436"/>
    <cellStyle name="เครื่องหมายจุลภาค 6 2 2" xfId="2526"/>
    <cellStyle name="เครื่องหมายจุลภาค 6 3" xfId="1437"/>
    <cellStyle name="เครื่องหมายจุลภาค 6 3 2" xfId="2527"/>
    <cellStyle name="เครื่องหมายจุลภาค 6 4" xfId="1438"/>
    <cellStyle name="เครื่องหมายจุลภาค 6 4 2" xfId="2528"/>
    <cellStyle name="เครื่องหมายจุลภาค 6 5" xfId="2525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2 2" xfId="2530"/>
    <cellStyle name="เครื่องหมายจุลภาค 7 2 3" xfId="1442"/>
    <cellStyle name="เครื่องหมายจุลภาค 7 2 3 2" xfId="2531"/>
    <cellStyle name="เครื่องหมายจุลภาค 7 2 4" xfId="2529"/>
    <cellStyle name="เครื่องหมายจุลภาค 7 3" xfId="1443"/>
    <cellStyle name="เครื่องหมายจุลภาค 7 3 2" xfId="2532"/>
    <cellStyle name="เครื่องหมายจุลภาค 7 4" xfId="1444"/>
    <cellStyle name="เครื่องหมายจุลภาค 7 4 2" xfId="2533"/>
    <cellStyle name="เครื่องหมายจุลภาค 7 5" xfId="1445"/>
    <cellStyle name="เครื่องหมายจุลภาค 7 5 2" xfId="2534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2 2" xfId="2536"/>
    <cellStyle name="เครื่องหมายจุลภาค 8 2 3" xfId="1449"/>
    <cellStyle name="เครื่องหมายจุลภาค 8 2 3 2" xfId="2537"/>
    <cellStyle name="เครื่องหมายจุลภาค 8 2 4" xfId="2535"/>
    <cellStyle name="เครื่องหมายจุลภาค 8 3" xfId="1450"/>
    <cellStyle name="เครื่องหมายจุลภาค 8 3 2" xfId="2538"/>
    <cellStyle name="เครื่องหมายจุลภาค 8 4" xfId="1451"/>
    <cellStyle name="เครื่องหมายจุลภาค 8 4 2" xfId="2539"/>
    <cellStyle name="เครื่องหมายจุลภาค 8 5" xfId="1452"/>
    <cellStyle name="เครื่องหมายจุลภาค 8 5 2" xfId="2540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2 2" xfId="2543"/>
    <cellStyle name="เครื่องหมายจุลภาค 9 2 3" xfId="1456"/>
    <cellStyle name="เครื่องหมายจุลภาค 9 2 3 2" xfId="2544"/>
    <cellStyle name="เครื่องหมายจุลภาค 9 2 4" xfId="2542"/>
    <cellStyle name="เครื่องหมายจุลภาค 9 3" xfId="1457"/>
    <cellStyle name="เครื่องหมายจุลภาค 9 3 2" xfId="2545"/>
    <cellStyle name="เครื่องหมายจุลภาค 9 4" xfId="1458"/>
    <cellStyle name="เครื่องหมายจุลภาค 9 4 2" xfId="2546"/>
    <cellStyle name="เครื่องหมายจุลภาค 9 5" xfId="2541"/>
    <cellStyle name="เครื่องหมายจุลภาค_UMIT2" xfId="1459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เปอร์เซ็นต์ 10" xfId="1586"/>
    <cellStyle name="เปอร์เซ็นต์ 10 2" xfId="1587"/>
    <cellStyle name="เปอร์เซ็นต์ 10 2 2" xfId="2581"/>
    <cellStyle name="เปอร์เซ็นต์ 10 3" xfId="2580"/>
    <cellStyle name="เปอร์เซ็นต์ 11" xfId="1588"/>
    <cellStyle name="เปอร์เซ็นต์ 11 2" xfId="1589"/>
    <cellStyle name="เปอร์เซ็นต์ 11 3" xfId="2582"/>
    <cellStyle name="เปอร์เซ็นต์ 2" xfId="1590"/>
    <cellStyle name="เปอร์เซ็นต์ 2 2" xfId="1591"/>
    <cellStyle name="เปอร์เซ็นต์ 2 2 2" xfId="1592"/>
    <cellStyle name="เปอร์เซ็นต์ 2 2 2 2" xfId="1593"/>
    <cellStyle name="เปอร์เซ็นต์ 2 2 2 2 2" xfId="2583"/>
    <cellStyle name="เปอร์เซ็นต์ 2 2 3" xfId="1594"/>
    <cellStyle name="เปอร์เซ็นต์ 2 2 3 2" xfId="2584"/>
    <cellStyle name="เปอร์เซ็นต์ 2 3" xfId="1595"/>
    <cellStyle name="เปอร์เซ็นต์ 2 3 2" xfId="2585"/>
    <cellStyle name="เปอร์เซ็นต์ 2 4" xfId="1596"/>
    <cellStyle name="เปอร์เซ็นต์ 2 4 2" xfId="2586"/>
    <cellStyle name="เปอร์เซ็นต์ 2 5" xfId="1597"/>
    <cellStyle name="เปอร์เซ็นต์ 2 5 2" xfId="2587"/>
    <cellStyle name="เปอร์เซ็นต์ 3" xfId="1598"/>
    <cellStyle name="เปอร์เซ็นต์ 3 2" xfId="1599"/>
    <cellStyle name="เปอร์เซ็นต์ 3 2 2" xfId="2588"/>
    <cellStyle name="เปอร์เซ็นต์ 3 3" xfId="1600"/>
    <cellStyle name="เปอร์เซ็นต์ 4" xfId="1601"/>
    <cellStyle name="เปอร์เซ็นต์ 4 2" xfId="1602"/>
    <cellStyle name="เปอร์เซ็นต์ 4 3" xfId="1603"/>
    <cellStyle name="เปอร์เซ็นต์ 5" xfId="1604"/>
    <cellStyle name="เปอร์เซ็นต์ 5 2" xfId="2589"/>
    <cellStyle name="เปอร์เซ็นต์ 6" xfId="1605"/>
    <cellStyle name="เปอร์เซ็นต์ 6 2" xfId="2590"/>
    <cellStyle name="เปอร์เซ็นต์ 7" xfId="1606"/>
    <cellStyle name="เปอร์เซ็นต์ 7 2" xfId="2591"/>
    <cellStyle name="เปอร์เซ็นต์ 8" xfId="1607"/>
    <cellStyle name="เปอร์เซ็นต์ 8 2" xfId="2592"/>
    <cellStyle name="เปอร์เซ็นต์ 9" xfId="1608"/>
    <cellStyle name="เปอร์เซ็นต์ 9 2" xfId="2593"/>
    <cellStyle name="ค@ฏ๋_1111D2111DQ2" xfId="1149"/>
    <cellStyle name="คdคภฆ์[0]_1111D2111DQ2" xfId="1150"/>
    <cellStyle name="คdคภฆ์_1111D2111DQ1" xfId="1151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2 2 2" xfId="2549"/>
    <cellStyle name="ปกติ 10 2 3" xfId="2548"/>
    <cellStyle name="ปกติ 10 3" xfId="1474"/>
    <cellStyle name="ปกติ 10 3 2" xfId="2550"/>
    <cellStyle name="ปกติ 10 4" xfId="2547"/>
    <cellStyle name="ปกติ 10_CPI_Y'52_TOP_GG 1" xfId="1475"/>
    <cellStyle name="ปกติ 11" xfId="1476"/>
    <cellStyle name="ปกติ 11 2" xfId="1477"/>
    <cellStyle name="ปกติ 11 2 2" xfId="2552"/>
    <cellStyle name="ปกติ 11 3" xfId="1478"/>
    <cellStyle name="ปกติ 11 3 2" xfId="2553"/>
    <cellStyle name="ปกติ 11 4" xfId="1479"/>
    <cellStyle name="ปกติ 11 4 2" xfId="2554"/>
    <cellStyle name="ปกติ 11 5" xfId="1480"/>
    <cellStyle name="ปกติ 11 6" xfId="2551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3 2" xfId="2555"/>
    <cellStyle name="ปกติ 15 4" xfId="1492"/>
    <cellStyle name="ปกติ 15 4 2" xfId="2556"/>
    <cellStyle name="ปกติ 15_IA_Increase 2009 (update Dec'09) " xfId="1493"/>
    <cellStyle name="ปกติ 16" xfId="1494"/>
    <cellStyle name="ปกติ 16 2" xfId="2557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0 2" xfId="2558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15 2" xfId="2559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2 2" xfId="2562"/>
    <cellStyle name="ปกติ 2 2 4 3" xfId="1528"/>
    <cellStyle name="ปกติ 2 2 4 3 2" xfId="2563"/>
    <cellStyle name="ปกติ 2 2 4 4" xfId="1529"/>
    <cellStyle name="ปกติ 2 2 4 4 2" xfId="2564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2 2" xfId="2565"/>
    <cellStyle name="ปกติ 2 7 3" xfId="1542"/>
    <cellStyle name="ปกติ 2 8" xfId="1543"/>
    <cellStyle name="ปกติ 2 8 2" xfId="1544"/>
    <cellStyle name="ปกติ 2 8 3" xfId="2566"/>
    <cellStyle name="ปกติ 2 9" xfId="1545"/>
    <cellStyle name="ปกติ 2 9 2" xfId="2567"/>
    <cellStyle name="ปกติ 2_160800B1 CPI09 โปรแกรมคอมพิวเตอร์ - BOI_Q3" xfId="1546"/>
    <cellStyle name="ปกติ 20" xfId="1547"/>
    <cellStyle name="ปกติ 21" xfId="1660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3 2 2" xfId="2569"/>
    <cellStyle name="ปกติ 3 3 3" xfId="2568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2 2" xfId="2570"/>
    <cellStyle name="ปกติ 4 3" xfId="1561"/>
    <cellStyle name="ปกติ 4 3 2" xfId="257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3 2" xfId="2572"/>
    <cellStyle name="ปกติ 5 4" xfId="1567"/>
    <cellStyle name="ปกติ 5_DetailCPI_1209" xfId="1568"/>
    <cellStyle name="ปกติ 6" xfId="1569"/>
    <cellStyle name="ปกติ 6 2" xfId="1570"/>
    <cellStyle name="ปกติ 6 2 2" xfId="2574"/>
    <cellStyle name="ปกติ 6 3" xfId="2573"/>
    <cellStyle name="ปกติ 6_CPI_Y'52_TOP_GG 1" xfId="1571"/>
    <cellStyle name="ปกติ 7" xfId="1572"/>
    <cellStyle name="ปกติ 7 2" xfId="1573"/>
    <cellStyle name="ปกติ 7 2 2" xfId="2576"/>
    <cellStyle name="ปกติ 7 3" xfId="1574"/>
    <cellStyle name="ปกติ 7 4" xfId="2575"/>
    <cellStyle name="ปกติ 8" xfId="1575"/>
    <cellStyle name="ปกติ 8 2" xfId="1576"/>
    <cellStyle name="ปกติ 8 2 2" xfId="1577"/>
    <cellStyle name="ปกติ 8 3" xfId="1578"/>
    <cellStyle name="ปกติ 8 4" xfId="2577"/>
    <cellStyle name="ปกติ 8_CPI_Y'52_TOP_GG 1" xfId="1579"/>
    <cellStyle name="ปกติ 9" xfId="1580"/>
    <cellStyle name="ปกติ 9 2" xfId="1581"/>
    <cellStyle name="ปกติ 9 2 2" xfId="2579"/>
    <cellStyle name="ปกติ 9 3" xfId="1582"/>
    <cellStyle name="ปกติ 9 4" xfId="2578"/>
    <cellStyle name="ปกติ 9_CPI_Y'52_TOP_GG 1" xfId="1583"/>
    <cellStyle name="ปกติ_LPN_PM_YE'05_T2_1" xfId="1584"/>
    <cellStyle name="ปกติ_USCT2 2" xfId="2621"/>
    <cellStyle name="ปกติ_งบการเงิน ISD Q2'49_APURE Q109 T02" xfId="1585"/>
    <cellStyle name="ฤธถ [0]_95" xfId="1609"/>
    <cellStyle name="ฤธถ_95" xfId="1610"/>
    <cellStyle name="ล๋ศญ [0]_95" xfId="1611"/>
    <cellStyle name="ล๋ศญ_95" xfId="1612"/>
    <cellStyle name="ลักษณะ 1" xfId="1613"/>
    <cellStyle name="ลักษณะ 1 2" xfId="1614"/>
    <cellStyle name="ลักษณะ 2" xfId="1615"/>
    <cellStyle name="ลักษณะ 3" xfId="1616"/>
    <cellStyle name="ลักษณะ 4" xfId="1617"/>
    <cellStyle name="วฅมุ_4ฟ๙ฝวภ๛" xfId="1618"/>
    <cellStyle name="ơ᪒＀＀＀＀＀＀＀＀＀＀＀＀＀＀＀＀＀＀＀＀＀＀＀＀＀＀＀＀ma_QTR94_95_1ฟ๙ศธบ๑ณปฟช (2)" xfId="1619"/>
    <cellStyle name="…_x000e__x000a_ธ๎_x000c_U_x0001_ฅ_x0005_ด_x000a__x0007__x0001__x0001_" xfId="1620"/>
    <cellStyle name="_x001d_๐7_x000c_๎_x0017__x000d_เU_x0001_า_x0006_|!_x0007__x0001__x0001_" xfId="1621"/>
    <cellStyle name="_x001d_๐7_x000c_๎_x0017__x000d_เU_x0001_า_x0006_!_x0007__x0001__x0001_" xfId="1622"/>
    <cellStyle name="_xddb0_̟ᩒb_xdddc_̟ᩢb_xde1c_̟ᩲbơ᪂bơ᪒＀＀＀＀＀＀＀＀＀＀＀＀＀＀＀＀＀＀＀＀＀＀＀＀＀＀＀＀ma_QTR94_95_1ฟ๙ศธบ๑ณปฟช (2)" xfId="1623"/>
    <cellStyle name="표준_학술대회참가자일정-최종" xfId="1624"/>
    <cellStyle name="一般_Book1" xfId="1625"/>
    <cellStyle name="千分位[0]_liz-ss" xfId="1626"/>
    <cellStyle name="千分位_liz-ss" xfId="1627"/>
    <cellStyle name="好" xfId="1628"/>
    <cellStyle name="差" xfId="1629"/>
    <cellStyle name="强调文字颜色 1" xfId="1630"/>
    <cellStyle name="强调文字颜色 2" xfId="1631"/>
    <cellStyle name="强调文字颜色 3" xfId="1632"/>
    <cellStyle name="强调文字颜色 4" xfId="1633"/>
    <cellStyle name="强调文字颜色 5" xfId="1634"/>
    <cellStyle name="强调文字颜色 6" xfId="1635"/>
    <cellStyle name="标题" xfId="1636"/>
    <cellStyle name="标题 1" xfId="1637"/>
    <cellStyle name="标题 2" xfId="1638"/>
    <cellStyle name="标题 3" xfId="1639"/>
    <cellStyle name="标题 4" xfId="1640"/>
    <cellStyle name="桁区切り [0.00]_part price" xfId="1641"/>
    <cellStyle name="桁区切り_part price" xfId="1642"/>
    <cellStyle name="检查单元格" xfId="1643"/>
    <cellStyle name="標準_Book1" xfId="1644"/>
    <cellStyle name="汇总" xfId="1645"/>
    <cellStyle name="注释" xfId="1646"/>
    <cellStyle name="注释 2" xfId="1647"/>
    <cellStyle name="解释性文本" xfId="1648"/>
    <cellStyle name="警告文本" xfId="1649"/>
    <cellStyle name="计算" xfId="1650"/>
    <cellStyle name="貨幣 [0]_liz-ss" xfId="1651"/>
    <cellStyle name="貨幣_liz-ss" xfId="1652"/>
    <cellStyle name="输入" xfId="1653"/>
    <cellStyle name="输出" xfId="1654"/>
    <cellStyle name="适中" xfId="1655"/>
    <cellStyle name="通貨 [0.00]_part price" xfId="1656"/>
    <cellStyle name="通貨_part price" xfId="1657"/>
    <cellStyle name="链接单元格" xfId="16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6"/>
  <sheetViews>
    <sheetView tabSelected="1" view="pageBreakPreview" zoomScaleNormal="52" zoomScaleSheetLayoutView="100" zoomScalePageLayoutView="70" workbookViewId="0">
      <selection sqref="A1:M1"/>
    </sheetView>
  </sheetViews>
  <sheetFormatPr defaultColWidth="9.140625" defaultRowHeight="18"/>
  <cols>
    <col min="1" max="1" width="2.85546875" style="52" customWidth="1"/>
    <col min="2" max="2" width="2.5703125" style="87" customWidth="1"/>
    <col min="3" max="3" width="2.5703125" style="52" customWidth="1"/>
    <col min="4" max="4" width="40.42578125" style="52" customWidth="1"/>
    <col min="5" max="5" width="8.140625" style="13" customWidth="1"/>
    <col min="6" max="6" width="1.85546875" style="13" customWidth="1"/>
    <col min="7" max="7" width="14" style="6" customWidth="1"/>
    <col min="8" max="8" width="1.85546875" style="91" customWidth="1"/>
    <col min="9" max="9" width="14" style="6" customWidth="1"/>
    <col min="10" max="10" width="1.85546875" style="91" customWidth="1"/>
    <col min="11" max="11" width="14" style="6" customWidth="1"/>
    <col min="12" max="12" width="1.85546875" style="91" customWidth="1"/>
    <col min="13" max="13" width="14.140625" style="6" customWidth="1"/>
    <col min="14" max="14" width="15" style="52" customWidth="1"/>
    <col min="15" max="15" width="12.140625" style="52" bestFit="1" customWidth="1"/>
    <col min="16" max="16" width="12.140625" style="52" customWidth="1"/>
    <col min="17" max="17" width="11.140625" style="52" customWidth="1"/>
    <col min="18" max="16384" width="9.140625" style="52"/>
  </cols>
  <sheetData>
    <row r="1" spans="1:15" ht="18" customHeight="1">
      <c r="A1" s="233" t="s">
        <v>28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5" ht="18" customHeight="1">
      <c r="A2" s="233" t="s">
        <v>183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5" ht="18" customHeight="1">
      <c r="A3" s="233" t="s">
        <v>184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5" ht="18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5" ht="18" customHeight="1">
      <c r="D5" s="88"/>
      <c r="G5" s="231" t="s">
        <v>136</v>
      </c>
      <c r="H5" s="231"/>
      <c r="I5" s="231"/>
      <c r="J5" s="231"/>
      <c r="K5" s="231"/>
      <c r="L5" s="231"/>
      <c r="M5" s="231"/>
    </row>
    <row r="6" spans="1:15" ht="18" customHeight="1">
      <c r="D6" s="88"/>
      <c r="G6" s="232" t="s">
        <v>36</v>
      </c>
      <c r="H6" s="232"/>
      <c r="I6" s="232"/>
      <c r="J6" s="217"/>
      <c r="K6" s="232" t="s">
        <v>37</v>
      </c>
      <c r="L6" s="232"/>
      <c r="M6" s="232"/>
    </row>
    <row r="7" spans="1:15" ht="18" customHeight="1">
      <c r="D7" s="88"/>
      <c r="G7" s="181" t="s">
        <v>54</v>
      </c>
      <c r="H7" s="181"/>
      <c r="I7" s="181" t="s">
        <v>54</v>
      </c>
      <c r="J7" s="181"/>
      <c r="K7" s="218" t="s">
        <v>54</v>
      </c>
      <c r="L7" s="181"/>
      <c r="M7" s="181" t="s">
        <v>54</v>
      </c>
    </row>
    <row r="8" spans="1:15" ht="18" customHeight="1">
      <c r="D8" s="88"/>
      <c r="E8" s="15"/>
      <c r="G8" s="182" t="s">
        <v>186</v>
      </c>
      <c r="H8" s="181"/>
      <c r="I8" s="182" t="s">
        <v>187</v>
      </c>
      <c r="J8" s="181"/>
      <c r="K8" s="182" t="s">
        <v>186</v>
      </c>
      <c r="L8" s="181"/>
      <c r="M8" s="182" t="s">
        <v>187</v>
      </c>
    </row>
    <row r="9" spans="1:15" ht="18" customHeight="1">
      <c r="D9" s="88"/>
      <c r="G9" s="182" t="s">
        <v>115</v>
      </c>
      <c r="H9" s="181"/>
      <c r="I9" s="187" t="s">
        <v>114</v>
      </c>
      <c r="J9" s="181"/>
      <c r="K9" s="219" t="s">
        <v>115</v>
      </c>
      <c r="L9" s="181"/>
      <c r="M9" s="187" t="s">
        <v>114</v>
      </c>
    </row>
    <row r="10" spans="1:15" ht="18" customHeight="1">
      <c r="D10" s="88"/>
      <c r="E10" s="14" t="s">
        <v>4</v>
      </c>
      <c r="G10" s="183" t="s">
        <v>116</v>
      </c>
      <c r="H10" s="181"/>
      <c r="I10" s="183"/>
      <c r="J10" s="181"/>
      <c r="K10" s="220" t="s">
        <v>116</v>
      </c>
      <c r="L10" s="181"/>
      <c r="M10" s="183"/>
    </row>
    <row r="11" spans="1:15" s="15" customFormat="1" ht="13.5" customHeight="1">
      <c r="B11" s="102"/>
      <c r="G11" s="184"/>
      <c r="I11" s="184"/>
      <c r="K11" s="184"/>
      <c r="M11" s="184"/>
    </row>
    <row r="12" spans="1:15" ht="18" customHeight="1">
      <c r="A12" s="83" t="s">
        <v>5</v>
      </c>
      <c r="B12" s="84"/>
      <c r="C12" s="83"/>
      <c r="D12" s="83"/>
      <c r="E12" s="16"/>
      <c r="F12" s="16"/>
      <c r="G12" s="3"/>
      <c r="H12" s="89"/>
      <c r="I12" s="3" t="s">
        <v>2</v>
      </c>
      <c r="J12" s="89"/>
      <c r="K12" s="3"/>
      <c r="L12" s="89"/>
      <c r="M12" s="3"/>
    </row>
    <row r="13" spans="1:15" ht="18" customHeight="1">
      <c r="A13" s="83"/>
      <c r="B13" s="84" t="s">
        <v>29</v>
      </c>
      <c r="C13" s="83"/>
      <c r="D13" s="83"/>
      <c r="E13" s="53"/>
      <c r="F13" s="53"/>
      <c r="G13" s="2">
        <v>96397</v>
      </c>
      <c r="H13" s="5"/>
      <c r="I13" s="2">
        <v>93772</v>
      </c>
      <c r="J13" s="5"/>
      <c r="K13" s="2">
        <v>46105</v>
      </c>
      <c r="L13" s="5"/>
      <c r="M13" s="2">
        <v>41723</v>
      </c>
      <c r="N13" s="188"/>
    </row>
    <row r="14" spans="1:15" ht="18" customHeight="1">
      <c r="A14" s="83"/>
      <c r="B14" s="83" t="s">
        <v>90</v>
      </c>
      <c r="C14" s="83"/>
      <c r="D14" s="83"/>
      <c r="E14" s="13" t="s">
        <v>155</v>
      </c>
      <c r="F14" s="53"/>
      <c r="G14" s="2">
        <v>661935</v>
      </c>
      <c r="H14" s="5"/>
      <c r="I14" s="2">
        <v>644656</v>
      </c>
      <c r="J14" s="5"/>
      <c r="K14" s="2">
        <v>575860</v>
      </c>
      <c r="L14" s="5"/>
      <c r="M14" s="2">
        <v>567878</v>
      </c>
      <c r="N14" s="188"/>
      <c r="O14" s="104"/>
    </row>
    <row r="15" spans="1:15" ht="18" customHeight="1">
      <c r="A15" s="83"/>
      <c r="B15" s="83" t="s">
        <v>153</v>
      </c>
      <c r="C15" s="83"/>
      <c r="D15" s="83"/>
      <c r="F15" s="53"/>
      <c r="G15" s="2">
        <v>0</v>
      </c>
      <c r="H15" s="5"/>
      <c r="I15" s="2">
        <v>0</v>
      </c>
      <c r="J15" s="5"/>
      <c r="K15" s="2">
        <v>129000</v>
      </c>
      <c r="L15" s="5"/>
      <c r="M15" s="2">
        <v>129000</v>
      </c>
      <c r="N15" s="188"/>
    </row>
    <row r="16" spans="1:15" ht="18" customHeight="1">
      <c r="A16" s="83"/>
      <c r="B16" s="84" t="s">
        <v>148</v>
      </c>
      <c r="C16" s="83"/>
      <c r="D16" s="83"/>
      <c r="E16" s="53" t="s">
        <v>156</v>
      </c>
      <c r="F16" s="53"/>
      <c r="G16" s="2">
        <v>0</v>
      </c>
      <c r="H16" s="5"/>
      <c r="I16" s="210">
        <v>100</v>
      </c>
      <c r="J16" s="5"/>
      <c r="K16" s="2">
        <v>10000</v>
      </c>
      <c r="L16" s="5"/>
      <c r="M16" s="2">
        <v>10100</v>
      </c>
      <c r="N16" s="188"/>
    </row>
    <row r="17" spans="1:15" ht="18" customHeight="1">
      <c r="A17" s="83"/>
      <c r="B17" s="84" t="s">
        <v>91</v>
      </c>
      <c r="C17" s="83"/>
      <c r="D17" s="83"/>
      <c r="E17" s="53">
        <v>3</v>
      </c>
      <c r="F17" s="52"/>
      <c r="G17" s="2">
        <v>765179</v>
      </c>
      <c r="H17" s="5"/>
      <c r="I17" s="2">
        <v>696602</v>
      </c>
      <c r="J17" s="5"/>
      <c r="K17" s="2">
        <v>562590</v>
      </c>
      <c r="L17" s="5"/>
      <c r="M17" s="2">
        <v>512496</v>
      </c>
      <c r="N17" s="188"/>
    </row>
    <row r="18" spans="1:15" ht="18" customHeight="1">
      <c r="A18" s="83"/>
      <c r="B18" s="84" t="s">
        <v>154</v>
      </c>
      <c r="C18" s="83"/>
      <c r="D18" s="83"/>
      <c r="E18" s="53"/>
      <c r="F18" s="52"/>
      <c r="G18" s="2">
        <v>786</v>
      </c>
      <c r="H18" s="5"/>
      <c r="I18" s="2">
        <v>1579</v>
      </c>
      <c r="J18" s="5"/>
      <c r="K18" s="2">
        <v>428</v>
      </c>
      <c r="L18" s="5"/>
      <c r="M18" s="2">
        <v>1168</v>
      </c>
      <c r="N18" s="188"/>
    </row>
    <row r="19" spans="1:15" ht="18" customHeight="1">
      <c r="A19" s="83"/>
      <c r="B19" s="84" t="s">
        <v>76</v>
      </c>
      <c r="C19" s="83"/>
      <c r="D19" s="83"/>
      <c r="E19" s="53">
        <v>4</v>
      </c>
      <c r="F19" s="52"/>
      <c r="G19" s="2">
        <v>34361</v>
      </c>
      <c r="H19" s="5"/>
      <c r="I19" s="210">
        <v>31138</v>
      </c>
      <c r="J19" s="5"/>
      <c r="K19" s="2">
        <v>0</v>
      </c>
      <c r="L19" s="5"/>
      <c r="M19" s="2">
        <v>0</v>
      </c>
      <c r="N19" s="188"/>
    </row>
    <row r="20" spans="1:15" ht="18" customHeight="1">
      <c r="A20" s="83"/>
      <c r="B20" s="84" t="s">
        <v>42</v>
      </c>
      <c r="C20" s="83"/>
      <c r="D20" s="83"/>
      <c r="E20" s="53"/>
      <c r="F20" s="53"/>
      <c r="G20" s="2">
        <v>6462</v>
      </c>
      <c r="H20" s="5"/>
      <c r="I20" s="2">
        <v>5728</v>
      </c>
      <c r="J20" s="5"/>
      <c r="K20" s="2">
        <v>0</v>
      </c>
      <c r="L20" s="5"/>
      <c r="M20" s="2">
        <v>362</v>
      </c>
      <c r="N20" s="188"/>
    </row>
    <row r="21" spans="1:15" ht="18" customHeight="1">
      <c r="A21" s="83"/>
      <c r="B21" s="84"/>
      <c r="C21" s="83"/>
      <c r="D21" s="83" t="s">
        <v>6</v>
      </c>
      <c r="G21" s="4">
        <f>SUM(G13:G20)</f>
        <v>1565120</v>
      </c>
      <c r="H21" s="5"/>
      <c r="I21" s="4">
        <f>SUM(I13:I20)</f>
        <v>1473575</v>
      </c>
      <c r="J21" s="5"/>
      <c r="K21" s="4">
        <f>SUM(K13:K20)</f>
        <v>1323983</v>
      </c>
      <c r="L21" s="5"/>
      <c r="M21" s="4">
        <f>SUM(M13:M20)</f>
        <v>1262727</v>
      </c>
    </row>
    <row r="22" spans="1:15">
      <c r="A22" s="83" t="s">
        <v>21</v>
      </c>
      <c r="B22" s="84"/>
      <c r="C22" s="83"/>
      <c r="D22" s="83"/>
      <c r="G22" s="5"/>
      <c r="H22" s="5"/>
      <c r="I22" s="5"/>
      <c r="J22" s="5"/>
      <c r="K22" s="5"/>
      <c r="L22" s="5"/>
      <c r="M22" s="5"/>
    </row>
    <row r="23" spans="1:15" ht="18" customHeight="1">
      <c r="A23" s="83"/>
      <c r="B23" s="83" t="s">
        <v>92</v>
      </c>
      <c r="D23" s="83"/>
      <c r="E23" s="13">
        <v>5.0999999999999996</v>
      </c>
      <c r="G23" s="2">
        <v>0</v>
      </c>
      <c r="H23" s="5"/>
      <c r="I23" s="2">
        <v>1607</v>
      </c>
      <c r="J23" s="85"/>
      <c r="K23" s="2">
        <v>0</v>
      </c>
      <c r="L23" s="5"/>
      <c r="M23" s="85">
        <v>0</v>
      </c>
      <c r="N23" s="188"/>
      <c r="O23" s="6"/>
    </row>
    <row r="24" spans="1:15" ht="18" customHeight="1">
      <c r="A24" s="83"/>
      <c r="B24" s="83" t="s">
        <v>93</v>
      </c>
      <c r="D24" s="83"/>
      <c r="E24" s="13">
        <v>5.2</v>
      </c>
      <c r="G24" s="2">
        <v>0</v>
      </c>
      <c r="H24" s="85"/>
      <c r="I24" s="2">
        <v>0</v>
      </c>
      <c r="J24" s="85"/>
      <c r="K24" s="2">
        <v>113343</v>
      </c>
      <c r="L24" s="5"/>
      <c r="M24" s="2">
        <v>112501</v>
      </c>
      <c r="N24" s="188"/>
      <c r="O24" s="6"/>
    </row>
    <row r="25" spans="1:15" ht="18" customHeight="1">
      <c r="A25" s="83"/>
      <c r="B25" s="84" t="s">
        <v>104</v>
      </c>
      <c r="C25" s="83"/>
      <c r="D25" s="83"/>
      <c r="E25" s="13">
        <v>6</v>
      </c>
      <c r="G25" s="2">
        <v>37080</v>
      </c>
      <c r="H25" s="5"/>
      <c r="I25" s="2">
        <v>37464</v>
      </c>
      <c r="J25" s="85"/>
      <c r="K25" s="2">
        <v>4917</v>
      </c>
      <c r="L25" s="5"/>
      <c r="M25" s="2">
        <v>4867</v>
      </c>
      <c r="N25" s="188"/>
      <c r="O25" s="6"/>
    </row>
    <row r="26" spans="1:15" ht="18" customHeight="1">
      <c r="A26" s="83"/>
      <c r="B26" s="84" t="s">
        <v>105</v>
      </c>
      <c r="C26" s="83"/>
      <c r="D26" s="83"/>
      <c r="E26" s="13">
        <v>7</v>
      </c>
      <c r="G26" s="2">
        <v>1326935</v>
      </c>
      <c r="H26" s="5"/>
      <c r="I26" s="2">
        <v>1382114</v>
      </c>
      <c r="J26" s="85"/>
      <c r="K26" s="2">
        <v>773849</v>
      </c>
      <c r="L26" s="5"/>
      <c r="M26" s="2">
        <v>796650</v>
      </c>
      <c r="N26" s="188"/>
      <c r="O26" s="6"/>
    </row>
    <row r="27" spans="1:15" ht="18" customHeight="1">
      <c r="A27" s="83"/>
      <c r="B27" s="84" t="s">
        <v>143</v>
      </c>
      <c r="C27" s="83"/>
      <c r="D27" s="83"/>
      <c r="E27" s="13">
        <v>8</v>
      </c>
      <c r="G27" s="2">
        <v>31744</v>
      </c>
      <c r="H27" s="5"/>
      <c r="I27" s="2">
        <v>27646</v>
      </c>
      <c r="J27" s="85"/>
      <c r="K27" s="2">
        <v>28812</v>
      </c>
      <c r="L27" s="5"/>
      <c r="M27" s="2">
        <v>25853</v>
      </c>
      <c r="N27" s="188"/>
      <c r="O27" s="6"/>
    </row>
    <row r="28" spans="1:15" ht="18" customHeight="1">
      <c r="A28" s="83"/>
      <c r="B28" s="84" t="s">
        <v>157</v>
      </c>
      <c r="C28" s="83"/>
      <c r="D28" s="83"/>
      <c r="E28" s="13">
        <v>9</v>
      </c>
      <c r="G28" s="2">
        <v>3350</v>
      </c>
      <c r="H28" s="5"/>
      <c r="I28" s="2">
        <v>4114</v>
      </c>
      <c r="J28" s="85"/>
      <c r="K28" s="2">
        <v>2934</v>
      </c>
      <c r="L28" s="5"/>
      <c r="M28" s="5">
        <v>3685</v>
      </c>
      <c r="N28" s="188"/>
      <c r="O28" s="6"/>
    </row>
    <row r="29" spans="1:15" ht="18" customHeight="1">
      <c r="A29" s="83"/>
      <c r="B29" s="84" t="s">
        <v>97</v>
      </c>
      <c r="C29" s="83"/>
      <c r="D29" s="83"/>
      <c r="G29" s="2">
        <v>2986</v>
      </c>
      <c r="H29" s="5"/>
      <c r="I29" s="2">
        <v>2986</v>
      </c>
      <c r="J29" s="85"/>
      <c r="K29" s="2">
        <v>0</v>
      </c>
      <c r="L29" s="5"/>
      <c r="M29" s="2">
        <v>0</v>
      </c>
      <c r="N29" s="188"/>
      <c r="O29" s="6"/>
    </row>
    <row r="30" spans="1:15" ht="18" customHeight="1">
      <c r="A30" s="83"/>
      <c r="B30" s="84" t="s">
        <v>158</v>
      </c>
      <c r="C30" s="83"/>
      <c r="D30" s="83"/>
      <c r="F30" s="16"/>
      <c r="G30" s="2">
        <v>10850</v>
      </c>
      <c r="H30" s="5"/>
      <c r="I30" s="2">
        <v>11998</v>
      </c>
      <c r="J30" s="85"/>
      <c r="K30" s="2">
        <v>7031</v>
      </c>
      <c r="L30" s="5"/>
      <c r="M30" s="2">
        <v>8179</v>
      </c>
      <c r="N30" s="188"/>
      <c r="O30" s="6"/>
    </row>
    <row r="31" spans="1:15" ht="18" customHeight="1">
      <c r="A31" s="83"/>
      <c r="B31" s="84" t="s">
        <v>18</v>
      </c>
      <c r="C31" s="83"/>
      <c r="D31" s="83"/>
      <c r="E31" s="98"/>
      <c r="G31" s="2"/>
      <c r="H31" s="5"/>
      <c r="I31" s="2"/>
      <c r="J31" s="85"/>
      <c r="K31" s="82"/>
      <c r="L31" s="5"/>
      <c r="M31" s="82"/>
      <c r="N31" s="188"/>
      <c r="O31" s="6"/>
    </row>
    <row r="32" spans="1:15" ht="18" customHeight="1">
      <c r="A32" s="83"/>
      <c r="B32" s="84"/>
      <c r="C32" s="86" t="s">
        <v>123</v>
      </c>
      <c r="D32" s="83"/>
      <c r="E32" s="98">
        <v>10.1</v>
      </c>
      <c r="G32" s="2">
        <v>12415</v>
      </c>
      <c r="H32" s="5"/>
      <c r="I32" s="2">
        <v>14872</v>
      </c>
      <c r="J32" s="85"/>
      <c r="K32" s="82">
        <v>0</v>
      </c>
      <c r="L32" s="5"/>
      <c r="M32" s="82">
        <v>0</v>
      </c>
      <c r="N32" s="188"/>
      <c r="O32" s="6"/>
    </row>
    <row r="33" spans="1:32" ht="18" customHeight="1">
      <c r="A33" s="83"/>
      <c r="B33" s="84"/>
      <c r="C33" s="86" t="s">
        <v>124</v>
      </c>
      <c r="D33" s="83"/>
      <c r="E33" s="98">
        <v>10.199999999999999</v>
      </c>
      <c r="G33" s="2">
        <v>0</v>
      </c>
      <c r="H33" s="5"/>
      <c r="I33" s="2">
        <v>0</v>
      </c>
      <c r="J33" s="85"/>
      <c r="K33" s="82">
        <v>0</v>
      </c>
      <c r="L33" s="5"/>
      <c r="M33" s="82">
        <v>0</v>
      </c>
      <c r="N33" s="188"/>
      <c r="O33" s="6"/>
    </row>
    <row r="34" spans="1:32" ht="18" customHeight="1">
      <c r="A34" s="83"/>
      <c r="B34" s="84"/>
      <c r="C34" s="86" t="s">
        <v>125</v>
      </c>
      <c r="D34" s="83"/>
      <c r="E34" s="98"/>
      <c r="G34" s="2">
        <v>29298</v>
      </c>
      <c r="H34" s="5"/>
      <c r="I34" s="2">
        <v>28792</v>
      </c>
      <c r="J34" s="85"/>
      <c r="K34" s="2">
        <v>5291</v>
      </c>
      <c r="L34" s="5"/>
      <c r="M34" s="2">
        <v>5291</v>
      </c>
      <c r="N34" s="188"/>
      <c r="O34" s="6"/>
    </row>
    <row r="35" spans="1:32" ht="18" customHeight="1">
      <c r="A35" s="83"/>
      <c r="B35" s="84"/>
      <c r="C35" s="83"/>
      <c r="D35" s="83" t="s">
        <v>22</v>
      </c>
      <c r="E35" s="16"/>
      <c r="F35" s="16"/>
      <c r="G35" s="4">
        <f>SUM(G23:G34)</f>
        <v>1454658</v>
      </c>
      <c r="H35" s="5"/>
      <c r="I35" s="4">
        <f>SUM(I23:I34)</f>
        <v>1511593</v>
      </c>
      <c r="J35" s="85"/>
      <c r="K35" s="4">
        <f>SUM(K23:K34)</f>
        <v>936177</v>
      </c>
      <c r="L35" s="5"/>
      <c r="M35" s="4">
        <f>SUM(M23:M34)</f>
        <v>957026</v>
      </c>
      <c r="N35" s="18"/>
    </row>
    <row r="36" spans="1:32" ht="18" customHeight="1" thickBot="1">
      <c r="A36" s="83" t="s">
        <v>7</v>
      </c>
      <c r="B36" s="84"/>
      <c r="C36" s="83"/>
      <c r="D36" s="83"/>
      <c r="E36" s="16"/>
      <c r="F36" s="16"/>
      <c r="G36" s="12">
        <f>+G21+G35</f>
        <v>3019778</v>
      </c>
      <c r="H36" s="5"/>
      <c r="I36" s="12">
        <f>+I21+I35</f>
        <v>2985168</v>
      </c>
      <c r="J36" s="85"/>
      <c r="K36" s="12">
        <f>+K21+K35</f>
        <v>2260160</v>
      </c>
      <c r="L36" s="5"/>
      <c r="M36" s="12">
        <f>+M21+M35</f>
        <v>2219753</v>
      </c>
      <c r="N36" s="18"/>
    </row>
    <row r="37" spans="1:32" ht="18" customHeight="1" thickTop="1">
      <c r="A37" s="83"/>
      <c r="B37" s="84"/>
      <c r="C37" s="83"/>
      <c r="D37" s="83"/>
      <c r="E37" s="16"/>
      <c r="F37" s="16"/>
      <c r="G37" s="5"/>
      <c r="H37" s="5"/>
      <c r="I37" s="5"/>
      <c r="J37" s="85"/>
      <c r="K37" s="5"/>
      <c r="L37" s="5"/>
      <c r="M37" s="5"/>
      <c r="N37" s="18"/>
    </row>
    <row r="38" spans="1:32" ht="18" customHeight="1">
      <c r="A38" s="233" t="s">
        <v>28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18"/>
    </row>
    <row r="39" spans="1:32" ht="18" customHeight="1">
      <c r="A39" s="233" t="s">
        <v>185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18"/>
    </row>
    <row r="40" spans="1:32" ht="18" customHeight="1">
      <c r="A40" s="233" t="str">
        <f>+A3</f>
        <v>ณ วันที่ 30 มิถุนายน 2567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6"/>
    </row>
    <row r="41" spans="1:32" ht="18.75">
      <c r="A41" s="234" t="s">
        <v>63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5"/>
    </row>
    <row r="42" spans="1:32" ht="18" customHeight="1">
      <c r="D42" s="88"/>
      <c r="G42" s="231" t="str">
        <f>G5</f>
        <v>(หน่วย : พันบาท)</v>
      </c>
      <c r="H42" s="231"/>
      <c r="I42" s="231"/>
      <c r="J42" s="231"/>
      <c r="K42" s="231"/>
      <c r="L42" s="231"/>
      <c r="M42" s="231"/>
    </row>
    <row r="43" spans="1:32" ht="18" customHeight="1">
      <c r="D43" s="88"/>
      <c r="G43" s="232" t="s">
        <v>36</v>
      </c>
      <c r="H43" s="232"/>
      <c r="I43" s="232"/>
      <c r="J43" s="217"/>
      <c r="K43" s="232" t="s">
        <v>37</v>
      </c>
      <c r="L43" s="232"/>
      <c r="M43" s="232"/>
    </row>
    <row r="44" spans="1:32" ht="18" customHeight="1">
      <c r="D44" s="88"/>
      <c r="G44" s="181" t="s">
        <v>54</v>
      </c>
      <c r="H44" s="181"/>
      <c r="I44" s="181" t="s">
        <v>54</v>
      </c>
      <c r="J44" s="181"/>
      <c r="K44" s="218" t="s">
        <v>54</v>
      </c>
      <c r="L44" s="181"/>
      <c r="M44" s="181" t="s">
        <v>54</v>
      </c>
    </row>
    <row r="45" spans="1:32" ht="18" customHeight="1">
      <c r="D45" s="88"/>
      <c r="E45" s="15"/>
      <c r="G45" s="182" t="s">
        <v>186</v>
      </c>
      <c r="H45" s="181"/>
      <c r="I45" s="182" t="s">
        <v>187</v>
      </c>
      <c r="J45" s="181"/>
      <c r="K45" s="182" t="s">
        <v>186</v>
      </c>
      <c r="L45" s="181"/>
      <c r="M45" s="182" t="s">
        <v>187</v>
      </c>
    </row>
    <row r="46" spans="1:32" ht="18" customHeight="1">
      <c r="D46" s="88"/>
      <c r="G46" s="182" t="s">
        <v>115</v>
      </c>
      <c r="H46" s="181"/>
      <c r="I46" s="187" t="s">
        <v>114</v>
      </c>
      <c r="J46" s="181"/>
      <c r="K46" s="219" t="s">
        <v>115</v>
      </c>
      <c r="L46" s="181"/>
      <c r="M46" s="187" t="s">
        <v>114</v>
      </c>
    </row>
    <row r="47" spans="1:32" ht="18" customHeight="1">
      <c r="D47" s="88"/>
      <c r="E47" s="14" t="s">
        <v>4</v>
      </c>
      <c r="G47" s="183" t="s">
        <v>116</v>
      </c>
      <c r="H47" s="181"/>
      <c r="I47" s="183"/>
      <c r="J47" s="181"/>
      <c r="K47" s="220" t="s">
        <v>116</v>
      </c>
      <c r="L47" s="181"/>
      <c r="M47" s="183"/>
    </row>
    <row r="48" spans="1:32" s="13" customFormat="1" ht="12.75" customHeight="1">
      <c r="B48" s="87"/>
      <c r="H48" s="15"/>
      <c r="I48" s="184"/>
      <c r="J48" s="15"/>
      <c r="L48" s="15"/>
      <c r="M48" s="184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</row>
    <row r="49" spans="1:18" ht="18" customHeight="1">
      <c r="A49" s="83" t="s">
        <v>8</v>
      </c>
      <c r="B49" s="84"/>
      <c r="C49" s="83"/>
      <c r="D49" s="83"/>
      <c r="E49" s="16"/>
      <c r="F49" s="16"/>
      <c r="H49" s="52"/>
      <c r="J49" s="52"/>
      <c r="L49" s="52"/>
    </row>
    <row r="50" spans="1:18" ht="18" customHeight="1">
      <c r="A50" s="83"/>
      <c r="B50" s="84" t="s">
        <v>77</v>
      </c>
      <c r="C50" s="83"/>
      <c r="D50" s="83"/>
      <c r="E50" s="98"/>
      <c r="G50" s="2">
        <v>39119</v>
      </c>
      <c r="H50" s="5"/>
      <c r="I50" s="2">
        <v>55910</v>
      </c>
      <c r="J50" s="5"/>
      <c r="K50" s="2">
        <v>39119</v>
      </c>
      <c r="L50" s="5"/>
      <c r="M50" s="2">
        <v>55910</v>
      </c>
      <c r="N50" s="104"/>
    </row>
    <row r="51" spans="1:18" ht="18" customHeight="1">
      <c r="A51" s="83"/>
      <c r="B51" s="84" t="s">
        <v>78</v>
      </c>
      <c r="C51" s="83"/>
      <c r="D51" s="83"/>
      <c r="E51" s="98"/>
      <c r="G51" s="2">
        <v>431059</v>
      </c>
      <c r="H51" s="5"/>
      <c r="I51" s="2">
        <v>371558</v>
      </c>
      <c r="J51" s="5"/>
      <c r="K51" s="2">
        <v>391289</v>
      </c>
      <c r="L51" s="5"/>
      <c r="M51" s="2">
        <v>319406</v>
      </c>
      <c r="N51" s="104"/>
    </row>
    <row r="52" spans="1:18" ht="18" customHeight="1">
      <c r="A52" s="83"/>
      <c r="B52" s="84" t="s">
        <v>94</v>
      </c>
      <c r="C52" s="83"/>
      <c r="D52" s="83"/>
      <c r="E52" s="98"/>
      <c r="G52" s="2"/>
      <c r="H52" s="5"/>
      <c r="I52" s="211">
        <v>0</v>
      </c>
      <c r="J52" s="5"/>
      <c r="K52" s="2"/>
      <c r="L52" s="5"/>
      <c r="M52" s="5"/>
      <c r="N52" s="104"/>
      <c r="O52" s="230"/>
      <c r="P52" s="230"/>
      <c r="Q52" s="230"/>
      <c r="R52" s="230"/>
    </row>
    <row r="53" spans="1:18" ht="18" customHeight="1">
      <c r="A53" s="83"/>
      <c r="B53" s="84"/>
      <c r="C53" s="86" t="s">
        <v>128</v>
      </c>
      <c r="D53" s="83"/>
      <c r="E53" s="13">
        <v>11</v>
      </c>
      <c r="G53" s="2">
        <v>115000</v>
      </c>
      <c r="H53" s="5"/>
      <c r="I53" s="2">
        <v>372282</v>
      </c>
      <c r="J53" s="5"/>
      <c r="K53" s="2">
        <v>0</v>
      </c>
      <c r="L53" s="5"/>
      <c r="M53" s="2">
        <v>0</v>
      </c>
      <c r="N53" s="104"/>
      <c r="O53" s="230"/>
      <c r="P53" s="230"/>
      <c r="Q53" s="230"/>
      <c r="R53" s="230"/>
    </row>
    <row r="54" spans="1:18" ht="18" customHeight="1">
      <c r="A54" s="83"/>
      <c r="B54" s="84"/>
      <c r="C54" s="86" t="s">
        <v>129</v>
      </c>
      <c r="D54" s="83"/>
      <c r="E54" s="13">
        <v>12</v>
      </c>
      <c r="G54" s="2">
        <v>60120</v>
      </c>
      <c r="H54" s="5"/>
      <c r="I54" s="2">
        <v>59995</v>
      </c>
      <c r="J54" s="5"/>
      <c r="K54" s="2">
        <v>60120</v>
      </c>
      <c r="L54" s="5"/>
      <c r="M54" s="2">
        <v>59995</v>
      </c>
      <c r="N54" s="104"/>
      <c r="O54" s="230"/>
      <c r="P54" s="230"/>
      <c r="Q54" s="230"/>
      <c r="R54" s="230"/>
    </row>
    <row r="55" spans="1:18" ht="18" customHeight="1">
      <c r="A55" s="83"/>
      <c r="B55" s="84"/>
      <c r="C55" s="86" t="s">
        <v>149</v>
      </c>
      <c r="D55" s="83"/>
      <c r="E55" s="13" t="s">
        <v>160</v>
      </c>
      <c r="G55" s="2">
        <v>17150</v>
      </c>
      <c r="H55" s="5"/>
      <c r="I55" s="2">
        <v>12390</v>
      </c>
      <c r="J55" s="5"/>
      <c r="K55" s="2">
        <v>0</v>
      </c>
      <c r="L55" s="5"/>
      <c r="M55" s="2">
        <v>0</v>
      </c>
      <c r="N55" s="104"/>
      <c r="O55" s="161"/>
      <c r="P55" s="161"/>
      <c r="Q55" s="161"/>
      <c r="R55" s="161"/>
    </row>
    <row r="56" spans="1:18" ht="18" customHeight="1">
      <c r="A56" s="83"/>
      <c r="B56" s="84" t="s">
        <v>159</v>
      </c>
      <c r="C56" s="83"/>
      <c r="D56" s="83"/>
      <c r="G56" s="2">
        <v>12084</v>
      </c>
      <c r="H56" s="5"/>
      <c r="I56" s="5">
        <v>3289</v>
      </c>
      <c r="J56" s="5"/>
      <c r="K56" s="2">
        <v>9503</v>
      </c>
      <c r="L56" s="5"/>
      <c r="M56" s="5">
        <v>33</v>
      </c>
      <c r="N56" s="104"/>
    </row>
    <row r="57" spans="1:18" ht="18" customHeight="1">
      <c r="A57" s="83"/>
      <c r="B57" s="84" t="s">
        <v>80</v>
      </c>
      <c r="C57" s="83"/>
      <c r="G57" s="2">
        <v>17190</v>
      </c>
      <c r="H57" s="5"/>
      <c r="I57" s="5">
        <v>13648</v>
      </c>
      <c r="J57" s="5"/>
      <c r="K57" s="2">
        <v>16381</v>
      </c>
      <c r="L57" s="5"/>
      <c r="M57" s="5">
        <v>12932</v>
      </c>
      <c r="N57" s="104"/>
    </row>
    <row r="58" spans="1:18" ht="18" customHeight="1">
      <c r="A58" s="83"/>
      <c r="B58" s="83" t="s">
        <v>111</v>
      </c>
      <c r="C58" s="83"/>
      <c r="E58" s="13">
        <v>11</v>
      </c>
      <c r="G58" s="2">
        <v>0</v>
      </c>
      <c r="H58" s="5"/>
      <c r="I58" s="5">
        <v>216813</v>
      </c>
      <c r="J58" s="5"/>
      <c r="K58" s="2">
        <v>0</v>
      </c>
      <c r="L58" s="5"/>
      <c r="M58" s="5">
        <v>0</v>
      </c>
      <c r="N58" s="104"/>
    </row>
    <row r="59" spans="1:18" ht="18" customHeight="1">
      <c r="A59" s="83"/>
      <c r="B59" s="83" t="s">
        <v>147</v>
      </c>
      <c r="C59" s="83"/>
      <c r="G59" s="2">
        <v>11541</v>
      </c>
      <c r="H59" s="5"/>
      <c r="I59" s="5">
        <v>10576</v>
      </c>
      <c r="J59" s="5"/>
      <c r="K59" s="2">
        <v>9718</v>
      </c>
      <c r="L59" s="5"/>
      <c r="M59" s="5">
        <v>9007</v>
      </c>
      <c r="N59" s="104"/>
    </row>
    <row r="60" spans="1:18" ht="18" customHeight="1">
      <c r="A60" s="83"/>
      <c r="B60" s="84" t="s">
        <v>9</v>
      </c>
      <c r="C60" s="83"/>
      <c r="D60" s="83"/>
      <c r="G60" s="2">
        <v>1515</v>
      </c>
      <c r="H60" s="5"/>
      <c r="I60" s="2">
        <v>1767</v>
      </c>
      <c r="J60" s="5"/>
      <c r="K60" s="2">
        <v>0</v>
      </c>
      <c r="L60" s="5"/>
      <c r="M60" s="2">
        <v>0</v>
      </c>
      <c r="N60" s="104"/>
    </row>
    <row r="61" spans="1:18" ht="18" customHeight="1">
      <c r="A61" s="83"/>
      <c r="B61" s="84"/>
      <c r="D61" s="83" t="s">
        <v>10</v>
      </c>
      <c r="G61" s="4">
        <f>SUM(G50:G60)</f>
        <v>704778</v>
      </c>
      <c r="H61" s="5"/>
      <c r="I61" s="4">
        <f>SUM(I50:I60)</f>
        <v>1118228</v>
      </c>
      <c r="J61" s="5"/>
      <c r="K61" s="4">
        <f>SUM(K50:K60)</f>
        <v>526130</v>
      </c>
      <c r="L61" s="5"/>
      <c r="M61" s="4">
        <f>SUM(M50:M60)</f>
        <v>457283</v>
      </c>
      <c r="O61" s="18"/>
    </row>
    <row r="62" spans="1:18" ht="18" customHeight="1">
      <c r="A62" s="83" t="s">
        <v>11</v>
      </c>
      <c r="B62" s="84"/>
      <c r="C62" s="83"/>
      <c r="D62" s="83"/>
      <c r="G62" s="17"/>
      <c r="H62" s="5"/>
      <c r="I62" s="5"/>
      <c r="J62" s="5"/>
      <c r="K62" s="5"/>
      <c r="L62" s="5"/>
      <c r="M62" s="5"/>
    </row>
    <row r="63" spans="1:18" ht="18" customHeight="1">
      <c r="A63" s="83"/>
      <c r="B63" s="84" t="s">
        <v>95</v>
      </c>
      <c r="C63" s="83"/>
      <c r="D63" s="83"/>
      <c r="G63" s="2"/>
      <c r="H63" s="5"/>
      <c r="I63" s="5"/>
      <c r="J63" s="5"/>
      <c r="K63" s="2"/>
      <c r="L63" s="5"/>
      <c r="M63" s="5"/>
      <c r="O63" s="6"/>
    </row>
    <row r="64" spans="1:18" ht="18" customHeight="1">
      <c r="A64" s="83"/>
      <c r="B64" s="84"/>
      <c r="C64" s="86" t="s">
        <v>128</v>
      </c>
      <c r="D64" s="83"/>
      <c r="E64" s="13">
        <v>11</v>
      </c>
      <c r="G64" s="2">
        <v>257282</v>
      </c>
      <c r="H64" s="5"/>
      <c r="I64" s="2">
        <v>0</v>
      </c>
      <c r="J64" s="5"/>
      <c r="K64" s="2">
        <v>0</v>
      </c>
      <c r="L64" s="5"/>
      <c r="M64" s="2">
        <v>0</v>
      </c>
      <c r="O64" s="6"/>
    </row>
    <row r="65" spans="1:15" ht="18" customHeight="1">
      <c r="A65" s="83"/>
      <c r="B65" s="84"/>
      <c r="C65" s="86" t="s">
        <v>129</v>
      </c>
      <c r="D65" s="83"/>
      <c r="E65" s="98">
        <v>12</v>
      </c>
      <c r="G65" s="2">
        <v>6915</v>
      </c>
      <c r="H65" s="5"/>
      <c r="I65" s="2">
        <v>36975</v>
      </c>
      <c r="J65" s="5"/>
      <c r="K65" s="2">
        <v>6915</v>
      </c>
      <c r="L65" s="5"/>
      <c r="M65" s="2">
        <v>36975</v>
      </c>
      <c r="N65" s="104"/>
      <c r="O65" s="6"/>
    </row>
    <row r="66" spans="1:15" ht="18" customHeight="1">
      <c r="A66" s="83"/>
      <c r="B66" s="84" t="s">
        <v>96</v>
      </c>
      <c r="C66" s="83"/>
      <c r="D66" s="83"/>
      <c r="E66" s="98"/>
      <c r="G66" s="2">
        <v>167010</v>
      </c>
      <c r="H66" s="5"/>
      <c r="I66" s="2">
        <v>169757</v>
      </c>
      <c r="J66" s="5"/>
      <c r="K66" s="2">
        <v>36787</v>
      </c>
      <c r="L66" s="5"/>
      <c r="M66" s="2">
        <v>36787</v>
      </c>
      <c r="N66" s="104"/>
      <c r="O66" s="6"/>
    </row>
    <row r="67" spans="1:15" ht="18" customHeight="1">
      <c r="A67" s="83"/>
      <c r="B67" s="84" t="s">
        <v>79</v>
      </c>
      <c r="C67" s="83"/>
      <c r="D67" s="83"/>
      <c r="G67" s="2">
        <v>119020</v>
      </c>
      <c r="H67" s="5"/>
      <c r="I67" s="2">
        <v>122941</v>
      </c>
      <c r="J67" s="5"/>
      <c r="K67" s="2">
        <v>99064</v>
      </c>
      <c r="L67" s="5"/>
      <c r="M67" s="2">
        <v>103318</v>
      </c>
      <c r="N67" s="104"/>
      <c r="O67" s="6"/>
    </row>
    <row r="68" spans="1:15" ht="18" customHeight="1">
      <c r="A68" s="83"/>
      <c r="B68" s="84" t="s">
        <v>206</v>
      </c>
      <c r="C68" s="83"/>
      <c r="D68" s="83"/>
      <c r="G68" s="2">
        <v>247493</v>
      </c>
      <c r="H68" s="5"/>
      <c r="I68" s="2">
        <v>0</v>
      </c>
      <c r="J68" s="5"/>
      <c r="K68" s="2">
        <v>0</v>
      </c>
      <c r="L68" s="5"/>
      <c r="M68" s="2">
        <v>0</v>
      </c>
      <c r="N68" s="104"/>
      <c r="O68" s="6"/>
    </row>
    <row r="69" spans="1:15" ht="18" customHeight="1">
      <c r="A69" s="83"/>
      <c r="B69" s="84" t="s">
        <v>146</v>
      </c>
      <c r="C69" s="83"/>
      <c r="D69" s="83"/>
      <c r="G69" s="2">
        <v>20373</v>
      </c>
      <c r="H69" s="5"/>
      <c r="I69" s="2">
        <v>17114</v>
      </c>
      <c r="J69" s="5"/>
      <c r="K69" s="2">
        <v>19209</v>
      </c>
      <c r="L69" s="5"/>
      <c r="M69" s="2">
        <v>16501</v>
      </c>
      <c r="N69" s="104"/>
      <c r="O69" s="6"/>
    </row>
    <row r="70" spans="1:15" ht="18" customHeight="1">
      <c r="A70" s="83"/>
      <c r="B70" s="84" t="s">
        <v>23</v>
      </c>
      <c r="C70" s="83"/>
      <c r="D70" s="83"/>
      <c r="G70" s="2">
        <v>9494</v>
      </c>
      <c r="H70" s="5"/>
      <c r="I70" s="2">
        <v>9472</v>
      </c>
      <c r="J70" s="5"/>
      <c r="K70" s="2">
        <v>0</v>
      </c>
      <c r="L70" s="5"/>
      <c r="M70" s="2">
        <v>0</v>
      </c>
      <c r="N70" s="104"/>
      <c r="O70" s="6"/>
    </row>
    <row r="71" spans="1:15" ht="18" customHeight="1">
      <c r="A71" s="83"/>
      <c r="B71" s="84"/>
      <c r="D71" s="83" t="s">
        <v>110</v>
      </c>
      <c r="E71" s="16"/>
      <c r="F71" s="16"/>
      <c r="G71" s="4">
        <f>SUM(G63:G70)</f>
        <v>827587</v>
      </c>
      <c r="H71" s="5"/>
      <c r="I71" s="4">
        <f>SUM(I63:I70)</f>
        <v>356259</v>
      </c>
      <c r="J71" s="5"/>
      <c r="K71" s="4">
        <f>SUM(K63:K70)</f>
        <v>161975</v>
      </c>
      <c r="L71" s="5"/>
      <c r="M71" s="4">
        <f>SUM(M63:M70)</f>
        <v>193581</v>
      </c>
    </row>
    <row r="72" spans="1:15" ht="18" customHeight="1">
      <c r="A72" s="83"/>
      <c r="D72" s="83" t="s">
        <v>12</v>
      </c>
      <c r="E72" s="16"/>
      <c r="F72" s="16"/>
      <c r="G72" s="4">
        <f>+G61+G71</f>
        <v>1532365</v>
      </c>
      <c r="H72" s="5"/>
      <c r="I72" s="4">
        <f>+I61+I71</f>
        <v>1474487</v>
      </c>
      <c r="J72" s="5"/>
      <c r="K72" s="4">
        <f>+K61+K71</f>
        <v>688105</v>
      </c>
      <c r="L72" s="5"/>
      <c r="M72" s="4">
        <f>+M61+M71</f>
        <v>650864</v>
      </c>
      <c r="N72" s="103"/>
    </row>
    <row r="73" spans="1:15" ht="18" customHeight="1">
      <c r="A73" s="83"/>
      <c r="B73" s="84"/>
      <c r="C73" s="83"/>
      <c r="D73" s="83"/>
      <c r="E73" s="16"/>
      <c r="F73" s="16"/>
      <c r="G73" s="3"/>
      <c r="H73" s="3"/>
      <c r="I73" s="3"/>
      <c r="J73" s="3"/>
      <c r="K73" s="3"/>
      <c r="L73" s="3"/>
      <c r="M73" s="3"/>
    </row>
    <row r="74" spans="1:15">
      <c r="A74" s="52" t="s">
        <v>48</v>
      </c>
      <c r="H74" s="89"/>
      <c r="I74" s="3"/>
      <c r="J74" s="89"/>
      <c r="L74" s="89"/>
      <c r="M74" s="3"/>
    </row>
    <row r="75" spans="1:15">
      <c r="B75" s="87" t="s">
        <v>15</v>
      </c>
      <c r="H75" s="89"/>
      <c r="I75" s="3"/>
      <c r="J75" s="89"/>
      <c r="L75" s="89"/>
      <c r="M75" s="3"/>
    </row>
    <row r="76" spans="1:15">
      <c r="C76" s="52" t="s">
        <v>30</v>
      </c>
      <c r="H76" s="89"/>
      <c r="I76" s="3"/>
      <c r="J76" s="89"/>
      <c r="L76" s="89"/>
      <c r="M76" s="3"/>
    </row>
    <row r="77" spans="1:15" ht="18.75" thickBot="1">
      <c r="D77" s="52" t="s">
        <v>59</v>
      </c>
      <c r="G77" s="90">
        <v>836505</v>
      </c>
      <c r="H77" s="5"/>
      <c r="I77" s="90">
        <v>836505</v>
      </c>
      <c r="J77" s="5"/>
      <c r="K77" s="90">
        <v>836505</v>
      </c>
      <c r="L77" s="5"/>
      <c r="M77" s="90">
        <v>836505</v>
      </c>
    </row>
    <row r="78" spans="1:15" ht="18.75" thickTop="1">
      <c r="C78" s="52" t="s">
        <v>31</v>
      </c>
      <c r="G78" s="5"/>
      <c r="H78" s="5"/>
      <c r="I78" s="5"/>
      <c r="J78" s="5"/>
      <c r="K78" s="5"/>
      <c r="L78" s="5"/>
      <c r="M78" s="5"/>
    </row>
    <row r="79" spans="1:15">
      <c r="D79" s="52" t="s">
        <v>55</v>
      </c>
      <c r="G79" s="5">
        <v>836505</v>
      </c>
      <c r="H79" s="5"/>
      <c r="I79" s="5">
        <v>836505</v>
      </c>
      <c r="J79" s="5"/>
      <c r="K79" s="5">
        <v>836505</v>
      </c>
      <c r="L79" s="5"/>
      <c r="M79" s="5">
        <v>836505</v>
      </c>
    </row>
    <row r="80" spans="1:15">
      <c r="B80" s="87" t="s">
        <v>32</v>
      </c>
      <c r="G80" s="5"/>
      <c r="H80" s="5"/>
      <c r="I80" s="5"/>
      <c r="J80" s="5"/>
      <c r="K80" s="5"/>
      <c r="L80" s="5"/>
      <c r="M80" s="5"/>
      <c r="O80" s="104"/>
    </row>
    <row r="81" spans="1:15">
      <c r="C81" s="52" t="s">
        <v>41</v>
      </c>
      <c r="G81" s="5">
        <v>15501</v>
      </c>
      <c r="H81" s="5"/>
      <c r="I81" s="5">
        <v>15501</v>
      </c>
      <c r="J81" s="5"/>
      <c r="K81" s="5">
        <v>15501</v>
      </c>
      <c r="L81" s="5"/>
      <c r="M81" s="5">
        <v>15501</v>
      </c>
      <c r="O81" s="104"/>
    </row>
    <row r="82" spans="1:15">
      <c r="B82" s="87" t="s">
        <v>43</v>
      </c>
      <c r="G82" s="5"/>
      <c r="H82" s="5"/>
      <c r="I82" s="5"/>
      <c r="J82" s="5"/>
      <c r="K82" s="5"/>
      <c r="L82" s="5"/>
      <c r="M82" s="5"/>
      <c r="O82" s="104"/>
    </row>
    <row r="83" spans="1:15">
      <c r="C83" s="52" t="s">
        <v>33</v>
      </c>
      <c r="G83" s="5"/>
      <c r="H83" s="5"/>
      <c r="I83" s="5"/>
      <c r="J83" s="5"/>
      <c r="K83" s="5"/>
      <c r="L83" s="5"/>
      <c r="M83" s="5"/>
      <c r="O83" s="104"/>
    </row>
    <row r="84" spans="1:15">
      <c r="D84" s="52" t="s">
        <v>40</v>
      </c>
      <c r="G84" s="5">
        <v>83650</v>
      </c>
      <c r="H84" s="5"/>
      <c r="I84" s="5">
        <v>83650</v>
      </c>
      <c r="J84" s="5"/>
      <c r="K84" s="5">
        <v>83650</v>
      </c>
      <c r="L84" s="5"/>
      <c r="M84" s="5">
        <v>83650</v>
      </c>
      <c r="N84" s="104"/>
      <c r="O84" s="104"/>
    </row>
    <row r="85" spans="1:15">
      <c r="C85" s="52" t="s">
        <v>34</v>
      </c>
      <c r="G85" s="5">
        <f>+'SOE_T '!L18</f>
        <v>99647</v>
      </c>
      <c r="H85" s="5"/>
      <c r="I85" s="5">
        <v>114392</v>
      </c>
      <c r="J85" s="5"/>
      <c r="K85" s="5">
        <f>SOE_T2!L15</f>
        <v>228519</v>
      </c>
      <c r="L85" s="5"/>
      <c r="M85" s="5">
        <v>224205</v>
      </c>
      <c r="O85" s="104"/>
    </row>
    <row r="86" spans="1:15">
      <c r="B86" s="87" t="s">
        <v>49</v>
      </c>
      <c r="G86" s="51">
        <f>'SOE_T '!V18</f>
        <v>398916</v>
      </c>
      <c r="H86" s="5"/>
      <c r="I86" s="51">
        <v>413221</v>
      </c>
      <c r="J86" s="5"/>
      <c r="K86" s="51">
        <f>SOE_T2!T15</f>
        <v>407880</v>
      </c>
      <c r="L86" s="5"/>
      <c r="M86" s="51">
        <v>409028</v>
      </c>
      <c r="O86" s="104"/>
    </row>
    <row r="87" spans="1:15" ht="17.25" customHeight="1">
      <c r="C87" s="52" t="s">
        <v>53</v>
      </c>
      <c r="G87" s="5">
        <f>SUM(G79:G86)</f>
        <v>1434219</v>
      </c>
      <c r="H87" s="5"/>
      <c r="I87" s="5">
        <f>SUM(I79:I86)</f>
        <v>1463269</v>
      </c>
      <c r="J87" s="5"/>
      <c r="K87" s="5">
        <f>SUM(K79:K86)</f>
        <v>1572055</v>
      </c>
      <c r="L87" s="5"/>
      <c r="M87" s="5">
        <f>SUM(M79:M86)</f>
        <v>1568889</v>
      </c>
    </row>
    <row r="88" spans="1:15" ht="17.25" customHeight="1">
      <c r="B88" s="87" t="s">
        <v>81</v>
      </c>
      <c r="G88" s="5">
        <f>+'SOE_T '!Z18</f>
        <v>53194</v>
      </c>
      <c r="H88" s="5"/>
      <c r="I88" s="5">
        <v>47412</v>
      </c>
      <c r="J88" s="5"/>
      <c r="K88" s="5">
        <v>0</v>
      </c>
      <c r="L88" s="5"/>
      <c r="M88" s="51">
        <v>0</v>
      </c>
    </row>
    <row r="89" spans="1:15">
      <c r="D89" s="52" t="s">
        <v>50</v>
      </c>
      <c r="G89" s="4">
        <f>+G87+G88</f>
        <v>1487413</v>
      </c>
      <c r="H89" s="5"/>
      <c r="I89" s="4">
        <f>+I87+I88</f>
        <v>1510681</v>
      </c>
      <c r="J89" s="5"/>
      <c r="K89" s="4">
        <f>+K87+K88</f>
        <v>1572055</v>
      </c>
      <c r="L89" s="5"/>
      <c r="M89" s="4">
        <f>+M87+M88</f>
        <v>1568889</v>
      </c>
    </row>
    <row r="90" spans="1:15" ht="19.5" customHeight="1" thickBot="1">
      <c r="A90" s="52" t="s">
        <v>51</v>
      </c>
      <c r="G90" s="12">
        <f>G72+G89</f>
        <v>3019778</v>
      </c>
      <c r="H90" s="5"/>
      <c r="I90" s="12">
        <f>I72+I89</f>
        <v>2985168</v>
      </c>
      <c r="J90" s="5"/>
      <c r="K90" s="12">
        <f>K72+K89</f>
        <v>2260160</v>
      </c>
      <c r="L90" s="5"/>
      <c r="M90" s="12">
        <f>M72+M89</f>
        <v>2219753</v>
      </c>
      <c r="O90" s="18"/>
    </row>
    <row r="91" spans="1:15" ht="18.75" thickTop="1">
      <c r="H91" s="185"/>
      <c r="J91" s="185"/>
      <c r="L91" s="185"/>
    </row>
    <row r="92" spans="1:15">
      <c r="F92" s="18"/>
      <c r="G92" s="18">
        <f>+G36-G90</f>
        <v>0</v>
      </c>
      <c r="H92" s="18"/>
      <c r="I92" s="18">
        <f>+I36-I90</f>
        <v>0</v>
      </c>
      <c r="J92" s="18"/>
      <c r="K92" s="18">
        <f>+K36-K90</f>
        <v>0</v>
      </c>
      <c r="L92" s="18"/>
      <c r="M92" s="18">
        <f>+M36-M90</f>
        <v>0</v>
      </c>
      <c r="O92" s="103"/>
    </row>
    <row r="93" spans="1:15">
      <c r="K93" s="185"/>
      <c r="M93" s="185" t="s">
        <v>2</v>
      </c>
    </row>
    <row r="94" spans="1:15">
      <c r="D94" s="92"/>
      <c r="F94" s="91"/>
      <c r="G94" s="18"/>
      <c r="H94" s="18"/>
      <c r="I94" s="18"/>
      <c r="J94" s="18"/>
      <c r="K94" s="18"/>
      <c r="M94" s="91"/>
    </row>
    <row r="95" spans="1:15">
      <c r="G95" s="185"/>
      <c r="I95" s="185"/>
    </row>
    <row r="96" spans="1:15">
      <c r="G96" s="221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1"/>
  <sheetViews>
    <sheetView view="pageBreakPreview" topLeftCell="A33" zoomScale="85" zoomScaleNormal="100" zoomScaleSheetLayoutView="85" workbookViewId="0">
      <pane xSplit="4" topLeftCell="E1" activePane="topRight" state="frozen"/>
      <selection activeCell="A40" sqref="A40:M40"/>
      <selection pane="topRight" activeCell="O37" sqref="O37"/>
    </sheetView>
  </sheetViews>
  <sheetFormatPr defaultColWidth="9.140625" defaultRowHeight="18.75"/>
  <cols>
    <col min="1" max="3" width="2.140625" style="137" customWidth="1"/>
    <col min="4" max="4" width="38.140625" style="137" customWidth="1"/>
    <col min="5" max="5" width="8" style="137" customWidth="1"/>
    <col min="6" max="6" width="2" style="137" customWidth="1"/>
    <col min="7" max="7" width="14.140625" style="137" customWidth="1"/>
    <col min="8" max="8" width="2" style="137" customWidth="1"/>
    <col min="9" max="9" width="14.140625" style="137" customWidth="1"/>
    <col min="10" max="10" width="2" style="137" customWidth="1"/>
    <col min="11" max="11" width="14.140625" style="137" customWidth="1"/>
    <col min="12" max="12" width="2" style="137" customWidth="1"/>
    <col min="13" max="13" width="14.140625" style="137" customWidth="1"/>
    <col min="14" max="14" width="7.5703125" style="137" bestFit="1" customWidth="1"/>
    <col min="15" max="15" width="8.5703125" style="137" customWidth="1"/>
    <col min="16" max="16" width="10.28515625" style="137" customWidth="1"/>
    <col min="17" max="17" width="10.7109375" style="137" customWidth="1"/>
    <col min="18" max="16384" width="9.140625" style="137"/>
  </cols>
  <sheetData>
    <row r="1" spans="1:17" ht="21" customHeight="1">
      <c r="M1" s="189" t="s">
        <v>115</v>
      </c>
    </row>
    <row r="2" spans="1:17" ht="21" customHeight="1">
      <c r="M2" s="189" t="s">
        <v>116</v>
      </c>
    </row>
    <row r="3" spans="1:17" s="155" customFormat="1" ht="20.25" customHeight="1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7" s="155" customFormat="1" ht="20.25" customHeight="1">
      <c r="A4" s="235" t="s">
        <v>44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7" s="155" customFormat="1" ht="21" customHeight="1">
      <c r="A5" s="235" t="s">
        <v>188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7" s="155" customFormat="1" ht="11.65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7" s="155" customFormat="1" ht="20.25" customHeight="1">
      <c r="A7" s="156"/>
      <c r="B7" s="156"/>
      <c r="C7" s="156"/>
      <c r="D7" s="156"/>
      <c r="E7" s="156"/>
      <c r="F7" s="156"/>
      <c r="G7" s="236" t="s">
        <v>136</v>
      </c>
      <c r="H7" s="236"/>
      <c r="I7" s="236"/>
      <c r="J7" s="236"/>
      <c r="K7" s="236"/>
      <c r="L7" s="236"/>
      <c r="M7" s="236"/>
    </row>
    <row r="8" spans="1:17" ht="20.25" customHeight="1">
      <c r="G8" s="237" t="s">
        <v>36</v>
      </c>
      <c r="H8" s="237"/>
      <c r="I8" s="237"/>
      <c r="K8" s="237" t="s">
        <v>37</v>
      </c>
      <c r="L8" s="237"/>
      <c r="M8" s="237"/>
    </row>
    <row r="9" spans="1:17" ht="20.25" customHeight="1">
      <c r="A9" s="136"/>
      <c r="B9" s="136"/>
      <c r="C9" s="136"/>
      <c r="D9" s="136"/>
      <c r="E9" s="136"/>
      <c r="F9" s="136"/>
      <c r="G9" s="190" t="s">
        <v>189</v>
      </c>
      <c r="H9" s="191"/>
      <c r="I9" s="190" t="s">
        <v>163</v>
      </c>
      <c r="J9" s="191"/>
      <c r="K9" s="190" t="s">
        <v>189</v>
      </c>
      <c r="L9" s="191"/>
      <c r="M9" s="190" t="s">
        <v>163</v>
      </c>
    </row>
    <row r="10" spans="1:17" ht="20.25" customHeight="1">
      <c r="A10" s="136"/>
      <c r="B10" s="136"/>
      <c r="C10" s="136"/>
      <c r="D10" s="136"/>
      <c r="E10" s="136"/>
      <c r="F10" s="136"/>
      <c r="G10" s="191"/>
      <c r="H10" s="191"/>
      <c r="I10" s="136"/>
      <c r="J10" s="191"/>
      <c r="K10" s="191"/>
      <c r="L10" s="191"/>
      <c r="M10" s="136"/>
    </row>
    <row r="11" spans="1:17" ht="20.25" customHeight="1">
      <c r="A11" s="137" t="s">
        <v>26</v>
      </c>
      <c r="E11" s="136"/>
      <c r="F11" s="136"/>
      <c r="G11" s="8">
        <v>626388</v>
      </c>
      <c r="H11" s="8"/>
      <c r="I11" s="8">
        <v>678987</v>
      </c>
      <c r="J11" s="8"/>
      <c r="K11" s="8">
        <v>516076</v>
      </c>
      <c r="L11" s="8"/>
      <c r="M11" s="8">
        <v>548590</v>
      </c>
      <c r="O11" s="25"/>
      <c r="P11" s="157"/>
    </row>
    <row r="12" spans="1:17" ht="20.25" customHeight="1">
      <c r="A12" s="137" t="s">
        <v>27</v>
      </c>
      <c r="E12" s="136"/>
      <c r="F12" s="136"/>
      <c r="G12" s="7">
        <v>-459156</v>
      </c>
      <c r="H12" s="8"/>
      <c r="I12" s="7">
        <v>-533804</v>
      </c>
      <c r="J12" s="8"/>
      <c r="K12" s="7">
        <v>-399528</v>
      </c>
      <c r="L12" s="8"/>
      <c r="M12" s="7">
        <v>-454433</v>
      </c>
      <c r="O12" s="25"/>
      <c r="P12" s="157"/>
    </row>
    <row r="13" spans="1:17" ht="20.25" customHeight="1">
      <c r="A13" s="137" t="s">
        <v>71</v>
      </c>
      <c r="E13" s="136"/>
      <c r="F13" s="136"/>
      <c r="G13" s="7">
        <f>+G11+G12</f>
        <v>167232</v>
      </c>
      <c r="H13" s="8"/>
      <c r="I13" s="7">
        <f>+I11+I12</f>
        <v>145183</v>
      </c>
      <c r="J13" s="8"/>
      <c r="K13" s="7">
        <f>+K11+K12</f>
        <v>116548</v>
      </c>
      <c r="L13" s="8"/>
      <c r="M13" s="7">
        <f>+M11+M12</f>
        <v>94157</v>
      </c>
      <c r="O13" s="25"/>
      <c r="P13" s="157"/>
    </row>
    <row r="14" spans="1:17" ht="20.25" customHeight="1">
      <c r="A14" s="137" t="s">
        <v>13</v>
      </c>
      <c r="E14" s="136"/>
      <c r="F14" s="136"/>
      <c r="G14" s="8">
        <v>7637</v>
      </c>
      <c r="H14" s="8"/>
      <c r="I14" s="8">
        <v>2399</v>
      </c>
      <c r="J14" s="8"/>
      <c r="K14" s="8">
        <v>4930</v>
      </c>
      <c r="L14" s="8"/>
      <c r="M14" s="8">
        <v>3870</v>
      </c>
      <c r="O14" s="25"/>
      <c r="P14" s="157"/>
    </row>
    <row r="15" spans="1:17" ht="20.25" customHeight="1">
      <c r="A15" s="137" t="s">
        <v>89</v>
      </c>
      <c r="E15" s="136"/>
      <c r="F15" s="136"/>
      <c r="G15" s="8">
        <v>-81879</v>
      </c>
      <c r="H15" s="8"/>
      <c r="I15" s="8">
        <v>-86450</v>
      </c>
      <c r="J15" s="8"/>
      <c r="K15" s="8">
        <v>-65064</v>
      </c>
      <c r="L15" s="8"/>
      <c r="M15" s="8">
        <v>-67366</v>
      </c>
      <c r="N15" s="158"/>
      <c r="O15" s="25"/>
      <c r="P15" s="157"/>
    </row>
    <row r="16" spans="1:17" ht="20.25" customHeight="1">
      <c r="A16" s="137" t="s">
        <v>38</v>
      </c>
      <c r="E16" s="136"/>
      <c r="F16" s="136"/>
      <c r="G16" s="8">
        <v>-64824</v>
      </c>
      <c r="H16" s="8"/>
      <c r="I16" s="8">
        <v>-42574</v>
      </c>
      <c r="J16" s="8"/>
      <c r="K16" s="8">
        <v>-31703</v>
      </c>
      <c r="L16" s="8"/>
      <c r="M16" s="8">
        <v>-19336</v>
      </c>
      <c r="P16" s="203"/>
      <c r="Q16" s="203"/>
    </row>
    <row r="17" spans="1:17" ht="20.25" customHeight="1">
      <c r="A17" s="137" t="s">
        <v>69</v>
      </c>
      <c r="E17" s="136"/>
      <c r="F17" s="136"/>
      <c r="G17" s="8">
        <v>-6870</v>
      </c>
      <c r="H17" s="8"/>
      <c r="I17" s="8">
        <v>-6740</v>
      </c>
      <c r="J17" s="8"/>
      <c r="K17" s="8">
        <v>-6870</v>
      </c>
      <c r="L17" s="8"/>
      <c r="M17" s="8">
        <v>-6740</v>
      </c>
      <c r="N17" s="158"/>
      <c r="O17" s="25"/>
      <c r="P17" s="204"/>
      <c r="Q17" s="214"/>
    </row>
    <row r="18" spans="1:17" ht="20.25" customHeight="1">
      <c r="A18" s="137" t="s">
        <v>109</v>
      </c>
      <c r="G18" s="21">
        <f>SUM(G14:G17)</f>
        <v>-145936</v>
      </c>
      <c r="H18" s="8"/>
      <c r="I18" s="21">
        <f>SUM(I14:I17)</f>
        <v>-133365</v>
      </c>
      <c r="J18" s="8"/>
      <c r="K18" s="21">
        <f>SUM(K14:K17)</f>
        <v>-98707</v>
      </c>
      <c r="L18" s="8"/>
      <c r="M18" s="21">
        <f>SUM(M14:M17)</f>
        <v>-89572</v>
      </c>
      <c r="O18" s="25"/>
      <c r="P18" s="203"/>
      <c r="Q18" s="203"/>
    </row>
    <row r="19" spans="1:17" ht="20.25" customHeight="1">
      <c r="A19" s="137" t="s">
        <v>196</v>
      </c>
      <c r="G19" s="8">
        <f>SUM(G13,G18)</f>
        <v>21296</v>
      </c>
      <c r="H19" s="8"/>
      <c r="I19" s="8">
        <f>SUM(I13,I18)</f>
        <v>11818</v>
      </c>
      <c r="J19" s="8"/>
      <c r="K19" s="8">
        <f>SUM(K13,K18)</f>
        <v>17841</v>
      </c>
      <c r="L19" s="8"/>
      <c r="M19" s="8">
        <f>SUM(M13,M18)</f>
        <v>4585</v>
      </c>
      <c r="O19" s="25"/>
      <c r="P19" s="202"/>
      <c r="Q19" s="202"/>
    </row>
    <row r="20" spans="1:17" ht="20.25" customHeight="1">
      <c r="A20" s="137" t="s">
        <v>39</v>
      </c>
      <c r="E20" s="136"/>
      <c r="G20" s="180">
        <v>-18186</v>
      </c>
      <c r="H20" s="8"/>
      <c r="I20" s="180">
        <v>-19083</v>
      </c>
      <c r="J20" s="8"/>
      <c r="K20" s="180">
        <v>-2200</v>
      </c>
      <c r="L20" s="8"/>
      <c r="M20" s="180">
        <v>-3076</v>
      </c>
      <c r="N20" s="157"/>
      <c r="O20" s="25"/>
      <c r="P20" s="202"/>
      <c r="Q20" s="202"/>
    </row>
    <row r="21" spans="1:17" ht="20.25" customHeight="1">
      <c r="A21" s="137" t="s">
        <v>180</v>
      </c>
      <c r="E21" s="136"/>
      <c r="G21" s="180"/>
      <c r="H21" s="8"/>
      <c r="I21" s="180"/>
      <c r="J21" s="8"/>
      <c r="K21" s="180"/>
      <c r="L21" s="8"/>
      <c r="M21" s="180"/>
      <c r="N21" s="157"/>
      <c r="O21" s="25"/>
      <c r="P21" s="202"/>
      <c r="Q21" s="202"/>
    </row>
    <row r="22" spans="1:17" ht="20.25" customHeight="1">
      <c r="B22" s="137" t="s">
        <v>181</v>
      </c>
      <c r="E22" s="136"/>
      <c r="G22" s="180">
        <v>-241</v>
      </c>
      <c r="H22" s="8"/>
      <c r="I22" s="180">
        <v>0</v>
      </c>
      <c r="J22" s="8"/>
      <c r="K22" s="180">
        <v>-153</v>
      </c>
      <c r="L22" s="8"/>
      <c r="M22" s="180">
        <v>0</v>
      </c>
      <c r="N22" s="157"/>
      <c r="O22" s="25"/>
      <c r="P22" s="202"/>
      <c r="Q22" s="202"/>
    </row>
    <row r="23" spans="1:17" ht="20.25" customHeight="1">
      <c r="A23" s="137" t="s">
        <v>165</v>
      </c>
      <c r="E23" s="136"/>
      <c r="G23" s="7">
        <v>0</v>
      </c>
      <c r="H23" s="8"/>
      <c r="I23" s="7">
        <v>-1135</v>
      </c>
      <c r="J23" s="8"/>
      <c r="K23" s="7">
        <v>0</v>
      </c>
      <c r="L23" s="8"/>
      <c r="M23" s="7">
        <v>0</v>
      </c>
      <c r="N23" s="157"/>
      <c r="O23" s="25"/>
      <c r="P23" s="157"/>
    </row>
    <row r="24" spans="1:17" ht="20.25" customHeight="1">
      <c r="A24" s="137" t="s">
        <v>72</v>
      </c>
      <c r="G24" s="8">
        <f>+G19+G20+G22+G23</f>
        <v>2869</v>
      </c>
      <c r="H24" s="8"/>
      <c r="I24" s="8">
        <f>+I19+I20+I22+I23</f>
        <v>-8400</v>
      </c>
      <c r="J24" s="8"/>
      <c r="K24" s="8">
        <f>+K19+K20+K22+K23</f>
        <v>15488</v>
      </c>
      <c r="L24" s="8"/>
      <c r="M24" s="8">
        <f>+M19+M20+M22+M23</f>
        <v>1509</v>
      </c>
      <c r="N24" s="157"/>
      <c r="O24" s="25"/>
      <c r="P24" s="157"/>
    </row>
    <row r="25" spans="1:17" ht="20.25" customHeight="1">
      <c r="A25" s="19" t="s">
        <v>150</v>
      </c>
      <c r="E25" s="136"/>
      <c r="G25" s="7">
        <v>-2552</v>
      </c>
      <c r="H25" s="8"/>
      <c r="I25" s="7">
        <v>843</v>
      </c>
      <c r="J25" s="8"/>
      <c r="K25" s="7">
        <v>-3780</v>
      </c>
      <c r="L25" s="8"/>
      <c r="M25" s="7">
        <v>0</v>
      </c>
      <c r="O25" s="25"/>
      <c r="P25" s="157"/>
    </row>
    <row r="26" spans="1:17" ht="20.25" customHeight="1">
      <c r="A26" s="159" t="s">
        <v>138</v>
      </c>
      <c r="G26" s="21">
        <f>G24+G25</f>
        <v>317</v>
      </c>
      <c r="H26" s="8"/>
      <c r="I26" s="21">
        <f>I24+I25</f>
        <v>-7557</v>
      </c>
      <c r="J26" s="8"/>
      <c r="K26" s="21">
        <f>K24+K25</f>
        <v>11708</v>
      </c>
      <c r="L26" s="8"/>
      <c r="M26" s="21">
        <f>M24+M25</f>
        <v>1509</v>
      </c>
      <c r="O26" s="25"/>
      <c r="P26" s="157"/>
    </row>
    <row r="27" spans="1:17" s="160" customFormat="1" ht="20.25" customHeight="1">
      <c r="A27" s="160" t="s">
        <v>56</v>
      </c>
      <c r="G27" s="22"/>
      <c r="H27" s="22"/>
      <c r="I27" s="105"/>
      <c r="J27" s="22"/>
      <c r="K27" s="22"/>
      <c r="L27" s="22"/>
      <c r="M27" s="22"/>
      <c r="O27" s="25"/>
      <c r="P27" s="157"/>
    </row>
    <row r="28" spans="1:17" s="19" customFormat="1" ht="20.25" customHeight="1">
      <c r="A28" s="54" t="s">
        <v>172</v>
      </c>
      <c r="B28" s="54"/>
      <c r="C28" s="54"/>
      <c r="D28" s="54"/>
      <c r="G28" s="8"/>
      <c r="I28" s="8"/>
      <c r="K28" s="8"/>
      <c r="M28" s="8"/>
      <c r="N28" s="25"/>
    </row>
    <row r="29" spans="1:17" s="19" customFormat="1" ht="20.25" customHeight="1">
      <c r="A29" s="54"/>
      <c r="B29" s="54"/>
      <c r="C29" s="54" t="s">
        <v>112</v>
      </c>
      <c r="D29" s="54"/>
      <c r="G29" s="8"/>
      <c r="I29" s="8"/>
      <c r="K29" s="8"/>
      <c r="M29" s="8"/>
      <c r="N29" s="25"/>
    </row>
    <row r="30" spans="1:17" s="19" customFormat="1" ht="20.25" customHeight="1">
      <c r="A30" s="54"/>
      <c r="B30" s="19" t="s">
        <v>198</v>
      </c>
      <c r="G30" s="8"/>
      <c r="I30" s="8"/>
      <c r="K30" s="8"/>
      <c r="M30" s="8"/>
      <c r="N30" s="25"/>
    </row>
    <row r="31" spans="1:17" s="19" customFormat="1" ht="20.25" customHeight="1">
      <c r="A31" s="54"/>
      <c r="C31" s="19" t="s">
        <v>199</v>
      </c>
      <c r="G31" s="8">
        <v>-163</v>
      </c>
      <c r="I31" s="8">
        <v>-290</v>
      </c>
      <c r="K31" s="8">
        <v>-162</v>
      </c>
      <c r="M31" s="8">
        <v>-289</v>
      </c>
      <c r="N31" s="25"/>
    </row>
    <row r="32" spans="1:17" s="19" customFormat="1" ht="20.25" customHeight="1">
      <c r="A32" s="54"/>
      <c r="B32" s="19" t="s">
        <v>197</v>
      </c>
      <c r="D32" s="54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N32" s="25"/>
      <c r="O32" s="203"/>
      <c r="P32" s="206"/>
    </row>
    <row r="33" spans="1:20" ht="20.25" customHeight="1" thickBot="1">
      <c r="A33" s="160" t="s">
        <v>137</v>
      </c>
      <c r="G33" s="23">
        <f>SUM(G26:G32)</f>
        <v>154</v>
      </c>
      <c r="H33" s="8"/>
      <c r="I33" s="23">
        <f>SUM(I26:I32)</f>
        <v>-7847</v>
      </c>
      <c r="J33" s="8"/>
      <c r="K33" s="23">
        <f>SUM(K26:K32)</f>
        <v>11546</v>
      </c>
      <c r="L33" s="8"/>
      <c r="M33" s="23">
        <f>SUM(M26:M32)</f>
        <v>1220</v>
      </c>
      <c r="O33" s="25"/>
      <c r="P33" s="157"/>
    </row>
    <row r="34" spans="1:20" ht="20.25" customHeight="1" thickTop="1">
      <c r="G34" s="192"/>
      <c r="H34" s="157"/>
      <c r="I34" s="192"/>
      <c r="J34" s="192"/>
      <c r="K34" s="192"/>
      <c r="L34" s="192"/>
      <c r="M34" s="8"/>
      <c r="O34" s="25"/>
      <c r="P34" s="157"/>
    </row>
    <row r="35" spans="1:20" s="56" customFormat="1" ht="21" customHeight="1">
      <c r="A35" s="160" t="s">
        <v>139</v>
      </c>
      <c r="B35" s="106"/>
      <c r="C35" s="107"/>
      <c r="D35" s="107"/>
      <c r="E35" s="11"/>
      <c r="F35" s="55"/>
      <c r="G35" s="11"/>
      <c r="H35" s="55"/>
      <c r="I35" s="11"/>
      <c r="J35" s="55"/>
      <c r="K35" s="11"/>
      <c r="L35" s="193"/>
      <c r="M35" s="192"/>
      <c r="N35" s="106"/>
      <c r="O35" s="25"/>
      <c r="P35" s="157"/>
      <c r="Q35" s="108"/>
      <c r="R35" s="108"/>
      <c r="S35" s="108"/>
      <c r="T35" s="24"/>
    </row>
    <row r="36" spans="1:20" s="56" customFormat="1" ht="21" customHeight="1">
      <c r="A36" s="160"/>
      <c r="B36" s="137" t="s">
        <v>46</v>
      </c>
      <c r="C36" s="107"/>
      <c r="D36" s="107"/>
      <c r="G36" s="11">
        <f>+G38-G37</f>
        <v>3246</v>
      </c>
      <c r="H36" s="193"/>
      <c r="I36" s="11">
        <f>+I38-I37</f>
        <v>-12947</v>
      </c>
      <c r="J36" s="193"/>
      <c r="K36" s="11">
        <f>K38-K37</f>
        <v>11708</v>
      </c>
      <c r="L36" s="11"/>
      <c r="M36" s="11">
        <f>+M38-M37</f>
        <v>1509</v>
      </c>
      <c r="N36" s="106"/>
      <c r="O36" s="25"/>
      <c r="P36" s="157"/>
    </row>
    <row r="37" spans="1:20" s="56" customFormat="1" ht="21" customHeight="1">
      <c r="A37" s="160"/>
      <c r="B37" s="137" t="s">
        <v>45</v>
      </c>
      <c r="C37" s="109"/>
      <c r="D37" s="107"/>
      <c r="G37" s="11">
        <v>-2929</v>
      </c>
      <c r="H37" s="193"/>
      <c r="I37" s="11">
        <v>5390</v>
      </c>
      <c r="J37" s="193"/>
      <c r="K37" s="11">
        <v>0</v>
      </c>
      <c r="L37" s="11"/>
      <c r="M37" s="11">
        <v>0</v>
      </c>
      <c r="O37" s="25"/>
      <c r="P37" s="157"/>
    </row>
    <row r="38" spans="1:20" s="56" customFormat="1" ht="21" customHeight="1" thickBot="1">
      <c r="A38" s="160"/>
      <c r="B38" s="137"/>
      <c r="C38" s="109"/>
      <c r="D38" s="107"/>
      <c r="G38" s="23">
        <f>G26</f>
        <v>317</v>
      </c>
      <c r="H38" s="193"/>
      <c r="I38" s="222">
        <f>I26</f>
        <v>-7557</v>
      </c>
      <c r="J38" s="193"/>
      <c r="K38" s="23">
        <f>K26</f>
        <v>11708</v>
      </c>
      <c r="L38" s="11"/>
      <c r="M38" s="194">
        <f>+M26</f>
        <v>1509</v>
      </c>
      <c r="O38" s="25"/>
      <c r="P38" s="157"/>
    </row>
    <row r="39" spans="1:20" s="56" customFormat="1" ht="21" customHeight="1" thickTop="1">
      <c r="A39" s="160" t="s">
        <v>57</v>
      </c>
      <c r="B39" s="106"/>
      <c r="C39" s="107"/>
      <c r="D39" s="107"/>
      <c r="G39" s="24"/>
      <c r="H39" s="193"/>
      <c r="I39" s="24"/>
      <c r="J39" s="193"/>
      <c r="K39" s="24"/>
      <c r="L39" s="193"/>
      <c r="M39" s="24"/>
      <c r="O39" s="25"/>
      <c r="P39" s="157"/>
    </row>
    <row r="40" spans="1:20" s="56" customFormat="1" ht="21" customHeight="1">
      <c r="A40" s="106"/>
      <c r="B40" s="137" t="s">
        <v>46</v>
      </c>
      <c r="C40" s="107"/>
      <c r="D40" s="107"/>
      <c r="G40" s="11">
        <f>-G41+G42</f>
        <v>3084</v>
      </c>
      <c r="H40" s="193"/>
      <c r="I40" s="11">
        <f>-I41+I42</f>
        <v>-13235</v>
      </c>
      <c r="J40" s="193"/>
      <c r="K40" s="11">
        <f>K42-K41</f>
        <v>11546</v>
      </c>
      <c r="L40" s="11"/>
      <c r="M40" s="11">
        <f>M42-M41</f>
        <v>1220</v>
      </c>
      <c r="O40" s="25"/>
      <c r="P40" s="157"/>
    </row>
    <row r="41" spans="1:20" s="56" customFormat="1" ht="21" customHeight="1">
      <c r="A41" s="106"/>
      <c r="B41" s="137" t="s">
        <v>45</v>
      </c>
      <c r="C41" s="107"/>
      <c r="D41" s="107"/>
      <c r="G41" s="11">
        <v>-2930</v>
      </c>
      <c r="H41" s="193"/>
      <c r="I41" s="165">
        <v>5388</v>
      </c>
      <c r="J41" s="193"/>
      <c r="K41" s="11">
        <v>0</v>
      </c>
      <c r="L41" s="11"/>
      <c r="M41" s="11">
        <v>0</v>
      </c>
      <c r="O41" s="25"/>
      <c r="P41" s="157"/>
    </row>
    <row r="42" spans="1:20" s="56" customFormat="1" ht="21" customHeight="1" thickBot="1">
      <c r="A42" s="106"/>
      <c r="B42" s="137"/>
      <c r="C42" s="107"/>
      <c r="D42" s="107"/>
      <c r="G42" s="23">
        <f>G33</f>
        <v>154</v>
      </c>
      <c r="H42" s="193"/>
      <c r="I42" s="222">
        <f>I33</f>
        <v>-7847</v>
      </c>
      <c r="J42" s="193"/>
      <c r="K42" s="23">
        <f>K33</f>
        <v>11546</v>
      </c>
      <c r="L42" s="11"/>
      <c r="M42" s="194">
        <f>M33</f>
        <v>1220</v>
      </c>
      <c r="O42" s="25"/>
      <c r="P42" s="157"/>
    </row>
    <row r="43" spans="1:20" s="20" customFormat="1" ht="21" customHeight="1" thickTop="1">
      <c r="A43" s="110" t="s">
        <v>61</v>
      </c>
      <c r="C43" s="58"/>
      <c r="D43" s="58"/>
      <c r="E43" s="100"/>
      <c r="F43" s="57"/>
      <c r="G43" s="25"/>
      <c r="H43" s="25"/>
      <c r="I43" s="25"/>
      <c r="J43" s="25"/>
      <c r="K43" s="25"/>
      <c r="L43" s="25"/>
      <c r="M43" s="24"/>
      <c r="O43" s="25"/>
      <c r="P43" s="157"/>
    </row>
    <row r="44" spans="1:20" s="20" customFormat="1" ht="21" customHeight="1">
      <c r="A44" s="20" t="s">
        <v>25</v>
      </c>
      <c r="B44" s="20" t="s">
        <v>62</v>
      </c>
      <c r="C44" s="58"/>
      <c r="D44" s="58"/>
      <c r="E44" s="58"/>
      <c r="G44" s="195">
        <f>G36/G45</f>
        <v>3.8804310793121382E-3</v>
      </c>
      <c r="H44" s="223"/>
      <c r="I44" s="224">
        <f>I36/I45</f>
        <v>-1.5477492662924908E-2</v>
      </c>
      <c r="J44" s="196"/>
      <c r="K44" s="195">
        <f>K36/K45</f>
        <v>1.3996329968141255E-2</v>
      </c>
      <c r="L44" s="196"/>
      <c r="M44" s="195">
        <f>M36/M45</f>
        <v>1.8039342263345705E-3</v>
      </c>
      <c r="O44" s="25"/>
      <c r="P44" s="157"/>
    </row>
    <row r="45" spans="1:20" s="20" customFormat="1" ht="21" customHeight="1" thickBot="1">
      <c r="B45" s="20" t="s">
        <v>144</v>
      </c>
      <c r="C45" s="58"/>
      <c r="D45" s="58"/>
      <c r="E45" s="58"/>
      <c r="G45" s="197">
        <v>836505</v>
      </c>
      <c r="H45" s="225"/>
      <c r="I45" s="197">
        <v>836505</v>
      </c>
      <c r="J45" s="26"/>
      <c r="K45" s="197">
        <v>836505</v>
      </c>
      <c r="L45" s="26"/>
      <c r="M45" s="197">
        <v>836505</v>
      </c>
      <c r="O45" s="25"/>
      <c r="P45" s="157"/>
    </row>
    <row r="46" spans="1:20" s="20" customFormat="1" ht="21" customHeight="1" thickTop="1">
      <c r="C46" s="58"/>
      <c r="D46" s="58"/>
      <c r="G46" s="26"/>
      <c r="H46" s="225"/>
      <c r="I46" s="26"/>
      <c r="J46" s="26"/>
      <c r="K46" s="26"/>
      <c r="L46" s="26"/>
      <c r="M46" s="26"/>
      <c r="N46" s="26"/>
      <c r="O46" s="25"/>
      <c r="P46" s="157"/>
    </row>
    <row r="47" spans="1:20" s="20" customFormat="1" ht="21" customHeight="1">
      <c r="C47" s="58"/>
      <c r="D47" s="58"/>
      <c r="G47" s="26"/>
      <c r="H47" s="225"/>
      <c r="I47" s="111"/>
      <c r="J47" s="26"/>
      <c r="K47" s="26"/>
      <c r="L47" s="26"/>
      <c r="M47" s="26"/>
      <c r="O47" s="25"/>
    </row>
    <row r="48" spans="1:20" s="20" customFormat="1" ht="21" customHeight="1">
      <c r="C48" s="58"/>
      <c r="D48" s="58"/>
      <c r="G48" s="26"/>
      <c r="H48" s="225"/>
      <c r="I48" s="26"/>
      <c r="J48" s="26"/>
      <c r="K48" s="26"/>
      <c r="L48" s="26"/>
      <c r="M48" s="26"/>
      <c r="O48" s="25"/>
    </row>
    <row r="49" spans="3:15" s="20" customFormat="1" ht="21" customHeight="1">
      <c r="C49" s="58"/>
      <c r="D49" s="58"/>
      <c r="G49" s="196"/>
      <c r="H49" s="225"/>
      <c r="I49" s="26"/>
      <c r="J49" s="26"/>
      <c r="K49" s="26"/>
      <c r="L49" s="26"/>
      <c r="M49" s="26"/>
      <c r="O49" s="137"/>
    </row>
    <row r="50" spans="3:15" ht="8.25" customHeight="1">
      <c r="G50" s="157"/>
      <c r="H50" s="157"/>
      <c r="I50" s="157"/>
      <c r="J50" s="157"/>
      <c r="K50" s="25"/>
      <c r="L50" s="157"/>
      <c r="M50" s="26"/>
    </row>
    <row r="51" spans="3:15" ht="21" customHeight="1">
      <c r="G51" s="226"/>
      <c r="K51" s="226"/>
      <c r="M51" s="157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1"/>
  <sheetViews>
    <sheetView view="pageBreakPreview" topLeftCell="A30" zoomScaleNormal="100" zoomScaleSheetLayoutView="100" workbookViewId="0">
      <pane xSplit="4" topLeftCell="G1" activePane="topRight" state="frozen"/>
      <selection activeCell="A40" sqref="A40:M40"/>
      <selection pane="topRight" activeCell="V54" sqref="V54"/>
    </sheetView>
  </sheetViews>
  <sheetFormatPr defaultColWidth="9.140625" defaultRowHeight="18.75"/>
  <cols>
    <col min="1" max="3" width="2.140625" style="137" customWidth="1"/>
    <col min="4" max="4" width="38.140625" style="137" customWidth="1"/>
    <col min="5" max="5" width="8" style="137" customWidth="1"/>
    <col min="6" max="6" width="2" style="137" customWidth="1"/>
    <col min="7" max="7" width="14.140625" style="137" customWidth="1"/>
    <col min="8" max="8" width="2" style="137" customWidth="1"/>
    <col min="9" max="9" width="14.140625" style="137" customWidth="1"/>
    <col min="10" max="10" width="2" style="137" customWidth="1"/>
    <col min="11" max="11" width="14.140625" style="137" customWidth="1"/>
    <col min="12" max="12" width="2" style="137" customWidth="1"/>
    <col min="13" max="13" width="14.140625" style="137" customWidth="1"/>
    <col min="14" max="14" width="7.5703125" style="137" bestFit="1" customWidth="1"/>
    <col min="15" max="15" width="12.85546875" style="137" bestFit="1" customWidth="1"/>
    <col min="16" max="16" width="10.7109375" style="137" bestFit="1" customWidth="1"/>
    <col min="17" max="16384" width="9.140625" style="137"/>
  </cols>
  <sheetData>
    <row r="1" spans="1:16" ht="21" customHeight="1">
      <c r="M1" s="189" t="s">
        <v>115</v>
      </c>
    </row>
    <row r="2" spans="1:16" ht="21" customHeight="1">
      <c r="M2" s="189" t="s">
        <v>116</v>
      </c>
    </row>
    <row r="3" spans="1:16" s="155" customFormat="1" ht="20.25" customHeight="1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6" s="155" customFormat="1" ht="20.25" customHeight="1">
      <c r="A4" s="235" t="s">
        <v>44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6" s="155" customFormat="1" ht="21" customHeight="1">
      <c r="A5" s="235" t="s">
        <v>191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6" s="155" customFormat="1" ht="11.65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6" s="155" customFormat="1" ht="20.25" customHeight="1">
      <c r="A7" s="156"/>
      <c r="B7" s="156"/>
      <c r="C7" s="156"/>
      <c r="D7" s="156"/>
      <c r="E7" s="156"/>
      <c r="F7" s="156"/>
      <c r="G7" s="236" t="s">
        <v>136</v>
      </c>
      <c r="H7" s="236"/>
      <c r="I7" s="236"/>
      <c r="J7" s="236"/>
      <c r="K7" s="236"/>
      <c r="L7" s="236"/>
      <c r="M7" s="236"/>
    </row>
    <row r="8" spans="1:16" ht="20.25" customHeight="1">
      <c r="G8" s="237" t="s">
        <v>36</v>
      </c>
      <c r="H8" s="237"/>
      <c r="I8" s="237"/>
      <c r="K8" s="237" t="s">
        <v>37</v>
      </c>
      <c r="L8" s="237"/>
      <c r="M8" s="237"/>
    </row>
    <row r="9" spans="1:16" ht="20.25" customHeight="1">
      <c r="A9" s="136"/>
      <c r="B9" s="136"/>
      <c r="C9" s="136"/>
      <c r="D9" s="136"/>
      <c r="E9" s="136"/>
      <c r="F9" s="136"/>
      <c r="G9" s="190" t="s">
        <v>189</v>
      </c>
      <c r="H9" s="191"/>
      <c r="I9" s="190" t="s">
        <v>163</v>
      </c>
      <c r="J9" s="191"/>
      <c r="K9" s="190" t="s">
        <v>189</v>
      </c>
      <c r="L9" s="191"/>
      <c r="M9" s="190" t="s">
        <v>163</v>
      </c>
    </row>
    <row r="10" spans="1:16" ht="20.25" customHeight="1">
      <c r="A10" s="136"/>
      <c r="B10" s="136"/>
      <c r="C10" s="136"/>
      <c r="D10" s="136"/>
      <c r="E10" s="136"/>
      <c r="F10" s="136"/>
      <c r="G10" s="191"/>
      <c r="H10" s="191"/>
      <c r="I10" s="136"/>
      <c r="J10" s="191"/>
      <c r="K10" s="191"/>
      <c r="L10" s="191"/>
      <c r="M10" s="136"/>
    </row>
    <row r="11" spans="1:16" ht="20.25" customHeight="1">
      <c r="A11" s="137" t="s">
        <v>26</v>
      </c>
      <c r="E11" s="136"/>
      <c r="F11" s="136"/>
      <c r="G11" s="8">
        <v>1302080</v>
      </c>
      <c r="H11" s="8"/>
      <c r="I11" s="8">
        <v>1373012</v>
      </c>
      <c r="J11" s="8"/>
      <c r="K11" s="8">
        <v>1066338</v>
      </c>
      <c r="L11" s="8"/>
      <c r="M11" s="8">
        <v>1121749</v>
      </c>
      <c r="O11" s="25"/>
      <c r="P11" s="157"/>
    </row>
    <row r="12" spans="1:16" ht="20.25" customHeight="1">
      <c r="A12" s="137" t="s">
        <v>27</v>
      </c>
      <c r="E12" s="136"/>
      <c r="F12" s="136"/>
      <c r="G12" s="7">
        <v>-964410</v>
      </c>
      <c r="H12" s="8"/>
      <c r="I12" s="7">
        <v>-1112336</v>
      </c>
      <c r="J12" s="8"/>
      <c r="K12" s="7">
        <v>-825767</v>
      </c>
      <c r="L12" s="8"/>
      <c r="M12" s="7">
        <v>-947948</v>
      </c>
      <c r="O12" s="25"/>
      <c r="P12" s="157"/>
    </row>
    <row r="13" spans="1:16" ht="20.25" customHeight="1">
      <c r="A13" s="137" t="s">
        <v>71</v>
      </c>
      <c r="E13" s="136"/>
      <c r="F13" s="136"/>
      <c r="G13" s="7">
        <f>+G11+G12</f>
        <v>337670</v>
      </c>
      <c r="H13" s="8"/>
      <c r="I13" s="7">
        <f>+I11+I12</f>
        <v>260676</v>
      </c>
      <c r="J13" s="8"/>
      <c r="K13" s="7">
        <f>+K11+K12</f>
        <v>240571</v>
      </c>
      <c r="L13" s="8"/>
      <c r="M13" s="7">
        <f>+M11+M12</f>
        <v>173801</v>
      </c>
      <c r="O13" s="25"/>
      <c r="P13" s="157"/>
    </row>
    <row r="14" spans="1:16" ht="20.25" customHeight="1">
      <c r="A14" s="137" t="s">
        <v>13</v>
      </c>
      <c r="E14" s="136"/>
      <c r="F14" s="136"/>
      <c r="G14" s="8">
        <v>14361</v>
      </c>
      <c r="H14" s="8"/>
      <c r="I14" s="8">
        <v>4940</v>
      </c>
      <c r="J14" s="8"/>
      <c r="K14" s="8">
        <v>9379</v>
      </c>
      <c r="L14" s="8"/>
      <c r="M14" s="8">
        <v>8528</v>
      </c>
      <c r="O14" s="25"/>
      <c r="P14" s="157"/>
    </row>
    <row r="15" spans="1:16" ht="20.25" customHeight="1">
      <c r="A15" s="137" t="s">
        <v>89</v>
      </c>
      <c r="E15" s="136"/>
      <c r="F15" s="136"/>
      <c r="G15" s="8">
        <v>-166037</v>
      </c>
      <c r="H15" s="8"/>
      <c r="I15" s="8">
        <v>-172949</v>
      </c>
      <c r="J15" s="8"/>
      <c r="K15" s="8">
        <v>-133249</v>
      </c>
      <c r="L15" s="8"/>
      <c r="M15" s="8">
        <v>-135144</v>
      </c>
      <c r="N15" s="158"/>
      <c r="O15" s="25"/>
      <c r="P15" s="157"/>
    </row>
    <row r="16" spans="1:16" ht="20.25" customHeight="1">
      <c r="A16" s="137" t="s">
        <v>38</v>
      </c>
      <c r="E16" s="136"/>
      <c r="F16" s="136"/>
      <c r="G16" s="8">
        <v>-123091</v>
      </c>
      <c r="H16" s="8"/>
      <c r="I16" s="8">
        <v>-95938</v>
      </c>
      <c r="J16" s="8"/>
      <c r="K16" s="8">
        <v>-59333</v>
      </c>
      <c r="L16" s="8"/>
      <c r="M16" s="8">
        <v>-41733</v>
      </c>
      <c r="O16" s="203"/>
      <c r="P16" s="203"/>
    </row>
    <row r="17" spans="1:19" ht="20.25" customHeight="1">
      <c r="A17" s="137" t="s">
        <v>69</v>
      </c>
      <c r="E17" s="136"/>
      <c r="F17" s="136"/>
      <c r="G17" s="8">
        <v>-13739</v>
      </c>
      <c r="H17" s="8"/>
      <c r="I17" s="8">
        <v>-13374</v>
      </c>
      <c r="J17" s="8"/>
      <c r="K17" s="8">
        <v>-13739</v>
      </c>
      <c r="L17" s="8"/>
      <c r="M17" s="8">
        <v>-13374</v>
      </c>
      <c r="N17" s="158"/>
      <c r="O17" s="204"/>
      <c r="P17" s="214"/>
    </row>
    <row r="18" spans="1:19" ht="20.25" customHeight="1">
      <c r="A18" s="137" t="s">
        <v>109</v>
      </c>
      <c r="G18" s="21">
        <f>SUM(G14:G17)</f>
        <v>-288506</v>
      </c>
      <c r="H18" s="8"/>
      <c r="I18" s="21">
        <f>SUM(I14:I17)</f>
        <v>-277321</v>
      </c>
      <c r="J18" s="8"/>
      <c r="K18" s="21">
        <f>SUM(K14:K17)</f>
        <v>-196942</v>
      </c>
      <c r="L18" s="8"/>
      <c r="M18" s="21">
        <f>SUM(M14:M17)</f>
        <v>-181723</v>
      </c>
      <c r="O18" s="203"/>
      <c r="P18" s="203"/>
    </row>
    <row r="19" spans="1:19" ht="20.25" customHeight="1">
      <c r="A19" s="137" t="s">
        <v>196</v>
      </c>
      <c r="G19" s="8">
        <f>SUM(G13,G18)</f>
        <v>49164</v>
      </c>
      <c r="H19" s="8"/>
      <c r="I19" s="8">
        <f>SUM(I13,I18)</f>
        <v>-16645</v>
      </c>
      <c r="J19" s="8"/>
      <c r="K19" s="8">
        <f>SUM(K13,K18)</f>
        <v>43629</v>
      </c>
      <c r="L19" s="8"/>
      <c r="M19" s="8">
        <f>SUM(M13,M18)</f>
        <v>-7922</v>
      </c>
      <c r="O19" s="157"/>
      <c r="P19" s="157"/>
    </row>
    <row r="20" spans="1:19" ht="20.25" customHeight="1">
      <c r="A20" s="137" t="s">
        <v>39</v>
      </c>
      <c r="E20" s="136"/>
      <c r="G20" s="180">
        <v>-36682</v>
      </c>
      <c r="H20" s="8"/>
      <c r="I20" s="180">
        <v>-37831</v>
      </c>
      <c r="J20" s="8"/>
      <c r="K20" s="180">
        <v>-4697</v>
      </c>
      <c r="L20" s="8"/>
      <c r="M20" s="180">
        <v>-6120</v>
      </c>
      <c r="N20" s="157"/>
      <c r="O20" s="25"/>
      <c r="P20" s="157"/>
    </row>
    <row r="21" spans="1:19" ht="20.25" customHeight="1">
      <c r="A21" s="137" t="s">
        <v>180</v>
      </c>
      <c r="E21" s="136"/>
      <c r="G21" s="180"/>
      <c r="H21" s="8"/>
      <c r="I21" s="180"/>
      <c r="J21" s="8"/>
      <c r="K21" s="180"/>
      <c r="L21" s="8"/>
      <c r="M21" s="180"/>
      <c r="N21" s="157"/>
      <c r="O21" s="25"/>
      <c r="P21" s="205"/>
      <c r="Q21" s="205"/>
    </row>
    <row r="22" spans="1:19" ht="20.25" customHeight="1">
      <c r="B22" s="137" t="s">
        <v>181</v>
      </c>
      <c r="E22" s="136"/>
      <c r="G22" s="180">
        <v>-143</v>
      </c>
      <c r="H22" s="8"/>
      <c r="I22" s="180">
        <v>-744</v>
      </c>
      <c r="J22" s="8"/>
      <c r="K22" s="180">
        <v>-21</v>
      </c>
      <c r="L22" s="8"/>
      <c r="M22" s="180">
        <v>-344</v>
      </c>
      <c r="N22" s="157"/>
      <c r="O22" s="25"/>
      <c r="P22" s="205"/>
      <c r="Q22" s="205"/>
      <c r="R22" s="192"/>
      <c r="S22" s="192"/>
    </row>
    <row r="23" spans="1:19" ht="20.25" customHeight="1">
      <c r="A23" s="137" t="s">
        <v>165</v>
      </c>
      <c r="E23" s="136"/>
      <c r="G23" s="7">
        <v>0</v>
      </c>
      <c r="H23" s="8"/>
      <c r="I23" s="7">
        <v>-2048</v>
      </c>
      <c r="J23" s="8"/>
      <c r="K23" s="7">
        <v>0</v>
      </c>
      <c r="L23" s="8"/>
      <c r="M23" s="7">
        <v>0</v>
      </c>
      <c r="N23" s="157"/>
      <c r="O23" s="25"/>
      <c r="P23" s="205"/>
      <c r="Q23" s="205"/>
      <c r="R23" s="192"/>
      <c r="S23" s="192"/>
    </row>
    <row r="24" spans="1:19" ht="20.25" customHeight="1">
      <c r="A24" s="137" t="s">
        <v>72</v>
      </c>
      <c r="G24" s="8">
        <f>+G19+G20+G22+G23</f>
        <v>12339</v>
      </c>
      <c r="H24" s="8"/>
      <c r="I24" s="8">
        <f>+I19+I20+I22+I23</f>
        <v>-57268</v>
      </c>
      <c r="J24" s="8"/>
      <c r="K24" s="8">
        <f>+K19+K20+K22+K23</f>
        <v>38911</v>
      </c>
      <c r="L24" s="8"/>
      <c r="M24" s="8">
        <f>+M19+M20+M22+M23</f>
        <v>-14386</v>
      </c>
      <c r="N24" s="157"/>
      <c r="O24" s="25"/>
      <c r="P24" s="205"/>
      <c r="Q24" s="205"/>
    </row>
    <row r="25" spans="1:19" ht="20.25" customHeight="1">
      <c r="A25" s="19" t="s">
        <v>150</v>
      </c>
      <c r="E25" s="136"/>
      <c r="G25" s="7">
        <v>-7914</v>
      </c>
      <c r="H25" s="8"/>
      <c r="I25" s="7">
        <v>3128</v>
      </c>
      <c r="J25" s="8"/>
      <c r="K25" s="7">
        <v>-9503</v>
      </c>
      <c r="L25" s="8"/>
      <c r="M25" s="7">
        <v>0</v>
      </c>
      <c r="O25" s="25"/>
      <c r="P25" s="157"/>
    </row>
    <row r="26" spans="1:19" ht="20.25" customHeight="1">
      <c r="A26" s="159" t="s">
        <v>138</v>
      </c>
      <c r="G26" s="21">
        <f>G24+G25</f>
        <v>4425</v>
      </c>
      <c r="H26" s="8"/>
      <c r="I26" s="21">
        <f>I24+I25</f>
        <v>-54140</v>
      </c>
      <c r="J26" s="8"/>
      <c r="K26" s="21">
        <f>K24+K25</f>
        <v>29408</v>
      </c>
      <c r="L26" s="8"/>
      <c r="M26" s="21">
        <f>M24+M25</f>
        <v>-14386</v>
      </c>
      <c r="O26" s="25"/>
      <c r="P26" s="157"/>
    </row>
    <row r="27" spans="1:19" s="160" customFormat="1" ht="20.25" customHeight="1">
      <c r="A27" s="160" t="s">
        <v>56</v>
      </c>
      <c r="G27" s="22"/>
      <c r="H27" s="22"/>
      <c r="I27" s="105"/>
      <c r="J27" s="22"/>
      <c r="K27" s="22"/>
      <c r="L27" s="22"/>
      <c r="M27" s="22"/>
      <c r="O27" s="25"/>
      <c r="P27" s="157"/>
    </row>
    <row r="28" spans="1:19" s="19" customFormat="1" ht="20.25" customHeight="1">
      <c r="A28" s="54" t="s">
        <v>172</v>
      </c>
      <c r="B28" s="54"/>
      <c r="C28" s="54"/>
      <c r="D28" s="54"/>
      <c r="G28" s="8"/>
      <c r="I28" s="8"/>
      <c r="K28" s="8"/>
      <c r="M28" s="8"/>
      <c r="N28" s="25"/>
    </row>
    <row r="29" spans="1:19" s="19" customFormat="1" ht="20.25" customHeight="1">
      <c r="A29" s="54"/>
      <c r="B29" s="54"/>
      <c r="C29" s="54" t="s">
        <v>112</v>
      </c>
      <c r="D29" s="54"/>
      <c r="G29" s="8"/>
      <c r="I29" s="8"/>
      <c r="K29" s="8"/>
      <c r="M29" s="8"/>
      <c r="N29" s="25"/>
    </row>
    <row r="30" spans="1:19" s="19" customFormat="1" ht="20.25" customHeight="1">
      <c r="A30" s="54"/>
      <c r="B30" s="19" t="s">
        <v>198</v>
      </c>
      <c r="G30" s="8"/>
      <c r="I30" s="8"/>
      <c r="K30" s="8"/>
      <c r="M30" s="8"/>
      <c r="N30" s="25"/>
    </row>
    <row r="31" spans="1:19" s="19" customFormat="1" ht="20.25" customHeight="1">
      <c r="A31" s="54"/>
      <c r="C31" s="19" t="s">
        <v>199</v>
      </c>
      <c r="G31" s="8">
        <v>-1150</v>
      </c>
      <c r="I31" s="8">
        <v>-1150</v>
      </c>
      <c r="K31" s="8">
        <v>-1148</v>
      </c>
      <c r="M31" s="8">
        <v>-1147</v>
      </c>
      <c r="N31" s="25"/>
    </row>
    <row r="32" spans="1:19" s="19" customFormat="1" ht="20.25" customHeight="1">
      <c r="A32" s="54"/>
      <c r="B32" s="19" t="s">
        <v>197</v>
      </c>
      <c r="D32" s="54"/>
      <c r="G32" s="8">
        <v>3567</v>
      </c>
      <c r="H32" s="8"/>
      <c r="I32" s="8">
        <v>0</v>
      </c>
      <c r="J32" s="8"/>
      <c r="K32" s="8">
        <v>0</v>
      </c>
      <c r="L32" s="8"/>
      <c r="M32" s="8">
        <v>0</v>
      </c>
      <c r="N32" s="25"/>
      <c r="O32" s="203"/>
      <c r="P32" s="206"/>
    </row>
    <row r="33" spans="1:20" ht="20.25" customHeight="1" thickBot="1">
      <c r="A33" s="160" t="s">
        <v>137</v>
      </c>
      <c r="G33" s="23">
        <f>SUM(G26:G32)</f>
        <v>6842</v>
      </c>
      <c r="H33" s="8"/>
      <c r="I33" s="23">
        <f>SUM(I26:I32)</f>
        <v>-55290</v>
      </c>
      <c r="J33" s="8"/>
      <c r="K33" s="23">
        <f>SUM(K26:K32)</f>
        <v>28260</v>
      </c>
      <c r="L33" s="8"/>
      <c r="M33" s="23">
        <f>SUM(M26:M32)</f>
        <v>-15533</v>
      </c>
      <c r="O33" s="25"/>
      <c r="P33" s="157"/>
    </row>
    <row r="34" spans="1:20" ht="20.25" customHeight="1" thickTop="1">
      <c r="G34" s="192"/>
      <c r="H34" s="157"/>
      <c r="I34" s="192"/>
      <c r="J34" s="192"/>
      <c r="K34" s="192"/>
      <c r="L34" s="192"/>
      <c r="M34" s="8"/>
      <c r="O34" s="25"/>
      <c r="P34" s="157"/>
    </row>
    <row r="35" spans="1:20" s="56" customFormat="1" ht="21" customHeight="1">
      <c r="A35" s="160" t="s">
        <v>139</v>
      </c>
      <c r="B35" s="106"/>
      <c r="C35" s="107"/>
      <c r="D35" s="107"/>
      <c r="E35" s="11"/>
      <c r="F35" s="55"/>
      <c r="G35" s="11"/>
      <c r="H35" s="55"/>
      <c r="I35" s="11"/>
      <c r="J35" s="55"/>
      <c r="K35" s="11"/>
      <c r="L35" s="193"/>
      <c r="M35" s="192"/>
      <c r="N35" s="106"/>
      <c r="O35" s="25"/>
      <c r="P35" s="157"/>
      <c r="Q35" s="108"/>
      <c r="R35" s="108"/>
      <c r="S35" s="108"/>
      <c r="T35" s="24"/>
    </row>
    <row r="36" spans="1:20" s="56" customFormat="1" ht="21" customHeight="1">
      <c r="A36" s="160"/>
      <c r="B36" s="137" t="s">
        <v>46</v>
      </c>
      <c r="C36" s="107"/>
      <c r="D36" s="107"/>
      <c r="G36" s="11">
        <f>+G38-G37</f>
        <v>10349</v>
      </c>
      <c r="H36" s="193"/>
      <c r="I36" s="11">
        <f>+I38-I37</f>
        <v>-42800</v>
      </c>
      <c r="J36" s="193"/>
      <c r="K36" s="11">
        <f>K38-K37</f>
        <v>29408</v>
      </c>
      <c r="L36" s="11"/>
      <c r="M36" s="11">
        <f>+M38-M37</f>
        <v>-14386</v>
      </c>
      <c r="N36" s="106"/>
      <c r="O36" s="25"/>
      <c r="P36" s="157"/>
    </row>
    <row r="37" spans="1:20" s="56" customFormat="1" ht="21" customHeight="1">
      <c r="A37" s="160"/>
      <c r="B37" s="137" t="s">
        <v>45</v>
      </c>
      <c r="C37" s="109"/>
      <c r="D37" s="107"/>
      <c r="G37" s="11">
        <v>-5924</v>
      </c>
      <c r="H37" s="193"/>
      <c r="I37" s="11">
        <v>-11340</v>
      </c>
      <c r="J37" s="193"/>
      <c r="K37" s="11">
        <v>0</v>
      </c>
      <c r="L37" s="11"/>
      <c r="M37" s="11">
        <v>0</v>
      </c>
      <c r="O37" s="25"/>
      <c r="P37" s="157"/>
    </row>
    <row r="38" spans="1:20" s="56" customFormat="1" ht="21" customHeight="1" thickBot="1">
      <c r="A38" s="160"/>
      <c r="B38" s="137"/>
      <c r="C38" s="109"/>
      <c r="D38" s="107"/>
      <c r="G38" s="23">
        <f>G26</f>
        <v>4425</v>
      </c>
      <c r="H38" s="193"/>
      <c r="I38" s="194">
        <f>I26</f>
        <v>-54140</v>
      </c>
      <c r="J38" s="193"/>
      <c r="K38" s="23">
        <f>K26</f>
        <v>29408</v>
      </c>
      <c r="L38" s="11"/>
      <c r="M38" s="194">
        <f>+M26</f>
        <v>-14386</v>
      </c>
      <c r="O38" s="25"/>
      <c r="P38" s="157"/>
    </row>
    <row r="39" spans="1:20" s="56" customFormat="1" ht="21" customHeight="1" thickTop="1">
      <c r="A39" s="160" t="s">
        <v>57</v>
      </c>
      <c r="B39" s="106"/>
      <c r="C39" s="107"/>
      <c r="D39" s="107"/>
      <c r="G39" s="24"/>
      <c r="H39" s="193"/>
      <c r="I39" s="24"/>
      <c r="J39" s="193"/>
      <c r="K39" s="24"/>
      <c r="L39" s="193"/>
      <c r="M39" s="24"/>
      <c r="O39" s="25"/>
      <c r="P39" s="157"/>
    </row>
    <row r="40" spans="1:20" s="56" customFormat="1" ht="21" customHeight="1">
      <c r="A40" s="106"/>
      <c r="B40" s="137" t="s">
        <v>46</v>
      </c>
      <c r="C40" s="107"/>
      <c r="D40" s="107"/>
      <c r="G40" s="11">
        <f>-G41+G42</f>
        <v>12016</v>
      </c>
      <c r="H40" s="193"/>
      <c r="I40" s="11">
        <f>-I41+I42</f>
        <v>-43950</v>
      </c>
      <c r="J40" s="193"/>
      <c r="K40" s="11">
        <f>K42-K41</f>
        <v>28260</v>
      </c>
      <c r="L40" s="11"/>
      <c r="M40" s="11">
        <f>-M41+M42</f>
        <v>-15533</v>
      </c>
      <c r="O40" s="25"/>
      <c r="P40" s="157"/>
    </row>
    <row r="41" spans="1:20" s="56" customFormat="1" ht="21" customHeight="1">
      <c r="A41" s="106"/>
      <c r="B41" s="137" t="s">
        <v>45</v>
      </c>
      <c r="C41" s="107"/>
      <c r="D41" s="107"/>
      <c r="G41" s="11">
        <f>G37+750</f>
        <v>-5174</v>
      </c>
      <c r="H41" s="193"/>
      <c r="I41" s="165">
        <v>-11340</v>
      </c>
      <c r="J41" s="193"/>
      <c r="K41" s="11">
        <v>0</v>
      </c>
      <c r="L41" s="11"/>
      <c r="M41" s="11">
        <v>0</v>
      </c>
      <c r="O41" s="25"/>
      <c r="P41" s="157"/>
    </row>
    <row r="42" spans="1:20" s="56" customFormat="1" ht="21" customHeight="1" thickBot="1">
      <c r="A42" s="106"/>
      <c r="B42" s="137"/>
      <c r="C42" s="107"/>
      <c r="D42" s="107"/>
      <c r="G42" s="23">
        <f>G33</f>
        <v>6842</v>
      </c>
      <c r="H42" s="193"/>
      <c r="I42" s="194">
        <f>I33</f>
        <v>-55290</v>
      </c>
      <c r="J42" s="193"/>
      <c r="K42" s="23">
        <f>K33</f>
        <v>28260</v>
      </c>
      <c r="L42" s="11"/>
      <c r="M42" s="194">
        <f>M33</f>
        <v>-15533</v>
      </c>
      <c r="O42" s="25"/>
      <c r="P42" s="157"/>
    </row>
    <row r="43" spans="1:20" s="20" customFormat="1" ht="21" customHeight="1" thickTop="1">
      <c r="A43" s="110" t="s">
        <v>61</v>
      </c>
      <c r="C43" s="58"/>
      <c r="D43" s="58"/>
      <c r="E43" s="100"/>
      <c r="F43" s="57"/>
      <c r="G43" s="25"/>
      <c r="H43" s="25"/>
      <c r="I43" s="25"/>
      <c r="J43" s="25"/>
      <c r="K43" s="25"/>
      <c r="L43" s="25"/>
      <c r="M43" s="24"/>
      <c r="O43" s="25"/>
      <c r="P43" s="157"/>
    </row>
    <row r="44" spans="1:20" s="20" customFormat="1" ht="21" customHeight="1">
      <c r="A44" s="20" t="s">
        <v>25</v>
      </c>
      <c r="B44" s="20" t="s">
        <v>62</v>
      </c>
      <c r="C44" s="58"/>
      <c r="D44" s="58"/>
      <c r="E44" s="58"/>
      <c r="G44" s="195">
        <f>G36/G45</f>
        <v>1.2371713259334971E-2</v>
      </c>
      <c r="H44" s="223"/>
      <c r="I44" s="224">
        <f>I36/I45</f>
        <v>-5.1165265001404656E-2</v>
      </c>
      <c r="J44" s="196"/>
      <c r="K44" s="195">
        <f>K36/K45</f>
        <v>3.5155797036479162E-2</v>
      </c>
      <c r="L44" s="196"/>
      <c r="M44" s="195">
        <f>M36/M45</f>
        <v>-1.7197745381079613E-2</v>
      </c>
      <c r="O44" s="25"/>
      <c r="P44" s="157"/>
    </row>
    <row r="45" spans="1:20" s="20" customFormat="1" ht="21" customHeight="1" thickBot="1">
      <c r="B45" s="20" t="s">
        <v>144</v>
      </c>
      <c r="C45" s="58"/>
      <c r="D45" s="58"/>
      <c r="E45" s="58"/>
      <c r="G45" s="197">
        <v>836505</v>
      </c>
      <c r="H45" s="225"/>
      <c r="I45" s="197">
        <v>836505</v>
      </c>
      <c r="J45" s="26"/>
      <c r="K45" s="197">
        <v>836505</v>
      </c>
      <c r="L45" s="26"/>
      <c r="M45" s="197">
        <v>836505</v>
      </c>
      <c r="O45" s="25"/>
      <c r="P45" s="157"/>
    </row>
    <row r="46" spans="1:20" s="20" customFormat="1" ht="21" customHeight="1" thickTop="1">
      <c r="C46" s="58"/>
      <c r="D46" s="58"/>
      <c r="G46" s="26"/>
      <c r="H46" s="225"/>
      <c r="I46" s="26"/>
      <c r="J46" s="26"/>
      <c r="K46" s="26"/>
      <c r="L46" s="26"/>
      <c r="M46" s="26"/>
      <c r="N46" s="26"/>
      <c r="O46" s="25"/>
      <c r="P46" s="157"/>
    </row>
    <row r="47" spans="1:20" s="20" customFormat="1" ht="21" customHeight="1">
      <c r="C47" s="58"/>
      <c r="D47" s="58"/>
      <c r="G47" s="26"/>
      <c r="H47" s="225"/>
      <c r="I47" s="111"/>
      <c r="J47" s="26"/>
      <c r="K47" s="26"/>
      <c r="L47" s="26"/>
      <c r="M47" s="26"/>
      <c r="O47" s="25"/>
    </row>
    <row r="48" spans="1:20" s="20" customFormat="1" ht="21" customHeight="1">
      <c r="C48" s="58"/>
      <c r="D48" s="58"/>
      <c r="G48" s="26"/>
      <c r="H48" s="225"/>
      <c r="I48" s="26"/>
      <c r="J48" s="26"/>
      <c r="K48" s="26"/>
      <c r="L48" s="26"/>
      <c r="M48" s="26"/>
      <c r="O48" s="25"/>
    </row>
    <row r="49" spans="3:15" s="20" customFormat="1" ht="21" customHeight="1">
      <c r="C49" s="58"/>
      <c r="D49" s="58"/>
      <c r="G49" s="196"/>
      <c r="H49" s="225"/>
      <c r="I49" s="26"/>
      <c r="J49" s="26"/>
      <c r="K49" s="26"/>
      <c r="L49" s="26"/>
      <c r="M49" s="26"/>
      <c r="O49" s="137"/>
    </row>
    <row r="50" spans="3:15" ht="8.25" customHeight="1">
      <c r="G50" s="157"/>
      <c r="H50" s="157"/>
      <c r="I50" s="157"/>
      <c r="J50" s="157"/>
      <c r="K50" s="25"/>
      <c r="L50" s="157"/>
      <c r="M50" s="26"/>
    </row>
    <row r="51" spans="3:15" ht="21" customHeight="1">
      <c r="G51" s="226"/>
      <c r="K51" s="226"/>
      <c r="M51" s="157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43"/>
  <sheetViews>
    <sheetView view="pageBreakPreview" zoomScale="76" zoomScaleNormal="100" zoomScaleSheetLayoutView="76" workbookViewId="0">
      <pane xSplit="4" topLeftCell="E1" activePane="topRight" state="frozen"/>
      <selection activeCell="A40" sqref="A40:M40"/>
      <selection pane="topRight" activeCell="AC14" sqref="AC14"/>
    </sheetView>
  </sheetViews>
  <sheetFormatPr defaultColWidth="9.140625" defaultRowHeight="18"/>
  <cols>
    <col min="1" max="1" width="1.85546875" style="33" customWidth="1"/>
    <col min="2" max="3" width="2.140625" style="33" customWidth="1"/>
    <col min="4" max="4" width="35.140625" style="33" customWidth="1"/>
    <col min="5" max="5" width="6.85546875" style="33" bestFit="1" customWidth="1"/>
    <col min="6" max="6" width="15.85546875" style="33" customWidth="1"/>
    <col min="7" max="7" width="0.85546875" style="33" customWidth="1"/>
    <col min="8" max="8" width="15.85546875" style="33" customWidth="1"/>
    <col min="9" max="9" width="0.85546875" style="33" customWidth="1"/>
    <col min="10" max="10" width="15.85546875" style="33" customWidth="1"/>
    <col min="11" max="11" width="0.85546875" style="33" customWidth="1"/>
    <col min="12" max="12" width="15.85546875" style="33" customWidth="1"/>
    <col min="13" max="13" width="0.85546875" style="33" customWidth="1"/>
    <col min="14" max="14" width="15.85546875" style="33" customWidth="1"/>
    <col min="15" max="15" width="0.85546875" style="33" customWidth="1"/>
    <col min="16" max="16" width="15.85546875" style="33" customWidth="1"/>
    <col min="17" max="17" width="0.85546875" style="33" customWidth="1"/>
    <col min="18" max="18" width="15.85546875" style="33" customWidth="1"/>
    <col min="19" max="19" width="0.85546875" style="33" customWidth="1"/>
    <col min="20" max="20" width="15.85546875" style="33" customWidth="1"/>
    <col min="21" max="21" width="0.85546875" style="33" customWidth="1"/>
    <col min="22" max="22" width="15.85546875" style="33" customWidth="1"/>
    <col min="23" max="23" width="0.85546875" style="33" customWidth="1"/>
    <col min="24" max="24" width="15.85546875" style="33" customWidth="1"/>
    <col min="25" max="25" width="0.85546875" style="33" customWidth="1"/>
    <col min="26" max="26" width="15.85546875" style="33" customWidth="1"/>
    <col min="27" max="27" width="0.85546875" style="33" customWidth="1"/>
    <col min="28" max="28" width="14" style="33" customWidth="1"/>
    <col min="29" max="29" width="16.140625" style="32" customWidth="1"/>
    <col min="30" max="30" width="16.85546875" style="33" bestFit="1" customWidth="1"/>
    <col min="31" max="31" width="11.85546875" style="33" customWidth="1"/>
    <col min="32" max="16384" width="9.140625" style="33"/>
  </cols>
  <sheetData>
    <row r="1" spans="1:31">
      <c r="Y1" s="112"/>
      <c r="Z1" s="32"/>
      <c r="AA1" s="32"/>
      <c r="AB1" s="112" t="s">
        <v>115</v>
      </c>
      <c r="AC1" s="33"/>
    </row>
    <row r="2" spans="1:31">
      <c r="Y2" s="112"/>
      <c r="Z2" s="32"/>
      <c r="AA2" s="32"/>
      <c r="AB2" s="112" t="s">
        <v>116</v>
      </c>
      <c r="AC2" s="33"/>
    </row>
    <row r="3" spans="1:31" ht="21" customHeight="1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</row>
    <row r="4" spans="1:31" ht="21" customHeight="1">
      <c r="A4" s="239" t="s">
        <v>190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</row>
    <row r="5" spans="1:31" ht="21" customHeight="1">
      <c r="A5" s="240" t="s">
        <v>191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33"/>
    </row>
    <row r="6" spans="1:31" ht="15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33"/>
    </row>
    <row r="7" spans="1:3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13"/>
      <c r="M7" s="139"/>
      <c r="N7" s="139"/>
      <c r="O7" s="139"/>
      <c r="P7" s="112"/>
      <c r="Q7" s="139"/>
      <c r="R7" s="139"/>
      <c r="S7" s="139"/>
      <c r="T7" s="114"/>
      <c r="U7" s="139"/>
      <c r="V7" s="139"/>
      <c r="W7" s="139"/>
      <c r="X7" s="139"/>
      <c r="Y7" s="139"/>
      <c r="Z7" s="139"/>
      <c r="AA7" s="139"/>
      <c r="AB7" s="115" t="s">
        <v>136</v>
      </c>
    </row>
    <row r="8" spans="1:31" ht="19.5" customHeight="1">
      <c r="F8" s="241" t="s">
        <v>36</v>
      </c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</row>
    <row r="9" spans="1:31" ht="19.5" customHeight="1">
      <c r="F9" s="241" t="s">
        <v>130</v>
      </c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143"/>
      <c r="Z9" s="116"/>
      <c r="AA9" s="143"/>
      <c r="AB9" s="116"/>
    </row>
    <row r="10" spans="1:31" ht="23.25" customHeight="1">
      <c r="A10" s="28"/>
      <c r="B10" s="28"/>
      <c r="C10" s="28"/>
      <c r="D10" s="117"/>
      <c r="E10" s="29"/>
      <c r="F10" s="242" t="s">
        <v>113</v>
      </c>
      <c r="G10" s="29"/>
      <c r="H10" s="242" t="s">
        <v>32</v>
      </c>
      <c r="I10" s="29"/>
      <c r="J10" s="238" t="s">
        <v>43</v>
      </c>
      <c r="K10" s="238"/>
      <c r="L10" s="238"/>
      <c r="M10" s="29"/>
      <c r="N10" s="238" t="s">
        <v>49</v>
      </c>
      <c r="O10" s="238"/>
      <c r="P10" s="238"/>
      <c r="Q10" s="238"/>
      <c r="R10" s="238"/>
      <c r="S10" s="238"/>
      <c r="T10" s="238"/>
      <c r="U10" s="238"/>
      <c r="V10" s="238"/>
      <c r="W10" s="29"/>
      <c r="X10" s="29"/>
      <c r="Y10" s="29"/>
      <c r="Z10" s="242" t="s">
        <v>81</v>
      </c>
      <c r="AA10" s="29"/>
      <c r="AB10" s="244" t="s">
        <v>1</v>
      </c>
    </row>
    <row r="11" spans="1:31" ht="72">
      <c r="A11" s="28"/>
      <c r="B11" s="28"/>
      <c r="C11" s="28"/>
      <c r="D11" s="28"/>
      <c r="E11" s="15"/>
      <c r="F11" s="243"/>
      <c r="G11" s="118"/>
      <c r="H11" s="243"/>
      <c r="I11" s="118"/>
      <c r="J11" s="142" t="s">
        <v>132</v>
      </c>
      <c r="K11" s="143"/>
      <c r="L11" s="144" t="s">
        <v>24</v>
      </c>
      <c r="M11" s="143"/>
      <c r="N11" s="119" t="s">
        <v>75</v>
      </c>
      <c r="O11" s="143"/>
      <c r="P11" s="142" t="s">
        <v>68</v>
      </c>
      <c r="Q11" s="143"/>
      <c r="R11" s="142" t="s">
        <v>64</v>
      </c>
      <c r="S11" s="143"/>
      <c r="T11" s="142" t="s">
        <v>47</v>
      </c>
      <c r="U11" s="143"/>
      <c r="V11" s="142" t="s">
        <v>52</v>
      </c>
      <c r="W11" s="141"/>
      <c r="X11" s="142" t="s">
        <v>131</v>
      </c>
      <c r="Y11" s="118"/>
      <c r="Z11" s="243"/>
      <c r="AA11" s="29"/>
      <c r="AB11" s="245"/>
    </row>
    <row r="12" spans="1:31" ht="22.5" customHeight="1">
      <c r="A12" s="28" t="s">
        <v>192</v>
      </c>
      <c r="B12" s="28"/>
      <c r="C12" s="28"/>
      <c r="D12" s="28"/>
      <c r="E12" s="28"/>
      <c r="F12" s="30">
        <v>836505</v>
      </c>
      <c r="G12" s="31"/>
      <c r="H12" s="30">
        <v>15501</v>
      </c>
      <c r="I12" s="31"/>
      <c r="J12" s="30">
        <v>83650</v>
      </c>
      <c r="K12" s="31"/>
      <c r="L12" s="30">
        <v>114392</v>
      </c>
      <c r="M12" s="30"/>
      <c r="N12" s="30">
        <v>0</v>
      </c>
      <c r="O12" s="30"/>
      <c r="P12" s="30">
        <v>426300</v>
      </c>
      <c r="Q12" s="30"/>
      <c r="R12" s="30">
        <v>-5298</v>
      </c>
      <c r="S12" s="31"/>
      <c r="T12" s="30">
        <v>-7781</v>
      </c>
      <c r="U12" s="30"/>
      <c r="V12" s="30">
        <f>SUM(N12:T12)</f>
        <v>413221</v>
      </c>
      <c r="W12" s="30"/>
      <c r="X12" s="30">
        <f>SUM(F12,H12,J12,L12,V12)</f>
        <v>1463269</v>
      </c>
      <c r="Y12" s="31"/>
      <c r="Z12" s="30">
        <v>47412</v>
      </c>
      <c r="AA12" s="31"/>
      <c r="AB12" s="31">
        <f>SUM(X12:Z12)</f>
        <v>1510681</v>
      </c>
      <c r="AC12" s="32">
        <f>1331585-AB12</f>
        <v>-179096</v>
      </c>
      <c r="AD12" s="97"/>
      <c r="AE12" s="120"/>
    </row>
    <row r="13" spans="1:31" ht="22.5" customHeight="1">
      <c r="A13" s="28" t="s">
        <v>137</v>
      </c>
      <c r="B13" s="28"/>
      <c r="C13" s="28"/>
      <c r="D13" s="28"/>
      <c r="E13" s="28"/>
      <c r="F13" s="30">
        <v>0</v>
      </c>
      <c r="G13" s="31"/>
      <c r="H13" s="30">
        <v>0</v>
      </c>
      <c r="I13" s="31"/>
      <c r="J13" s="30">
        <v>0</v>
      </c>
      <c r="K13" s="31"/>
      <c r="L13" s="30">
        <f>+'PL6_T '!G36</f>
        <v>10349</v>
      </c>
      <c r="M13" s="30"/>
      <c r="N13" s="30">
        <v>0</v>
      </c>
      <c r="O13" s="30"/>
      <c r="P13" s="30">
        <v>2817</v>
      </c>
      <c r="Q13" s="30"/>
      <c r="R13" s="30">
        <v>0</v>
      </c>
      <c r="S13" s="31"/>
      <c r="T13" s="30">
        <f>+'PL6_T '!G31</f>
        <v>-1150</v>
      </c>
      <c r="U13" s="30"/>
      <c r="V13" s="30">
        <f t="shared" ref="V13:V17" si="0">SUM(N13:T13)</f>
        <v>1667</v>
      </c>
      <c r="W13" s="30"/>
      <c r="X13" s="30">
        <f t="shared" ref="X13:X14" si="1">SUM(F13,H13,J13,L13,V13)</f>
        <v>12016</v>
      </c>
      <c r="Y13" s="31"/>
      <c r="Z13" s="30">
        <f>+'PL6_T '!G41</f>
        <v>-5174</v>
      </c>
      <c r="AA13" s="31"/>
      <c r="AB13" s="31">
        <f>SUM(X13:Z13)</f>
        <v>6842</v>
      </c>
      <c r="AC13" s="32">
        <f>AB13-'PL6_T '!G42</f>
        <v>0</v>
      </c>
      <c r="AD13" s="97"/>
      <c r="AE13" s="120"/>
    </row>
    <row r="14" spans="1:31" ht="22.5" customHeight="1">
      <c r="A14" s="28" t="s">
        <v>122</v>
      </c>
      <c r="B14" s="28"/>
      <c r="C14" s="28"/>
      <c r="D14" s="28"/>
      <c r="E14" s="13"/>
      <c r="F14" s="30">
        <v>0</v>
      </c>
      <c r="G14" s="31"/>
      <c r="H14" s="30">
        <v>0</v>
      </c>
      <c r="I14" s="31"/>
      <c r="J14" s="30">
        <v>0</v>
      </c>
      <c r="K14" s="31"/>
      <c r="L14" s="30">
        <f>SOE_T2!L14</f>
        <v>-25094</v>
      </c>
      <c r="M14" s="30"/>
      <c r="N14" s="30">
        <v>0</v>
      </c>
      <c r="O14" s="30"/>
      <c r="P14" s="30">
        <v>0</v>
      </c>
      <c r="Q14" s="30"/>
      <c r="R14" s="30">
        <v>0</v>
      </c>
      <c r="S14" s="31"/>
      <c r="T14" s="30">
        <v>0</v>
      </c>
      <c r="U14" s="30"/>
      <c r="V14" s="30">
        <f t="shared" si="0"/>
        <v>0</v>
      </c>
      <c r="W14" s="30"/>
      <c r="X14" s="30">
        <f t="shared" si="1"/>
        <v>-25094</v>
      </c>
      <c r="Y14" s="31"/>
      <c r="Z14" s="30">
        <v>0</v>
      </c>
      <c r="AA14" s="31"/>
      <c r="AB14" s="31">
        <f>SUM(X14:Z14)</f>
        <v>-25094</v>
      </c>
      <c r="AD14" s="97"/>
      <c r="AE14" s="120"/>
    </row>
    <row r="15" spans="1:31" ht="22.5" customHeight="1">
      <c r="A15" s="28" t="s">
        <v>117</v>
      </c>
      <c r="B15" s="28"/>
      <c r="C15" s="28"/>
      <c r="D15" s="28"/>
      <c r="E15" s="13"/>
      <c r="F15" s="30">
        <v>0</v>
      </c>
      <c r="G15" s="31"/>
      <c r="H15" s="30">
        <v>0</v>
      </c>
      <c r="I15" s="31"/>
      <c r="J15" s="30">
        <v>0</v>
      </c>
      <c r="K15" s="31"/>
      <c r="L15" s="30">
        <v>0</v>
      </c>
      <c r="M15" s="30"/>
      <c r="N15" s="30">
        <v>0</v>
      </c>
      <c r="O15" s="30"/>
      <c r="P15" s="30">
        <v>0</v>
      </c>
      <c r="Q15" s="30"/>
      <c r="R15" s="30">
        <v>0</v>
      </c>
      <c r="S15" s="31"/>
      <c r="T15" s="30">
        <v>0</v>
      </c>
      <c r="U15" s="30"/>
      <c r="V15" s="30">
        <f t="shared" si="0"/>
        <v>0</v>
      </c>
      <c r="W15" s="30"/>
      <c r="X15" s="30">
        <f>SUM(F15,H15,J15,L15,V15)</f>
        <v>0</v>
      </c>
      <c r="Y15" s="31"/>
      <c r="Z15" s="30">
        <v>-4174</v>
      </c>
      <c r="AA15" s="31"/>
      <c r="AB15" s="31">
        <f>SUM(X15:Z15)</f>
        <v>-4174</v>
      </c>
      <c r="AD15" s="97"/>
      <c r="AE15" s="120"/>
    </row>
    <row r="16" spans="1:31" ht="22.5" customHeight="1">
      <c r="A16" s="28" t="s">
        <v>174</v>
      </c>
      <c r="B16" s="28"/>
      <c r="C16" s="28"/>
      <c r="D16" s="28"/>
      <c r="E16" s="13"/>
      <c r="F16" s="30"/>
      <c r="G16" s="31"/>
      <c r="H16" s="30"/>
      <c r="I16" s="31"/>
      <c r="J16" s="30"/>
      <c r="K16" s="31"/>
      <c r="L16" s="30"/>
      <c r="M16" s="30"/>
      <c r="N16" s="30"/>
      <c r="O16" s="30"/>
      <c r="P16" s="30"/>
      <c r="Q16" s="30"/>
      <c r="R16" s="30"/>
      <c r="S16" s="31"/>
      <c r="T16" s="30"/>
      <c r="U16" s="30"/>
      <c r="V16" s="30"/>
      <c r="W16" s="30"/>
      <c r="X16" s="30"/>
      <c r="Y16" s="31"/>
      <c r="Z16" s="30"/>
      <c r="AA16" s="31"/>
      <c r="AB16" s="31"/>
      <c r="AD16" s="97"/>
      <c r="AE16" s="120"/>
    </row>
    <row r="17" spans="1:32" ht="22.5" customHeight="1">
      <c r="A17" s="28"/>
      <c r="B17" s="28" t="s">
        <v>175</v>
      </c>
      <c r="C17" s="28"/>
      <c r="D17" s="28"/>
      <c r="E17" s="13"/>
      <c r="F17" s="30">
        <v>0</v>
      </c>
      <c r="G17" s="31"/>
      <c r="H17" s="30">
        <v>0</v>
      </c>
      <c r="I17" s="31"/>
      <c r="J17" s="30">
        <v>0</v>
      </c>
      <c r="K17" s="31"/>
      <c r="L17" s="30">
        <v>0</v>
      </c>
      <c r="M17" s="30"/>
      <c r="N17" s="30">
        <v>0</v>
      </c>
      <c r="O17" s="30"/>
      <c r="P17" s="30">
        <v>0</v>
      </c>
      <c r="Q17" s="30"/>
      <c r="R17" s="30">
        <v>-15972</v>
      </c>
      <c r="S17" s="31"/>
      <c r="T17" s="30">
        <v>0</v>
      </c>
      <c r="U17" s="30"/>
      <c r="V17" s="30">
        <f t="shared" si="0"/>
        <v>-15972</v>
      </c>
      <c r="W17" s="30"/>
      <c r="X17" s="30">
        <f>SUM(F17,H17,J17,L17,V17)</f>
        <v>-15972</v>
      </c>
      <c r="Y17" s="31"/>
      <c r="Z17" s="30">
        <v>15130</v>
      </c>
      <c r="AA17" s="31"/>
      <c r="AB17" s="31">
        <f>SUM(X17:Z17)</f>
        <v>-842</v>
      </c>
      <c r="AD17" s="97"/>
      <c r="AE17" s="120"/>
    </row>
    <row r="18" spans="1:32" ht="22.5" customHeight="1" thickBot="1">
      <c r="A18" s="28" t="s">
        <v>193</v>
      </c>
      <c r="B18" s="28"/>
      <c r="C18" s="28"/>
      <c r="D18" s="28"/>
      <c r="E18" s="28"/>
      <c r="F18" s="59">
        <f>SUM(F12:F17)</f>
        <v>836505</v>
      </c>
      <c r="G18" s="121"/>
      <c r="H18" s="59">
        <f>SUM(H12:H17)</f>
        <v>15501</v>
      </c>
      <c r="I18" s="121"/>
      <c r="J18" s="59">
        <f>SUM(J12:J17)</f>
        <v>83650</v>
      </c>
      <c r="K18" s="121"/>
      <c r="L18" s="59">
        <f>SUM(L12:L17)</f>
        <v>99647</v>
      </c>
      <c r="M18" s="122"/>
      <c r="N18" s="59">
        <f>SUM(N12:N17)</f>
        <v>0</v>
      </c>
      <c r="O18" s="122"/>
      <c r="P18" s="59">
        <f>SUM(P12:P17)</f>
        <v>429117</v>
      </c>
      <c r="Q18" s="122"/>
      <c r="R18" s="59">
        <f>SUM(R12:R17)</f>
        <v>-21270</v>
      </c>
      <c r="S18" s="121"/>
      <c r="T18" s="59">
        <f>SUM(T12:T17)</f>
        <v>-8931</v>
      </c>
      <c r="U18" s="122"/>
      <c r="V18" s="59">
        <f>SUM(V12:V17)</f>
        <v>398916</v>
      </c>
      <c r="W18" s="122"/>
      <c r="X18" s="59">
        <f>SUM(X12:X17)</f>
        <v>1434219</v>
      </c>
      <c r="Y18" s="121"/>
      <c r="Z18" s="59">
        <f>SUM(Z12:Z17)</f>
        <v>53194</v>
      </c>
      <c r="AA18" s="121"/>
      <c r="AB18" s="59">
        <f>SUM(AB12:AB17)</f>
        <v>1487413</v>
      </c>
      <c r="AC18" s="32">
        <f>+AB18-BS_T!G89</f>
        <v>0</v>
      </c>
      <c r="AD18" s="97"/>
      <c r="AE18" s="120"/>
    </row>
    <row r="19" spans="1:32" ht="22.15" customHeight="1" thickTop="1">
      <c r="A19" s="28"/>
      <c r="B19" s="28"/>
      <c r="C19" s="28"/>
      <c r="D19" s="28"/>
      <c r="E19" s="28"/>
      <c r="F19" s="122"/>
      <c r="G19" s="121"/>
      <c r="H19" s="122"/>
      <c r="I19" s="121"/>
      <c r="J19" s="122"/>
      <c r="K19" s="121"/>
      <c r="L19" s="122"/>
      <c r="M19" s="122"/>
      <c r="N19" s="122"/>
      <c r="O19" s="122"/>
      <c r="P19" s="122"/>
      <c r="Q19" s="122"/>
      <c r="R19" s="122"/>
      <c r="S19" s="121"/>
      <c r="T19" s="122"/>
      <c r="U19" s="122"/>
      <c r="V19" s="122"/>
      <c r="W19" s="122"/>
      <c r="X19" s="122"/>
      <c r="Y19" s="121"/>
      <c r="Z19" s="122"/>
      <c r="AA19" s="121"/>
      <c r="AB19" s="122"/>
      <c r="AD19" s="97"/>
      <c r="AE19" s="120"/>
    </row>
    <row r="20" spans="1:32" ht="22.5" customHeight="1">
      <c r="A20" s="28" t="s">
        <v>164</v>
      </c>
      <c r="B20" s="28"/>
      <c r="C20" s="28"/>
      <c r="D20" s="28"/>
      <c r="E20" s="28"/>
      <c r="F20" s="122">
        <v>836505</v>
      </c>
      <c r="G20" s="121"/>
      <c r="H20" s="122">
        <v>15501</v>
      </c>
      <c r="I20" s="121"/>
      <c r="J20" s="122">
        <v>83650</v>
      </c>
      <c r="K20" s="121"/>
      <c r="L20" s="122">
        <v>164410</v>
      </c>
      <c r="M20" s="122"/>
      <c r="N20" s="122">
        <v>0</v>
      </c>
      <c r="O20" s="122"/>
      <c r="P20" s="122">
        <v>180140</v>
      </c>
      <c r="Q20" s="122"/>
      <c r="R20" s="122">
        <v>-5298</v>
      </c>
      <c r="S20" s="121"/>
      <c r="T20" s="122">
        <v>-7646</v>
      </c>
      <c r="U20" s="122"/>
      <c r="V20" s="30">
        <f>SUM(N20:T20)</f>
        <v>167196</v>
      </c>
      <c r="W20" s="122"/>
      <c r="X20" s="30">
        <f>SUM(F20,H20,J20,L20,V20)</f>
        <v>1267262</v>
      </c>
      <c r="Y20" s="121"/>
      <c r="Z20" s="122">
        <v>64323</v>
      </c>
      <c r="AA20" s="121"/>
      <c r="AB20" s="31">
        <f>SUM(X20:Z20)</f>
        <v>1331585</v>
      </c>
      <c r="AD20" s="97"/>
      <c r="AE20" s="120"/>
    </row>
    <row r="21" spans="1:32" ht="22.35" customHeight="1">
      <c r="A21" s="28" t="s">
        <v>137</v>
      </c>
      <c r="B21" s="28"/>
      <c r="C21" s="28"/>
      <c r="D21" s="28"/>
      <c r="E21" s="28"/>
      <c r="F21" s="30">
        <v>0</v>
      </c>
      <c r="G21" s="34"/>
      <c r="H21" s="30">
        <v>0</v>
      </c>
      <c r="I21" s="34"/>
      <c r="J21" s="30">
        <v>0</v>
      </c>
      <c r="K21" s="34"/>
      <c r="L21" s="30">
        <f>+'PL6_T '!I36</f>
        <v>-42800</v>
      </c>
      <c r="M21" s="30"/>
      <c r="N21" s="30">
        <v>0</v>
      </c>
      <c r="O21" s="34"/>
      <c r="P21" s="30">
        <v>0</v>
      </c>
      <c r="Q21" s="30"/>
      <c r="R21" s="30">
        <v>0</v>
      </c>
      <c r="S21" s="34"/>
      <c r="T21" s="30">
        <f>+'PL6_T '!I31</f>
        <v>-1150</v>
      </c>
      <c r="U21" s="30"/>
      <c r="V21" s="30">
        <f t="shared" ref="V21:V26" si="2">SUM(N21:T21)</f>
        <v>-1150</v>
      </c>
      <c r="W21" s="30"/>
      <c r="X21" s="30">
        <f>SUM(F21,H21,J21,L21,V21)</f>
        <v>-43950</v>
      </c>
      <c r="Y21" s="31"/>
      <c r="Z21" s="30">
        <f>+'PL6_T '!I41</f>
        <v>-11340</v>
      </c>
      <c r="AA21" s="34"/>
      <c r="AB21" s="31">
        <f>SUM(X21:Z21)</f>
        <v>-55290</v>
      </c>
      <c r="AD21" s="96"/>
      <c r="AE21" s="97"/>
    </row>
    <row r="22" spans="1:32" ht="22.5" customHeight="1">
      <c r="A22" s="28" t="s">
        <v>176</v>
      </c>
      <c r="B22" s="28"/>
      <c r="C22" s="28"/>
      <c r="D22" s="28"/>
      <c r="E22" s="13"/>
      <c r="F22" s="30">
        <v>0</v>
      </c>
      <c r="G22" s="31"/>
      <c r="H22" s="30">
        <v>0</v>
      </c>
      <c r="I22" s="31"/>
      <c r="J22" s="30">
        <v>0</v>
      </c>
      <c r="K22" s="31"/>
      <c r="L22" s="30">
        <v>0</v>
      </c>
      <c r="M22" s="30"/>
      <c r="N22" s="30">
        <v>0</v>
      </c>
      <c r="O22" s="30"/>
      <c r="P22" s="30">
        <v>0</v>
      </c>
      <c r="Q22" s="30"/>
      <c r="R22" s="30">
        <v>0</v>
      </c>
      <c r="S22" s="31"/>
      <c r="T22" s="30">
        <v>0</v>
      </c>
      <c r="U22" s="30"/>
      <c r="V22" s="30">
        <f t="shared" ref="V22" si="3">SUM(N22:T22)</f>
        <v>0</v>
      </c>
      <c r="W22" s="30"/>
      <c r="X22" s="30">
        <f t="shared" ref="X22" si="4">SUM(F22,H22,J22,L22,V22)</f>
        <v>0</v>
      </c>
      <c r="Y22" s="31"/>
      <c r="Z22" s="30">
        <v>3000</v>
      </c>
      <c r="AA22" s="31"/>
      <c r="AB22" s="31">
        <f>SUM(X22:Z22)</f>
        <v>3000</v>
      </c>
      <c r="AD22" s="97"/>
      <c r="AE22" s="120"/>
    </row>
    <row r="23" spans="1:32" ht="22.35" customHeight="1">
      <c r="A23" s="28" t="s">
        <v>117</v>
      </c>
      <c r="B23" s="28"/>
      <c r="C23" s="28"/>
      <c r="D23" s="28"/>
      <c r="E23" s="28"/>
      <c r="F23" s="30">
        <v>0</v>
      </c>
      <c r="G23" s="34"/>
      <c r="H23" s="30">
        <v>0</v>
      </c>
      <c r="I23" s="34"/>
      <c r="J23" s="30">
        <v>0</v>
      </c>
      <c r="K23" s="34"/>
      <c r="L23" s="30">
        <v>0</v>
      </c>
      <c r="M23" s="30"/>
      <c r="N23" s="30">
        <v>0</v>
      </c>
      <c r="O23" s="34"/>
      <c r="P23" s="30">
        <v>0</v>
      </c>
      <c r="Q23" s="30"/>
      <c r="R23" s="30">
        <v>0</v>
      </c>
      <c r="S23" s="34"/>
      <c r="T23" s="30">
        <v>0</v>
      </c>
      <c r="U23" s="30"/>
      <c r="V23" s="30">
        <f t="shared" si="2"/>
        <v>0</v>
      </c>
      <c r="W23" s="30"/>
      <c r="X23" s="30">
        <f>SUM(F23,H23,J23,L23,V23)</f>
        <v>0</v>
      </c>
      <c r="Y23" s="31"/>
      <c r="Z23" s="30">
        <v>-2366</v>
      </c>
      <c r="AA23" s="34"/>
      <c r="AB23" s="31">
        <f>SUM(X23:Z23)</f>
        <v>-2366</v>
      </c>
      <c r="AD23" s="96"/>
      <c r="AE23" s="97"/>
    </row>
    <row r="24" spans="1:32" ht="22.35" hidden="1" customHeight="1">
      <c r="A24" s="28" t="s">
        <v>174</v>
      </c>
      <c r="B24" s="28"/>
      <c r="C24" s="28"/>
      <c r="D24" s="28"/>
      <c r="E24" s="28"/>
      <c r="F24" s="30"/>
      <c r="G24" s="34"/>
      <c r="H24" s="30"/>
      <c r="I24" s="34"/>
      <c r="J24" s="30"/>
      <c r="K24" s="34"/>
      <c r="L24" s="30"/>
      <c r="M24" s="30"/>
      <c r="N24" s="30"/>
      <c r="O24" s="34"/>
      <c r="P24" s="30"/>
      <c r="Q24" s="30"/>
      <c r="R24" s="30"/>
      <c r="S24" s="34"/>
      <c r="T24" s="30"/>
      <c r="U24" s="30"/>
      <c r="V24" s="30"/>
      <c r="W24" s="30"/>
      <c r="X24" s="30"/>
      <c r="Y24" s="31"/>
      <c r="Z24" s="30"/>
      <c r="AA24" s="34"/>
      <c r="AB24" s="31"/>
      <c r="AD24" s="96"/>
      <c r="AE24" s="97"/>
    </row>
    <row r="25" spans="1:32" ht="22.35" hidden="1" customHeight="1">
      <c r="A25" s="28"/>
      <c r="B25" s="28" t="s">
        <v>175</v>
      </c>
      <c r="C25" s="28"/>
      <c r="D25" s="28"/>
      <c r="E25" s="28"/>
      <c r="F25" s="30">
        <v>0</v>
      </c>
      <c r="G25" s="34"/>
      <c r="H25" s="30">
        <v>0</v>
      </c>
      <c r="I25" s="34"/>
      <c r="J25" s="30">
        <v>0</v>
      </c>
      <c r="K25" s="34"/>
      <c r="L25" s="30">
        <v>0</v>
      </c>
      <c r="M25" s="30"/>
      <c r="N25" s="30">
        <v>0</v>
      </c>
      <c r="O25" s="34"/>
      <c r="P25" s="30">
        <v>0</v>
      </c>
      <c r="Q25" s="30"/>
      <c r="R25" s="30">
        <v>0</v>
      </c>
      <c r="S25" s="34"/>
      <c r="T25" s="30">
        <v>0</v>
      </c>
      <c r="U25" s="30"/>
      <c r="V25" s="30">
        <f t="shared" si="2"/>
        <v>0</v>
      </c>
      <c r="W25" s="30"/>
      <c r="X25" s="30">
        <f t="shared" ref="X25:X26" si="5">SUM(F25,H25,J25,L25,V25)</f>
        <v>0</v>
      </c>
      <c r="Y25" s="31"/>
      <c r="Z25" s="30">
        <v>0</v>
      </c>
      <c r="AA25" s="34"/>
      <c r="AB25" s="31">
        <f>SUM(X25:Z25)</f>
        <v>0</v>
      </c>
      <c r="AD25" s="96"/>
      <c r="AE25" s="97"/>
    </row>
    <row r="26" spans="1:32" ht="22.35" hidden="1" customHeight="1">
      <c r="A26" s="28" t="s">
        <v>173</v>
      </c>
      <c r="B26" s="28"/>
      <c r="C26" s="28"/>
      <c r="D26" s="28"/>
      <c r="E26" s="28"/>
      <c r="F26" s="30">
        <v>0</v>
      </c>
      <c r="G26" s="34"/>
      <c r="H26" s="30">
        <v>0</v>
      </c>
      <c r="I26" s="34"/>
      <c r="J26" s="30">
        <v>0</v>
      </c>
      <c r="K26" s="34"/>
      <c r="L26" s="30">
        <v>0</v>
      </c>
      <c r="M26" s="30"/>
      <c r="N26" s="30">
        <v>0</v>
      </c>
      <c r="O26" s="34"/>
      <c r="P26" s="30">
        <v>0</v>
      </c>
      <c r="Q26" s="30"/>
      <c r="R26" s="30">
        <v>0</v>
      </c>
      <c r="S26" s="34"/>
      <c r="T26" s="30">
        <v>0</v>
      </c>
      <c r="U26" s="30"/>
      <c r="V26" s="30">
        <f t="shared" si="2"/>
        <v>0</v>
      </c>
      <c r="W26" s="30"/>
      <c r="X26" s="30">
        <f t="shared" si="5"/>
        <v>0</v>
      </c>
      <c r="Y26" s="31"/>
      <c r="Z26" s="30">
        <v>0</v>
      </c>
      <c r="AA26" s="34"/>
      <c r="AB26" s="31">
        <v>0</v>
      </c>
      <c r="AD26" s="96"/>
      <c r="AE26" s="97"/>
    </row>
    <row r="27" spans="1:32" ht="22.5" customHeight="1" thickBot="1">
      <c r="A27" s="28" t="s">
        <v>194</v>
      </c>
      <c r="B27" s="28"/>
      <c r="C27" s="28"/>
      <c r="D27" s="28"/>
      <c r="E27" s="28"/>
      <c r="F27" s="59">
        <f>SUM(F20:F26)</f>
        <v>836505</v>
      </c>
      <c r="G27" s="31"/>
      <c r="H27" s="59">
        <f>SUM(H20:H26)</f>
        <v>15501</v>
      </c>
      <c r="I27" s="31"/>
      <c r="J27" s="59">
        <f>SUM(J20:J26)</f>
        <v>83650</v>
      </c>
      <c r="K27" s="31"/>
      <c r="L27" s="59">
        <f>SUM(L20:L26)</f>
        <v>121610</v>
      </c>
      <c r="M27" s="30"/>
      <c r="N27" s="59">
        <f>SUM(N20:N26)</f>
        <v>0</v>
      </c>
      <c r="O27" s="30"/>
      <c r="P27" s="59">
        <f>SUM(P20:P26)</f>
        <v>180140</v>
      </c>
      <c r="Q27" s="30"/>
      <c r="R27" s="59">
        <f>SUM(R20:R26)</f>
        <v>-5298</v>
      </c>
      <c r="S27" s="31"/>
      <c r="T27" s="59">
        <f>SUM(T20:T26)</f>
        <v>-8796</v>
      </c>
      <c r="U27" s="30"/>
      <c r="V27" s="59">
        <f>SUM(V20:V26)</f>
        <v>166046</v>
      </c>
      <c r="W27" s="30"/>
      <c r="X27" s="59">
        <f>SUM(X20:X26)</f>
        <v>1223312</v>
      </c>
      <c r="Y27" s="31"/>
      <c r="Z27" s="59">
        <f>SUM(Z20:Z26)</f>
        <v>53617</v>
      </c>
      <c r="AA27" s="31"/>
      <c r="AB27" s="59">
        <f>SUM(AB20:AB26)</f>
        <v>1276929</v>
      </c>
      <c r="AD27" s="96"/>
      <c r="AE27" s="97"/>
      <c r="AF27" s="96"/>
    </row>
    <row r="28" spans="1:32" ht="22.5" customHeight="1" thickTop="1">
      <c r="A28" s="28"/>
      <c r="B28" s="28"/>
      <c r="C28" s="28"/>
      <c r="D28" s="28"/>
      <c r="E28" s="28"/>
      <c r="F28" s="30"/>
      <c r="G28" s="34"/>
      <c r="H28" s="30"/>
      <c r="I28" s="34"/>
      <c r="J28" s="30"/>
      <c r="K28" s="34"/>
      <c r="L28" s="30"/>
      <c r="M28" s="30"/>
      <c r="N28" s="30"/>
      <c r="O28" s="34"/>
      <c r="P28" s="30"/>
      <c r="Q28" s="30"/>
      <c r="R28" s="30"/>
      <c r="S28" s="34"/>
      <c r="T28" s="30"/>
      <c r="U28" s="30"/>
      <c r="V28" s="30"/>
      <c r="W28" s="30"/>
      <c r="X28" s="30"/>
      <c r="Y28" s="31"/>
      <c r="Z28" s="82"/>
      <c r="AA28" s="34"/>
      <c r="AB28" s="31"/>
      <c r="AD28" s="96"/>
      <c r="AE28" s="97"/>
      <c r="AF28" s="96"/>
    </row>
    <row r="29" spans="1:32" ht="22.5" customHeight="1">
      <c r="A29" s="28"/>
      <c r="B29" s="28"/>
      <c r="C29" s="28"/>
      <c r="D29" s="28"/>
      <c r="E29" s="28"/>
      <c r="F29" s="30"/>
      <c r="G29" s="34"/>
      <c r="H29" s="30"/>
      <c r="I29" s="34"/>
      <c r="J29" s="30"/>
      <c r="K29" s="34"/>
      <c r="L29" s="30"/>
      <c r="M29" s="30"/>
      <c r="N29" s="30"/>
      <c r="O29" s="30"/>
      <c r="P29" s="30"/>
      <c r="Q29" s="30"/>
      <c r="R29" s="30"/>
      <c r="S29" s="34"/>
      <c r="T29" s="30"/>
      <c r="U29" s="30"/>
      <c r="V29" s="30"/>
      <c r="W29" s="30"/>
      <c r="X29" s="30"/>
      <c r="Y29" s="31"/>
      <c r="Z29" s="30"/>
      <c r="AA29" s="34"/>
      <c r="AB29" s="101"/>
      <c r="AC29" s="33"/>
    </row>
    <row r="30" spans="1:32" ht="19.5" customHeight="1">
      <c r="A30" s="28"/>
      <c r="C30" s="123"/>
      <c r="D30" s="123"/>
      <c r="E30" s="28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2"/>
      <c r="AC30" s="33"/>
      <c r="AD30" s="124"/>
    </row>
    <row r="31" spans="1:32" ht="19.5" customHeight="1">
      <c r="A31" s="28"/>
      <c r="C31" s="123"/>
      <c r="D31" s="123"/>
      <c r="E31" s="28"/>
      <c r="F31" s="30"/>
      <c r="G31" s="30"/>
      <c r="H31" s="30"/>
      <c r="I31" s="30"/>
      <c r="J31" s="30"/>
      <c r="K31" s="30"/>
      <c r="L31" s="30" t="s">
        <v>58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2"/>
      <c r="AC31" s="33"/>
      <c r="AD31" s="124"/>
    </row>
    <row r="32" spans="1:32" ht="19.5" customHeight="1">
      <c r="A32" s="28"/>
      <c r="B32" s="28"/>
      <c r="C32" s="28"/>
      <c r="D32" s="28"/>
      <c r="E32" s="28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82"/>
      <c r="T32" s="30"/>
      <c r="U32" s="30"/>
      <c r="V32" s="30"/>
      <c r="W32" s="30"/>
      <c r="X32" s="30"/>
      <c r="Y32" s="30"/>
      <c r="Z32" s="30"/>
      <c r="AA32" s="32"/>
      <c r="AC32" s="33"/>
      <c r="AD32" s="32"/>
    </row>
    <row r="33" spans="1:30" ht="19.5" customHeight="1">
      <c r="A33" s="28"/>
      <c r="B33" s="125"/>
      <c r="C33" s="28"/>
      <c r="D33" s="28"/>
      <c r="E33" s="28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7"/>
      <c r="AA33" s="126"/>
      <c r="AB33" s="128"/>
      <c r="AD33" s="129"/>
    </row>
    <row r="34" spans="1:30" ht="19.5" customHeight="1">
      <c r="A34" s="130"/>
      <c r="B34" s="125"/>
      <c r="C34" s="28"/>
      <c r="D34" s="28"/>
      <c r="E34" s="28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7"/>
      <c r="AA34" s="126"/>
      <c r="AB34" s="128"/>
    </row>
    <row r="35" spans="1:30" ht="19.5" customHeight="1"/>
    <row r="36" spans="1:30" ht="19.5" customHeight="1">
      <c r="E36" s="143"/>
      <c r="F36" s="131"/>
      <c r="G36" s="131"/>
      <c r="H36" s="131"/>
      <c r="I36" s="131"/>
      <c r="J36" s="131"/>
      <c r="K36" s="131"/>
      <c r="L36" s="132"/>
      <c r="M36" s="132"/>
      <c r="N36" s="132"/>
      <c r="O36" s="132"/>
      <c r="P36" s="132"/>
      <c r="Q36" s="132"/>
      <c r="R36" s="131"/>
      <c r="S36" s="131"/>
      <c r="T36" s="132"/>
      <c r="U36" s="132"/>
      <c r="V36" s="132"/>
      <c r="W36" s="132"/>
      <c r="X36" s="132"/>
      <c r="Y36" s="131"/>
      <c r="Z36" s="131"/>
      <c r="AA36" s="133"/>
      <c r="AB36" s="131"/>
    </row>
    <row r="37" spans="1:30" ht="19.5" customHeight="1">
      <c r="E37" s="143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3"/>
      <c r="AB37" s="131"/>
    </row>
    <row r="38" spans="1:30" ht="19.5" customHeight="1">
      <c r="E38" s="143"/>
      <c r="F38" s="131"/>
      <c r="G38" s="131"/>
      <c r="H38" s="131"/>
      <c r="I38" s="131"/>
      <c r="J38" s="131"/>
      <c r="K38" s="131"/>
      <c r="L38" s="132"/>
      <c r="M38" s="132"/>
      <c r="N38" s="132"/>
      <c r="O38" s="132"/>
      <c r="P38" s="132"/>
      <c r="Q38" s="132"/>
      <c r="R38" s="131"/>
      <c r="S38" s="131"/>
      <c r="T38" s="132"/>
      <c r="U38" s="132"/>
      <c r="V38" s="132"/>
      <c r="W38" s="132"/>
      <c r="X38" s="132"/>
      <c r="Y38" s="131"/>
      <c r="Z38" s="133"/>
      <c r="AA38" s="133"/>
      <c r="AB38" s="133"/>
    </row>
    <row r="39" spans="1:30" ht="19.5" customHeight="1">
      <c r="B39" s="134"/>
      <c r="E39" s="143"/>
      <c r="F39" s="131"/>
      <c r="G39" s="131"/>
      <c r="H39" s="131"/>
      <c r="I39" s="131"/>
      <c r="J39" s="131"/>
      <c r="K39" s="131"/>
      <c r="L39" s="132"/>
      <c r="M39" s="132"/>
      <c r="N39" s="132"/>
      <c r="O39" s="132"/>
      <c r="P39" s="132"/>
      <c r="Q39" s="132"/>
      <c r="R39" s="131"/>
      <c r="S39" s="131"/>
      <c r="T39" s="132"/>
      <c r="U39" s="132"/>
      <c r="V39" s="132"/>
      <c r="W39" s="132"/>
      <c r="X39" s="132"/>
      <c r="Y39" s="131"/>
      <c r="Z39" s="131"/>
      <c r="AA39" s="131"/>
      <c r="AB39" s="131"/>
    </row>
    <row r="40" spans="1:30" ht="19.5" customHeight="1"/>
    <row r="41" spans="1:30" ht="19.5" customHeight="1"/>
    <row r="42" spans="1:30" ht="19.5" customHeight="1"/>
    <row r="43" spans="1:30" ht="19.5" customHeight="1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</row>
  </sheetData>
  <mergeCells count="11">
    <mergeCell ref="J10:L10"/>
    <mergeCell ref="A3:AB3"/>
    <mergeCell ref="A4:AB4"/>
    <mergeCell ref="A5:AB5"/>
    <mergeCell ref="F8:AB8"/>
    <mergeCell ref="F10:F11"/>
    <mergeCell ref="H10:H11"/>
    <mergeCell ref="AB10:AB11"/>
    <mergeCell ref="Z10:Z11"/>
    <mergeCell ref="N10:V10"/>
    <mergeCell ref="F9:X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59" firstPageNumber="5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20"/>
  <sheetViews>
    <sheetView view="pageBreakPreview" topLeftCell="A9" zoomScale="81" zoomScaleNormal="90" zoomScaleSheetLayoutView="81" workbookViewId="0">
      <selection activeCell="AA10" sqref="AA10"/>
    </sheetView>
  </sheetViews>
  <sheetFormatPr defaultColWidth="9.140625" defaultRowHeight="21.75"/>
  <cols>
    <col min="1" max="2" width="9.140625" style="46"/>
    <col min="3" max="3" width="11.5703125" style="46" customWidth="1"/>
    <col min="4" max="4" width="8" style="46" hidden="1" customWidth="1"/>
    <col min="5" max="5" width="1.140625" style="46" customWidth="1"/>
    <col min="6" max="6" width="16.85546875" style="46" customWidth="1"/>
    <col min="7" max="7" width="1.140625" style="46" customWidth="1"/>
    <col min="8" max="8" width="16.85546875" style="46" customWidth="1"/>
    <col min="9" max="9" width="1.140625" style="46" customWidth="1"/>
    <col min="10" max="10" width="16.85546875" style="46" customWidth="1"/>
    <col min="11" max="11" width="1.140625" style="46" customWidth="1"/>
    <col min="12" max="12" width="16.85546875" style="46" customWidth="1"/>
    <col min="13" max="13" width="1.140625" style="46" customWidth="1"/>
    <col min="14" max="14" width="16.85546875" style="46" customWidth="1"/>
    <col min="15" max="15" width="1.140625" style="46" customWidth="1"/>
    <col min="16" max="16" width="16.85546875" style="46" customWidth="1"/>
    <col min="17" max="17" width="1.140625" style="46" customWidth="1"/>
    <col min="18" max="18" width="16.85546875" style="46" customWidth="1"/>
    <col min="19" max="19" width="1.140625" style="46" customWidth="1"/>
    <col min="20" max="20" width="16.85546875" style="46" customWidth="1"/>
    <col min="21" max="21" width="1.140625" style="46" customWidth="1"/>
    <col min="22" max="22" width="16.85546875" style="46" customWidth="1"/>
    <col min="23" max="23" width="14.140625" style="46" customWidth="1"/>
    <col min="24" max="16384" width="9.140625" style="46"/>
  </cols>
  <sheetData>
    <row r="1" spans="1:26" customFormat="1">
      <c r="T1" s="145"/>
      <c r="V1" s="145" t="s">
        <v>115</v>
      </c>
    </row>
    <row r="2" spans="1:26" customFormat="1">
      <c r="T2" s="145"/>
      <c r="V2" s="145" t="s">
        <v>116</v>
      </c>
    </row>
    <row r="3" spans="1:26">
      <c r="A3" s="248" t="s">
        <v>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146"/>
      <c r="X3" s="146"/>
      <c r="Y3" s="146"/>
    </row>
    <row r="4" spans="1:26">
      <c r="A4" s="249" t="s">
        <v>195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146"/>
      <c r="X4" s="146"/>
      <c r="Y4" s="146"/>
    </row>
    <row r="5" spans="1:26">
      <c r="A5" s="250" t="str">
        <f>'SOE_T '!A5:AB5</f>
        <v>สำหรับงวดหกเดือนสิ้นสุดวันที่ 30 มิถุนายน 2567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147"/>
      <c r="X5" s="148"/>
      <c r="Y5" s="148"/>
      <c r="Z5" s="148"/>
    </row>
    <row r="6" spans="1:26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8"/>
      <c r="O6" s="167"/>
      <c r="P6" s="169"/>
      <c r="Q6" s="167"/>
      <c r="R6" s="167"/>
      <c r="S6" s="167"/>
      <c r="T6" s="167"/>
      <c r="U6" s="167"/>
      <c r="V6" s="167"/>
      <c r="W6" s="147"/>
      <c r="X6" s="147"/>
      <c r="Y6" s="147"/>
    </row>
    <row r="7" spans="1:26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1" t="s">
        <v>136</v>
      </c>
      <c r="W7" s="149"/>
      <c r="X7" s="149"/>
      <c r="Y7" s="150"/>
    </row>
    <row r="8" spans="1:26">
      <c r="A8" s="172"/>
      <c r="B8" s="172"/>
      <c r="C8" s="172"/>
      <c r="D8" s="172"/>
      <c r="E8" s="172"/>
      <c r="F8" s="251" t="s">
        <v>37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15"/>
      <c r="X8" s="138"/>
      <c r="Y8" s="150"/>
    </row>
    <row r="9" spans="1:26" ht="21.75" customHeight="1">
      <c r="A9" s="173"/>
      <c r="B9" s="173"/>
      <c r="C9" s="173"/>
      <c r="D9" s="246" t="s">
        <v>4</v>
      </c>
      <c r="E9" s="173"/>
      <c r="F9" s="252" t="s">
        <v>113</v>
      </c>
      <c r="G9" s="174"/>
      <c r="H9" s="252" t="s">
        <v>32</v>
      </c>
      <c r="I9" s="175"/>
      <c r="J9" s="254" t="s">
        <v>43</v>
      </c>
      <c r="K9" s="254"/>
      <c r="L9" s="254"/>
      <c r="M9" s="174"/>
      <c r="N9" s="259" t="s">
        <v>49</v>
      </c>
      <c r="O9" s="259"/>
      <c r="P9" s="259"/>
      <c r="Q9" s="259"/>
      <c r="R9" s="259"/>
      <c r="S9" s="259"/>
      <c r="T9" s="259"/>
      <c r="U9" s="175"/>
      <c r="V9" s="255" t="s">
        <v>1</v>
      </c>
      <c r="W9" s="151"/>
      <c r="X9" s="18"/>
      <c r="Y9" s="138"/>
    </row>
    <row r="10" spans="1:26">
      <c r="A10" s="173"/>
      <c r="B10" s="173"/>
      <c r="C10" s="173"/>
      <c r="D10" s="246"/>
      <c r="E10" s="173"/>
      <c r="F10" s="246"/>
      <c r="G10" s="174"/>
      <c r="H10" s="246"/>
      <c r="I10" s="175"/>
      <c r="J10" s="252" t="s">
        <v>132</v>
      </c>
      <c r="K10" s="174"/>
      <c r="L10" s="252" t="s">
        <v>24</v>
      </c>
      <c r="M10" s="174"/>
      <c r="N10" s="257" t="s">
        <v>75</v>
      </c>
      <c r="O10" s="174"/>
      <c r="P10" s="246" t="s">
        <v>47</v>
      </c>
      <c r="Q10" s="174"/>
      <c r="R10" s="246" t="s">
        <v>70</v>
      </c>
      <c r="S10" s="174"/>
      <c r="T10" s="246" t="s">
        <v>74</v>
      </c>
      <c r="U10" s="175"/>
      <c r="V10" s="256"/>
      <c r="W10" s="151"/>
      <c r="X10" s="152"/>
      <c r="Y10" s="138"/>
    </row>
    <row r="11" spans="1:26" ht="52.5" customHeight="1">
      <c r="A11" s="173"/>
      <c r="B11" s="173"/>
      <c r="C11" s="173"/>
      <c r="D11" s="247"/>
      <c r="E11" s="173"/>
      <c r="F11" s="247"/>
      <c r="G11" s="174"/>
      <c r="H11" s="247"/>
      <c r="I11" s="176"/>
      <c r="J11" s="253"/>
      <c r="K11" s="174"/>
      <c r="L11" s="247"/>
      <c r="M11" s="174"/>
      <c r="N11" s="258"/>
      <c r="O11" s="174"/>
      <c r="P11" s="247"/>
      <c r="Q11" s="174"/>
      <c r="R11" s="247"/>
      <c r="S11" s="174"/>
      <c r="T11" s="247"/>
      <c r="U11" s="176"/>
      <c r="V11" s="254"/>
      <c r="W11" s="153"/>
      <c r="X11" s="18"/>
      <c r="Y11" s="138"/>
    </row>
    <row r="12" spans="1:26">
      <c r="A12" s="48" t="s">
        <v>192</v>
      </c>
      <c r="B12" s="93"/>
      <c r="C12" s="93"/>
      <c r="D12" s="93"/>
      <c r="E12" s="93"/>
      <c r="F12" s="49">
        <v>836505</v>
      </c>
      <c r="G12" s="49"/>
      <c r="H12" s="49">
        <v>15501</v>
      </c>
      <c r="I12" s="49"/>
      <c r="J12" s="49">
        <v>83650</v>
      </c>
      <c r="K12" s="49"/>
      <c r="L12" s="49">
        <v>224205</v>
      </c>
      <c r="M12" s="49"/>
      <c r="N12" s="49">
        <v>0</v>
      </c>
      <c r="O12" s="49"/>
      <c r="P12" s="49">
        <v>-7465</v>
      </c>
      <c r="Q12" s="49"/>
      <c r="R12" s="49">
        <v>416493</v>
      </c>
      <c r="S12" s="49"/>
      <c r="T12" s="49">
        <f>SUM(N12:S12)</f>
        <v>409028</v>
      </c>
      <c r="U12" s="49"/>
      <c r="V12" s="10">
        <f>F12+H12+J12+L12+T12</f>
        <v>1568889</v>
      </c>
      <c r="W12" s="85">
        <f>1339565-V12</f>
        <v>-229324</v>
      </c>
      <c r="X12" s="18"/>
      <c r="Y12" s="138"/>
    </row>
    <row r="13" spans="1:26">
      <c r="A13" s="47" t="s">
        <v>137</v>
      </c>
      <c r="B13" s="48"/>
      <c r="C13" s="48"/>
      <c r="D13" s="94" t="s">
        <v>135</v>
      </c>
      <c r="E13" s="48"/>
      <c r="F13" s="49">
        <v>0</v>
      </c>
      <c r="G13" s="49"/>
      <c r="H13" s="49">
        <v>0</v>
      </c>
      <c r="I13" s="227"/>
      <c r="J13" s="49">
        <v>0</v>
      </c>
      <c r="K13" s="49"/>
      <c r="L13" s="49">
        <f>+'PL6_T '!K26</f>
        <v>29408</v>
      </c>
      <c r="M13" s="49"/>
      <c r="N13" s="49">
        <v>0</v>
      </c>
      <c r="O13" s="49"/>
      <c r="P13" s="49">
        <f>+'PL6_T '!K31</f>
        <v>-1148</v>
      </c>
      <c r="Q13" s="49"/>
      <c r="R13" s="49">
        <v>0</v>
      </c>
      <c r="S13" s="49"/>
      <c r="T13" s="49">
        <f>SUM(N13:S13)</f>
        <v>-1148</v>
      </c>
      <c r="U13" s="49"/>
      <c r="V13" s="10">
        <f>F13+H13+J13+L13+T13</f>
        <v>28260</v>
      </c>
      <c r="W13" s="85"/>
      <c r="X13" s="18"/>
      <c r="Y13" s="138"/>
    </row>
    <row r="14" spans="1:26">
      <c r="A14" s="47" t="s">
        <v>122</v>
      </c>
      <c r="B14" s="48"/>
      <c r="C14" s="48"/>
      <c r="D14" s="94"/>
      <c r="E14" s="48"/>
      <c r="F14" s="49">
        <v>0</v>
      </c>
      <c r="G14" s="49"/>
      <c r="H14" s="49">
        <v>0</v>
      </c>
      <c r="I14" s="227"/>
      <c r="J14" s="49">
        <v>0</v>
      </c>
      <c r="K14" s="49"/>
      <c r="L14" s="49">
        <v>-25094</v>
      </c>
      <c r="M14" s="49"/>
      <c r="N14" s="49">
        <v>0</v>
      </c>
      <c r="O14" s="49"/>
      <c r="P14" s="49">
        <v>0</v>
      </c>
      <c r="Q14" s="49"/>
      <c r="R14" s="49">
        <v>0</v>
      </c>
      <c r="S14" s="49"/>
      <c r="T14" s="49">
        <v>0</v>
      </c>
      <c r="U14" s="49"/>
      <c r="V14" s="10">
        <f>F14+H14+J14+L14+T14</f>
        <v>-25094</v>
      </c>
      <c r="W14" s="85"/>
      <c r="X14" s="18"/>
      <c r="Y14" s="138"/>
    </row>
    <row r="15" spans="1:26" ht="22.5" thickBot="1">
      <c r="A15" s="166" t="s">
        <v>193</v>
      </c>
      <c r="B15" s="48"/>
      <c r="C15" s="48"/>
      <c r="D15" s="48"/>
      <c r="E15" s="48"/>
      <c r="F15" s="99">
        <f>SUM(F12:F14)</f>
        <v>836505</v>
      </c>
      <c r="G15" s="154"/>
      <c r="H15" s="99">
        <f>SUM(H12:H14)</f>
        <v>15501</v>
      </c>
      <c r="I15" s="154"/>
      <c r="J15" s="99">
        <f>SUM(J12:J14)</f>
        <v>83650</v>
      </c>
      <c r="K15" s="154"/>
      <c r="L15" s="99">
        <f>SUM(L12:L14)</f>
        <v>228519</v>
      </c>
      <c r="M15" s="154"/>
      <c r="N15" s="99">
        <f>SUM(N12:N14)</f>
        <v>0</v>
      </c>
      <c r="O15" s="154"/>
      <c r="P15" s="99">
        <f>SUM(P12:P14)</f>
        <v>-8613</v>
      </c>
      <c r="Q15" s="154"/>
      <c r="R15" s="99">
        <f>SUM(R12:R14)</f>
        <v>416493</v>
      </c>
      <c r="S15" s="154"/>
      <c r="T15" s="99">
        <f>SUM(T12:T14)</f>
        <v>407880</v>
      </c>
      <c r="U15" s="154"/>
      <c r="V15" s="99">
        <f>SUM(V12:V14)</f>
        <v>1572055</v>
      </c>
      <c r="W15" s="50">
        <f>+V15-BS_T!K89</f>
        <v>0</v>
      </c>
    </row>
    <row r="16" spans="1:26" ht="22.5" thickTop="1">
      <c r="A16" s="93"/>
      <c r="B16" s="93"/>
      <c r="C16" s="93"/>
      <c r="D16" s="93"/>
      <c r="E16" s="93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50"/>
    </row>
    <row r="17" spans="1:23">
      <c r="A17" s="48" t="s">
        <v>164</v>
      </c>
      <c r="B17" s="93"/>
      <c r="C17" s="93"/>
      <c r="D17" s="93"/>
      <c r="E17" s="93"/>
      <c r="F17" s="154">
        <v>836505</v>
      </c>
      <c r="G17" s="154"/>
      <c r="H17" s="154">
        <v>15501</v>
      </c>
      <c r="I17" s="154"/>
      <c r="J17" s="154">
        <v>83650</v>
      </c>
      <c r="K17" s="154"/>
      <c r="L17" s="49">
        <v>240910</v>
      </c>
      <c r="M17" s="154"/>
      <c r="N17" s="154">
        <v>0</v>
      </c>
      <c r="O17" s="154"/>
      <c r="P17" s="154">
        <v>-7334</v>
      </c>
      <c r="Q17" s="154"/>
      <c r="R17" s="154">
        <v>170333</v>
      </c>
      <c r="S17" s="154"/>
      <c r="T17" s="49">
        <f>SUM(N17:S17)</f>
        <v>162999</v>
      </c>
      <c r="U17" s="154"/>
      <c r="V17" s="10">
        <f>F17+H17+J17+L17+T17</f>
        <v>1339565</v>
      </c>
      <c r="W17" s="50"/>
    </row>
    <row r="18" spans="1:23">
      <c r="A18" s="47" t="s">
        <v>137</v>
      </c>
      <c r="B18" s="48"/>
      <c r="C18" s="48"/>
      <c r="D18" s="94" t="s">
        <v>135</v>
      </c>
      <c r="E18" s="48"/>
      <c r="F18" s="10">
        <v>0</v>
      </c>
      <c r="G18" s="10"/>
      <c r="H18" s="10">
        <v>0</v>
      </c>
      <c r="I18" s="10"/>
      <c r="J18" s="49">
        <v>0</v>
      </c>
      <c r="K18" s="10"/>
      <c r="L18" s="49">
        <f>+'PL6_T '!M24</f>
        <v>-14386</v>
      </c>
      <c r="N18" s="10">
        <v>0</v>
      </c>
      <c r="O18" s="10"/>
      <c r="P18" s="49">
        <f>+'PL6_T '!M31</f>
        <v>-1147</v>
      </c>
      <c r="Q18" s="10"/>
      <c r="R18" s="10">
        <v>0</v>
      </c>
      <c r="S18" s="10"/>
      <c r="T18" s="49">
        <f>SUM(N18:S18)</f>
        <v>-1147</v>
      </c>
      <c r="U18" s="10"/>
      <c r="V18" s="10">
        <f>F18+H18+J18+L18+T18</f>
        <v>-15533</v>
      </c>
      <c r="W18" s="50"/>
    </row>
    <row r="19" spans="1:23" ht="22.5" thickBot="1">
      <c r="A19" s="166" t="s">
        <v>194</v>
      </c>
      <c r="B19" s="48"/>
      <c r="C19" s="48"/>
      <c r="D19" s="48"/>
      <c r="E19" s="48"/>
      <c r="F19" s="99">
        <f>SUM(F17:F18)</f>
        <v>836505</v>
      </c>
      <c r="G19" s="49"/>
      <c r="H19" s="99">
        <f>SUM(H17:H18)</f>
        <v>15501</v>
      </c>
      <c r="I19" s="49"/>
      <c r="J19" s="99">
        <f>SUM(J17:J18)</f>
        <v>83650</v>
      </c>
      <c r="K19" s="49"/>
      <c r="L19" s="99">
        <f>SUM(L17:L18)</f>
        <v>226524</v>
      </c>
      <c r="M19" s="49"/>
      <c r="N19" s="99">
        <f>SUM(N17:N18)</f>
        <v>0</v>
      </c>
      <c r="O19" s="49"/>
      <c r="P19" s="99">
        <f>SUM(P17:P18)</f>
        <v>-8481</v>
      </c>
      <c r="Q19" s="49"/>
      <c r="R19" s="99">
        <f>SUM(R17:R18)</f>
        <v>170333</v>
      </c>
      <c r="S19" s="49"/>
      <c r="T19" s="99">
        <f>SUM(T17:T18)</f>
        <v>161852</v>
      </c>
      <c r="U19" s="49"/>
      <c r="V19" s="99">
        <f>SUM(V17:V18)</f>
        <v>1324032</v>
      </c>
      <c r="W19" s="50"/>
    </row>
    <row r="20" spans="1:23" ht="22.5" thickTop="1">
      <c r="A20" s="93"/>
      <c r="B20" s="93"/>
      <c r="C20" s="93"/>
      <c r="D20" s="93"/>
      <c r="E20" s="93"/>
      <c r="F20" s="10"/>
      <c r="G20" s="10"/>
      <c r="H20" s="10"/>
      <c r="I20" s="10"/>
      <c r="J20" s="10"/>
      <c r="K20" s="10"/>
      <c r="L20" s="10"/>
      <c r="N20" s="10"/>
      <c r="O20" s="10"/>
      <c r="P20" s="10"/>
      <c r="Q20" s="10"/>
      <c r="R20" s="10"/>
      <c r="S20" s="10"/>
      <c r="T20" s="49"/>
      <c r="U20" s="10"/>
      <c r="V20" s="10"/>
      <c r="W20" s="50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0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1"/>
  <sheetViews>
    <sheetView view="pageBreakPreview" topLeftCell="A33" zoomScale="85" zoomScaleNormal="80" zoomScaleSheetLayoutView="85" workbookViewId="0">
      <selection activeCell="S11" sqref="S11"/>
    </sheetView>
  </sheetViews>
  <sheetFormatPr defaultColWidth="9.140625" defaultRowHeight="18.75"/>
  <cols>
    <col min="1" max="1" width="2.85546875" style="19" customWidth="1"/>
    <col min="2" max="4" width="2.5703125" style="19" customWidth="1"/>
    <col min="5" max="5" width="50.5703125" style="1" customWidth="1"/>
    <col min="6" max="6" width="9.140625" style="1" customWidth="1"/>
    <col min="7" max="7" width="2.140625" style="1" customWidth="1"/>
    <col min="8" max="8" width="13.85546875" style="206" customWidth="1"/>
    <col min="9" max="9" width="2.140625" style="19" customWidth="1"/>
    <col min="10" max="10" width="13.85546875" style="19" customWidth="1"/>
    <col min="11" max="11" width="2.140625" style="19" customWidth="1"/>
    <col min="12" max="12" width="13.85546875" style="19" customWidth="1"/>
    <col min="13" max="13" width="2.140625" style="19" customWidth="1"/>
    <col min="14" max="14" width="13.85546875" style="19" customWidth="1"/>
    <col min="15" max="15" width="13" style="19" customWidth="1"/>
    <col min="16" max="16" width="1.85546875" style="19" customWidth="1"/>
    <col min="17" max="17" width="13.5703125" style="38" customWidth="1"/>
    <col min="18" max="18" width="7" style="38" customWidth="1"/>
    <col min="19" max="19" width="9.85546875" style="25" customWidth="1"/>
    <col min="20" max="20" width="1" style="19" customWidth="1"/>
    <col min="21" max="21" width="9.42578125" style="19" customWidth="1"/>
    <col min="22" max="16384" width="9.140625" style="19"/>
  </cols>
  <sheetData>
    <row r="1" spans="1:21">
      <c r="N1" s="60" t="s">
        <v>115</v>
      </c>
    </row>
    <row r="2" spans="1:21">
      <c r="A2" s="177"/>
      <c r="B2" s="177"/>
      <c r="C2" s="177"/>
      <c r="D2" s="177"/>
      <c r="E2" s="178"/>
      <c r="F2" s="178"/>
      <c r="G2" s="178"/>
      <c r="H2" s="216"/>
      <c r="I2" s="177"/>
      <c r="J2" s="177"/>
      <c r="K2" s="177"/>
      <c r="L2" s="177"/>
      <c r="M2" s="177"/>
      <c r="N2" s="179" t="s">
        <v>116</v>
      </c>
    </row>
    <row r="3" spans="1:21" ht="23.25" customHeight="1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21" ht="23.25" customHeight="1">
      <c r="A4" s="250" t="s">
        <v>16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</row>
    <row r="5" spans="1:21" s="62" customFormat="1" ht="21" customHeight="1">
      <c r="A5" s="261" t="s">
        <v>191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61"/>
    </row>
    <row r="6" spans="1:21" ht="21" customHeight="1">
      <c r="H6" s="262" t="str">
        <f>SOE_T2!V7</f>
        <v>(หน่วย : พันบาท)</v>
      </c>
      <c r="I6" s="263"/>
      <c r="J6" s="263"/>
      <c r="K6" s="263"/>
      <c r="L6" s="263"/>
      <c r="M6" s="263"/>
      <c r="N6" s="263"/>
    </row>
    <row r="7" spans="1:21" ht="21" customHeight="1">
      <c r="H7" s="264" t="s">
        <v>36</v>
      </c>
      <c r="I7" s="264"/>
      <c r="J7" s="264"/>
      <c r="L7" s="264" t="s">
        <v>37</v>
      </c>
      <c r="M7" s="264"/>
      <c r="N7" s="264"/>
      <c r="P7" s="25"/>
      <c r="Q7" s="25"/>
      <c r="R7" s="25"/>
      <c r="T7" s="25"/>
      <c r="U7" s="25"/>
    </row>
    <row r="8" spans="1:21" s="1" customFormat="1" ht="21" customHeight="1">
      <c r="F8" s="207" t="s">
        <v>4</v>
      </c>
      <c r="H8" s="190" t="s">
        <v>189</v>
      </c>
      <c r="I8" s="191"/>
      <c r="J8" s="190" t="s">
        <v>163</v>
      </c>
      <c r="K8" s="191"/>
      <c r="L8" s="190" t="s">
        <v>189</v>
      </c>
      <c r="M8" s="191"/>
      <c r="N8" s="190" t="s">
        <v>163</v>
      </c>
      <c r="P8" s="63"/>
      <c r="Q8" s="64"/>
      <c r="R8" s="64"/>
      <c r="S8" s="65"/>
    </row>
    <row r="9" spans="1:21" ht="21" customHeight="1">
      <c r="A9" s="19" t="s">
        <v>17</v>
      </c>
      <c r="H9" s="40"/>
      <c r="I9" s="66"/>
      <c r="J9" s="67"/>
      <c r="K9" s="66"/>
      <c r="M9" s="66"/>
      <c r="N9" s="66"/>
      <c r="P9" s="27"/>
    </row>
    <row r="10" spans="1:21" ht="21" customHeight="1">
      <c r="B10" s="62" t="s">
        <v>142</v>
      </c>
      <c r="H10" s="164">
        <f>+'PL6_T '!G24</f>
        <v>12339</v>
      </c>
      <c r="I10" s="68"/>
      <c r="J10" s="69">
        <f>+'PL6_T '!I24</f>
        <v>-57268</v>
      </c>
      <c r="K10" s="68"/>
      <c r="L10" s="164">
        <f>+'PL6_T '!K24</f>
        <v>38911</v>
      </c>
      <c r="M10" s="68"/>
      <c r="N10" s="164">
        <f>+'PL6_T '!M24</f>
        <v>-14386</v>
      </c>
    </row>
    <row r="11" spans="1:21" ht="21" customHeight="1">
      <c r="A11" s="19" t="s">
        <v>82</v>
      </c>
      <c r="H11" s="9"/>
      <c r="I11" s="70"/>
      <c r="J11" s="71"/>
      <c r="K11" s="70"/>
      <c r="L11" s="9"/>
      <c r="M11" s="70"/>
      <c r="N11" s="70"/>
    </row>
    <row r="12" spans="1:21" ht="21" customHeight="1">
      <c r="C12" s="19" t="s">
        <v>98</v>
      </c>
      <c r="H12" s="9">
        <f>-'PL6_T '!G20</f>
        <v>36682</v>
      </c>
      <c r="I12" s="70"/>
      <c r="J12" s="9">
        <f>-'PL6_T '!I20</f>
        <v>37831</v>
      </c>
      <c r="K12" s="70"/>
      <c r="L12" s="9">
        <f>-'PL6_T '!K20</f>
        <v>4697</v>
      </c>
      <c r="M12" s="9"/>
      <c r="N12" s="9">
        <f>-'PL6_T '!M20</f>
        <v>6120</v>
      </c>
    </row>
    <row r="13" spans="1:21" ht="21" customHeight="1">
      <c r="C13" s="19" t="s">
        <v>133</v>
      </c>
      <c r="H13" s="9">
        <v>-8266</v>
      </c>
      <c r="I13" s="70"/>
      <c r="J13" s="9">
        <v>-38647</v>
      </c>
      <c r="K13" s="70"/>
      <c r="L13" s="9">
        <v>-7575</v>
      </c>
      <c r="M13" s="9"/>
      <c r="N13" s="9">
        <v>-28746</v>
      </c>
    </row>
    <row r="14" spans="1:21" ht="21" customHeight="1">
      <c r="C14" s="19" t="s">
        <v>99</v>
      </c>
      <c r="H14" s="9">
        <v>-68889</v>
      </c>
      <c r="I14" s="70"/>
      <c r="J14" s="9">
        <v>-43434</v>
      </c>
      <c r="K14" s="70"/>
      <c r="L14" s="9">
        <v>-51001</v>
      </c>
      <c r="M14" s="9"/>
      <c r="N14" s="9">
        <v>-34184</v>
      </c>
    </row>
    <row r="15" spans="1:21" ht="21" customHeight="1">
      <c r="C15" s="19" t="s">
        <v>107</v>
      </c>
      <c r="H15" s="9">
        <v>-2526</v>
      </c>
      <c r="I15" s="70"/>
      <c r="J15" s="9">
        <v>4946</v>
      </c>
      <c r="K15" s="70"/>
      <c r="L15" s="9">
        <v>3675</v>
      </c>
      <c r="M15" s="9"/>
      <c r="N15" s="9">
        <v>3964</v>
      </c>
    </row>
    <row r="16" spans="1:21" ht="21" customHeight="1">
      <c r="C16" s="19" t="s">
        <v>134</v>
      </c>
      <c r="H16" s="9">
        <v>54682</v>
      </c>
      <c r="I16" s="70"/>
      <c r="J16" s="9">
        <v>49735</v>
      </c>
      <c r="K16" s="70"/>
      <c r="L16" s="9">
        <v>70775</v>
      </c>
      <c r="M16" s="70"/>
      <c r="N16" s="9">
        <v>59922</v>
      </c>
    </row>
    <row r="17" spans="2:19" ht="21" customHeight="1">
      <c r="C17" s="19" t="s">
        <v>106</v>
      </c>
      <c r="H17" s="9">
        <v>-2200</v>
      </c>
      <c r="I17" s="70"/>
      <c r="J17" s="9">
        <v>2618</v>
      </c>
      <c r="K17" s="70"/>
      <c r="L17" s="9">
        <v>-33</v>
      </c>
      <c r="M17" s="70"/>
      <c r="N17" s="9">
        <v>0</v>
      </c>
    </row>
    <row r="18" spans="2:19" ht="21" customHeight="1">
      <c r="C18" s="19" t="s">
        <v>118</v>
      </c>
      <c r="D18" s="1"/>
      <c r="E18" s="19"/>
      <c r="F18" s="1" t="s">
        <v>161</v>
      </c>
      <c r="H18" s="9">
        <v>75967</v>
      </c>
      <c r="I18" s="70"/>
      <c r="J18" s="9">
        <v>79435</v>
      </c>
      <c r="K18" s="70"/>
      <c r="L18" s="9">
        <v>31043</v>
      </c>
      <c r="M18" s="70"/>
      <c r="N18" s="9">
        <v>36401</v>
      </c>
    </row>
    <row r="19" spans="2:19" ht="21" customHeight="1">
      <c r="C19" s="19" t="s">
        <v>119</v>
      </c>
      <c r="D19" s="1"/>
      <c r="E19" s="19"/>
      <c r="F19" s="1">
        <v>5.0999999999999996</v>
      </c>
      <c r="H19" s="9">
        <v>1607</v>
      </c>
      <c r="I19" s="70"/>
      <c r="J19" s="9">
        <v>0</v>
      </c>
      <c r="K19" s="70"/>
      <c r="L19" s="9">
        <v>0</v>
      </c>
      <c r="M19" s="70"/>
      <c r="N19" s="9">
        <v>925</v>
      </c>
    </row>
    <row r="20" spans="2:19" ht="21" customHeight="1">
      <c r="C20" s="19" t="s">
        <v>100</v>
      </c>
      <c r="D20" s="1"/>
      <c r="E20" s="19"/>
      <c r="H20" s="9">
        <v>5627</v>
      </c>
      <c r="I20" s="70"/>
      <c r="J20" s="9">
        <v>3964</v>
      </c>
      <c r="K20" s="72"/>
      <c r="L20" s="9">
        <v>4600</v>
      </c>
      <c r="M20" s="72"/>
      <c r="N20" s="9">
        <v>2769</v>
      </c>
    </row>
    <row r="21" spans="2:19" ht="21" customHeight="1">
      <c r="C21" s="19" t="s">
        <v>166</v>
      </c>
      <c r="D21" s="1"/>
      <c r="E21" s="19"/>
      <c r="H21" s="9">
        <v>0</v>
      </c>
      <c r="I21" s="70"/>
      <c r="J21" s="9">
        <v>2048</v>
      </c>
      <c r="K21" s="72"/>
      <c r="L21" s="9">
        <v>0</v>
      </c>
      <c r="M21" s="72"/>
      <c r="N21" s="9">
        <v>0</v>
      </c>
      <c r="R21" s="212"/>
      <c r="S21" s="213"/>
    </row>
    <row r="22" spans="2:19" ht="21" customHeight="1">
      <c r="C22" s="19" t="s">
        <v>108</v>
      </c>
      <c r="E22" s="19"/>
      <c r="F22" s="45"/>
      <c r="G22" s="45"/>
      <c r="H22" s="9">
        <v>-209</v>
      </c>
      <c r="I22" s="70"/>
      <c r="J22" s="9">
        <v>-735</v>
      </c>
      <c r="K22" s="70"/>
      <c r="L22" s="9">
        <v>-169</v>
      </c>
      <c r="M22" s="70"/>
      <c r="N22" s="9">
        <v>-648</v>
      </c>
      <c r="Q22" s="19"/>
      <c r="R22" s="202"/>
      <c r="S22" s="202"/>
    </row>
    <row r="23" spans="2:19" ht="21" customHeight="1">
      <c r="C23" s="19" t="s">
        <v>120</v>
      </c>
      <c r="E23" s="19"/>
      <c r="F23" s="1">
        <v>4</v>
      </c>
      <c r="G23" s="45"/>
      <c r="H23" s="9">
        <v>2</v>
      </c>
      <c r="I23" s="70"/>
      <c r="J23" s="9">
        <v>4</v>
      </c>
      <c r="K23" s="70"/>
      <c r="L23" s="9">
        <v>0</v>
      </c>
      <c r="M23" s="70"/>
      <c r="N23" s="9">
        <v>0</v>
      </c>
      <c r="Q23" s="19"/>
      <c r="R23" s="202"/>
      <c r="S23" s="202"/>
    </row>
    <row r="24" spans="2:19" ht="21" customHeight="1">
      <c r="C24" s="19" t="s">
        <v>170</v>
      </c>
      <c r="E24" s="19"/>
      <c r="F24" s="1">
        <v>2</v>
      </c>
      <c r="G24" s="45"/>
      <c r="H24" s="9">
        <v>142</v>
      </c>
      <c r="I24" s="70"/>
      <c r="J24" s="9">
        <v>744</v>
      </c>
      <c r="K24" s="70"/>
      <c r="L24" s="9">
        <v>21</v>
      </c>
      <c r="M24" s="70"/>
      <c r="N24" s="9">
        <v>344</v>
      </c>
      <c r="Q24" s="19"/>
      <c r="R24" s="206"/>
      <c r="S24" s="27"/>
    </row>
    <row r="25" spans="2:19" ht="21" customHeight="1">
      <c r="C25" s="19" t="s">
        <v>101</v>
      </c>
      <c r="D25" s="1"/>
      <c r="E25" s="19"/>
      <c r="F25" s="1">
        <v>3</v>
      </c>
      <c r="H25" s="9">
        <v>312</v>
      </c>
      <c r="I25" s="70"/>
      <c r="J25" s="9">
        <v>339</v>
      </c>
      <c r="K25" s="70"/>
      <c r="L25" s="9">
        <v>908</v>
      </c>
      <c r="M25" s="70"/>
      <c r="N25" s="9">
        <v>0</v>
      </c>
      <c r="Q25" s="19"/>
      <c r="R25" s="19"/>
      <c r="S25" s="19"/>
    </row>
    <row r="26" spans="2:19" ht="21" customHeight="1">
      <c r="C26" s="19" t="s">
        <v>216</v>
      </c>
      <c r="D26" s="1"/>
      <c r="E26" s="19"/>
      <c r="F26" s="1">
        <v>7</v>
      </c>
      <c r="H26" s="9">
        <v>-99</v>
      </c>
      <c r="I26" s="70"/>
      <c r="J26" s="9">
        <v>0</v>
      </c>
      <c r="K26" s="70"/>
      <c r="L26" s="9">
        <v>0</v>
      </c>
      <c r="M26" s="70"/>
      <c r="N26" s="9">
        <v>0</v>
      </c>
      <c r="Q26" s="19"/>
      <c r="R26" s="19"/>
      <c r="S26" s="19"/>
    </row>
    <row r="27" spans="2:19" ht="21" customHeight="1">
      <c r="C27" s="19" t="s">
        <v>169</v>
      </c>
      <c r="D27" s="1"/>
      <c r="E27" s="19"/>
      <c r="F27" s="1">
        <v>7</v>
      </c>
      <c r="H27" s="9">
        <v>129</v>
      </c>
      <c r="I27" s="70"/>
      <c r="J27" s="9">
        <v>650</v>
      </c>
      <c r="K27" s="70"/>
      <c r="L27" s="9">
        <v>27</v>
      </c>
      <c r="M27" s="70"/>
      <c r="N27" s="9">
        <v>650</v>
      </c>
      <c r="Q27" s="19"/>
      <c r="R27" s="19"/>
      <c r="S27" s="19"/>
    </row>
    <row r="28" spans="2:19" ht="21" customHeight="1">
      <c r="C28" s="19" t="s">
        <v>102</v>
      </c>
      <c r="D28" s="45"/>
      <c r="E28" s="19"/>
      <c r="F28" s="45"/>
      <c r="G28" s="45"/>
      <c r="H28" s="39">
        <v>-841</v>
      </c>
      <c r="I28" s="70"/>
      <c r="J28" s="39">
        <v>-809</v>
      </c>
      <c r="K28" s="70"/>
      <c r="L28" s="39">
        <v>-2772</v>
      </c>
      <c r="M28" s="70"/>
      <c r="N28" s="39">
        <v>-1568</v>
      </c>
      <c r="Q28" s="19"/>
      <c r="R28" s="19"/>
      <c r="S28" s="19"/>
    </row>
    <row r="29" spans="2:19" ht="21" customHeight="1">
      <c r="B29" s="19" t="s">
        <v>83</v>
      </c>
      <c r="E29" s="19"/>
      <c r="F29" s="19"/>
      <c r="G29" s="19"/>
      <c r="H29" s="9">
        <f>SUM(H10:H28)</f>
        <v>104459</v>
      </c>
      <c r="I29" s="70"/>
      <c r="J29" s="9">
        <f>SUM(J10:J28)</f>
        <v>41421</v>
      </c>
      <c r="K29" s="70"/>
      <c r="L29" s="9">
        <f>SUM(L10:L28)</f>
        <v>93107</v>
      </c>
      <c r="M29" s="9"/>
      <c r="N29" s="9">
        <f>SUM(N10:N28)</f>
        <v>31563</v>
      </c>
      <c r="O29" s="73"/>
      <c r="P29" s="74"/>
      <c r="Q29" s="19"/>
      <c r="R29" s="19"/>
      <c r="S29" s="19"/>
    </row>
    <row r="30" spans="2:19" ht="21" customHeight="1">
      <c r="C30" s="19" t="s">
        <v>14</v>
      </c>
      <c r="E30" s="19"/>
      <c r="F30" s="19"/>
      <c r="G30" s="19"/>
      <c r="H30" s="9">
        <v>-1435</v>
      </c>
      <c r="I30" s="70"/>
      <c r="J30" s="9">
        <v>-1434</v>
      </c>
      <c r="K30" s="70"/>
      <c r="L30" s="9">
        <v>-1447</v>
      </c>
      <c r="M30" s="9"/>
      <c r="N30" s="9">
        <v>-1466</v>
      </c>
      <c r="O30" s="73"/>
      <c r="P30" s="74"/>
      <c r="Q30" s="19"/>
      <c r="R30" s="19"/>
      <c r="S30" s="19"/>
    </row>
    <row r="31" spans="2:19" ht="21" customHeight="1">
      <c r="C31" s="19" t="s">
        <v>121</v>
      </c>
      <c r="E31" s="19"/>
      <c r="F31" s="19"/>
      <c r="G31" s="19"/>
      <c r="H31" s="9">
        <v>841</v>
      </c>
      <c r="I31" s="70"/>
      <c r="J31" s="9">
        <v>809</v>
      </c>
      <c r="K31" s="70"/>
      <c r="L31" s="9">
        <v>747</v>
      </c>
      <c r="M31" s="9"/>
      <c r="N31" s="9">
        <v>783</v>
      </c>
      <c r="O31" s="73"/>
      <c r="P31" s="74"/>
      <c r="Q31" s="19"/>
      <c r="R31" s="19"/>
      <c r="S31" s="19"/>
    </row>
    <row r="32" spans="2:19" ht="21" customHeight="1">
      <c r="C32" s="19" t="s">
        <v>85</v>
      </c>
      <c r="D32" s="45"/>
      <c r="E32" s="19"/>
      <c r="F32" s="45"/>
      <c r="G32" s="45"/>
      <c r="H32" s="9">
        <v>-2888</v>
      </c>
      <c r="I32" s="70"/>
      <c r="J32" s="9">
        <v>-2635</v>
      </c>
      <c r="K32" s="70"/>
      <c r="L32" s="9">
        <v>-428</v>
      </c>
      <c r="M32" s="70"/>
      <c r="N32" s="9">
        <v>-660</v>
      </c>
      <c r="Q32" s="19"/>
      <c r="R32" s="19"/>
      <c r="S32" s="19"/>
    </row>
    <row r="33" spans="1:24" ht="21" customHeight="1">
      <c r="C33" s="19" t="s">
        <v>151</v>
      </c>
      <c r="H33" s="9"/>
      <c r="I33" s="70"/>
      <c r="J33" s="9"/>
      <c r="K33" s="70"/>
      <c r="L33" s="9"/>
      <c r="M33" s="70"/>
      <c r="N33" s="9"/>
      <c r="Q33" s="19"/>
      <c r="R33" s="19"/>
      <c r="S33" s="19"/>
    </row>
    <row r="34" spans="1:24" ht="21" customHeight="1">
      <c r="D34" s="19" t="s">
        <v>103</v>
      </c>
      <c r="H34" s="39">
        <v>-6006</v>
      </c>
      <c r="I34" s="70"/>
      <c r="J34" s="39">
        <v>-8582</v>
      </c>
      <c r="K34" s="70"/>
      <c r="L34" s="39">
        <v>-5405</v>
      </c>
      <c r="M34" s="70"/>
      <c r="N34" s="39">
        <v>-8114</v>
      </c>
      <c r="Q34" s="19"/>
      <c r="R34" s="19"/>
      <c r="S34" s="19"/>
    </row>
    <row r="35" spans="1:24" ht="21" customHeight="1">
      <c r="A35" s="54" t="s">
        <v>84</v>
      </c>
      <c r="E35" s="163"/>
      <c r="F35" s="163"/>
      <c r="G35" s="163"/>
      <c r="H35" s="39">
        <f>SUM(H29:H34)</f>
        <v>94971</v>
      </c>
      <c r="I35" s="70"/>
      <c r="J35" s="39">
        <f>SUM(J29:J34)</f>
        <v>29579</v>
      </c>
      <c r="K35" s="70"/>
      <c r="L35" s="39">
        <f>SUM(L29:L34)</f>
        <v>86574</v>
      </c>
      <c r="M35" s="70"/>
      <c r="N35" s="39">
        <f>SUM(N29:N34)</f>
        <v>22106</v>
      </c>
      <c r="Q35" s="19"/>
      <c r="R35" s="19"/>
      <c r="S35" s="19"/>
    </row>
    <row r="36" spans="1:24" ht="21" customHeight="1">
      <c r="E36" s="163"/>
      <c r="F36" s="163"/>
      <c r="G36" s="163"/>
      <c r="H36" s="9"/>
      <c r="I36" s="70"/>
      <c r="J36" s="9"/>
      <c r="K36" s="70"/>
      <c r="L36" s="9"/>
      <c r="M36" s="70"/>
      <c r="N36" s="9"/>
    </row>
    <row r="37" spans="1:24">
      <c r="N37" s="60" t="s">
        <v>115</v>
      </c>
    </row>
    <row r="38" spans="1:24">
      <c r="N38" s="60" t="s">
        <v>116</v>
      </c>
    </row>
    <row r="39" spans="1:24" ht="21" customHeight="1">
      <c r="A39" s="248" t="s">
        <v>0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</row>
    <row r="40" spans="1:24" ht="21" customHeight="1">
      <c r="A40" s="235" t="s">
        <v>171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</row>
    <row r="41" spans="1:24" s="62" customFormat="1" ht="21" customHeight="1">
      <c r="A41" s="265" t="str">
        <f>A5</f>
        <v>สำหรับงวดหกเดือนสิ้นสุดวันที่ 30 มิถุนายน 2567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61"/>
    </row>
    <row r="42" spans="1:24" ht="21" customHeight="1">
      <c r="H42" s="263" t="s">
        <v>136</v>
      </c>
      <c r="I42" s="263"/>
      <c r="J42" s="263"/>
      <c r="K42" s="263"/>
      <c r="L42" s="263"/>
      <c r="M42" s="263"/>
      <c r="N42" s="263"/>
      <c r="P42" s="25"/>
      <c r="Q42" s="25"/>
      <c r="R42" s="25"/>
      <c r="T42" s="25"/>
      <c r="U42" s="25"/>
    </row>
    <row r="43" spans="1:24" s="1" customFormat="1" ht="21" customHeight="1">
      <c r="A43" s="19"/>
      <c r="B43" s="19"/>
      <c r="C43" s="19"/>
      <c r="D43" s="19"/>
      <c r="H43" s="264" t="s">
        <v>36</v>
      </c>
      <c r="I43" s="264"/>
      <c r="J43" s="264"/>
      <c r="K43" s="19"/>
      <c r="L43" s="264" t="s">
        <v>37</v>
      </c>
      <c r="M43" s="264"/>
      <c r="N43" s="264"/>
      <c r="P43" s="63"/>
      <c r="Q43" s="64"/>
      <c r="R43" s="64"/>
      <c r="S43" s="65"/>
      <c r="X43" s="1" t="s">
        <v>2</v>
      </c>
    </row>
    <row r="44" spans="1:24" s="1" customFormat="1" ht="21" customHeight="1">
      <c r="F44" s="207" t="s">
        <v>4</v>
      </c>
      <c r="H44" s="190" t="s">
        <v>189</v>
      </c>
      <c r="I44" s="191"/>
      <c r="J44" s="190" t="s">
        <v>163</v>
      </c>
      <c r="K44" s="191"/>
      <c r="L44" s="190" t="s">
        <v>189</v>
      </c>
      <c r="M44" s="191"/>
      <c r="N44" s="190" t="s">
        <v>163</v>
      </c>
      <c r="P44" s="63"/>
      <c r="Q44" s="64"/>
      <c r="R44" s="64"/>
      <c r="S44" s="65"/>
    </row>
    <row r="45" spans="1:24" ht="21" customHeight="1">
      <c r="A45" s="19" t="s">
        <v>19</v>
      </c>
      <c r="H45" s="40" t="s">
        <v>2</v>
      </c>
      <c r="I45" s="40"/>
      <c r="J45" s="40"/>
      <c r="K45" s="40"/>
      <c r="L45" s="40"/>
      <c r="M45" s="40"/>
      <c r="N45" s="75"/>
    </row>
    <row r="46" spans="1:24" ht="21" customHeight="1">
      <c r="B46" s="19" t="s">
        <v>177</v>
      </c>
      <c r="H46" s="40">
        <v>0</v>
      </c>
      <c r="I46" s="40"/>
      <c r="J46" s="40">
        <v>0</v>
      </c>
      <c r="K46" s="40"/>
      <c r="L46" s="40">
        <v>0</v>
      </c>
      <c r="M46" s="40"/>
      <c r="N46" s="69">
        <v>-7000</v>
      </c>
    </row>
    <row r="47" spans="1:24" ht="21" customHeight="1">
      <c r="B47" s="19" t="s">
        <v>207</v>
      </c>
      <c r="F47" s="1">
        <v>5.2</v>
      </c>
      <c r="H47" s="40">
        <v>0</v>
      </c>
      <c r="I47" s="40"/>
      <c r="J47" s="40">
        <v>0</v>
      </c>
      <c r="K47" s="40"/>
      <c r="L47" s="40">
        <v>-842</v>
      </c>
      <c r="M47" s="40"/>
      <c r="N47" s="69">
        <v>0</v>
      </c>
    </row>
    <row r="48" spans="1:24" ht="21" customHeight="1">
      <c r="B48" s="135" t="s">
        <v>126</v>
      </c>
      <c r="H48" s="40"/>
      <c r="I48" s="40"/>
      <c r="J48" s="40"/>
      <c r="K48" s="40"/>
      <c r="L48" s="40"/>
      <c r="M48" s="40"/>
      <c r="N48" s="9"/>
    </row>
    <row r="49" spans="1:21" ht="21" customHeight="1">
      <c r="B49" s="135"/>
      <c r="C49" s="19" t="s">
        <v>152</v>
      </c>
      <c r="D49" s="19" t="s">
        <v>76</v>
      </c>
      <c r="F49" s="1">
        <v>4</v>
      </c>
      <c r="H49" s="9">
        <v>-3225</v>
      </c>
      <c r="I49" s="40"/>
      <c r="J49" s="9">
        <v>-620</v>
      </c>
      <c r="K49" s="40"/>
      <c r="L49" s="9">
        <v>0</v>
      </c>
      <c r="M49" s="40"/>
      <c r="N49" s="9">
        <v>0</v>
      </c>
    </row>
    <row r="50" spans="1:21" ht="21" customHeight="1">
      <c r="B50" s="163" t="s">
        <v>145</v>
      </c>
      <c r="C50" s="35"/>
      <c r="D50" s="35"/>
      <c r="E50" s="35"/>
      <c r="F50" s="1">
        <v>7</v>
      </c>
      <c r="H50" s="9">
        <v>-10139</v>
      </c>
      <c r="I50" s="9"/>
      <c r="J50" s="9">
        <v>-4336</v>
      </c>
      <c r="K50" s="9"/>
      <c r="L50" s="9">
        <v>-1732</v>
      </c>
      <c r="M50" s="9"/>
      <c r="N50" s="9">
        <v>-633</v>
      </c>
    </row>
    <row r="51" spans="1:21" ht="21" customHeight="1">
      <c r="B51" s="163" t="s">
        <v>208</v>
      </c>
      <c r="C51" s="35"/>
      <c r="D51" s="35"/>
      <c r="E51" s="35"/>
      <c r="F51" s="1">
        <v>7</v>
      </c>
      <c r="H51" s="9">
        <v>99</v>
      </c>
      <c r="I51" s="9"/>
      <c r="J51" s="9">
        <v>0</v>
      </c>
      <c r="K51" s="9"/>
      <c r="L51" s="9">
        <v>0</v>
      </c>
      <c r="M51" s="9"/>
      <c r="N51" s="9">
        <v>0</v>
      </c>
      <c r="U51" s="206"/>
    </row>
    <row r="52" spans="1:21" ht="21" customHeight="1">
      <c r="B52" s="163" t="s">
        <v>73</v>
      </c>
      <c r="C52" s="35"/>
      <c r="D52" s="35"/>
      <c r="E52" s="35"/>
      <c r="F52" s="1">
        <v>13</v>
      </c>
      <c r="G52" s="35"/>
      <c r="H52" s="9">
        <v>0</v>
      </c>
      <c r="I52" s="36"/>
      <c r="J52" s="40">
        <v>0</v>
      </c>
      <c r="K52" s="36"/>
      <c r="L52" s="9">
        <v>2026</v>
      </c>
      <c r="M52" s="36"/>
      <c r="N52" s="36">
        <v>784</v>
      </c>
      <c r="U52" s="228"/>
    </row>
    <row r="53" spans="1:21" ht="21" customHeight="1">
      <c r="B53" s="163" t="s">
        <v>127</v>
      </c>
      <c r="F53" s="1" t="s">
        <v>156</v>
      </c>
      <c r="H53" s="9">
        <v>100</v>
      </c>
      <c r="I53" s="9"/>
      <c r="J53" s="8">
        <v>-100</v>
      </c>
      <c r="K53" s="9"/>
      <c r="L53" s="9">
        <v>100</v>
      </c>
      <c r="M53" s="9"/>
      <c r="N53" s="36">
        <v>-100</v>
      </c>
      <c r="U53" s="206"/>
    </row>
    <row r="54" spans="1:21" ht="21" customHeight="1">
      <c r="A54" s="54" t="s">
        <v>86</v>
      </c>
      <c r="H54" s="41">
        <f>SUM(H46:H53)</f>
        <v>-13165</v>
      </c>
      <c r="I54" s="76"/>
      <c r="J54" s="41">
        <f>SUM(J46:J53)</f>
        <v>-5056</v>
      </c>
      <c r="K54" s="76"/>
      <c r="L54" s="41">
        <f>SUM(L46:L53)</f>
        <v>-448</v>
      </c>
      <c r="M54" s="76"/>
      <c r="N54" s="41">
        <f>SUM(N46:N53)</f>
        <v>-6949</v>
      </c>
      <c r="U54" s="229"/>
    </row>
    <row r="55" spans="1:21" ht="21" customHeight="1">
      <c r="A55" s="19" t="s">
        <v>20</v>
      </c>
      <c r="H55" s="37"/>
      <c r="I55" s="9"/>
      <c r="J55" s="9"/>
      <c r="K55" s="9"/>
      <c r="L55" s="9"/>
      <c r="M55" s="9"/>
      <c r="N55" s="72" t="s">
        <v>2</v>
      </c>
      <c r="U55" s="229"/>
    </row>
    <row r="56" spans="1:21" ht="21" customHeight="1">
      <c r="B56" s="19" t="s">
        <v>162</v>
      </c>
      <c r="H56" s="37">
        <v>-16791</v>
      </c>
      <c r="I56" s="9"/>
      <c r="J56" s="9">
        <v>0</v>
      </c>
      <c r="K56" s="9"/>
      <c r="L56" s="37">
        <v>-16791</v>
      </c>
      <c r="M56" s="9"/>
      <c r="N56" s="9">
        <v>0</v>
      </c>
    </row>
    <row r="57" spans="1:21" ht="21" customHeight="1">
      <c r="B57" s="19" t="s">
        <v>200</v>
      </c>
      <c r="F57" s="1">
        <v>12</v>
      </c>
      <c r="H57" s="37">
        <v>-29935</v>
      </c>
      <c r="I57" s="9"/>
      <c r="J57" s="37">
        <v>-30804</v>
      </c>
      <c r="K57" s="9"/>
      <c r="L57" s="37">
        <v>-29935</v>
      </c>
      <c r="M57" s="9"/>
      <c r="N57" s="37">
        <v>-30804</v>
      </c>
    </row>
    <row r="58" spans="1:21" ht="21" customHeight="1">
      <c r="B58" s="19" t="s">
        <v>178</v>
      </c>
      <c r="H58" s="37">
        <v>0</v>
      </c>
      <c r="I58" s="9"/>
      <c r="J58" s="37">
        <v>3000</v>
      </c>
      <c r="K58" s="9"/>
      <c r="L58" s="37">
        <v>0</v>
      </c>
      <c r="M58" s="9"/>
      <c r="N58" s="9">
        <v>0</v>
      </c>
    </row>
    <row r="59" spans="1:21" ht="21" customHeight="1">
      <c r="B59" s="163" t="s">
        <v>201</v>
      </c>
      <c r="F59" s="1" t="s">
        <v>160</v>
      </c>
      <c r="H59" s="37">
        <v>-240</v>
      </c>
      <c r="I59" s="9"/>
      <c r="J59" s="37">
        <v>0</v>
      </c>
      <c r="K59" s="9"/>
      <c r="L59" s="37">
        <v>0</v>
      </c>
      <c r="M59" s="9"/>
      <c r="N59" s="9">
        <v>0</v>
      </c>
    </row>
    <row r="60" spans="1:21" ht="21" customHeight="1">
      <c r="B60" s="163" t="s">
        <v>202</v>
      </c>
      <c r="F60" s="1" t="s">
        <v>160</v>
      </c>
      <c r="H60" s="37">
        <v>5000</v>
      </c>
      <c r="I60" s="9"/>
      <c r="J60" s="37">
        <v>0</v>
      </c>
      <c r="K60" s="9"/>
      <c r="L60" s="37">
        <v>0</v>
      </c>
      <c r="M60" s="9"/>
      <c r="N60" s="9">
        <v>0</v>
      </c>
    </row>
    <row r="61" spans="1:21" ht="21" customHeight="1">
      <c r="B61" s="19" t="s">
        <v>87</v>
      </c>
      <c r="H61" s="37">
        <v>-8412</v>
      </c>
      <c r="I61" s="9"/>
      <c r="J61" s="37">
        <v>-4433</v>
      </c>
      <c r="K61" s="9"/>
      <c r="L61" s="37">
        <v>-7836</v>
      </c>
      <c r="M61" s="9"/>
      <c r="N61" s="37">
        <v>-5021</v>
      </c>
      <c r="O61" s="40"/>
    </row>
    <row r="62" spans="1:21" ht="21" customHeight="1">
      <c r="B62" s="19" t="s">
        <v>122</v>
      </c>
      <c r="F62" s="1">
        <v>13</v>
      </c>
      <c r="H62" s="37">
        <v>-24951</v>
      </c>
      <c r="I62" s="9"/>
      <c r="J62" s="37">
        <v>-2366</v>
      </c>
      <c r="K62" s="9"/>
      <c r="L62" s="37">
        <v>-23931</v>
      </c>
      <c r="M62" s="9"/>
      <c r="N62" s="9">
        <v>0</v>
      </c>
      <c r="O62" s="40"/>
    </row>
    <row r="63" spans="1:21" ht="21" customHeight="1">
      <c r="B63" s="19" t="s">
        <v>14</v>
      </c>
      <c r="H63" s="37">
        <v>-3852</v>
      </c>
      <c r="I63" s="9"/>
      <c r="J63" s="37">
        <v>-5089</v>
      </c>
      <c r="K63" s="9"/>
      <c r="L63" s="37">
        <v>-3251</v>
      </c>
      <c r="M63" s="9"/>
      <c r="N63" s="37">
        <v>-4653</v>
      </c>
    </row>
    <row r="64" spans="1:21" ht="21" customHeight="1">
      <c r="A64" s="54" t="s">
        <v>88</v>
      </c>
      <c r="H64" s="42">
        <f>SUM(H56:H63)</f>
        <v>-79181</v>
      </c>
      <c r="I64" s="9"/>
      <c r="J64" s="42">
        <f>SUM(J56:J63)</f>
        <v>-39692</v>
      </c>
      <c r="K64" s="9"/>
      <c r="L64" s="42">
        <f>SUM(L56:L63)</f>
        <v>-81744</v>
      </c>
      <c r="M64" s="9"/>
      <c r="N64" s="42">
        <f>SUM(N56:N63)</f>
        <v>-40478</v>
      </c>
      <c r="R64" s="77"/>
    </row>
    <row r="65" spans="1:22" ht="21" customHeight="1">
      <c r="H65" s="43"/>
      <c r="I65" s="9"/>
      <c r="J65" s="43"/>
      <c r="K65" s="9"/>
      <c r="L65" s="43"/>
      <c r="M65" s="9"/>
      <c r="N65" s="43"/>
      <c r="R65" s="77"/>
    </row>
    <row r="66" spans="1:22" ht="21" customHeight="1">
      <c r="A66" s="19" t="s">
        <v>67</v>
      </c>
      <c r="H66" s="186">
        <f>+H64+H54+H35</f>
        <v>2625</v>
      </c>
      <c r="I66" s="78"/>
      <c r="J66" s="186">
        <f>+J64+J54+J35</f>
        <v>-15169</v>
      </c>
      <c r="K66" s="78"/>
      <c r="L66" s="186">
        <f>+L64+L54+L35</f>
        <v>4382</v>
      </c>
      <c r="M66" s="78"/>
      <c r="N66" s="186">
        <f>+N64+N54+N35</f>
        <v>-25321</v>
      </c>
      <c r="O66" s="8"/>
      <c r="P66" s="25"/>
      <c r="R66" s="25"/>
      <c r="U66" s="27"/>
      <c r="V66" s="27"/>
    </row>
    <row r="67" spans="1:22" ht="21" customHeight="1">
      <c r="A67" s="19" t="s">
        <v>141</v>
      </c>
      <c r="E67" s="19"/>
      <c r="F67" s="19"/>
      <c r="G67" s="19"/>
      <c r="H67" s="162">
        <f>+BS_T!I13</f>
        <v>93772</v>
      </c>
      <c r="I67" s="78"/>
      <c r="J67" s="9">
        <v>73083</v>
      </c>
      <c r="K67" s="78"/>
      <c r="L67" s="162">
        <f>+BS_T!M13</f>
        <v>41723</v>
      </c>
      <c r="M67" s="78"/>
      <c r="N67" s="162">
        <v>40466</v>
      </c>
      <c r="Q67" s="25"/>
      <c r="S67" s="79"/>
    </row>
    <row r="68" spans="1:22" ht="21" customHeight="1" thickBot="1">
      <c r="A68" s="19" t="s">
        <v>140</v>
      </c>
      <c r="E68" s="19"/>
      <c r="F68" s="19"/>
      <c r="G68" s="19"/>
      <c r="H68" s="44">
        <f>SUM(H66:H67)</f>
        <v>96397</v>
      </c>
      <c r="I68" s="78"/>
      <c r="J68" s="44">
        <f>SUM(J66:J67)</f>
        <v>57914</v>
      </c>
      <c r="K68" s="78"/>
      <c r="L68" s="44">
        <f>SUM(L66:L67)</f>
        <v>46105</v>
      </c>
      <c r="M68" s="78"/>
      <c r="N68" s="44">
        <f>SUM(N66:N67)</f>
        <v>15145</v>
      </c>
      <c r="Q68" s="25"/>
      <c r="S68" s="19"/>
    </row>
    <row r="69" spans="1:22" s="80" customFormat="1" ht="21" customHeight="1" thickTop="1">
      <c r="A69" s="19"/>
      <c r="B69" s="19"/>
      <c r="C69" s="19"/>
      <c r="D69" s="19"/>
      <c r="E69" s="19"/>
      <c r="F69" s="19"/>
      <c r="G69" s="19"/>
      <c r="H69" s="8"/>
      <c r="I69" s="8"/>
      <c r="J69" s="8" t="s">
        <v>2</v>
      </c>
      <c r="K69" s="8"/>
      <c r="L69" s="8"/>
      <c r="M69" s="8"/>
      <c r="N69" s="8"/>
      <c r="P69" s="19"/>
      <c r="Q69" s="25"/>
      <c r="R69" s="81"/>
    </row>
    <row r="70" spans="1:22" s="198" customFormat="1" ht="21" customHeight="1">
      <c r="A70" s="19" t="s">
        <v>35</v>
      </c>
      <c r="B70" s="19"/>
      <c r="C70" s="19"/>
      <c r="D70" s="19"/>
      <c r="E70" s="1"/>
      <c r="F70" s="1"/>
      <c r="G70" s="1"/>
      <c r="H70" s="40"/>
      <c r="I70" s="40"/>
      <c r="J70" s="40"/>
      <c r="K70" s="40"/>
      <c r="L70" s="40"/>
      <c r="M70" s="40"/>
      <c r="N70" s="40"/>
      <c r="Q70" s="199"/>
      <c r="R70" s="199"/>
    </row>
    <row r="71" spans="1:22" s="198" customFormat="1" ht="21" customHeight="1">
      <c r="A71" s="19"/>
      <c r="B71" s="200" t="s">
        <v>60</v>
      </c>
      <c r="C71" s="260" t="s">
        <v>66</v>
      </c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260"/>
      <c r="Q71" s="199"/>
      <c r="R71" s="199"/>
    </row>
    <row r="72" spans="1:22" s="198" customFormat="1" ht="21" customHeight="1">
      <c r="A72" s="80"/>
      <c r="B72" s="201"/>
      <c r="C72" s="19" t="s">
        <v>65</v>
      </c>
      <c r="D72" s="19"/>
      <c r="E72" s="1"/>
      <c r="F72" s="1"/>
      <c r="G72" s="1"/>
      <c r="H72" s="40"/>
      <c r="I72" s="95"/>
      <c r="J72" s="38"/>
      <c r="K72" s="95"/>
      <c r="L72" s="95" t="s">
        <v>2</v>
      </c>
      <c r="M72" s="95"/>
      <c r="N72" s="95"/>
      <c r="Q72" s="199"/>
      <c r="R72" s="199"/>
    </row>
    <row r="73" spans="1:22" ht="21" customHeight="1">
      <c r="A73" s="80"/>
      <c r="B73" s="215" t="s">
        <v>167</v>
      </c>
      <c r="C73" s="208" t="s">
        <v>209</v>
      </c>
      <c r="H73" s="40"/>
      <c r="I73" s="95"/>
      <c r="J73" s="38"/>
      <c r="K73" s="95"/>
      <c r="L73" s="95"/>
      <c r="M73" s="95"/>
      <c r="N73" s="95"/>
      <c r="S73" s="19"/>
    </row>
    <row r="74" spans="1:22" ht="21" customHeight="1">
      <c r="A74" s="80"/>
      <c r="B74" s="215" t="s">
        <v>168</v>
      </c>
      <c r="C74" s="208" t="s">
        <v>214</v>
      </c>
      <c r="H74" s="40"/>
      <c r="I74" s="95"/>
      <c r="J74" s="38"/>
      <c r="K74" s="95"/>
      <c r="L74" s="95"/>
      <c r="M74" s="95"/>
      <c r="N74" s="95"/>
      <c r="S74" s="19"/>
    </row>
    <row r="75" spans="1:22" ht="21" customHeight="1">
      <c r="A75" s="80"/>
      <c r="B75" s="215" t="s">
        <v>179</v>
      </c>
      <c r="C75" s="208" t="s">
        <v>210</v>
      </c>
      <c r="H75" s="40"/>
      <c r="I75" s="95"/>
      <c r="J75" s="38"/>
      <c r="K75" s="95"/>
      <c r="L75" s="95"/>
      <c r="M75" s="95"/>
      <c r="N75" s="95"/>
      <c r="S75" s="19"/>
    </row>
    <row r="76" spans="1:22" ht="21" customHeight="1">
      <c r="A76" s="80"/>
      <c r="B76" s="215" t="s">
        <v>182</v>
      </c>
      <c r="C76" s="208" t="s">
        <v>215</v>
      </c>
      <c r="H76" s="40"/>
      <c r="I76" s="95"/>
      <c r="J76" s="38"/>
      <c r="K76" s="95"/>
      <c r="L76" s="95"/>
      <c r="M76" s="95"/>
      <c r="N76" s="95"/>
      <c r="S76" s="19"/>
    </row>
    <row r="77" spans="1:22" ht="21" customHeight="1">
      <c r="A77" s="80"/>
      <c r="B77" s="215" t="s">
        <v>211</v>
      </c>
      <c r="C77" s="208" t="s">
        <v>203</v>
      </c>
      <c r="E77" s="209"/>
      <c r="H77" s="40"/>
      <c r="I77" s="95"/>
      <c r="J77" s="38"/>
      <c r="K77" s="95"/>
      <c r="L77" s="95"/>
      <c r="M77" s="95"/>
      <c r="N77" s="95"/>
      <c r="S77" s="19"/>
    </row>
    <row r="78" spans="1:22" ht="21" customHeight="1">
      <c r="A78" s="80"/>
      <c r="B78" s="215" t="s">
        <v>212</v>
      </c>
      <c r="C78" s="208" t="s">
        <v>204</v>
      </c>
      <c r="H78" s="40"/>
      <c r="I78" s="95"/>
      <c r="J78" s="38"/>
      <c r="K78" s="95"/>
      <c r="L78" s="95"/>
      <c r="M78" s="95"/>
      <c r="N78" s="95"/>
      <c r="S78" s="19"/>
    </row>
    <row r="79" spans="1:22" ht="21" customHeight="1">
      <c r="A79" s="80"/>
      <c r="B79" s="215" t="s">
        <v>213</v>
      </c>
      <c r="C79" s="208" t="s">
        <v>205</v>
      </c>
      <c r="H79" s="40"/>
      <c r="I79" s="95"/>
      <c r="J79" s="38"/>
      <c r="K79" s="95"/>
      <c r="L79" s="95"/>
      <c r="M79" s="95"/>
      <c r="N79" s="95"/>
      <c r="S79" s="19"/>
    </row>
    <row r="80" spans="1:22">
      <c r="H80" s="40">
        <f>+H68-BS_T!G13</f>
        <v>0</v>
      </c>
      <c r="I80" s="40"/>
      <c r="J80" s="40"/>
      <c r="K80" s="40"/>
      <c r="L80" s="40">
        <f>+L68-BS_T!K13</f>
        <v>0</v>
      </c>
    </row>
    <row r="81" spans="19:19">
      <c r="S81" s="19"/>
    </row>
  </sheetData>
  <mergeCells count="13">
    <mergeCell ref="C71:N71"/>
    <mergeCell ref="A3:N3"/>
    <mergeCell ref="A4:N4"/>
    <mergeCell ref="A5:N5"/>
    <mergeCell ref="H6:N6"/>
    <mergeCell ref="H7:J7"/>
    <mergeCell ref="L7:N7"/>
    <mergeCell ref="A39:N39"/>
    <mergeCell ref="A40:N40"/>
    <mergeCell ref="A41:N41"/>
    <mergeCell ref="H42:N42"/>
    <mergeCell ref="H43:J43"/>
    <mergeCell ref="L43:N43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 </vt:lpstr>
      <vt:lpstr>SOE_T </vt:lpstr>
      <vt:lpstr>SOE_T2</vt:lpstr>
      <vt:lpstr>CF_T</vt:lpstr>
      <vt:lpstr>BS_T!Print_Area</vt:lpstr>
      <vt:lpstr>CF_T!Print_Area</vt:lpstr>
      <vt:lpstr>PL_T!Print_Area</vt:lpstr>
      <vt:lpstr>'PL6_T '!Print_Area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Parepat Tangtanasaringkarn</cp:lastModifiedBy>
  <cp:lastPrinted>2024-05-27T05:21:06Z</cp:lastPrinted>
  <dcterms:created xsi:type="dcterms:W3CDTF">2002-01-18T02:42:11Z</dcterms:created>
  <dcterms:modified xsi:type="dcterms:W3CDTF">2024-08-13T04:05:58Z</dcterms:modified>
</cp:coreProperties>
</file>