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filterPrivacy="1" defaultThemeVersion="124226"/>
  <bookViews>
    <workbookView xWindow="-28905" yWindow="-105" windowWidth="29010" windowHeight="15690" tabRatio="694"/>
  </bookViews>
  <sheets>
    <sheet name="BS" sheetId="10" r:id="rId1"/>
    <sheet name="PL" sheetId="1" r:id="rId2"/>
    <sheet name="Change in equity1 " sheetId="7" state="hidden" r:id="rId3"/>
    <sheet name="Change in Equity" sheetId="6" r:id="rId4"/>
    <sheet name="CF" sheetId="4" r:id="rId5"/>
  </sheets>
  <definedNames>
    <definedName name="_xlnm.Print_Area" localSheetId="0">BS!$A$1:$J$62</definedName>
    <definedName name="_xlnm.Print_Area" localSheetId="4">CF!$A$1:$I$72</definedName>
    <definedName name="_xlnm.Print_Area" localSheetId="3">'Change in Equity'!$A$1:$L$41</definedName>
    <definedName name="_xlnm.Print_Area" localSheetId="1">PL!$A$1:$J$27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4" l="1"/>
  <c r="G66" i="4"/>
  <c r="J32" i="6"/>
  <c r="J33" i="6" s="1"/>
  <c r="H32" i="6"/>
  <c r="H33" i="6" s="1"/>
  <c r="F32" i="6"/>
  <c r="F33" i="6" s="1"/>
  <c r="D32" i="6"/>
  <c r="D33" i="6" s="1"/>
  <c r="J18" i="1"/>
  <c r="H18" i="1"/>
  <c r="J12" i="1"/>
  <c r="H12" i="1"/>
  <c r="H20" i="1" l="1"/>
  <c r="H22" i="1" s="1"/>
  <c r="G20" i="4" s="1"/>
  <c r="J20" i="1"/>
  <c r="J22" i="1" s="1"/>
  <c r="J24" i="1" l="1"/>
  <c r="H24" i="1"/>
  <c r="F18" i="1"/>
  <c r="D12" i="1"/>
  <c r="D18" i="1"/>
  <c r="G49" i="4" l="1"/>
  <c r="I49" i="4"/>
  <c r="L27" i="6"/>
  <c r="L20" i="6" l="1"/>
  <c r="I72" i="4" l="1"/>
  <c r="G72" i="4"/>
  <c r="I53" i="4"/>
  <c r="L37" i="6"/>
  <c r="D38" i="6"/>
  <c r="F38" i="6"/>
  <c r="H38" i="6"/>
  <c r="H21" i="6"/>
  <c r="F21" i="6"/>
  <c r="D21" i="6"/>
  <c r="J15" i="6"/>
  <c r="J16" i="6" s="1"/>
  <c r="H15" i="6"/>
  <c r="H16" i="6" s="1"/>
  <c r="F15" i="6"/>
  <c r="F16" i="6" s="1"/>
  <c r="D15" i="6"/>
  <c r="D16" i="6" s="1"/>
  <c r="L14" i="6"/>
  <c r="L15" i="6" s="1"/>
  <c r="L16" i="6" s="1"/>
  <c r="L10" i="6"/>
  <c r="F12" i="1"/>
  <c r="L31" i="6"/>
  <c r="L32" i="6" s="1"/>
  <c r="L33" i="6" s="1"/>
  <c r="D40" i="6" l="1"/>
  <c r="H40" i="6"/>
  <c r="F40" i="6"/>
  <c r="H23" i="6"/>
  <c r="D23" i="6"/>
  <c r="F23" i="6"/>
  <c r="F20" i="1"/>
  <c r="F22" i="1" s="1"/>
  <c r="J21" i="6" l="1"/>
  <c r="J23" i="6" s="1"/>
  <c r="F24" i="1"/>
  <c r="I20" i="4" s="1"/>
  <c r="I33" i="4" s="1"/>
  <c r="I35" i="4" s="1"/>
  <c r="I55" i="4" s="1"/>
  <c r="I57" i="4" s="1"/>
  <c r="J60" i="10"/>
  <c r="H60" i="10"/>
  <c r="J45" i="10"/>
  <c r="H45" i="10"/>
  <c r="J41" i="10"/>
  <c r="H41" i="10"/>
  <c r="J22" i="10"/>
  <c r="H22" i="10"/>
  <c r="J15" i="10"/>
  <c r="H15" i="10"/>
  <c r="L19" i="6" l="1"/>
  <c r="L21" i="6" s="1"/>
  <c r="L23" i="6" s="1"/>
  <c r="J24" i="10"/>
  <c r="J46" i="10"/>
  <c r="J62" i="10" s="1"/>
  <c r="H46" i="10"/>
  <c r="H62" i="10" s="1"/>
  <c r="H24" i="10"/>
  <c r="G53" i="4" l="1"/>
  <c r="H23" i="7"/>
  <c r="F23" i="7"/>
  <c r="D23" i="7"/>
  <c r="J21" i="7"/>
  <c r="J23" i="7"/>
  <c r="L10" i="7"/>
  <c r="H46" i="7"/>
  <c r="F46" i="7"/>
  <c r="D46" i="7"/>
  <c r="L42" i="7"/>
  <c r="L44" i="7"/>
  <c r="L33" i="7"/>
  <c r="J44" i="7"/>
  <c r="J46" i="7"/>
  <c r="L19" i="7"/>
  <c r="L21" i="7"/>
  <c r="L23" i="7"/>
  <c r="L46" i="7"/>
  <c r="D20" i="1" l="1"/>
  <c r="D22" i="1" s="1"/>
  <c r="J38" i="6" l="1"/>
  <c r="J40" i="6" s="1"/>
  <c r="D24" i="1"/>
  <c r="G33" i="4" s="1"/>
  <c r="L36" i="6" l="1"/>
  <c r="L38" i="6" s="1"/>
  <c r="L40" i="6" s="1"/>
  <c r="G35" i="4"/>
  <c r="G55" i="4" s="1"/>
  <c r="G57" i="4" s="1"/>
</calcChain>
</file>

<file path=xl/sharedStrings.xml><?xml version="1.0" encoding="utf-8"?>
<sst xmlns="http://schemas.openxmlformats.org/spreadsheetml/2006/main" count="315" uniqueCount="163">
  <si>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</si>
  <si>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</si>
  <si>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</si>
  <si>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</si>
  <si>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</si>
  <si>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</si>
  <si>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</si>
  <si>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</si>
  <si>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</si>
  <si>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</si>
  <si>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</si>
  <si>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</si>
  <si>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</si>
  <si>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</si>
  <si>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</si>
  <si>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</si>
  <si>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</si>
  <si>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</si>
  <si>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</si>
  <si>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</si>
  <si>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</si>
  <si>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</si>
  <si>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</si>
  <si>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</si>
  <si>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</si>
  <si>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</si>
  <si>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</si>
  <si>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</si>
  <si>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</si>
  <si>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</si>
  <si>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</si>
  <si>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</si>
  <si>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</si>
  <si>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</si>
  <si>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</si>
  <si>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</si>
  <si>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</si>
  <si>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</si>
  <si>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</si>
  <si>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</si>
  <si>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</si>
  <si>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</si>
  <si>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</si>
  <si>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</si>
  <si>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</si>
  <si>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</si>
  <si>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</si>
  <si>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</si>
  <si>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</si>
  <si>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</si>
  <si>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</si>
  <si>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</si>
  <si>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</si>
  <si>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</si>
  <si>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</si>
  <si>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</si>
  <si>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</si>
  <si>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</si>
  <si>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</si>
  <si>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</si>
  <si>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</si>
  <si>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</si>
  <si>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</si>
  <si>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</si>
  <si>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</si>
  <si>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</si>
  <si>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</si>
  <si>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</si>
  <si>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</si>
  <si>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</si>
  <si>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</si>
  <si>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</si>
  <si>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</si>
  <si>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</si>
  <si>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</si>
  <si>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</si>
  <si>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</si>
  <si>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</si>
  <si>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</si>
  <si>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</si>
  <si>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</si>
  <si>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</si>
  <si>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</si>
  <si>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</si>
  <si>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</si>
  <si>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</si>
  <si>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</si>
  <si>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</si>
  <si>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</si>
  <si>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</si>
  <si>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</si>
  <si>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</si>
  <si>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</si>
  <si>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</si>
  <si>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</si>
  <si>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Dividends paid to owners of the Company</t>
  </si>
  <si>
    <t>Cost of sales of goods</t>
  </si>
  <si>
    <t>Shares</t>
  </si>
  <si>
    <t>Premium</t>
  </si>
  <si>
    <t>Revenue from sales of goods</t>
  </si>
  <si>
    <t xml:space="preserve">       Dividends</t>
  </si>
  <si>
    <t xml:space="preserve">    Distribution to owners </t>
  </si>
  <si>
    <t xml:space="preserve">   Total distribution to owners </t>
  </si>
  <si>
    <t>Contract liabilities</t>
  </si>
  <si>
    <t>Supplemental disclosures of cash flows information:</t>
  </si>
  <si>
    <t xml:space="preserve">   during the period are detailed as follows:</t>
  </si>
  <si>
    <t>Add:</t>
  </si>
  <si>
    <t>Less:</t>
  </si>
  <si>
    <t>Payment for acquisition of intangible assets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</si>
  <si>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</si>
  <si>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</si>
  <si>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</si>
  <si>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</si>
  <si>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</si>
  <si>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</si>
  <si>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>Other payable to other parties</t>
  </si>
  <si>
    <t>Cash and cash equivalents at 1 January</t>
  </si>
  <si>
    <t xml:space="preserve">           previously purchased</t>
  </si>
  <si>
    <t>3</t>
  </si>
  <si>
    <t>2</t>
  </si>
  <si>
    <t>Non-current liability</t>
  </si>
  <si>
    <t>Total non-current liability</t>
  </si>
  <si>
    <t>Gain on fair value adjustment on unit trust - debt instruments</t>
  </si>
  <si>
    <t>Repayment of employee benefits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</si>
  <si>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</si>
  <si>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</si>
  <si>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</si>
  <si>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</si>
  <si>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</si>
  <si>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2, 4</t>
  </si>
  <si>
    <t>2. Cash paid for purchase of intangible assets</t>
  </si>
  <si>
    <t xml:space="preserve">    during the period are detailed as follows:</t>
  </si>
  <si>
    <t>Total addition of intangible assets during the period</t>
  </si>
  <si>
    <t>Net purchases of intangible assets paid by cash</t>
  </si>
  <si>
    <t>payables on purchase of intangible assets</t>
  </si>
  <si>
    <t>Current investments in time deposits</t>
  </si>
  <si>
    <t>Corporate income tax payable</t>
  </si>
  <si>
    <t>Balance at 1 January 2023</t>
  </si>
  <si>
    <t>Net cash used in investing activities</t>
  </si>
  <si>
    <t>Provision for employee benefits</t>
  </si>
  <si>
    <t>Income</t>
  </si>
  <si>
    <t>Total income</t>
  </si>
  <si>
    <t>Cash outflow on current investments in time deposits</t>
  </si>
  <si>
    <t>Cash flows from financing activity</t>
  </si>
  <si>
    <t>Net cash used in financing activity</t>
  </si>
  <si>
    <t>Share premium on ordinary shares</t>
  </si>
  <si>
    <t>Balance at 1 January 2024</t>
  </si>
  <si>
    <t>Other comprehensive income for the period</t>
  </si>
  <si>
    <t xml:space="preserve">   </t>
  </si>
  <si>
    <t>Net cash generated from operations</t>
  </si>
  <si>
    <t>30 June</t>
  </si>
  <si>
    <t>Six-month period ended</t>
  </si>
  <si>
    <t>Six-month period ended 30 June 2023</t>
  </si>
  <si>
    <t>Balance at 30 June 2023</t>
  </si>
  <si>
    <t>Six-month period ended 30 June 2024</t>
  </si>
  <si>
    <t>Balance at 30 June 2024</t>
  </si>
  <si>
    <t>Reversal of losses on inventories devaluation</t>
  </si>
  <si>
    <t>Unrealised gain on exchange</t>
  </si>
  <si>
    <t>Cash and cash equivalents at 30 June</t>
  </si>
  <si>
    <t xml:space="preserve">1. Cash paid for purchase of plant and equipment </t>
  </si>
  <si>
    <t>Net (decrease) increase in cash and cash equivalents</t>
  </si>
  <si>
    <t>Loss on disposal and write-off of equipment</t>
  </si>
  <si>
    <t>2, 6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</si>
</sst>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37" fontId="2" fillId="0" borderId="0" xfId="0" applyNumberFormat="1" applyFont="1" applyFill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5" fontId="4" fillId="0" borderId="0" xfId="0" applyNumberFormat="1" applyFont="1" applyFill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43" fontId="0" fillId="0" borderId="0" xfId="1" applyFont="1" applyFill="1" applyBorder="1"/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Border="1"/>
    <xf numFmtId="39" fontId="5" fillId="0" borderId="0" xfId="0" applyNumberFormat="1" applyFont="1" applyFill="1"/>
    <xf numFmtId="39" fontId="8" fillId="0" borderId="0" xfId="0" applyNumberFormat="1" applyFont="1" applyFill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0" xfId="1" applyNumberFormat="1" applyFont="1" applyFill="1" applyBorder="1"/>
    <xf numFmtId="39" fontId="4" fillId="0" borderId="0" xfId="0" applyNumberFormat="1" applyFont="1" applyFill="1"/>
    <xf numFmtId="39" fontId="7" fillId="0" borderId="0" xfId="0" applyNumberFormat="1" applyFont="1" applyFill="1"/>
    <xf numFmtId="37" fontId="8" fillId="0" borderId="0" xfId="0" applyNumberFormat="1" applyFont="1" applyFill="1"/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41" fontId="0" fillId="0" borderId="0" xfId="0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 applyBorder="1" applyAlignment="1">
      <alignment horizontal="center"/>
    </xf>
    <xf numFmtId="43" fontId="3" fillId="0" borderId="0" xfId="1" applyFont="1" applyFill="1"/>
    <xf numFmtId="41" fontId="4" fillId="0" borderId="3" xfId="1" applyNumberFormat="1" applyFont="1" applyFill="1" applyBorder="1"/>
    <xf numFmtId="41" fontId="4" fillId="0" borderId="4" xfId="1" applyNumberFormat="1" applyFont="1" applyFill="1" applyBorder="1"/>
    <xf numFmtId="43" fontId="4" fillId="0" borderId="0" xfId="1" applyFont="1" applyFill="1"/>
    <xf numFmtId="1" fontId="0" fillId="0" borderId="0" xfId="0" applyNumberFormat="1" applyFill="1" applyAlignment="1">
      <alignment horizontal="center"/>
    </xf>
    <xf numFmtId="43" fontId="0" fillId="0" borderId="0" xfId="1" applyFont="1" applyFill="1"/>
    <xf numFmtId="41" fontId="0" fillId="0" borderId="0" xfId="0" applyNumberFormat="1" applyFont="1" applyFill="1" applyBorder="1" applyAlignment="1">
      <alignment horizontal="center"/>
    </xf>
    <xf numFmtId="43" fontId="4" fillId="0" borderId="4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0" fillId="0" borderId="0" xfId="1" applyNumberFormat="1" applyFont="1" applyFill="1" applyBorder="1"/>
    <xf numFmtId="41" fontId="2" fillId="0" borderId="0" xfId="1" applyNumberFormat="1" applyFont="1" applyFill="1" applyBorder="1"/>
    <xf numFmtId="41" fontId="2" fillId="0" borderId="0" xfId="1" applyNumberFormat="1" applyFont="1" applyFill="1"/>
    <xf numFmtId="41" fontId="4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4" fillId="0" borderId="2" xfId="1" applyNumberFormat="1" applyFont="1" applyFill="1" applyBorder="1"/>
    <xf numFmtId="41" fontId="0" fillId="0" borderId="2" xfId="1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0" fillId="0" borderId="2" xfId="1" applyNumberFormat="1" applyFont="1" applyFill="1" applyBorder="1"/>
    <xf numFmtId="41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/>
    <xf numFmtId="41" fontId="5" fillId="0" borderId="0" xfId="0" applyNumberFormat="1" applyFont="1" applyFill="1"/>
    <xf numFmtId="41" fontId="2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/>
    <xf numFmtId="41" fontId="17" fillId="0" borderId="0" xfId="1" applyNumberFormat="1" applyFont="1" applyFill="1"/>
    <xf numFmtId="41" fontId="18" fillId="0" borderId="0" xfId="1" applyNumberFormat="1" applyFont="1" applyFill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0" fontId="3" fillId="0" borderId="0" xfId="0" applyFont="1" applyFill="1"/>
    <xf numFmtId="41" fontId="0" fillId="0" borderId="0" xfId="0" applyNumberFormat="1" applyFill="1"/>
    <xf numFmtId="0" fontId="0" fillId="0" borderId="0" xfId="0" quotePrefix="1" applyFill="1" applyAlignment="1">
      <alignment horizontal="left"/>
    </xf>
    <xf numFmtId="3" fontId="0" fillId="0" borderId="0" xfId="0" applyNumberFormat="1" applyFill="1"/>
    <xf numFmtId="41" fontId="0" fillId="0" borderId="2" xfId="0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4" fillId="0" borderId="3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 applyBorder="1"/>
    <xf numFmtId="166" fontId="0" fillId="0" borderId="0" xfId="1" applyNumberFormat="1" applyFont="1" applyFill="1" applyAlignment="1">
      <alignment horizontal="right"/>
    </xf>
    <xf numFmtId="166" fontId="0" fillId="0" borderId="2" xfId="1" applyNumberFormat="1" applyFont="1" applyFill="1" applyBorder="1"/>
    <xf numFmtId="166" fontId="4" fillId="0" borderId="5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/>
    <xf numFmtId="0" fontId="19" fillId="0" borderId="0" xfId="0" applyFont="1" applyFill="1"/>
    <xf numFmtId="0" fontId="11" fillId="0" borderId="0" xfId="0" applyFont="1" applyFill="1"/>
    <xf numFmtId="0" fontId="20" fillId="0" borderId="0" xfId="0" applyFont="1" applyFill="1"/>
    <xf numFmtId="0" fontId="4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" fontId="0" fillId="0" borderId="0" xfId="0" quotePrefix="1" applyNumberFormat="1" applyFill="1" applyAlignment="1">
      <alignment horizontal="center"/>
    </xf>
    <xf numFmtId="41" fontId="4" fillId="0" borderId="0" xfId="1" applyNumberFormat="1" applyFont="1" applyFill="1"/>
    <xf numFmtId="165" fontId="4" fillId="0" borderId="0" xfId="0" applyNumberFormat="1" applyFont="1" applyFill="1"/>
    <xf numFmtId="164" fontId="0" fillId="0" borderId="0" xfId="0" applyNumberFormat="1" applyFill="1"/>
    <xf numFmtId="0" fontId="9" fillId="0" borderId="0" xfId="0" applyFont="1" applyFill="1"/>
    <xf numFmtId="41" fontId="4" fillId="0" borderId="0" xfId="0" quotePrefix="1" applyNumberFormat="1" applyFont="1" applyFill="1" applyAlignment="1">
      <alignment horizontal="left"/>
    </xf>
    <xf numFmtId="41" fontId="0" fillId="0" borderId="0" xfId="0" quotePrefix="1" applyNumberFormat="1" applyFill="1" applyAlignment="1">
      <alignment horizontal="left"/>
    </xf>
    <xf numFmtId="41" fontId="4" fillId="0" borderId="0" xfId="0" applyNumberFormat="1" applyFont="1" applyFill="1"/>
    <xf numFmtId="0" fontId="7" fillId="0" borderId="0" xfId="0" applyFont="1" applyFill="1" applyAlignment="1">
      <alignment horizontal="left"/>
    </xf>
    <xf numFmtId="0" fontId="8" fillId="0" borderId="0" xfId="0" quotePrefix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4" xfId="1" applyNumberFormat="1" applyFont="1" applyFill="1" applyBorder="1"/>
    <xf numFmtId="41" fontId="2" fillId="0" borderId="4" xfId="1" applyNumberFormat="1" applyFont="1" applyFill="1" applyBorder="1"/>
    <xf numFmtId="41" fontId="21" fillId="0" borderId="0" xfId="1" applyNumberFormat="1" applyFont="1" applyFill="1"/>
    <xf numFmtId="0" fontId="4" fillId="0" borderId="0" xfId="0" quotePrefix="1" applyFont="1" applyFill="1" applyAlignment="1">
      <alignment horizontal="left"/>
    </xf>
    <xf numFmtId="0" fontId="7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0" fontId="7" fillId="0" borderId="0" xfId="0" applyFont="1" applyFill="1" applyAlignment="1"/>
    <xf numFmtId="0" fontId="7" fillId="0" borderId="0" xfId="0" quotePrefix="1" applyFont="1" applyFill="1" applyAlignment="1">
      <alignment horizontal="left"/>
    </xf>
    <xf numFmtId="165" fontId="4" fillId="0" borderId="0" xfId="0" quotePrefix="1" applyNumberFormat="1" applyFont="1" applyFill="1" applyAlignment="1">
      <alignment horizontal="left"/>
    </xf>
    <xf numFmtId="0" fontId="4" fillId="0" borderId="0" xfId="0" quotePrefix="1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0" fontId="0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40" fontId="0" fillId="0" borderId="0" xfId="0" applyNumberFormat="1" applyFill="1"/>
    <xf numFmtId="0" fontId="1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2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165" fontId="7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8" fillId="0" borderId="0" xfId="0" applyNumberFormat="1" applyFont="1" applyFill="1"/>
    <xf numFmtId="1" fontId="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quotePrefix="1" applyNumberForma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Normal="100" zoomScaleSheetLayoutView="100" workbookViewId="0"/>
  </sheetViews>
  <sheetFormatPr defaultColWidth="10.7109375" defaultRowHeight="15"/>
  <cols>
    <col min="1" max="3" width="1.7109375" style="21" customWidth="1"/>
    <col min="4" max="4" width="13.7109375" style="21" customWidth="1"/>
    <col min="5" max="5" width="32.42578125" style="21" customWidth="1"/>
    <col min="6" max="6" width="5.5703125" style="28" customWidth="1"/>
    <col min="7" max="7" width="1.42578125" style="21" customWidth="1"/>
    <col min="8" max="8" width="13.42578125" style="21" customWidth="1"/>
    <col min="9" max="9" width="1.42578125" style="21" customWidth="1"/>
    <col min="10" max="10" width="13.42578125" style="21" customWidth="1"/>
    <col min="11" max="16384" width="10.7109375" style="21"/>
  </cols>
  <sheetData>
    <row r="1" spans="1:10" s="145" customFormat="1" ht="19.899999999999999" customHeight="1">
      <c r="A1" s="145" t="s">
        <v>31</v>
      </c>
      <c r="B1" s="146"/>
      <c r="C1" s="146"/>
      <c r="D1" s="147"/>
      <c r="E1" s="147"/>
      <c r="F1" s="148"/>
      <c r="G1" s="146"/>
      <c r="H1" s="146"/>
      <c r="I1" s="147"/>
      <c r="J1" s="146"/>
    </row>
    <row r="2" spans="1:10" s="149" customFormat="1" ht="19.899999999999999" customHeight="1">
      <c r="A2" s="149" t="s">
        <v>53</v>
      </c>
      <c r="F2" s="150"/>
    </row>
    <row r="3" spans="1:10" s="31" customFormat="1" ht="19.899999999999999" customHeight="1">
      <c r="F3" s="39"/>
    </row>
    <row r="4" spans="1:10" s="31" customFormat="1" ht="19.899999999999999" customHeight="1">
      <c r="A4" s="151"/>
      <c r="B4" s="151"/>
      <c r="C4" s="151"/>
      <c r="D4" s="151"/>
      <c r="E4" s="151"/>
      <c r="F4" s="152"/>
      <c r="G4" s="151"/>
      <c r="H4" s="153" t="s">
        <v>150</v>
      </c>
      <c r="I4" s="21"/>
      <c r="J4" s="153" t="s">
        <v>35</v>
      </c>
    </row>
    <row r="5" spans="1:10" ht="19.899999999999999" customHeight="1">
      <c r="A5" s="31" t="s">
        <v>9</v>
      </c>
      <c r="F5" s="28" t="s">
        <v>14</v>
      </c>
      <c r="H5" s="98">
        <v>2024</v>
      </c>
      <c r="J5" s="98">
        <v>2023</v>
      </c>
    </row>
    <row r="6" spans="1:10" ht="19.899999999999999" customHeight="1">
      <c r="A6" s="31"/>
      <c r="H6" s="98" t="s">
        <v>38</v>
      </c>
      <c r="J6" s="98"/>
    </row>
    <row r="7" spans="1:10" ht="19.899999999999999" customHeight="1">
      <c r="H7" s="199" t="s">
        <v>34</v>
      </c>
      <c r="I7" s="199"/>
      <c r="J7" s="199"/>
    </row>
    <row r="8" spans="1:10" ht="19.899999999999999" customHeight="1">
      <c r="A8" s="39" t="s">
        <v>10</v>
      </c>
    </row>
    <row r="9" spans="1:10" ht="19.899999999999999" customHeight="1">
      <c r="A9" s="81" t="s">
        <v>7</v>
      </c>
      <c r="H9" s="102">
        <v>639903</v>
      </c>
      <c r="I9" s="110"/>
      <c r="J9" s="102">
        <v>781601</v>
      </c>
    </row>
    <row r="10" spans="1:10" ht="19.899999999999999" customHeight="1">
      <c r="A10" s="21" t="s">
        <v>135</v>
      </c>
      <c r="H10" s="102">
        <v>2163510</v>
      </c>
      <c r="I10" s="110"/>
      <c r="J10" s="103">
        <v>1886063</v>
      </c>
    </row>
    <row r="11" spans="1:10" ht="19.899999999999999" customHeight="1">
      <c r="A11" s="81" t="s">
        <v>39</v>
      </c>
      <c r="F11" s="28" t="s">
        <v>162</v>
      </c>
      <c r="H11" s="102">
        <v>1060347</v>
      </c>
      <c r="I11" s="110"/>
      <c r="J11" s="102">
        <v>1012677</v>
      </c>
    </row>
    <row r="12" spans="1:10" ht="19.899999999999999" customHeight="1">
      <c r="A12" s="44" t="s">
        <v>33</v>
      </c>
      <c r="H12" s="102">
        <v>1646331</v>
      </c>
      <c r="I12" s="110"/>
      <c r="J12" s="102">
        <v>1413281</v>
      </c>
    </row>
    <row r="13" spans="1:10" ht="19.899999999999999" customHeight="1">
      <c r="A13" s="44" t="s">
        <v>32</v>
      </c>
      <c r="E13" s="132"/>
      <c r="G13" s="132"/>
      <c r="H13" s="102">
        <v>76232</v>
      </c>
      <c r="I13" s="110"/>
      <c r="J13" s="102">
        <v>23514</v>
      </c>
    </row>
    <row r="14" spans="1:10" ht="19.899999999999999" customHeight="1">
      <c r="A14" s="134" t="s">
        <v>0</v>
      </c>
      <c r="D14" s="132"/>
      <c r="E14" s="132"/>
      <c r="G14" s="94"/>
      <c r="H14" s="102">
        <v>61216</v>
      </c>
      <c r="I14" s="110"/>
      <c r="J14" s="102">
        <v>44404</v>
      </c>
    </row>
    <row r="15" spans="1:10" s="31" customFormat="1" ht="19.899999999999999" customHeight="1">
      <c r="A15" s="31" t="s">
        <v>11</v>
      </c>
      <c r="F15" s="152"/>
      <c r="H15" s="95">
        <f>SUM(H9:H14)</f>
        <v>5647539</v>
      </c>
      <c r="I15" s="104"/>
      <c r="J15" s="95">
        <f>SUM(J9:J14)</f>
        <v>5161540</v>
      </c>
    </row>
    <row r="16" spans="1:10" ht="19.899999999999999" customHeight="1">
      <c r="A16" s="31"/>
      <c r="H16" s="105"/>
      <c r="I16" s="105"/>
      <c r="J16" s="105"/>
    </row>
    <row r="17" spans="1:10" ht="19.899999999999999" customHeight="1">
      <c r="A17" s="39" t="s">
        <v>58</v>
      </c>
      <c r="H17" s="105"/>
      <c r="I17" s="110"/>
      <c r="J17" s="105"/>
    </row>
    <row r="18" spans="1:10" ht="19.899999999999999" customHeight="1">
      <c r="A18" s="21" t="s">
        <v>83</v>
      </c>
      <c r="F18" s="28" t="s">
        <v>118</v>
      </c>
      <c r="H18" s="106">
        <v>2070498</v>
      </c>
      <c r="I18" s="107"/>
      <c r="J18" s="106">
        <v>2222794</v>
      </c>
    </row>
    <row r="19" spans="1:10" ht="19.899999999999999" customHeight="1">
      <c r="A19" s="21" t="s">
        <v>84</v>
      </c>
      <c r="H19" s="106">
        <v>3656</v>
      </c>
      <c r="I19" s="107"/>
      <c r="J19" s="106">
        <v>3974</v>
      </c>
    </row>
    <row r="20" spans="1:10" ht="19.899999999999999" customHeight="1">
      <c r="A20" s="21" t="s">
        <v>49</v>
      </c>
      <c r="H20" s="106">
        <v>46000</v>
      </c>
      <c r="I20" s="107"/>
      <c r="J20" s="106">
        <v>41363</v>
      </c>
    </row>
    <row r="21" spans="1:10" ht="19.899999999999999" customHeight="1">
      <c r="A21" s="21" t="s">
        <v>25</v>
      </c>
      <c r="G21" s="135"/>
      <c r="H21" s="106">
        <v>215</v>
      </c>
      <c r="I21" s="107"/>
      <c r="J21" s="106">
        <v>215</v>
      </c>
    </row>
    <row r="22" spans="1:10" s="31" customFormat="1" ht="19.899999999999999" customHeight="1">
      <c r="A22" s="31" t="s">
        <v>12</v>
      </c>
      <c r="F22" s="152"/>
      <c r="H22" s="95">
        <f>SUM(H18:H21)</f>
        <v>2120369</v>
      </c>
      <c r="I22" s="154"/>
      <c r="J22" s="95">
        <f>SUM(J18:J21)</f>
        <v>2268346</v>
      </c>
    </row>
    <row r="23" spans="1:10" s="31" customFormat="1" ht="19.899999999999999" customHeight="1">
      <c r="F23" s="152"/>
      <c r="H23" s="104"/>
      <c r="I23" s="154"/>
      <c r="J23" s="104"/>
    </row>
    <row r="24" spans="1:10" s="31" customFormat="1" ht="19.899999999999999" customHeight="1" thickBot="1">
      <c r="A24" s="31" t="s">
        <v>13</v>
      </c>
      <c r="F24" s="152"/>
      <c r="H24" s="96">
        <f>SUM(H22+H15)</f>
        <v>7767908</v>
      </c>
      <c r="I24" s="154"/>
      <c r="J24" s="96">
        <f>SUM(J22+J15)</f>
        <v>7429886</v>
      </c>
    </row>
    <row r="25" spans="1:10" s="31" customFormat="1" ht="19.5" customHeight="1" thickTop="1">
      <c r="F25" s="152"/>
      <c r="H25" s="155"/>
      <c r="I25" s="155"/>
      <c r="J25" s="155"/>
    </row>
    <row r="26" spans="1:10" s="145" customFormat="1" ht="19.899999999999999" customHeight="1">
      <c r="A26" s="145" t="s">
        <v>31</v>
      </c>
      <c r="B26" s="146"/>
      <c r="C26" s="146"/>
      <c r="D26" s="147"/>
      <c r="E26" s="147"/>
      <c r="F26" s="148"/>
      <c r="G26" s="146"/>
      <c r="H26" s="146"/>
      <c r="I26" s="147"/>
      <c r="J26" s="146"/>
    </row>
    <row r="27" spans="1:10" s="149" customFormat="1" ht="19.899999999999999" customHeight="1">
      <c r="A27" s="149" t="s">
        <v>53</v>
      </c>
      <c r="F27" s="150"/>
    </row>
    <row r="28" spans="1:10" s="31" customFormat="1" ht="15.6" customHeight="1">
      <c r="F28" s="39"/>
    </row>
    <row r="29" spans="1:10" s="31" customFormat="1" ht="19.5" customHeight="1">
      <c r="A29" s="151"/>
      <c r="B29" s="151"/>
      <c r="C29" s="151"/>
      <c r="D29" s="151"/>
      <c r="E29" s="151"/>
      <c r="F29" s="152"/>
      <c r="G29" s="151"/>
      <c r="H29" s="153" t="s">
        <v>150</v>
      </c>
      <c r="I29" s="21"/>
      <c r="J29" s="153" t="s">
        <v>35</v>
      </c>
    </row>
    <row r="30" spans="1:10" ht="19.5" customHeight="1">
      <c r="A30" s="31" t="s">
        <v>42</v>
      </c>
      <c r="B30" s="31"/>
      <c r="C30" s="31"/>
      <c r="D30" s="31"/>
      <c r="E30" s="31"/>
      <c r="F30" s="28" t="s">
        <v>14</v>
      </c>
      <c r="G30" s="31"/>
      <c r="H30" s="98">
        <v>2024</v>
      </c>
      <c r="J30" s="98">
        <v>2023</v>
      </c>
    </row>
    <row r="31" spans="1:10" ht="19.5" customHeight="1">
      <c r="A31" s="31"/>
      <c r="B31" s="31"/>
      <c r="C31" s="31"/>
      <c r="D31" s="31"/>
      <c r="E31" s="31"/>
      <c r="G31" s="31"/>
      <c r="H31" s="98" t="s">
        <v>38</v>
      </c>
      <c r="J31" s="98"/>
    </row>
    <row r="32" spans="1:10" ht="19.5" customHeight="1">
      <c r="H32" s="199" t="s">
        <v>34</v>
      </c>
      <c r="I32" s="199"/>
      <c r="J32" s="199"/>
    </row>
    <row r="33" spans="1:10" ht="19.5" customHeight="1">
      <c r="A33" s="39" t="s">
        <v>15</v>
      </c>
      <c r="H33" s="156"/>
      <c r="J33" s="156"/>
    </row>
    <row r="34" spans="1:10" ht="19.5" customHeight="1">
      <c r="A34" s="134" t="s">
        <v>30</v>
      </c>
      <c r="F34" s="28" t="s">
        <v>119</v>
      </c>
      <c r="H34" s="110">
        <v>95517</v>
      </c>
      <c r="I34" s="133"/>
      <c r="J34" s="107">
        <v>141160</v>
      </c>
    </row>
    <row r="35" spans="1:10" ht="19.5" customHeight="1">
      <c r="A35" s="21" t="s">
        <v>103</v>
      </c>
      <c r="E35" s="99"/>
      <c r="F35" s="28" t="s">
        <v>109</v>
      </c>
      <c r="G35" s="132"/>
      <c r="H35" s="110">
        <v>132216</v>
      </c>
      <c r="I35" s="133"/>
      <c r="J35" s="107">
        <v>18585</v>
      </c>
    </row>
    <row r="36" spans="1:10" ht="19.5" customHeight="1">
      <c r="A36" s="21" t="s">
        <v>110</v>
      </c>
      <c r="F36" s="28" t="s">
        <v>119</v>
      </c>
      <c r="H36" s="110">
        <v>3139</v>
      </c>
      <c r="I36" s="133"/>
      <c r="J36" s="107">
        <v>7550</v>
      </c>
    </row>
    <row r="37" spans="1:10" ht="19.5" customHeight="1">
      <c r="A37" s="44" t="s">
        <v>111</v>
      </c>
      <c r="H37" s="110">
        <v>151244</v>
      </c>
      <c r="I37" s="133"/>
      <c r="J37" s="107">
        <v>97321</v>
      </c>
    </row>
    <row r="38" spans="1:10" ht="19.5" customHeight="1">
      <c r="A38" s="21" t="s">
        <v>136</v>
      </c>
      <c r="H38" s="110">
        <v>134537</v>
      </c>
      <c r="I38" s="133"/>
      <c r="J38" s="107">
        <v>73366</v>
      </c>
    </row>
    <row r="39" spans="1:10" ht="19.5" customHeight="1">
      <c r="A39" s="21" t="s">
        <v>77</v>
      </c>
      <c r="H39" s="110">
        <v>97297</v>
      </c>
      <c r="I39" s="133"/>
      <c r="J39" s="107">
        <v>57301</v>
      </c>
    </row>
    <row r="40" spans="1:10" ht="19.5" customHeight="1">
      <c r="A40" s="21" t="s">
        <v>1</v>
      </c>
      <c r="H40" s="110">
        <v>4199</v>
      </c>
      <c r="I40" s="133"/>
      <c r="J40" s="107">
        <v>10994</v>
      </c>
    </row>
    <row r="41" spans="1:10" s="31" customFormat="1" ht="19.5" customHeight="1">
      <c r="A41" s="31" t="s">
        <v>16</v>
      </c>
      <c r="E41" s="97"/>
      <c r="F41" s="152"/>
      <c r="G41" s="157"/>
      <c r="H41" s="108">
        <f>SUM(H34:H40)</f>
        <v>618149</v>
      </c>
      <c r="I41" s="158"/>
      <c r="J41" s="108">
        <f>SUM(J34:J40)</f>
        <v>406277</v>
      </c>
    </row>
    <row r="42" spans="1:10">
      <c r="A42" s="31"/>
      <c r="E42" s="99"/>
      <c r="G42" s="132"/>
      <c r="H42" s="109"/>
      <c r="I42" s="159"/>
      <c r="J42" s="109"/>
    </row>
    <row r="43" spans="1:10" ht="19.5" customHeight="1">
      <c r="A43" s="39" t="s">
        <v>120</v>
      </c>
      <c r="H43" s="105"/>
      <c r="I43" s="133"/>
      <c r="J43" s="105"/>
    </row>
    <row r="44" spans="1:10" ht="19.5" customHeight="1">
      <c r="A44" s="44" t="s">
        <v>79</v>
      </c>
      <c r="H44" s="110">
        <v>394414</v>
      </c>
      <c r="I44" s="133"/>
      <c r="J44" s="110">
        <v>441148</v>
      </c>
    </row>
    <row r="45" spans="1:10" s="31" customFormat="1" ht="19.5" customHeight="1">
      <c r="A45" s="31" t="s">
        <v>121</v>
      </c>
      <c r="F45" s="152"/>
      <c r="H45" s="95">
        <f>SUM(H44:H44)</f>
        <v>394414</v>
      </c>
      <c r="I45" s="160"/>
      <c r="J45" s="95">
        <f>SUM(J44:J44)</f>
        <v>441148</v>
      </c>
    </row>
    <row r="46" spans="1:10" s="31" customFormat="1" ht="19.5" customHeight="1">
      <c r="A46" s="31" t="s">
        <v>17</v>
      </c>
      <c r="F46" s="152"/>
      <c r="H46" s="95">
        <f>SUM(H45+H41)</f>
        <v>1012563</v>
      </c>
      <c r="I46" s="160"/>
      <c r="J46" s="95">
        <f>SUM(J45+J41)</f>
        <v>847425</v>
      </c>
    </row>
    <row r="47" spans="1:10">
      <c r="A47" s="31"/>
      <c r="H47" s="105"/>
      <c r="I47" s="133"/>
      <c r="J47" s="105"/>
    </row>
    <row r="48" spans="1:10" ht="19.5" customHeight="1">
      <c r="A48" s="161" t="s">
        <v>85</v>
      </c>
      <c r="H48" s="110"/>
      <c r="I48" s="133"/>
      <c r="J48" s="110"/>
    </row>
    <row r="49" spans="1:10" ht="19.5" customHeight="1">
      <c r="A49" s="134" t="s">
        <v>86</v>
      </c>
      <c r="F49" s="41"/>
      <c r="H49" s="110"/>
      <c r="I49" s="133"/>
      <c r="J49" s="110"/>
    </row>
    <row r="50" spans="1:10" ht="19.5" customHeight="1">
      <c r="A50" s="162"/>
      <c r="B50" s="44" t="s">
        <v>87</v>
      </c>
      <c r="F50" s="163"/>
      <c r="H50" s="133"/>
      <c r="I50" s="133"/>
      <c r="J50" s="110"/>
    </row>
    <row r="51" spans="1:10" ht="19.5" customHeight="1" thickBot="1">
      <c r="A51" s="162"/>
      <c r="B51" s="164" t="s">
        <v>112</v>
      </c>
      <c r="H51" s="165">
        <v>432000</v>
      </c>
      <c r="I51" s="110"/>
      <c r="J51" s="166">
        <v>432000</v>
      </c>
    </row>
    <row r="52" spans="1:10" ht="19.5" customHeight="1" thickTop="1">
      <c r="B52" s="21" t="s">
        <v>88</v>
      </c>
      <c r="H52" s="110"/>
      <c r="I52" s="110"/>
      <c r="J52" s="107"/>
    </row>
    <row r="53" spans="1:10" ht="19.5" customHeight="1">
      <c r="A53" s="162"/>
      <c r="B53" s="164" t="s">
        <v>113</v>
      </c>
      <c r="H53" s="110">
        <v>432000</v>
      </c>
      <c r="I53" s="110"/>
      <c r="J53" s="107">
        <v>432000</v>
      </c>
    </row>
    <row r="54" spans="1:10" ht="19.5" customHeight="1">
      <c r="A54" s="21" t="s">
        <v>78</v>
      </c>
      <c r="H54" s="110"/>
      <c r="I54" s="110"/>
      <c r="J54" s="107"/>
    </row>
    <row r="55" spans="1:10" ht="19.5" customHeight="1">
      <c r="A55" s="21" t="s">
        <v>89</v>
      </c>
      <c r="B55" s="21" t="s">
        <v>145</v>
      </c>
      <c r="D55" s="134"/>
      <c r="H55" s="110">
        <v>254000</v>
      </c>
      <c r="I55" s="110"/>
      <c r="J55" s="107">
        <v>254000</v>
      </c>
    </row>
    <row r="56" spans="1:10" ht="19.5" customHeight="1">
      <c r="A56" s="44" t="s">
        <v>8</v>
      </c>
      <c r="D56" s="134"/>
      <c r="H56" s="110"/>
      <c r="I56" s="110"/>
      <c r="J56" s="167"/>
    </row>
    <row r="57" spans="1:10" ht="19.5" customHeight="1">
      <c r="B57" s="44" t="s">
        <v>36</v>
      </c>
      <c r="D57" s="134"/>
      <c r="H57" s="110"/>
      <c r="I57" s="110"/>
      <c r="J57" s="167"/>
    </row>
    <row r="58" spans="1:10" ht="19.5" customHeight="1">
      <c r="C58" s="44" t="s">
        <v>37</v>
      </c>
      <c r="H58" s="110">
        <v>43200</v>
      </c>
      <c r="I58" s="110"/>
      <c r="J58" s="107">
        <v>43200</v>
      </c>
    </row>
    <row r="59" spans="1:10" ht="19.5" customHeight="1">
      <c r="B59" s="21" t="s">
        <v>2</v>
      </c>
      <c r="H59" s="118">
        <v>6026145</v>
      </c>
      <c r="I59" s="110"/>
      <c r="J59" s="121">
        <v>5853261</v>
      </c>
    </row>
    <row r="60" spans="1:10" s="31" customFormat="1" ht="19.5" customHeight="1">
      <c r="A60" s="151" t="s">
        <v>90</v>
      </c>
      <c r="B60" s="168"/>
      <c r="C60" s="168"/>
      <c r="F60" s="152"/>
      <c r="H60" s="111">
        <f>SUM(H52:H59)</f>
        <v>6755345</v>
      </c>
      <c r="I60" s="154"/>
      <c r="J60" s="111">
        <f>SUM(J52:J59)</f>
        <v>6582461</v>
      </c>
    </row>
    <row r="61" spans="1:10">
      <c r="A61" s="151"/>
      <c r="B61" s="134"/>
      <c r="C61" s="134"/>
      <c r="H61" s="105"/>
      <c r="I61" s="110"/>
      <c r="J61" s="105"/>
    </row>
    <row r="62" spans="1:10" s="31" customFormat="1" ht="19.5" customHeight="1" thickBot="1">
      <c r="A62" s="151" t="s">
        <v>91</v>
      </c>
      <c r="F62" s="152"/>
      <c r="H62" s="96">
        <f>SUM(H60+H46)</f>
        <v>7767908</v>
      </c>
      <c r="I62" s="154"/>
      <c r="J62" s="96">
        <f>SUM(J60+J46)</f>
        <v>7429886</v>
      </c>
    </row>
    <row r="63" spans="1:10" ht="15.75" thickTop="1"/>
  </sheetData>
  <mergeCells count="2">
    <mergeCell ref="H7:J7"/>
    <mergeCell ref="H32:J32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  <ignoredErrors>
    <ignoredError sqref="H60" formulaRange="1"/>
    <ignoredError sqref="F18 F34: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zoomScaleSheetLayoutView="100" workbookViewId="0"/>
  </sheetViews>
  <sheetFormatPr defaultColWidth="8.85546875" defaultRowHeight="19.5" customHeight="1"/>
  <cols>
    <col min="1" max="1" width="37.7109375" style="21" customWidth="1"/>
    <col min="2" max="2" width="5" style="21" customWidth="1"/>
    <col min="3" max="3" width="1.28515625" style="21" customWidth="1"/>
    <col min="4" max="4" width="13.42578125" style="21" customWidth="1"/>
    <col min="5" max="5" width="1.28515625" style="21" customWidth="1"/>
    <col min="6" max="6" width="14.140625" style="21" bestFit="1" customWidth="1"/>
    <col min="7" max="7" width="1.28515625" style="21" customWidth="1"/>
    <col min="8" max="8" width="11.28515625" style="21" customWidth="1"/>
    <col min="9" max="9" width="1.28515625" style="21" customWidth="1"/>
    <col min="10" max="10" width="11.28515625" style="21" customWidth="1"/>
    <col min="11" max="16384" width="8.85546875" style="21"/>
  </cols>
  <sheetData>
    <row r="1" spans="1:10" s="31" customFormat="1" ht="19.5" customHeight="1">
      <c r="A1" s="33" t="s">
        <v>31</v>
      </c>
      <c r="B1" s="169"/>
      <c r="C1" s="34"/>
      <c r="D1" s="170"/>
      <c r="E1" s="171"/>
      <c r="F1" s="170"/>
      <c r="H1" s="172"/>
      <c r="I1" s="173"/>
      <c r="J1" s="172"/>
    </row>
    <row r="2" spans="1:10" s="31" customFormat="1" ht="19.5" customHeight="1">
      <c r="A2" s="35" t="s">
        <v>54</v>
      </c>
      <c r="B2" s="174"/>
      <c r="C2" s="36"/>
      <c r="D2" s="36"/>
      <c r="E2" s="36"/>
      <c r="F2" s="36"/>
    </row>
    <row r="3" spans="1:10" s="31" customFormat="1" ht="19.5" customHeight="1">
      <c r="A3" s="168"/>
      <c r="B3" s="175"/>
      <c r="C3" s="168"/>
      <c r="D3" s="176"/>
      <c r="E3" s="168"/>
      <c r="F3" s="176"/>
      <c r="H3" s="177"/>
      <c r="I3" s="177"/>
      <c r="J3" s="177"/>
    </row>
    <row r="4" spans="1:10" s="31" customFormat="1" ht="19.5" customHeight="1">
      <c r="A4" s="168"/>
      <c r="B4" s="175"/>
      <c r="C4" s="168"/>
      <c r="D4" s="200" t="s">
        <v>59</v>
      </c>
      <c r="E4" s="201"/>
      <c r="F4" s="201"/>
      <c r="H4" s="200" t="s">
        <v>151</v>
      </c>
      <c r="I4" s="203"/>
      <c r="J4" s="203"/>
    </row>
    <row r="5" spans="1:10" s="31" customFormat="1" ht="19.5" customHeight="1">
      <c r="A5" s="168"/>
      <c r="B5" s="175"/>
      <c r="C5" s="168"/>
      <c r="D5" s="202" t="s">
        <v>150</v>
      </c>
      <c r="E5" s="202"/>
      <c r="F5" s="202"/>
      <c r="H5" s="202" t="s">
        <v>150</v>
      </c>
      <c r="I5" s="202"/>
      <c r="J5" s="202"/>
    </row>
    <row r="6" spans="1:10" s="40" customFormat="1" ht="19.5" customHeight="1">
      <c r="B6" s="37" t="s">
        <v>14</v>
      </c>
      <c r="C6" s="36"/>
      <c r="D6" s="98">
        <v>2024</v>
      </c>
      <c r="F6" s="98">
        <v>2023</v>
      </c>
      <c r="H6" s="98">
        <v>2024</v>
      </c>
      <c r="J6" s="98">
        <v>2023</v>
      </c>
    </row>
    <row r="7" spans="1:10" s="40" customFormat="1" ht="17.25" customHeight="1">
      <c r="B7" s="37"/>
      <c r="C7" s="24"/>
      <c r="D7" s="204" t="s">
        <v>34</v>
      </c>
      <c r="E7" s="204"/>
      <c r="F7" s="204"/>
      <c r="G7" s="204"/>
      <c r="H7" s="204"/>
      <c r="I7" s="204"/>
      <c r="J7" s="204"/>
    </row>
    <row r="8" spans="1:10" s="40" customFormat="1" ht="19.5" customHeight="1">
      <c r="A8" s="161" t="s">
        <v>140</v>
      </c>
      <c r="B8" s="28"/>
      <c r="D8" s="178"/>
      <c r="F8" s="178"/>
      <c r="H8" s="156"/>
      <c r="I8" s="21"/>
      <c r="J8" s="156"/>
    </row>
    <row r="9" spans="1:10" s="40" customFormat="1" ht="19.5" customHeight="1">
      <c r="A9" s="57" t="s">
        <v>99</v>
      </c>
      <c r="B9" s="28" t="s">
        <v>129</v>
      </c>
      <c r="D9" s="107">
        <v>1537002</v>
      </c>
      <c r="E9" s="107"/>
      <c r="F9" s="107">
        <v>1476059</v>
      </c>
      <c r="G9" s="179"/>
      <c r="H9" s="137">
        <v>3002365</v>
      </c>
      <c r="I9" s="137"/>
      <c r="J9" s="137">
        <v>3124341</v>
      </c>
    </row>
    <row r="10" spans="1:10" s="40" customFormat="1" ht="19.5" customHeight="1">
      <c r="A10" s="40" t="s">
        <v>93</v>
      </c>
      <c r="B10" s="28"/>
      <c r="D10" s="107">
        <v>25374</v>
      </c>
      <c r="E10" s="105"/>
      <c r="F10" s="106">
        <v>26122</v>
      </c>
      <c r="G10" s="69"/>
      <c r="H10" s="137">
        <v>153416</v>
      </c>
      <c r="I10" s="137"/>
      <c r="J10" s="137">
        <v>1882</v>
      </c>
    </row>
    <row r="11" spans="1:10" s="40" customFormat="1" ht="19.5" customHeight="1">
      <c r="A11" s="40" t="s">
        <v>6</v>
      </c>
      <c r="B11" s="28"/>
      <c r="D11" s="107">
        <v>62137</v>
      </c>
      <c r="E11" s="107"/>
      <c r="F11" s="107">
        <v>50535</v>
      </c>
      <c r="H11" s="137">
        <v>121239</v>
      </c>
      <c r="I11" s="137"/>
      <c r="J11" s="137">
        <v>96988</v>
      </c>
    </row>
    <row r="12" spans="1:10" s="40" customFormat="1" ht="19.5" customHeight="1">
      <c r="A12" s="31" t="s">
        <v>141</v>
      </c>
      <c r="B12" s="28"/>
      <c r="D12" s="95">
        <f>SUM(D9:D11)</f>
        <v>1624513</v>
      </c>
      <c r="E12" s="154"/>
      <c r="F12" s="95">
        <f>SUM(F9:F11)</f>
        <v>1552716</v>
      </c>
      <c r="H12" s="138">
        <f>SUM(H9:H11)</f>
        <v>3277020</v>
      </c>
      <c r="I12" s="139"/>
      <c r="J12" s="138">
        <f>SUM(J9:J11)</f>
        <v>3223211</v>
      </c>
    </row>
    <row r="13" spans="1:10" s="40" customFormat="1" ht="19.5" customHeight="1">
      <c r="A13" s="31"/>
      <c r="B13" s="28"/>
      <c r="D13" s="106"/>
      <c r="E13" s="107"/>
      <c r="F13" s="106"/>
      <c r="H13" s="140"/>
      <c r="I13" s="137"/>
      <c r="J13" s="140"/>
    </row>
    <row r="14" spans="1:10" s="40" customFormat="1" ht="19.5" customHeight="1">
      <c r="A14" s="161" t="s">
        <v>18</v>
      </c>
      <c r="B14" s="28"/>
      <c r="D14" s="107"/>
      <c r="E14" s="107"/>
      <c r="F14" s="107"/>
      <c r="H14" s="137"/>
      <c r="I14" s="137"/>
      <c r="J14" s="137"/>
    </row>
    <row r="15" spans="1:10" s="40" customFormat="1" ht="19.5" customHeight="1">
      <c r="A15" s="180" t="s">
        <v>96</v>
      </c>
      <c r="B15" s="28" t="s">
        <v>119</v>
      </c>
      <c r="D15" s="107">
        <v>1270364</v>
      </c>
      <c r="E15" s="107"/>
      <c r="F15" s="107">
        <v>1305427</v>
      </c>
      <c r="G15" s="179"/>
      <c r="H15" s="137">
        <v>2491696</v>
      </c>
      <c r="I15" s="137"/>
      <c r="J15" s="137">
        <v>2831091</v>
      </c>
    </row>
    <row r="16" spans="1:10" s="40" customFormat="1" ht="19.5" customHeight="1">
      <c r="A16" s="180" t="s">
        <v>80</v>
      </c>
      <c r="B16" s="28" t="s">
        <v>119</v>
      </c>
      <c r="D16" s="107">
        <v>33337</v>
      </c>
      <c r="E16" s="107"/>
      <c r="F16" s="107">
        <v>36476</v>
      </c>
      <c r="G16" s="179"/>
      <c r="H16" s="137">
        <v>66911</v>
      </c>
      <c r="I16" s="137"/>
      <c r="J16" s="137">
        <v>78060</v>
      </c>
    </row>
    <row r="17" spans="1:10" s="40" customFormat="1" ht="19.5" customHeight="1">
      <c r="A17" s="52" t="s">
        <v>40</v>
      </c>
      <c r="B17" s="28" t="s">
        <v>119</v>
      </c>
      <c r="D17" s="107">
        <v>33193</v>
      </c>
      <c r="E17" s="107"/>
      <c r="F17" s="107">
        <v>32036</v>
      </c>
      <c r="G17" s="179"/>
      <c r="H17" s="137">
        <v>69642</v>
      </c>
      <c r="I17" s="137"/>
      <c r="J17" s="137">
        <v>67642</v>
      </c>
    </row>
    <row r="18" spans="1:10" s="40" customFormat="1" ht="19.5" customHeight="1">
      <c r="A18" s="31" t="s">
        <v>19</v>
      </c>
      <c r="B18" s="28"/>
      <c r="D18" s="95">
        <f>SUM(D15:D17)</f>
        <v>1336894</v>
      </c>
      <c r="E18" s="154"/>
      <c r="F18" s="95">
        <f>SUM(F15:F17)</f>
        <v>1373939</v>
      </c>
      <c r="H18" s="138">
        <f>SUM(H15:H17)</f>
        <v>2628249</v>
      </c>
      <c r="I18" s="139"/>
      <c r="J18" s="138">
        <f>SUM(J15:J17)</f>
        <v>2976793</v>
      </c>
    </row>
    <row r="19" spans="1:10" s="40" customFormat="1" ht="19.5" customHeight="1">
      <c r="A19" s="31"/>
      <c r="B19" s="28"/>
      <c r="D19" s="106"/>
      <c r="E19" s="123"/>
      <c r="F19" s="106"/>
      <c r="H19" s="140"/>
      <c r="I19" s="141"/>
      <c r="J19" s="140"/>
    </row>
    <row r="20" spans="1:10" s="31" customFormat="1" ht="19.5" customHeight="1">
      <c r="A20" s="31" t="s">
        <v>50</v>
      </c>
      <c r="B20" s="152"/>
      <c r="D20" s="104">
        <f>D12-D18</f>
        <v>287619</v>
      </c>
      <c r="E20" s="104"/>
      <c r="F20" s="104">
        <f>F12-F18</f>
        <v>178777</v>
      </c>
      <c r="H20" s="87">
        <f>H12-H18</f>
        <v>648771</v>
      </c>
      <c r="I20" s="87"/>
      <c r="J20" s="87">
        <f>J12-J18</f>
        <v>246418</v>
      </c>
    </row>
    <row r="21" spans="1:10" s="40" customFormat="1" ht="19.5" customHeight="1">
      <c r="A21" s="180" t="s">
        <v>76</v>
      </c>
      <c r="B21" s="28"/>
      <c r="D21" s="121">
        <v>58019</v>
      </c>
      <c r="E21" s="106"/>
      <c r="F21" s="121">
        <v>20389</v>
      </c>
      <c r="H21" s="142">
        <v>130287</v>
      </c>
      <c r="I21" s="140"/>
      <c r="J21" s="142">
        <v>25069</v>
      </c>
    </row>
    <row r="22" spans="1:10" s="40" customFormat="1" ht="19.5" customHeight="1">
      <c r="A22" s="151" t="s">
        <v>41</v>
      </c>
      <c r="B22" s="28"/>
      <c r="D22" s="104">
        <f>D20-D21</f>
        <v>229600</v>
      </c>
      <c r="E22" s="104"/>
      <c r="F22" s="104">
        <f>F20-F21</f>
        <v>158388</v>
      </c>
      <c r="G22" s="31"/>
      <c r="H22" s="87">
        <f>H20-H21</f>
        <v>518484</v>
      </c>
      <c r="I22" s="140"/>
      <c r="J22" s="87">
        <f>J20-J21</f>
        <v>221349</v>
      </c>
    </row>
    <row r="23" spans="1:10" s="40" customFormat="1" ht="19.5" customHeight="1">
      <c r="A23" s="57" t="s">
        <v>147</v>
      </c>
      <c r="D23" s="118">
        <v>0</v>
      </c>
      <c r="E23" s="117"/>
      <c r="F23" s="121">
        <v>0</v>
      </c>
      <c r="G23" s="70"/>
      <c r="H23" s="121">
        <v>0</v>
      </c>
      <c r="I23" s="140"/>
      <c r="J23" s="121">
        <v>0</v>
      </c>
    </row>
    <row r="24" spans="1:10" s="40" customFormat="1" ht="19.5" customHeight="1" thickBot="1">
      <c r="A24" s="151" t="s">
        <v>60</v>
      </c>
      <c r="B24" s="28"/>
      <c r="D24" s="96">
        <f>SUM(D22)</f>
        <v>229600</v>
      </c>
      <c r="E24" s="104"/>
      <c r="F24" s="96">
        <f>SUM(F22)</f>
        <v>158388</v>
      </c>
      <c r="H24" s="143">
        <f>SUM(H22)</f>
        <v>518484</v>
      </c>
      <c r="I24" s="144"/>
      <c r="J24" s="143">
        <f>SUM(J22)</f>
        <v>221349</v>
      </c>
    </row>
    <row r="25" spans="1:10" s="40" customFormat="1" ht="19.5" customHeight="1" thickTop="1">
      <c r="A25" s="31" t="s">
        <v>148</v>
      </c>
      <c r="B25" s="28"/>
      <c r="H25" s="140"/>
      <c r="I25" s="140"/>
      <c r="J25" s="140"/>
    </row>
    <row r="26" spans="1:10" s="40" customFormat="1" ht="19.5" customHeight="1" thickBot="1">
      <c r="A26" s="151" t="s">
        <v>94</v>
      </c>
      <c r="B26" s="28"/>
      <c r="D26" s="101">
        <v>5.31</v>
      </c>
      <c r="E26" s="87"/>
      <c r="F26" s="101">
        <v>3.67</v>
      </c>
      <c r="H26" s="101">
        <v>12</v>
      </c>
      <c r="I26" s="87"/>
      <c r="J26" s="101">
        <v>5.12</v>
      </c>
    </row>
    <row r="27" spans="1:10" s="40" customFormat="1" ht="19.5" customHeight="1" thickTop="1">
      <c r="A27" s="151"/>
      <c r="B27" s="28"/>
      <c r="D27" s="71"/>
      <c r="E27" s="181"/>
      <c r="F27" s="71"/>
      <c r="H27" s="182"/>
      <c r="I27" s="182"/>
      <c r="J27" s="182"/>
    </row>
  </sheetData>
  <mergeCells count="5">
    <mergeCell ref="D4:F4"/>
    <mergeCell ref="D5:F5"/>
    <mergeCell ref="H4:J4"/>
    <mergeCell ref="H5:J5"/>
    <mergeCell ref="D7:J7"/>
  </mergeCells>
  <phoneticPr fontId="0" type="noConversion"/>
  <pageMargins left="0.8" right="0.8" top="0.48" bottom="0.5" header="0.5" footer="0.5"/>
  <pageSetup paperSize="9" scale="88" firstPageNumber="4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28515625" defaultRowHeight="19.5" customHeight="1"/>
  <cols>
    <col min="1" max="1" width="58.5703125" style="1" customWidth="1"/>
    <col min="2" max="2" width="5.7109375" style="13" customWidth="1"/>
    <col min="3" max="3" width="1" style="10" customWidth="1"/>
    <col min="4" max="4" width="11.28515625" style="1" customWidth="1"/>
    <col min="5" max="5" width="1.5703125" style="1" customWidth="1"/>
    <col min="6" max="6" width="11.28515625" style="1" customWidth="1"/>
    <col min="7" max="7" width="1.5703125" style="1" customWidth="1"/>
    <col min="8" max="8" width="11.28515625" style="1" customWidth="1"/>
    <col min="9" max="9" width="1.5703125" style="1" customWidth="1"/>
    <col min="10" max="10" width="11.28515625" style="1" customWidth="1"/>
    <col min="11" max="11" width="1.5703125" style="1" customWidth="1"/>
    <col min="12" max="12" width="11.28515625" style="1" customWidth="1"/>
    <col min="13" max="16384" width="9.28515625" style="1"/>
  </cols>
  <sheetData>
    <row r="1" spans="1:15" s="4" customFormat="1" ht="19.5" customHeight="1">
      <c r="A1" s="14" t="s">
        <v>31</v>
      </c>
      <c r="B1" s="59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56</v>
      </c>
      <c r="B2" s="60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61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43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29" t="s">
        <v>44</v>
      </c>
      <c r="G5" s="1"/>
      <c r="H5" s="205" t="s">
        <v>8</v>
      </c>
      <c r="I5" s="205"/>
      <c r="J5" s="205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47</v>
      </c>
      <c r="G6" s="3"/>
      <c r="H6" s="30" t="s">
        <v>45</v>
      </c>
      <c r="I6" s="25"/>
      <c r="J6" s="25"/>
      <c r="K6" s="3"/>
      <c r="L6" s="62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48</v>
      </c>
      <c r="G7" s="3"/>
      <c r="H7" s="3" t="s">
        <v>46</v>
      </c>
      <c r="I7" s="19"/>
      <c r="J7" s="3" t="s">
        <v>2</v>
      </c>
      <c r="K7" s="3"/>
      <c r="L7" s="45" t="s">
        <v>21</v>
      </c>
    </row>
    <row r="8" spans="1:15" ht="21" customHeight="1">
      <c r="A8" s="10"/>
      <c r="D8" s="206" t="s">
        <v>34</v>
      </c>
      <c r="E8" s="206"/>
      <c r="F8" s="206"/>
      <c r="G8" s="206"/>
      <c r="H8" s="206"/>
      <c r="I8" s="206"/>
      <c r="J8" s="206"/>
      <c r="K8" s="206"/>
      <c r="L8" s="206"/>
    </row>
    <row r="9" spans="1:15" ht="21" customHeight="1">
      <c r="A9" s="4" t="s">
        <v>72</v>
      </c>
      <c r="C9" s="1"/>
    </row>
    <row r="10" spans="1:15" ht="19.5" customHeight="1">
      <c r="A10" s="4" t="s">
        <v>61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63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63" t="s">
        <v>64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65</v>
      </c>
      <c r="B14" s="13">
        <v>9</v>
      </c>
      <c r="C14" s="4"/>
      <c r="D14" s="47" t="s">
        <v>55</v>
      </c>
      <c r="E14" s="46"/>
      <c r="F14" s="47" t="s">
        <v>55</v>
      </c>
      <c r="G14" s="47"/>
      <c r="H14" s="47" t="s">
        <v>55</v>
      </c>
      <c r="I14" s="46"/>
      <c r="J14" s="47" t="s">
        <v>55</v>
      </c>
      <c r="K14" s="46"/>
      <c r="L14" s="47" t="s">
        <v>55</v>
      </c>
    </row>
    <row r="15" spans="1:15" ht="19.5" customHeight="1">
      <c r="A15" s="39" t="s">
        <v>66</v>
      </c>
      <c r="C15" s="4"/>
      <c r="D15" s="64" t="s">
        <v>55</v>
      </c>
      <c r="E15" s="20"/>
      <c r="F15" s="64" t="s">
        <v>55</v>
      </c>
      <c r="G15" s="56"/>
      <c r="H15" s="64" t="s">
        <v>55</v>
      </c>
      <c r="I15" s="20"/>
      <c r="J15" s="64" t="s">
        <v>55</v>
      </c>
      <c r="K15" s="20"/>
      <c r="L15" s="64" t="s">
        <v>55</v>
      </c>
    </row>
    <row r="16" spans="1:15" ht="19.5" customHeight="1">
      <c r="A16" s="31" t="s">
        <v>67</v>
      </c>
      <c r="C16" s="4"/>
      <c r="D16" s="64" t="s">
        <v>55</v>
      </c>
      <c r="E16" s="20"/>
      <c r="F16" s="64" t="s">
        <v>55</v>
      </c>
      <c r="G16" s="56"/>
      <c r="H16" s="64" t="s">
        <v>55</v>
      </c>
      <c r="I16" s="20"/>
      <c r="J16" s="64" t="s">
        <v>55</v>
      </c>
      <c r="K16" s="20"/>
      <c r="L16" s="64" t="s">
        <v>55</v>
      </c>
    </row>
    <row r="17" spans="1:15" ht="19.5" customHeight="1">
      <c r="A17" s="39"/>
      <c r="C17" s="4"/>
      <c r="D17" s="56"/>
      <c r="E17" s="20"/>
      <c r="F17" s="56"/>
      <c r="G17" s="56"/>
      <c r="H17" s="56"/>
      <c r="I17" s="20"/>
      <c r="J17" s="20"/>
      <c r="K17" s="20"/>
      <c r="L17" s="20"/>
    </row>
    <row r="18" spans="1:15" ht="19.5" customHeight="1">
      <c r="A18" s="31" t="s">
        <v>68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69</v>
      </c>
      <c r="B19" s="41"/>
      <c r="C19" s="21"/>
      <c r="D19" s="47" t="s">
        <v>55</v>
      </c>
      <c r="E19" s="46"/>
      <c r="F19" s="47" t="s">
        <v>55</v>
      </c>
      <c r="G19" s="47" t="s">
        <v>70</v>
      </c>
      <c r="H19" s="47" t="s">
        <v>55</v>
      </c>
      <c r="I19" s="46"/>
      <c r="J19" s="46">
        <v>148819</v>
      </c>
      <c r="K19" s="46"/>
      <c r="L19" s="46">
        <f>SUM(D19:J19)</f>
        <v>148819</v>
      </c>
    </row>
    <row r="20" spans="1:15" ht="19.5" customHeight="1">
      <c r="A20" s="21" t="s">
        <v>71</v>
      </c>
      <c r="C20"/>
      <c r="D20" s="65" t="s">
        <v>55</v>
      </c>
      <c r="E20" s="46"/>
      <c r="F20" s="65" t="s">
        <v>55</v>
      </c>
      <c r="G20" s="47" t="s">
        <v>70</v>
      </c>
      <c r="H20" s="65" t="s">
        <v>55</v>
      </c>
      <c r="I20" s="46"/>
      <c r="J20" s="65" t="s">
        <v>55</v>
      </c>
      <c r="K20" s="46"/>
      <c r="L20" s="65" t="s">
        <v>55</v>
      </c>
    </row>
    <row r="21" spans="1:15" ht="19.5" customHeight="1">
      <c r="A21" s="31" t="s">
        <v>60</v>
      </c>
      <c r="C21"/>
      <c r="D21" s="64" t="s">
        <v>55</v>
      </c>
      <c r="E21" s="4"/>
      <c r="F21" s="64" t="s">
        <v>55</v>
      </c>
      <c r="G21" s="4"/>
      <c r="H21" s="64" t="s">
        <v>55</v>
      </c>
      <c r="I21" s="4"/>
      <c r="J21" s="66">
        <f>SUM(J19:J20)</f>
        <v>148819</v>
      </c>
      <c r="K21" s="4"/>
      <c r="L21" s="66">
        <f>SUM(L19:L20)</f>
        <v>148819</v>
      </c>
    </row>
    <row r="22" spans="1:15" ht="19.5" customHeight="1">
      <c r="A22" s="31"/>
      <c r="C22"/>
      <c r="D22" s="56"/>
      <c r="E22" s="67"/>
      <c r="F22" s="56"/>
      <c r="G22" s="67"/>
      <c r="H22" s="56"/>
      <c r="I22" s="67"/>
      <c r="J22" s="6"/>
      <c r="K22" s="67"/>
      <c r="L22" s="6"/>
    </row>
    <row r="23" spans="1:15" ht="19.5" customHeight="1" thickBot="1">
      <c r="A23" s="4" t="s">
        <v>62</v>
      </c>
      <c r="C23" s="4"/>
      <c r="D23" s="68">
        <f>SUM(D10:D21)</f>
        <v>432000</v>
      </c>
      <c r="E23" s="6"/>
      <c r="F23" s="68">
        <f>SUM(F10:F21)</f>
        <v>254000</v>
      </c>
      <c r="G23" s="17"/>
      <c r="H23" s="68">
        <f>SUM(H10:H21)</f>
        <v>43200</v>
      </c>
      <c r="I23" s="6"/>
      <c r="J23" s="68">
        <f>J10+J21</f>
        <v>3587843</v>
      </c>
      <c r="K23" s="6"/>
      <c r="L23" s="68">
        <f>L10+L21</f>
        <v>4317043</v>
      </c>
    </row>
    <row r="24" spans="1:15" ht="19.5" customHeight="1" thickTop="1">
      <c r="A24" s="14" t="s">
        <v>31</v>
      </c>
      <c r="B24" s="59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56</v>
      </c>
      <c r="B25" s="60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1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43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29" t="s">
        <v>44</v>
      </c>
      <c r="G28" s="1"/>
      <c r="H28" s="205" t="s">
        <v>8</v>
      </c>
      <c r="I28" s="205"/>
      <c r="J28" s="205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47</v>
      </c>
      <c r="G29" s="3"/>
      <c r="H29" s="30" t="s">
        <v>45</v>
      </c>
      <c r="I29" s="25"/>
      <c r="J29" s="25"/>
      <c r="K29" s="3"/>
      <c r="L29" s="62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48</v>
      </c>
      <c r="G30" s="3"/>
      <c r="H30" s="3" t="s">
        <v>46</v>
      </c>
      <c r="I30" s="19"/>
      <c r="J30" s="3" t="s">
        <v>2</v>
      </c>
      <c r="K30" s="3"/>
      <c r="L30" s="45" t="s">
        <v>21</v>
      </c>
    </row>
    <row r="31" spans="1:15" ht="21" customHeight="1">
      <c r="A31" s="10"/>
      <c r="D31" s="206" t="s">
        <v>34</v>
      </c>
      <c r="E31" s="206"/>
      <c r="F31" s="206"/>
      <c r="G31" s="206"/>
      <c r="H31" s="206"/>
      <c r="I31" s="206"/>
      <c r="J31" s="206"/>
      <c r="K31" s="206"/>
      <c r="L31" s="206"/>
    </row>
    <row r="32" spans="1:15" ht="21" customHeight="1">
      <c r="A32" s="4" t="s">
        <v>75</v>
      </c>
      <c r="C32" s="1"/>
    </row>
    <row r="33" spans="1:12" ht="19.5" customHeight="1">
      <c r="A33" s="4" t="s">
        <v>73</v>
      </c>
      <c r="C33" s="4"/>
      <c r="D33" s="20">
        <v>432000</v>
      </c>
      <c r="E33" s="20"/>
      <c r="F33" s="20">
        <v>254000</v>
      </c>
      <c r="G33" s="58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63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63" t="s">
        <v>64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65</v>
      </c>
      <c r="B37" s="13">
        <v>9</v>
      </c>
      <c r="C37" s="4"/>
      <c r="D37" s="47" t="s">
        <v>55</v>
      </c>
      <c r="E37" s="46"/>
      <c r="F37" s="47" t="s">
        <v>55</v>
      </c>
      <c r="G37" s="47"/>
      <c r="H37" s="47" t="s">
        <v>55</v>
      </c>
      <c r="I37" s="46"/>
      <c r="J37" s="47" t="s">
        <v>55</v>
      </c>
      <c r="K37" s="46"/>
      <c r="L37" s="47" t="s">
        <v>55</v>
      </c>
    </row>
    <row r="38" spans="1:12" ht="19.5" customHeight="1">
      <c r="A38" s="39" t="s">
        <v>66</v>
      </c>
      <c r="C38" s="4"/>
      <c r="D38" s="64" t="s">
        <v>55</v>
      </c>
      <c r="E38" s="20"/>
      <c r="F38" s="64" t="s">
        <v>55</v>
      </c>
      <c r="G38" s="56"/>
      <c r="H38" s="64" t="s">
        <v>55</v>
      </c>
      <c r="I38" s="20"/>
      <c r="J38" s="64" t="s">
        <v>55</v>
      </c>
      <c r="K38" s="20"/>
      <c r="L38" s="64" t="s">
        <v>55</v>
      </c>
    </row>
    <row r="39" spans="1:12" ht="19.5" customHeight="1">
      <c r="A39" s="31" t="s">
        <v>67</v>
      </c>
      <c r="C39" s="4"/>
      <c r="D39" s="64" t="s">
        <v>55</v>
      </c>
      <c r="E39" s="20"/>
      <c r="F39" s="64" t="s">
        <v>55</v>
      </c>
      <c r="G39" s="56"/>
      <c r="H39" s="64" t="s">
        <v>55</v>
      </c>
      <c r="I39" s="20"/>
      <c r="J39" s="64" t="s">
        <v>55</v>
      </c>
      <c r="K39" s="20"/>
      <c r="L39" s="64" t="s">
        <v>55</v>
      </c>
    </row>
    <row r="40" spans="1:12" ht="19.5" customHeight="1">
      <c r="A40" s="39"/>
      <c r="C40" s="4"/>
      <c r="D40" s="56"/>
      <c r="E40" s="20"/>
      <c r="F40" s="56"/>
      <c r="G40" s="56"/>
      <c r="H40" s="56"/>
      <c r="I40" s="20"/>
      <c r="J40" s="20"/>
      <c r="K40" s="20"/>
      <c r="L40" s="20"/>
    </row>
    <row r="41" spans="1:12" ht="19.5" customHeight="1">
      <c r="A41" s="31" t="s">
        <v>68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69</v>
      </c>
      <c r="B42" s="41"/>
      <c r="C42" s="21"/>
      <c r="D42" s="47" t="s">
        <v>55</v>
      </c>
      <c r="E42" s="46"/>
      <c r="F42" s="47" t="s">
        <v>55</v>
      </c>
      <c r="G42" s="47"/>
      <c r="H42" s="47" t="s">
        <v>55</v>
      </c>
      <c r="I42" s="46"/>
      <c r="J42" s="46">
        <v>265050</v>
      </c>
      <c r="K42" s="46"/>
      <c r="L42" s="46">
        <f>SUM(D42:J42)</f>
        <v>265050</v>
      </c>
    </row>
    <row r="43" spans="1:12" ht="19.5" customHeight="1">
      <c r="A43" s="21" t="s">
        <v>71</v>
      </c>
      <c r="C43"/>
      <c r="D43" s="65" t="s">
        <v>55</v>
      </c>
      <c r="E43" s="46"/>
      <c r="F43" s="65" t="s">
        <v>55</v>
      </c>
      <c r="G43" s="47"/>
      <c r="H43" s="65" t="s">
        <v>55</v>
      </c>
      <c r="I43" s="46"/>
      <c r="J43" s="65" t="s">
        <v>55</v>
      </c>
      <c r="K43" s="46"/>
      <c r="L43" s="65" t="s">
        <v>55</v>
      </c>
    </row>
    <row r="44" spans="1:12" ht="19.5" customHeight="1">
      <c r="A44" s="31" t="s">
        <v>60</v>
      </c>
      <c r="C44"/>
      <c r="D44" s="64" t="s">
        <v>55</v>
      </c>
      <c r="E44" s="4"/>
      <c r="F44" s="64" t="s">
        <v>55</v>
      </c>
      <c r="G44" s="4"/>
      <c r="H44" s="64" t="s">
        <v>55</v>
      </c>
      <c r="I44" s="4"/>
      <c r="J44" s="66">
        <f>SUM(J42:J43)</f>
        <v>265050</v>
      </c>
      <c r="K44" s="4"/>
      <c r="L44" s="66">
        <f>SUM(L42:L43)</f>
        <v>265050</v>
      </c>
    </row>
    <row r="45" spans="1:12" ht="19.5" customHeight="1">
      <c r="A45" s="31"/>
      <c r="C45"/>
      <c r="D45" s="56"/>
      <c r="E45" s="67"/>
      <c r="F45" s="56"/>
      <c r="G45" s="67"/>
      <c r="H45" s="56"/>
      <c r="I45" s="67"/>
      <c r="J45" s="6"/>
      <c r="K45" s="67"/>
      <c r="L45" s="6"/>
    </row>
    <row r="46" spans="1:12" ht="19.5" customHeight="1" thickBot="1">
      <c r="A46" s="4" t="s">
        <v>74</v>
      </c>
      <c r="C46" s="4"/>
      <c r="D46" s="68">
        <f>SUM(D33:D44)</f>
        <v>432000</v>
      </c>
      <c r="E46" s="6"/>
      <c r="F46" s="68">
        <f>SUM(F33:F44)</f>
        <v>254000</v>
      </c>
      <c r="G46" s="17"/>
      <c r="H46" s="68">
        <f>SUM(H33:H44)</f>
        <v>43200</v>
      </c>
      <c r="I46" s="6"/>
      <c r="J46" s="68">
        <f>J33+J44</f>
        <v>4038730</v>
      </c>
      <c r="K46" s="6"/>
      <c r="L46" s="68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zoomScaleSheetLayoutView="100" workbookViewId="0"/>
  </sheetViews>
  <sheetFormatPr defaultColWidth="9.28515625" defaultRowHeight="19.5" customHeight="1"/>
  <cols>
    <col min="1" max="1" width="51.28515625" style="40" customWidth="1"/>
    <col min="2" max="2" width="5.28515625" style="41" customWidth="1"/>
    <col min="3" max="3" width="1.28515625" style="190" customWidth="1"/>
    <col min="4" max="4" width="12.28515625" style="40" customWidth="1"/>
    <col min="5" max="5" width="1.28515625" style="40" customWidth="1"/>
    <col min="6" max="6" width="12.28515625" style="40" customWidth="1"/>
    <col min="7" max="7" width="1.28515625" style="40" customWidth="1"/>
    <col min="8" max="8" width="12.28515625" style="40" customWidth="1"/>
    <col min="9" max="9" width="1.28515625" style="40" customWidth="1"/>
    <col min="10" max="10" width="14.28515625" style="40" customWidth="1"/>
    <col min="11" max="11" width="1.28515625" style="40" customWidth="1"/>
    <col min="12" max="12" width="14.28515625" style="40" customWidth="1"/>
    <col min="13" max="16384" width="9.28515625" style="40"/>
  </cols>
  <sheetData>
    <row r="1" spans="1:12" ht="19.5" customHeight="1">
      <c r="A1" s="33" t="s">
        <v>31</v>
      </c>
      <c r="B1" s="183"/>
      <c r="C1" s="33"/>
      <c r="D1" s="34"/>
      <c r="E1" s="34"/>
      <c r="F1" s="184"/>
      <c r="G1" s="184"/>
      <c r="H1" s="31"/>
      <c r="I1" s="31"/>
      <c r="J1" s="31"/>
      <c r="K1" s="31"/>
      <c r="L1" s="185"/>
    </row>
    <row r="2" spans="1:12" ht="20.25" customHeight="1">
      <c r="A2" s="49" t="s">
        <v>56</v>
      </c>
      <c r="B2" s="186"/>
      <c r="C2" s="49"/>
      <c r="D2" s="50"/>
      <c r="E2" s="50"/>
      <c r="F2" s="27"/>
      <c r="G2" s="11"/>
      <c r="H2" s="11"/>
      <c r="I2" s="11"/>
      <c r="J2" s="11"/>
      <c r="K2" s="11"/>
      <c r="L2" s="185"/>
    </row>
    <row r="3" spans="1:12" s="24" customFormat="1" ht="20.25" customHeight="1">
      <c r="A3" s="43"/>
      <c r="B3" s="187"/>
      <c r="C3" s="43"/>
      <c r="D3" s="20"/>
      <c r="E3" s="20"/>
      <c r="F3" s="20"/>
      <c r="G3" s="11"/>
      <c r="H3" s="11"/>
      <c r="I3" s="11"/>
      <c r="J3" s="11"/>
      <c r="K3" s="11"/>
      <c r="L3" s="11"/>
    </row>
    <row r="4" spans="1:12" s="190" customFormat="1" ht="19.5" customHeight="1">
      <c r="A4" s="40"/>
      <c r="B4" s="41"/>
      <c r="C4" s="40"/>
      <c r="D4" s="188" t="s">
        <v>5</v>
      </c>
      <c r="E4" s="188"/>
      <c r="F4" s="188"/>
      <c r="G4" s="40"/>
      <c r="H4" s="207" t="s">
        <v>8</v>
      </c>
      <c r="I4" s="207"/>
      <c r="J4" s="207"/>
      <c r="K4" s="24"/>
      <c r="L4" s="189"/>
    </row>
    <row r="5" spans="1:12" s="190" customFormat="1" ht="19.5" customHeight="1">
      <c r="B5" s="41"/>
      <c r="D5" s="188" t="s">
        <v>20</v>
      </c>
      <c r="E5" s="188"/>
      <c r="F5" s="189" t="s">
        <v>97</v>
      </c>
      <c r="G5" s="188"/>
      <c r="H5" s="191" t="s">
        <v>45</v>
      </c>
      <c r="I5" s="192"/>
      <c r="J5" s="192"/>
      <c r="K5" s="188"/>
      <c r="L5" s="189" t="s">
        <v>4</v>
      </c>
    </row>
    <row r="6" spans="1:12" s="190" customFormat="1" ht="19.5" customHeight="1">
      <c r="B6" s="41" t="s">
        <v>14</v>
      </c>
      <c r="D6" s="188" t="s">
        <v>3</v>
      </c>
      <c r="E6" s="188"/>
      <c r="F6" s="189" t="s">
        <v>98</v>
      </c>
      <c r="G6" s="188"/>
      <c r="H6" s="188" t="s">
        <v>46</v>
      </c>
      <c r="I6" s="193"/>
      <c r="J6" s="188" t="s">
        <v>2</v>
      </c>
      <c r="K6" s="188"/>
      <c r="L6" s="194" t="s">
        <v>21</v>
      </c>
    </row>
    <row r="7" spans="1:12" ht="21" customHeight="1">
      <c r="A7" s="190"/>
      <c r="D7" s="208" t="s">
        <v>34</v>
      </c>
      <c r="E7" s="208"/>
      <c r="F7" s="208"/>
      <c r="G7" s="208"/>
      <c r="H7" s="208"/>
      <c r="I7" s="208"/>
      <c r="J7" s="208"/>
      <c r="K7" s="208"/>
      <c r="L7" s="208"/>
    </row>
    <row r="8" spans="1:12" ht="21" customHeight="1">
      <c r="A8" s="31"/>
      <c r="C8" s="40"/>
    </row>
    <row r="9" spans="1:12" ht="21" customHeight="1">
      <c r="A9" s="31" t="s">
        <v>152</v>
      </c>
      <c r="C9" s="40"/>
    </row>
    <row r="10" spans="1:12" ht="19.5" customHeight="1">
      <c r="A10" s="31" t="s">
        <v>137</v>
      </c>
      <c r="C10" s="31"/>
      <c r="D10" s="104">
        <v>432000</v>
      </c>
      <c r="E10" s="104"/>
      <c r="F10" s="104">
        <v>254000</v>
      </c>
      <c r="G10" s="104"/>
      <c r="H10" s="104">
        <v>43200</v>
      </c>
      <c r="I10" s="104"/>
      <c r="J10" s="104">
        <v>5768224</v>
      </c>
      <c r="K10" s="104"/>
      <c r="L10" s="104">
        <f>SUM(D10:J10)</f>
        <v>6497424</v>
      </c>
    </row>
    <row r="11" spans="1:12" ht="19.5" customHeight="1">
      <c r="A11" s="31"/>
      <c r="C11" s="31"/>
      <c r="D11" s="104"/>
      <c r="E11" s="104"/>
      <c r="F11" s="104"/>
      <c r="G11" s="104"/>
      <c r="H11" s="104"/>
      <c r="I11" s="104"/>
      <c r="J11" s="104"/>
      <c r="K11" s="104"/>
      <c r="L11" s="104"/>
    </row>
    <row r="12" spans="1:12" ht="19.5" customHeight="1">
      <c r="A12" s="31" t="s">
        <v>63</v>
      </c>
      <c r="C12" s="31"/>
      <c r="D12" s="104"/>
      <c r="E12" s="104"/>
      <c r="F12" s="104"/>
      <c r="G12" s="104"/>
      <c r="H12" s="104"/>
      <c r="I12" s="104"/>
      <c r="J12" s="104"/>
      <c r="K12" s="104"/>
      <c r="L12" s="104"/>
    </row>
    <row r="13" spans="1:12" ht="19.5" customHeight="1">
      <c r="A13" s="39" t="s">
        <v>101</v>
      </c>
      <c r="C13" s="31"/>
      <c r="D13" s="104"/>
      <c r="E13" s="104"/>
      <c r="F13" s="104"/>
      <c r="G13" s="104"/>
      <c r="H13" s="104"/>
      <c r="I13" s="104"/>
      <c r="J13" s="104"/>
      <c r="K13" s="104"/>
      <c r="L13" s="104"/>
    </row>
    <row r="14" spans="1:12" ht="19.5" customHeight="1">
      <c r="A14" s="21" t="s">
        <v>100</v>
      </c>
      <c r="B14" s="41">
        <v>5</v>
      </c>
      <c r="C14" s="31"/>
      <c r="D14" s="112">
        <v>0</v>
      </c>
      <c r="E14" s="104"/>
      <c r="F14" s="112">
        <v>0</v>
      </c>
      <c r="G14" s="117"/>
      <c r="H14" s="112">
        <v>0</v>
      </c>
      <c r="I14" s="114"/>
      <c r="J14" s="118">
        <v>-432000</v>
      </c>
      <c r="K14" s="114"/>
      <c r="L14" s="118">
        <f>SUM(D14:J14)</f>
        <v>-432000</v>
      </c>
    </row>
    <row r="15" spans="1:12" ht="19.5" customHeight="1">
      <c r="A15" s="39" t="s">
        <v>102</v>
      </c>
      <c r="C15" s="31"/>
      <c r="D15" s="119">
        <f>D14</f>
        <v>0</v>
      </c>
      <c r="E15" s="105"/>
      <c r="F15" s="119">
        <f>F14</f>
        <v>0</v>
      </c>
      <c r="G15" s="114"/>
      <c r="H15" s="119">
        <f>H14</f>
        <v>0</v>
      </c>
      <c r="I15" s="104"/>
      <c r="J15" s="119">
        <f>J14</f>
        <v>-432000</v>
      </c>
      <c r="K15" s="104"/>
      <c r="L15" s="119">
        <f>L14</f>
        <v>-432000</v>
      </c>
    </row>
    <row r="16" spans="1:12" ht="19.5" customHeight="1">
      <c r="A16" s="31" t="s">
        <v>67</v>
      </c>
      <c r="C16" s="31"/>
      <c r="D16" s="119">
        <f>D15</f>
        <v>0</v>
      </c>
      <c r="E16" s="105"/>
      <c r="F16" s="119">
        <f>F15</f>
        <v>0</v>
      </c>
      <c r="G16" s="114"/>
      <c r="H16" s="119">
        <f>H15</f>
        <v>0</v>
      </c>
      <c r="I16" s="104"/>
      <c r="J16" s="119">
        <f>J15</f>
        <v>-432000</v>
      </c>
      <c r="K16" s="104"/>
      <c r="L16" s="119">
        <f>L15</f>
        <v>-432000</v>
      </c>
    </row>
    <row r="17" spans="1:12" ht="19.5" customHeight="1">
      <c r="A17" s="39"/>
      <c r="C17" s="31"/>
      <c r="D17" s="117"/>
      <c r="E17" s="104"/>
      <c r="F17" s="117"/>
      <c r="G17" s="117"/>
      <c r="H17" s="117"/>
      <c r="I17" s="104"/>
      <c r="J17" s="104"/>
      <c r="K17" s="104"/>
      <c r="L17" s="104"/>
    </row>
    <row r="18" spans="1:12" ht="19.5" customHeight="1">
      <c r="A18" s="31" t="s">
        <v>68</v>
      </c>
      <c r="C18" s="31"/>
      <c r="D18" s="104"/>
      <c r="E18" s="104"/>
      <c r="F18" s="104"/>
      <c r="G18" s="104"/>
      <c r="H18" s="104"/>
      <c r="I18" s="104"/>
      <c r="J18" s="104"/>
      <c r="K18" s="104"/>
      <c r="L18" s="104"/>
    </row>
    <row r="19" spans="1:12" ht="19.5" customHeight="1">
      <c r="A19" s="21" t="s">
        <v>69</v>
      </c>
      <c r="C19" s="21"/>
      <c r="D19" s="103">
        <v>0</v>
      </c>
      <c r="E19" s="104"/>
      <c r="F19" s="103">
        <v>0</v>
      </c>
      <c r="G19" s="117"/>
      <c r="H19" s="103">
        <v>0</v>
      </c>
      <c r="I19" s="105"/>
      <c r="J19" s="105">
        <v>221349</v>
      </c>
      <c r="K19" s="105"/>
      <c r="L19" s="105">
        <f>SUM(D19:J19)</f>
        <v>221349</v>
      </c>
    </row>
    <row r="20" spans="1:12" ht="19.5" customHeight="1">
      <c r="A20" s="21" t="s">
        <v>71</v>
      </c>
      <c r="C20" s="21"/>
      <c r="D20" s="116">
        <v>0</v>
      </c>
      <c r="E20" s="104"/>
      <c r="F20" s="116">
        <v>0</v>
      </c>
      <c r="G20" s="117"/>
      <c r="H20" s="116">
        <v>0</v>
      </c>
      <c r="I20" s="105"/>
      <c r="J20" s="116">
        <v>0</v>
      </c>
      <c r="K20" s="105"/>
      <c r="L20" s="118">
        <f>SUM(D20:J20)</f>
        <v>0</v>
      </c>
    </row>
    <row r="21" spans="1:12" ht="19.5" customHeight="1">
      <c r="A21" s="31" t="s">
        <v>60</v>
      </c>
      <c r="C21" s="21"/>
      <c r="D21" s="120">
        <f>SUM(D19:D20)</f>
        <v>0</v>
      </c>
      <c r="E21" s="105"/>
      <c r="F21" s="120">
        <f>SUM(F19:F20)</f>
        <v>0</v>
      </c>
      <c r="G21" s="114"/>
      <c r="H21" s="120">
        <f>SUM(H19:H20)</f>
        <v>0</v>
      </c>
      <c r="I21" s="154"/>
      <c r="J21" s="120">
        <f>SUM(J19:J20)</f>
        <v>221349</v>
      </c>
      <c r="K21" s="154"/>
      <c r="L21" s="120">
        <f>SUM(L19:L20)</f>
        <v>221349</v>
      </c>
    </row>
    <row r="22" spans="1:12" ht="19.5" customHeight="1">
      <c r="A22" s="31"/>
      <c r="C22" s="21"/>
      <c r="D22" s="117"/>
      <c r="E22" s="104"/>
      <c r="F22" s="117"/>
      <c r="G22" s="104"/>
      <c r="H22" s="117"/>
      <c r="I22" s="104"/>
      <c r="J22" s="104"/>
      <c r="K22" s="104"/>
      <c r="L22" s="104"/>
    </row>
    <row r="23" spans="1:12" ht="19.5" customHeight="1" thickBot="1">
      <c r="A23" s="31" t="s">
        <v>153</v>
      </c>
      <c r="C23" s="31"/>
      <c r="D23" s="96">
        <f>SUM(D10,D16,D21)</f>
        <v>432000</v>
      </c>
      <c r="E23" s="104"/>
      <c r="F23" s="96">
        <f>SUM(F10,F16,F21)</f>
        <v>254000</v>
      </c>
      <c r="G23" s="104"/>
      <c r="H23" s="96">
        <f>SUM(H10,H16,H21)</f>
        <v>43200</v>
      </c>
      <c r="I23" s="104"/>
      <c r="J23" s="96">
        <f>SUM(J10,J16,J21)</f>
        <v>5557573</v>
      </c>
      <c r="K23" s="104"/>
      <c r="L23" s="96">
        <f>SUM(L10,L16,L21)</f>
        <v>6286773</v>
      </c>
    </row>
    <row r="24" spans="1:12" ht="19.5" customHeight="1" thickTop="1"/>
    <row r="25" spans="1:12" ht="21" customHeight="1">
      <c r="A25" s="31"/>
      <c r="C25" s="40"/>
    </row>
    <row r="26" spans="1:12" ht="21" customHeight="1">
      <c r="A26" s="31" t="s">
        <v>154</v>
      </c>
      <c r="C26" s="40"/>
    </row>
    <row r="27" spans="1:12" ht="19.5" customHeight="1">
      <c r="A27" s="31" t="s">
        <v>146</v>
      </c>
      <c r="C27" s="31"/>
      <c r="D27" s="92">
        <v>432000</v>
      </c>
      <c r="E27" s="92"/>
      <c r="F27" s="92">
        <v>254000</v>
      </c>
      <c r="G27" s="92"/>
      <c r="H27" s="92">
        <v>43200</v>
      </c>
      <c r="I27" s="92"/>
      <c r="J27" s="92">
        <v>5853261</v>
      </c>
      <c r="K27" s="92"/>
      <c r="L27" s="104">
        <f>SUM(D27:J27)</f>
        <v>6582461</v>
      </c>
    </row>
    <row r="28" spans="1:12" ht="19.5" customHeight="1">
      <c r="A28" s="31"/>
      <c r="C28" s="31"/>
      <c r="D28" s="92"/>
      <c r="E28" s="92"/>
      <c r="F28" s="92"/>
      <c r="G28" s="92"/>
      <c r="H28" s="92"/>
      <c r="I28" s="92"/>
      <c r="J28" s="92"/>
      <c r="K28" s="92"/>
      <c r="L28" s="92"/>
    </row>
    <row r="29" spans="1:12" ht="19.5" customHeight="1">
      <c r="A29" s="31" t="s">
        <v>63</v>
      </c>
      <c r="C29" s="31"/>
      <c r="D29" s="92"/>
      <c r="E29" s="92"/>
      <c r="F29" s="92"/>
      <c r="G29" s="92"/>
      <c r="H29" s="92"/>
      <c r="I29" s="92"/>
      <c r="J29" s="92"/>
      <c r="K29" s="92"/>
      <c r="L29" s="92"/>
    </row>
    <row r="30" spans="1:12" ht="19.5" customHeight="1">
      <c r="A30" s="39" t="s">
        <v>101</v>
      </c>
      <c r="C30" s="31"/>
      <c r="D30" s="92"/>
      <c r="E30" s="92"/>
      <c r="F30" s="92"/>
      <c r="G30" s="92"/>
      <c r="H30" s="92"/>
      <c r="I30" s="92"/>
      <c r="J30" s="104"/>
      <c r="K30" s="104"/>
      <c r="L30" s="104"/>
    </row>
    <row r="31" spans="1:12" ht="19.5" customHeight="1">
      <c r="A31" s="21" t="s">
        <v>100</v>
      </c>
      <c r="B31" s="41">
        <v>5</v>
      </c>
      <c r="C31" s="31"/>
      <c r="D31" s="112">
        <v>0</v>
      </c>
      <c r="E31" s="92"/>
      <c r="F31" s="112">
        <v>0</v>
      </c>
      <c r="G31" s="93"/>
      <c r="H31" s="112">
        <v>0</v>
      </c>
      <c r="I31" s="113"/>
      <c r="J31" s="112">
        <v>-345600</v>
      </c>
      <c r="K31" s="114"/>
      <c r="L31" s="105">
        <f>SUM(D31:J31)</f>
        <v>-345600</v>
      </c>
    </row>
    <row r="32" spans="1:12" ht="19.5" customHeight="1">
      <c r="A32" s="39" t="s">
        <v>102</v>
      </c>
      <c r="C32" s="31"/>
      <c r="D32" s="95">
        <f>SUM(D31)</f>
        <v>0</v>
      </c>
      <c r="E32" s="92"/>
      <c r="F32" s="95">
        <f>SUM(F31)</f>
        <v>0</v>
      </c>
      <c r="G32" s="93" t="s">
        <v>70</v>
      </c>
      <c r="H32" s="95">
        <f>SUM(H31)</f>
        <v>0</v>
      </c>
      <c r="I32" s="92"/>
      <c r="J32" s="95">
        <f>SUM(J31)</f>
        <v>-345600</v>
      </c>
      <c r="K32" s="104"/>
      <c r="L32" s="95">
        <f>SUM(L31)</f>
        <v>-345600</v>
      </c>
    </row>
    <row r="33" spans="1:12" ht="19.5" customHeight="1">
      <c r="A33" s="31" t="s">
        <v>67</v>
      </c>
      <c r="C33" s="31"/>
      <c r="D33" s="95">
        <f>D32</f>
        <v>0</v>
      </c>
      <c r="E33" s="92"/>
      <c r="F33" s="95">
        <f>F32</f>
        <v>0</v>
      </c>
      <c r="G33" s="93" t="s">
        <v>70</v>
      </c>
      <c r="H33" s="95">
        <f>H32</f>
        <v>0</v>
      </c>
      <c r="I33" s="92"/>
      <c r="J33" s="95">
        <f>J32</f>
        <v>-345600</v>
      </c>
      <c r="K33" s="104"/>
      <c r="L33" s="95">
        <f>L32</f>
        <v>-345600</v>
      </c>
    </row>
    <row r="34" spans="1:12" ht="19.5" customHeight="1">
      <c r="A34" s="39"/>
      <c r="C34" s="31"/>
      <c r="D34" s="93"/>
      <c r="E34" s="92"/>
      <c r="F34" s="93"/>
      <c r="G34" s="93"/>
      <c r="H34" s="93"/>
      <c r="I34" s="92"/>
      <c r="J34" s="92"/>
      <c r="K34" s="92"/>
      <c r="L34" s="92"/>
    </row>
    <row r="35" spans="1:12" ht="19.5" customHeight="1">
      <c r="A35" s="31" t="s">
        <v>68</v>
      </c>
      <c r="C35" s="31"/>
      <c r="D35" s="92"/>
      <c r="E35" s="92"/>
      <c r="F35" s="92"/>
      <c r="G35" s="92"/>
      <c r="H35" s="92"/>
      <c r="I35" s="92"/>
      <c r="J35" s="92"/>
      <c r="K35" s="92"/>
      <c r="L35" s="92"/>
    </row>
    <row r="36" spans="1:12" ht="19.5" customHeight="1">
      <c r="A36" s="21" t="s">
        <v>69</v>
      </c>
      <c r="C36" s="21"/>
      <c r="D36" s="103">
        <v>0</v>
      </c>
      <c r="E36" s="106"/>
      <c r="F36" s="103">
        <v>0</v>
      </c>
      <c r="G36" s="115"/>
      <c r="H36" s="103">
        <v>0</v>
      </c>
      <c r="I36" s="105"/>
      <c r="J36" s="105">
        <v>518484</v>
      </c>
      <c r="K36" s="105"/>
      <c r="L36" s="105">
        <f>SUM(D36:J36)</f>
        <v>518484</v>
      </c>
    </row>
    <row r="37" spans="1:12" ht="19.5" customHeight="1">
      <c r="A37" s="21" t="s">
        <v>71</v>
      </c>
      <c r="C37" s="21"/>
      <c r="D37" s="116">
        <v>0</v>
      </c>
      <c r="E37" s="91"/>
      <c r="F37" s="116">
        <v>0</v>
      </c>
      <c r="G37" s="100"/>
      <c r="H37" s="116">
        <v>0</v>
      </c>
      <c r="I37" s="105"/>
      <c r="J37" s="136">
        <v>0</v>
      </c>
      <c r="K37" s="105"/>
      <c r="L37" s="118">
        <f>SUM(D37:J37)</f>
        <v>0</v>
      </c>
    </row>
    <row r="38" spans="1:12" ht="19.5" customHeight="1">
      <c r="A38" s="31" t="s">
        <v>60</v>
      </c>
      <c r="C38" s="21"/>
      <c r="D38" s="111">
        <f>SUM(D36:D37)</f>
        <v>0</v>
      </c>
      <c r="E38" s="104"/>
      <c r="F38" s="111">
        <f>SUM(F36:F37)</f>
        <v>0</v>
      </c>
      <c r="G38" s="117" t="s">
        <v>70</v>
      </c>
      <c r="H38" s="111">
        <f>SUM(H36:H37)</f>
        <v>0</v>
      </c>
      <c r="I38" s="154"/>
      <c r="J38" s="111">
        <f>SUM(J36:J37)</f>
        <v>518484</v>
      </c>
      <c r="K38" s="154"/>
      <c r="L38" s="111">
        <f>SUM(L36:L37)</f>
        <v>518484</v>
      </c>
    </row>
    <row r="39" spans="1:12" ht="19.5" customHeight="1">
      <c r="A39" s="31"/>
      <c r="C39" s="21"/>
      <c r="D39" s="117"/>
      <c r="E39" s="104"/>
      <c r="F39" s="117"/>
      <c r="G39" s="104"/>
      <c r="H39" s="117"/>
      <c r="I39" s="104"/>
      <c r="J39" s="104"/>
      <c r="K39" s="104"/>
      <c r="L39" s="104"/>
    </row>
    <row r="40" spans="1:12" ht="19.5" customHeight="1" thickBot="1">
      <c r="A40" s="31" t="s">
        <v>155</v>
      </c>
      <c r="C40" s="31"/>
      <c r="D40" s="96">
        <f>SUM(D27,D33,D38)</f>
        <v>432000</v>
      </c>
      <c r="E40" s="104"/>
      <c r="F40" s="96">
        <f>SUM(F27,F33,F38)</f>
        <v>254000</v>
      </c>
      <c r="G40" s="104"/>
      <c r="H40" s="96">
        <f>SUM(H27,H33,H38)</f>
        <v>43200</v>
      </c>
      <c r="I40" s="104"/>
      <c r="J40" s="96">
        <f>SUM(J27,J33,J38)</f>
        <v>6026145</v>
      </c>
      <c r="K40" s="104"/>
      <c r="L40" s="96">
        <f>SUM(L27,L33,L38)</f>
        <v>6755345</v>
      </c>
    </row>
    <row r="41" spans="1:12" ht="19.5" customHeight="1" thickTop="1"/>
  </sheetData>
  <mergeCells count="2">
    <mergeCell ref="H4:J4"/>
    <mergeCell ref="D7:L7"/>
  </mergeCells>
  <phoneticPr fontId="16" type="noConversion"/>
  <pageMargins left="0.8" right="0.8" top="0.48" bottom="0.5" header="0.5" footer="0.5"/>
  <pageSetup paperSize="9" scale="67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Normal="100" zoomScaleSheetLayoutView="100" zoomScalePageLayoutView="115" workbookViewId="0"/>
  </sheetViews>
  <sheetFormatPr defaultColWidth="9.28515625" defaultRowHeight="20.25" customHeight="1"/>
  <cols>
    <col min="1" max="1" width="1.7109375" style="11" customWidth="1"/>
    <col min="2" max="3" width="1.7109375" style="48" customWidth="1"/>
    <col min="4" max="4" width="13.7109375" style="37" customWidth="1"/>
    <col min="5" max="5" width="36.28515625" style="48" customWidth="1"/>
    <col min="6" max="6" width="8.28515625" style="48" customWidth="1"/>
    <col min="7" max="7" width="12.42578125" style="27" customWidth="1"/>
    <col min="8" max="8" width="1.5703125" style="27" customWidth="1"/>
    <col min="9" max="9" width="12.42578125" style="27" customWidth="1"/>
    <col min="10" max="16384" width="9.28515625" style="24"/>
  </cols>
  <sheetData>
    <row r="1" spans="1:9" s="31" customFormat="1" ht="19.5" customHeight="1">
      <c r="A1" s="33" t="s">
        <v>31</v>
      </c>
      <c r="B1" s="34"/>
      <c r="C1" s="34"/>
      <c r="D1" s="195"/>
      <c r="E1" s="184"/>
      <c r="F1" s="184"/>
      <c r="G1" s="42"/>
      <c r="H1" s="34"/>
      <c r="I1" s="42"/>
    </row>
    <row r="2" spans="1:9" ht="20.25" customHeight="1">
      <c r="A2" s="49" t="s">
        <v>57</v>
      </c>
      <c r="B2" s="50"/>
      <c r="C2" s="50"/>
      <c r="D2" s="51"/>
      <c r="E2" s="50"/>
      <c r="F2" s="50"/>
      <c r="G2" s="50"/>
      <c r="H2" s="50"/>
      <c r="I2" s="50"/>
    </row>
    <row r="3" spans="1:9" ht="19.899999999999999" customHeight="1">
      <c r="A3" s="32"/>
      <c r="B3" s="34"/>
      <c r="C3" s="34"/>
      <c r="D3" s="38"/>
      <c r="E3" s="34"/>
      <c r="F3" s="34"/>
      <c r="G3" s="20"/>
      <c r="H3" s="20"/>
      <c r="I3" s="20"/>
    </row>
    <row r="4" spans="1:9" ht="20.25" customHeight="1">
      <c r="A4" s="32"/>
      <c r="B4" s="34"/>
      <c r="C4" s="34"/>
      <c r="D4" s="38"/>
      <c r="E4" s="34"/>
      <c r="F4" s="34"/>
      <c r="G4" s="209" t="s">
        <v>151</v>
      </c>
      <c r="H4" s="209"/>
      <c r="I4" s="209"/>
    </row>
    <row r="5" spans="1:9" ht="20.25" customHeight="1">
      <c r="A5" s="32"/>
      <c r="B5" s="34"/>
      <c r="C5" s="34"/>
      <c r="D5" s="38"/>
      <c r="E5" s="34"/>
      <c r="F5" s="34"/>
      <c r="G5" s="210" t="s">
        <v>150</v>
      </c>
      <c r="H5" s="209"/>
      <c r="I5" s="209"/>
    </row>
    <row r="6" spans="1:9" ht="20.25" customHeight="1">
      <c r="E6" s="36"/>
      <c r="F6" s="41"/>
      <c r="G6" s="98">
        <v>2024</v>
      </c>
      <c r="H6" s="40"/>
      <c r="I6" s="98">
        <v>2023</v>
      </c>
    </row>
    <row r="7" spans="1:9" ht="20.25" customHeight="1">
      <c r="E7" s="24"/>
      <c r="F7" s="24"/>
      <c r="G7" s="204" t="s">
        <v>34</v>
      </c>
      <c r="H7" s="204"/>
      <c r="I7" s="204"/>
    </row>
    <row r="8" spans="1:9" ht="20.25" customHeight="1">
      <c r="A8" s="79" t="s">
        <v>22</v>
      </c>
      <c r="B8" s="22"/>
      <c r="C8" s="22"/>
      <c r="D8" s="23"/>
      <c r="E8" s="22"/>
      <c r="F8" s="22"/>
      <c r="G8" s="122"/>
      <c r="H8" s="196"/>
      <c r="I8" s="122"/>
    </row>
    <row r="9" spans="1:9" ht="20.25" customHeight="1">
      <c r="A9" s="72" t="s">
        <v>41</v>
      </c>
      <c r="G9" s="103">
        <v>518484</v>
      </c>
      <c r="H9" s="105"/>
      <c r="I9" s="103">
        <v>221349</v>
      </c>
    </row>
    <row r="10" spans="1:9" ht="20.25" customHeight="1">
      <c r="A10" s="73" t="s">
        <v>82</v>
      </c>
      <c r="G10" s="107"/>
      <c r="H10" s="106"/>
      <c r="I10" s="107"/>
    </row>
    <row r="11" spans="1:9" ht="20.25" customHeight="1">
      <c r="A11" s="11" t="s">
        <v>76</v>
      </c>
      <c r="B11" s="22"/>
      <c r="C11" s="22"/>
      <c r="D11" s="23"/>
      <c r="E11" s="22"/>
      <c r="F11" s="22"/>
      <c r="G11" s="106">
        <v>130287</v>
      </c>
      <c r="H11" s="106"/>
      <c r="I11" s="106">
        <v>25069</v>
      </c>
    </row>
    <row r="12" spans="1:9" ht="20.25" customHeight="1">
      <c r="A12" s="21" t="s">
        <v>51</v>
      </c>
      <c r="B12" s="22"/>
      <c r="C12" s="22"/>
      <c r="D12" s="23"/>
      <c r="E12" s="22"/>
      <c r="F12" s="22"/>
      <c r="G12" s="107">
        <v>177005</v>
      </c>
      <c r="H12" s="106"/>
      <c r="I12" s="107">
        <v>186957</v>
      </c>
    </row>
    <row r="13" spans="1:9" ht="20.25" customHeight="1">
      <c r="A13" s="21" t="s">
        <v>114</v>
      </c>
      <c r="B13" s="22"/>
      <c r="C13" s="22"/>
      <c r="D13" s="23"/>
      <c r="E13" s="22"/>
      <c r="F13" s="22"/>
      <c r="G13" s="107">
        <v>646</v>
      </c>
      <c r="H13" s="106"/>
      <c r="I13" s="107">
        <v>657</v>
      </c>
    </row>
    <row r="14" spans="1:9" ht="20.25" customHeight="1">
      <c r="A14" s="72" t="s">
        <v>139</v>
      </c>
      <c r="B14" s="22"/>
      <c r="C14" s="22"/>
      <c r="D14" s="23"/>
      <c r="E14" s="22"/>
      <c r="F14" s="22"/>
      <c r="G14" s="107">
        <v>27531</v>
      </c>
      <c r="H14" s="106"/>
      <c r="I14" s="107">
        <v>26049</v>
      </c>
    </row>
    <row r="15" spans="1:9" ht="20.25" customHeight="1">
      <c r="A15" s="57" t="s">
        <v>122</v>
      </c>
      <c r="G15" s="107">
        <v>0</v>
      </c>
      <c r="H15" s="106"/>
      <c r="I15" s="107">
        <v>-319</v>
      </c>
    </row>
    <row r="16" spans="1:9" ht="20.25" customHeight="1">
      <c r="A16" s="72" t="s">
        <v>157</v>
      </c>
      <c r="B16" s="22"/>
      <c r="C16" s="22"/>
      <c r="D16" s="23"/>
      <c r="E16" s="22"/>
      <c r="F16" s="22"/>
      <c r="G16" s="107">
        <v>-3221</v>
      </c>
      <c r="H16" s="106"/>
      <c r="I16" s="107">
        <v>-16912</v>
      </c>
    </row>
    <row r="17" spans="1:9" ht="20.25" customHeight="1">
      <c r="A17" s="21" t="s">
        <v>156</v>
      </c>
      <c r="B17" s="22"/>
      <c r="C17" s="22"/>
      <c r="D17" s="23"/>
      <c r="E17" s="22"/>
      <c r="F17" s="28"/>
      <c r="G17" s="123">
        <v>-457</v>
      </c>
      <c r="H17" s="106"/>
      <c r="I17" s="123">
        <v>-1018</v>
      </c>
    </row>
    <row r="18" spans="1:9" ht="20.25" customHeight="1">
      <c r="A18" s="72" t="s">
        <v>161</v>
      </c>
      <c r="B18" s="22"/>
      <c r="C18" s="22"/>
      <c r="D18" s="23"/>
      <c r="E18" s="22"/>
      <c r="F18" s="28"/>
      <c r="G18" s="107">
        <v>3</v>
      </c>
      <c r="H18" s="106"/>
      <c r="I18" s="107">
        <v>4</v>
      </c>
    </row>
    <row r="19" spans="1:9" ht="20.25" customHeight="1">
      <c r="A19" s="40" t="s">
        <v>26</v>
      </c>
      <c r="B19" s="22"/>
      <c r="C19" s="22"/>
      <c r="D19" s="23"/>
      <c r="E19" s="22"/>
      <c r="F19" s="22"/>
      <c r="G19" s="121">
        <v>-46604</v>
      </c>
      <c r="H19" s="106"/>
      <c r="I19" s="121">
        <v>-9885</v>
      </c>
    </row>
    <row r="20" spans="1:9" ht="20.25" customHeight="1">
      <c r="B20" s="74"/>
      <c r="C20" s="22"/>
      <c r="D20" s="23"/>
      <c r="E20" s="22"/>
      <c r="F20" s="22"/>
      <c r="G20" s="106">
        <f>SUM(G9:G19)</f>
        <v>803674</v>
      </c>
      <c r="H20" s="106"/>
      <c r="I20" s="106">
        <f>SUM(I9:I19)</f>
        <v>431951</v>
      </c>
    </row>
    <row r="21" spans="1:9" ht="20.25" customHeight="1">
      <c r="A21" s="73" t="s">
        <v>23</v>
      </c>
      <c r="G21" s="106"/>
      <c r="H21" s="106"/>
      <c r="I21" s="106"/>
    </row>
    <row r="22" spans="1:9" ht="20.25" customHeight="1">
      <c r="A22" s="72" t="s">
        <v>39</v>
      </c>
      <c r="B22" s="22"/>
      <c r="C22" s="22"/>
      <c r="D22" s="23"/>
      <c r="E22" s="22"/>
      <c r="F22" s="22"/>
      <c r="G22" s="107">
        <v>-44543</v>
      </c>
      <c r="H22" s="106"/>
      <c r="I22" s="107">
        <v>10218</v>
      </c>
    </row>
    <row r="23" spans="1:9" ht="20.25" customHeight="1">
      <c r="A23" s="72" t="s">
        <v>28</v>
      </c>
      <c r="B23" s="22"/>
      <c r="C23" s="22"/>
      <c r="D23" s="23"/>
      <c r="E23" s="22"/>
      <c r="F23" s="22"/>
      <c r="G23" s="107">
        <v>-232593</v>
      </c>
      <c r="H23" s="106"/>
      <c r="I23" s="107">
        <v>843393</v>
      </c>
    </row>
    <row r="24" spans="1:9" ht="20.25" customHeight="1">
      <c r="A24" s="52" t="s">
        <v>32</v>
      </c>
      <c r="B24" s="22"/>
      <c r="C24" s="22"/>
      <c r="D24" s="23"/>
      <c r="E24" s="22"/>
      <c r="F24" s="22"/>
      <c r="G24" s="107">
        <v>-52718</v>
      </c>
      <c r="H24" s="106"/>
      <c r="I24" s="107">
        <v>39248</v>
      </c>
    </row>
    <row r="25" spans="1:9" ht="20.25" customHeight="1">
      <c r="A25" s="72" t="s">
        <v>29</v>
      </c>
      <c r="B25" s="22"/>
      <c r="C25" s="22"/>
      <c r="D25" s="23"/>
      <c r="E25" s="22"/>
      <c r="F25" s="22"/>
      <c r="G25" s="107">
        <v>-6412</v>
      </c>
      <c r="H25" s="106"/>
      <c r="I25" s="107">
        <v>11294</v>
      </c>
    </row>
    <row r="26" spans="1:9" ht="20.25" customHeight="1">
      <c r="A26" s="72" t="s">
        <v>25</v>
      </c>
      <c r="B26" s="22"/>
      <c r="C26" s="22"/>
      <c r="D26" s="23"/>
      <c r="E26" s="22"/>
      <c r="F26" s="22"/>
      <c r="G26" s="123">
        <v>0</v>
      </c>
      <c r="H26" s="106"/>
      <c r="I26" s="103">
        <v>-11</v>
      </c>
    </row>
    <row r="27" spans="1:9" ht="20.25" customHeight="1">
      <c r="A27" s="53" t="s">
        <v>30</v>
      </c>
      <c r="B27" s="22"/>
      <c r="C27" s="22"/>
      <c r="D27" s="23"/>
      <c r="E27" s="22"/>
      <c r="F27" s="22"/>
      <c r="G27" s="107">
        <v>-45537</v>
      </c>
      <c r="H27" s="106"/>
      <c r="I27" s="107">
        <v>11003</v>
      </c>
    </row>
    <row r="28" spans="1:9" ht="20.25" customHeight="1">
      <c r="A28" s="53" t="s">
        <v>103</v>
      </c>
      <c r="B28" s="22"/>
      <c r="C28" s="22"/>
      <c r="D28" s="23"/>
      <c r="E28" s="22"/>
      <c r="F28" s="22"/>
      <c r="G28" s="107">
        <v>113631</v>
      </c>
      <c r="H28" s="106"/>
      <c r="I28" s="107">
        <v>2148</v>
      </c>
    </row>
    <row r="29" spans="1:9" ht="20.25" customHeight="1">
      <c r="A29" s="75" t="s">
        <v>110</v>
      </c>
      <c r="B29" s="22"/>
      <c r="C29" s="22"/>
      <c r="D29" s="23"/>
      <c r="E29" s="22"/>
      <c r="F29" s="22"/>
      <c r="G29" s="107">
        <v>-4411</v>
      </c>
      <c r="H29" s="106"/>
      <c r="I29" s="107">
        <v>-4478</v>
      </c>
    </row>
    <row r="30" spans="1:9" ht="20.25" customHeight="1">
      <c r="A30" s="44" t="s">
        <v>115</v>
      </c>
      <c r="B30" s="22"/>
      <c r="C30" s="22"/>
      <c r="D30" s="23"/>
      <c r="E30" s="22"/>
      <c r="F30" s="22"/>
      <c r="G30" s="107">
        <v>60113</v>
      </c>
      <c r="H30" s="106"/>
      <c r="I30" s="107">
        <v>52621</v>
      </c>
    </row>
    <row r="31" spans="1:9" ht="20.25" customHeight="1">
      <c r="A31" s="24" t="s">
        <v>1</v>
      </c>
      <c r="B31" s="22"/>
      <c r="C31" s="22"/>
      <c r="D31" s="23"/>
      <c r="E31" s="22"/>
      <c r="F31" s="22"/>
      <c r="G31" s="107">
        <v>-6795</v>
      </c>
      <c r="H31" s="106"/>
      <c r="I31" s="107">
        <v>-9239</v>
      </c>
    </row>
    <row r="32" spans="1:9" ht="20.25" customHeight="1">
      <c r="A32" s="84" t="s">
        <v>123</v>
      </c>
      <c r="B32" s="85"/>
      <c r="C32" s="85"/>
      <c r="D32" s="86"/>
      <c r="E32" s="85"/>
      <c r="F32" s="85"/>
      <c r="G32" s="123">
        <v>-34269</v>
      </c>
      <c r="H32" s="106"/>
      <c r="I32" s="123">
        <v>-31741</v>
      </c>
    </row>
    <row r="33" spans="1:9" ht="20.25" customHeight="1">
      <c r="A33" s="36" t="s">
        <v>149</v>
      </c>
      <c r="B33" s="74"/>
      <c r="C33" s="74"/>
      <c r="D33" s="76"/>
      <c r="E33" s="74"/>
      <c r="F33" s="74"/>
      <c r="G33" s="124">
        <f>SUM(G20:G32)</f>
        <v>550140</v>
      </c>
      <c r="H33" s="104"/>
      <c r="I33" s="124">
        <f>SUM(I20:I32)</f>
        <v>1356407</v>
      </c>
    </row>
    <row r="34" spans="1:9" ht="20.25" customHeight="1">
      <c r="A34" s="40" t="s">
        <v>81</v>
      </c>
      <c r="B34" s="22"/>
      <c r="C34" s="22"/>
      <c r="D34" s="23"/>
      <c r="E34" s="22"/>
      <c r="F34" s="22"/>
      <c r="G34" s="123">
        <v>-73753</v>
      </c>
      <c r="H34" s="106"/>
      <c r="I34" s="123">
        <v>-80253</v>
      </c>
    </row>
    <row r="35" spans="1:9" ht="20.25" customHeight="1">
      <c r="A35" s="78" t="s">
        <v>52</v>
      </c>
      <c r="B35" s="22"/>
      <c r="C35" s="22"/>
      <c r="D35" s="23"/>
      <c r="E35" s="22"/>
      <c r="F35" s="22"/>
      <c r="G35" s="95">
        <f>SUM(G33:G34)</f>
        <v>476387</v>
      </c>
      <c r="H35" s="104"/>
      <c r="I35" s="95">
        <f>SUM(I33:I34)</f>
        <v>1276154</v>
      </c>
    </row>
    <row r="36" spans="1:9" ht="20.25" customHeight="1">
      <c r="A36" s="78"/>
      <c r="B36" s="22"/>
      <c r="C36" s="22"/>
      <c r="D36" s="23"/>
      <c r="E36" s="22"/>
      <c r="F36" s="22"/>
      <c r="G36" s="77"/>
      <c r="H36" s="77"/>
      <c r="I36" s="77"/>
    </row>
    <row r="37" spans="1:9" ht="20.25" customHeight="1">
      <c r="A37" s="33" t="s">
        <v>31</v>
      </c>
      <c r="B37" s="34"/>
      <c r="C37" s="34"/>
      <c r="D37" s="38"/>
      <c r="E37" s="34"/>
      <c r="F37" s="34"/>
      <c r="G37" s="20"/>
      <c r="H37" s="20"/>
      <c r="I37" s="20"/>
    </row>
    <row r="38" spans="1:9" ht="20.25" customHeight="1">
      <c r="A38" s="49" t="s">
        <v>57</v>
      </c>
      <c r="B38" s="50"/>
      <c r="C38" s="50"/>
      <c r="D38" s="51"/>
      <c r="E38" s="50"/>
      <c r="F38" s="50"/>
      <c r="G38" s="50"/>
      <c r="H38" s="50"/>
      <c r="I38" s="50"/>
    </row>
    <row r="39" spans="1:9" ht="16.149999999999999" customHeight="1">
      <c r="A39" s="43"/>
      <c r="B39" s="34"/>
      <c r="C39" s="34"/>
      <c r="D39" s="38"/>
      <c r="E39" s="34"/>
      <c r="F39" s="34"/>
      <c r="G39" s="20"/>
      <c r="H39" s="20"/>
      <c r="I39" s="20"/>
    </row>
    <row r="40" spans="1:9" ht="20.25" customHeight="1">
      <c r="A40" s="32"/>
      <c r="B40" s="34"/>
      <c r="C40" s="34"/>
      <c r="D40" s="38"/>
      <c r="E40" s="34"/>
      <c r="F40" s="34"/>
      <c r="G40" s="209" t="s">
        <v>151</v>
      </c>
      <c r="H40" s="209"/>
      <c r="I40" s="209"/>
    </row>
    <row r="41" spans="1:9" ht="20.25" customHeight="1">
      <c r="A41" s="32"/>
      <c r="B41" s="34"/>
      <c r="C41" s="34"/>
      <c r="D41" s="38"/>
      <c r="E41" s="34"/>
      <c r="F41" s="34"/>
      <c r="G41" s="210" t="s">
        <v>150</v>
      </c>
      <c r="H41" s="209"/>
      <c r="I41" s="209"/>
    </row>
    <row r="42" spans="1:9" ht="20.25" customHeight="1">
      <c r="E42" s="36"/>
      <c r="F42" s="41" t="s">
        <v>14</v>
      </c>
      <c r="G42" s="98">
        <v>2024</v>
      </c>
      <c r="H42" s="40"/>
      <c r="I42" s="98">
        <v>2023</v>
      </c>
    </row>
    <row r="43" spans="1:9" ht="20.25" customHeight="1">
      <c r="D43" s="38"/>
      <c r="E43" s="42"/>
      <c r="F43" s="42"/>
      <c r="G43" s="204" t="s">
        <v>34</v>
      </c>
      <c r="H43" s="204"/>
      <c r="I43" s="204"/>
    </row>
    <row r="44" spans="1:9" ht="20.25" customHeight="1">
      <c r="A44" s="79" t="s">
        <v>24</v>
      </c>
      <c r="B44" s="22"/>
      <c r="C44" s="22"/>
      <c r="D44" s="23"/>
      <c r="E44" s="22"/>
      <c r="F44" s="22"/>
      <c r="G44" s="11"/>
      <c r="H44" s="11"/>
      <c r="I44" s="11"/>
    </row>
    <row r="45" spans="1:9" ht="20.25" customHeight="1">
      <c r="A45" s="57" t="s">
        <v>142</v>
      </c>
      <c r="B45" s="22"/>
      <c r="C45" s="22"/>
      <c r="D45" s="23"/>
      <c r="E45" s="22"/>
      <c r="F45" s="22"/>
      <c r="G45" s="27">
        <v>-277447</v>
      </c>
      <c r="I45" s="107">
        <v>-596179</v>
      </c>
    </row>
    <row r="46" spans="1:9" ht="20.25" customHeight="1">
      <c r="A46" s="72" t="s">
        <v>124</v>
      </c>
      <c r="B46" s="22"/>
      <c r="C46" s="22"/>
      <c r="D46" s="23"/>
      <c r="E46" s="22"/>
      <c r="F46" s="22"/>
      <c r="G46" s="107">
        <v>-30928</v>
      </c>
      <c r="H46" s="106"/>
      <c r="I46" s="107">
        <v>-63209</v>
      </c>
    </row>
    <row r="47" spans="1:9" ht="20.25" customHeight="1">
      <c r="A47" s="57" t="s">
        <v>108</v>
      </c>
      <c r="G47" s="103">
        <v>-314</v>
      </c>
      <c r="H47" s="106"/>
      <c r="I47" s="107">
        <v>0</v>
      </c>
    </row>
    <row r="48" spans="1:9" ht="20.25" customHeight="1">
      <c r="A48" s="53" t="s">
        <v>27</v>
      </c>
      <c r="B48" s="22"/>
      <c r="C48" s="22"/>
      <c r="D48" s="23"/>
      <c r="E48" s="22"/>
      <c r="F48" s="22"/>
      <c r="G48" s="107">
        <v>36204</v>
      </c>
      <c r="H48" s="106"/>
      <c r="I48" s="107">
        <v>5153</v>
      </c>
    </row>
    <row r="49" spans="1:9" ht="20.25" customHeight="1">
      <c r="A49" s="78" t="s">
        <v>138</v>
      </c>
      <c r="B49" s="22"/>
      <c r="C49" s="22"/>
      <c r="D49" s="23"/>
      <c r="E49" s="22"/>
      <c r="F49" s="22"/>
      <c r="G49" s="125">
        <f>SUM(G45:G48)</f>
        <v>-272485</v>
      </c>
      <c r="H49" s="104"/>
      <c r="I49" s="125">
        <f>SUM(I45:I48)</f>
        <v>-654235</v>
      </c>
    </row>
    <row r="50" spans="1:9" ht="15" customHeight="1">
      <c r="A50" s="78"/>
      <c r="B50" s="22"/>
      <c r="C50" s="22"/>
      <c r="D50" s="23"/>
      <c r="E50" s="22"/>
      <c r="F50" s="22"/>
      <c r="G50" s="126"/>
      <c r="H50" s="104"/>
      <c r="I50" s="126"/>
    </row>
    <row r="51" spans="1:9" ht="20.25" customHeight="1">
      <c r="A51" s="79" t="s">
        <v>143</v>
      </c>
      <c r="B51" s="22"/>
      <c r="C51" s="22"/>
      <c r="D51" s="23"/>
      <c r="E51" s="22"/>
      <c r="F51" s="22"/>
      <c r="G51" s="104"/>
      <c r="H51" s="106"/>
      <c r="I51" s="104"/>
    </row>
    <row r="52" spans="1:9" ht="20.25" customHeight="1">
      <c r="A52" s="72" t="s">
        <v>95</v>
      </c>
      <c r="B52" s="26"/>
      <c r="C52" s="26"/>
      <c r="D52" s="80"/>
      <c r="E52" s="26"/>
      <c r="F52" s="28" t="s">
        <v>92</v>
      </c>
      <c r="G52" s="107">
        <v>-345600</v>
      </c>
      <c r="H52" s="106"/>
      <c r="I52" s="107">
        <v>-432000</v>
      </c>
    </row>
    <row r="53" spans="1:9" ht="20.25" customHeight="1">
      <c r="A53" s="78" t="s">
        <v>144</v>
      </c>
      <c r="B53" s="22"/>
      <c r="C53" s="22"/>
      <c r="D53" s="23"/>
      <c r="E53" s="22"/>
      <c r="F53" s="22"/>
      <c r="G53" s="125">
        <f>SUM(G52:G52)</f>
        <v>-345600</v>
      </c>
      <c r="H53" s="104"/>
      <c r="I53" s="125">
        <f>SUM(I52:I52)</f>
        <v>-432000</v>
      </c>
    </row>
    <row r="54" spans="1:9" ht="15" customHeight="1">
      <c r="A54" s="24"/>
      <c r="B54" s="22"/>
      <c r="C54" s="22"/>
      <c r="D54" s="23"/>
      <c r="E54" s="22"/>
      <c r="F54" s="22"/>
      <c r="G54" s="106"/>
      <c r="H54" s="106"/>
      <c r="I54" s="106"/>
    </row>
    <row r="55" spans="1:9" s="42" customFormat="1" ht="20.25" customHeight="1">
      <c r="A55" s="78" t="s">
        <v>160</v>
      </c>
      <c r="B55" s="74"/>
      <c r="C55" s="74"/>
      <c r="D55" s="76"/>
      <c r="E55" s="74"/>
      <c r="F55" s="74"/>
      <c r="G55" s="127">
        <f>G35+G49+G53</f>
        <v>-141698</v>
      </c>
      <c r="H55" s="104"/>
      <c r="I55" s="127">
        <f>I35+I49+I53</f>
        <v>189919</v>
      </c>
    </row>
    <row r="56" spans="1:9" ht="20.25" customHeight="1">
      <c r="A56" s="81" t="s">
        <v>116</v>
      </c>
      <c r="B56" s="26"/>
      <c r="C56" s="22"/>
      <c r="D56" s="82"/>
      <c r="E56" s="22"/>
      <c r="F56" s="22"/>
      <c r="G56" s="121">
        <v>781601</v>
      </c>
      <c r="H56" s="106"/>
      <c r="I56" s="121">
        <v>1263085</v>
      </c>
    </row>
    <row r="57" spans="1:9" ht="20.25" customHeight="1" thickBot="1">
      <c r="A57" s="78" t="s">
        <v>158</v>
      </c>
      <c r="B57" s="22"/>
      <c r="C57" s="22"/>
      <c r="D57" s="82"/>
      <c r="E57" s="83"/>
      <c r="F57" s="83"/>
      <c r="G57" s="96">
        <f>G55+G56</f>
        <v>639903</v>
      </c>
      <c r="H57" s="104"/>
      <c r="I57" s="96">
        <f>I55+I56</f>
        <v>1453004</v>
      </c>
    </row>
    <row r="58" spans="1:9" ht="15" customHeight="1" thickTop="1">
      <c r="A58" s="54"/>
      <c r="B58" s="54"/>
      <c r="C58" s="54"/>
      <c r="D58" s="55"/>
      <c r="E58" s="54"/>
      <c r="F58" s="54"/>
      <c r="G58" s="128"/>
      <c r="H58" s="106"/>
      <c r="I58" s="128"/>
    </row>
    <row r="59" spans="1:9" s="89" customFormat="1" ht="20.25" customHeight="1">
      <c r="A59" s="88" t="s">
        <v>104</v>
      </c>
      <c r="B59" s="54"/>
      <c r="C59" s="54"/>
      <c r="D59" s="55"/>
      <c r="E59" s="54"/>
      <c r="F59" s="54"/>
      <c r="G59" s="129"/>
      <c r="H59" s="128"/>
      <c r="I59" s="129"/>
    </row>
    <row r="60" spans="1:9" s="89" customFormat="1" ht="20.25" customHeight="1">
      <c r="A60" s="197" t="s">
        <v>159</v>
      </c>
      <c r="B60" s="54"/>
      <c r="C60" s="54"/>
      <c r="D60" s="55"/>
      <c r="E60" s="54"/>
      <c r="F60" s="54"/>
      <c r="G60" s="130"/>
      <c r="H60" s="106"/>
      <c r="I60" s="130"/>
    </row>
    <row r="61" spans="1:9" s="89" customFormat="1" ht="20.25" customHeight="1">
      <c r="A61" s="21" t="s">
        <v>105</v>
      </c>
      <c r="B61" s="54"/>
      <c r="C61" s="54"/>
      <c r="D61" s="55"/>
      <c r="E61" s="54"/>
      <c r="F61" s="54"/>
      <c r="G61" s="130"/>
      <c r="H61" s="106"/>
      <c r="I61" s="130"/>
    </row>
    <row r="62" spans="1:9" ht="20.25" customHeight="1">
      <c r="A62" s="57" t="s">
        <v>125</v>
      </c>
      <c r="F62" s="28" t="s">
        <v>118</v>
      </c>
      <c r="G62" s="110">
        <v>24712</v>
      </c>
      <c r="H62" s="106"/>
      <c r="I62" s="107">
        <v>66786</v>
      </c>
    </row>
    <row r="63" spans="1:9" ht="20.25" customHeight="1">
      <c r="A63" s="198" t="s">
        <v>106</v>
      </c>
      <c r="D63" s="90" t="s">
        <v>126</v>
      </c>
      <c r="F63" s="28"/>
      <c r="G63" s="107"/>
      <c r="H63" s="106"/>
      <c r="I63" s="107"/>
    </row>
    <row r="64" spans="1:9" ht="20.25" customHeight="1">
      <c r="A64" s="197" t="s">
        <v>117</v>
      </c>
      <c r="D64" s="90"/>
      <c r="F64" s="28"/>
      <c r="G64" s="107">
        <v>8947</v>
      </c>
      <c r="H64" s="106"/>
      <c r="I64" s="107">
        <v>3176</v>
      </c>
    </row>
    <row r="65" spans="1:9" ht="20.25" customHeight="1">
      <c r="A65" s="198" t="s">
        <v>107</v>
      </c>
      <c r="D65" s="90" t="s">
        <v>127</v>
      </c>
      <c r="F65" s="28"/>
      <c r="G65" s="121">
        <v>-2731</v>
      </c>
      <c r="H65" s="106"/>
      <c r="I65" s="121">
        <v>-6753</v>
      </c>
    </row>
    <row r="66" spans="1:9" ht="20.25" customHeight="1" thickBot="1">
      <c r="A66" s="78" t="s">
        <v>128</v>
      </c>
      <c r="B66" s="22"/>
      <c r="C66" s="22"/>
      <c r="D66" s="82"/>
      <c r="E66" s="83"/>
      <c r="F66" s="83"/>
      <c r="G66" s="96">
        <f>SUM(G62:G65)</f>
        <v>30928</v>
      </c>
      <c r="H66" s="104"/>
      <c r="I66" s="96">
        <f>SUM(I62:I65)</f>
        <v>63209</v>
      </c>
    </row>
    <row r="67" spans="1:9" ht="15" customHeight="1" thickTop="1">
      <c r="A67" s="197"/>
      <c r="B67" s="197"/>
      <c r="C67" s="54"/>
      <c r="D67" s="54"/>
      <c r="E67" s="54"/>
      <c r="F67" s="54"/>
      <c r="G67" s="128"/>
      <c r="H67" s="106"/>
      <c r="I67" s="128"/>
    </row>
    <row r="68" spans="1:9" ht="20.25" customHeight="1">
      <c r="A68" s="197" t="s">
        <v>130</v>
      </c>
      <c r="B68" s="197"/>
      <c r="C68" s="54"/>
      <c r="D68" s="54"/>
      <c r="E68" s="54"/>
      <c r="F68" s="54"/>
      <c r="G68" s="128"/>
      <c r="H68" s="106"/>
      <c r="I68" s="128"/>
    </row>
    <row r="69" spans="1:9" ht="20.25" customHeight="1">
      <c r="A69" s="21" t="s">
        <v>131</v>
      </c>
      <c r="B69" s="21"/>
      <c r="C69" s="54"/>
      <c r="D69" s="54"/>
      <c r="E69" s="54"/>
      <c r="F69" s="54"/>
      <c r="G69" s="128"/>
      <c r="H69" s="106"/>
      <c r="I69" s="128"/>
    </row>
    <row r="70" spans="1:9" ht="20.25" customHeight="1">
      <c r="A70" s="197" t="s">
        <v>132</v>
      </c>
      <c r="B70" s="197"/>
      <c r="C70" s="54"/>
      <c r="D70" s="54"/>
      <c r="E70" s="54"/>
      <c r="F70" s="54"/>
      <c r="G70" s="130">
        <v>328</v>
      </c>
      <c r="H70" s="106"/>
      <c r="I70" s="130">
        <v>0</v>
      </c>
    </row>
    <row r="71" spans="1:9" ht="20.25" customHeight="1">
      <c r="A71" s="198" t="s">
        <v>107</v>
      </c>
      <c r="B71" s="198"/>
      <c r="C71" s="54"/>
      <c r="D71" s="197" t="s">
        <v>134</v>
      </c>
      <c r="E71" s="54"/>
      <c r="F71" s="54"/>
      <c r="G71" s="116">
        <v>-14</v>
      </c>
      <c r="H71" s="106"/>
      <c r="I71" s="116">
        <v>0</v>
      </c>
    </row>
    <row r="72" spans="1:9" ht="20.25" customHeight="1" thickBot="1">
      <c r="A72" s="78" t="s">
        <v>133</v>
      </c>
      <c r="B72" s="22"/>
      <c r="C72" s="22"/>
      <c r="D72" s="82"/>
      <c r="E72" s="83"/>
      <c r="F72" s="83"/>
      <c r="G72" s="131">
        <f>SUM(G70:G71)</f>
        <v>314</v>
      </c>
      <c r="H72" s="104"/>
      <c r="I72" s="131">
        <f>SUM(I70:I71)</f>
        <v>0</v>
      </c>
    </row>
    <row r="73" spans="1:9" ht="20.25" customHeight="1" thickTop="1"/>
  </sheetData>
  <mergeCells count="6">
    <mergeCell ref="G4:I4"/>
    <mergeCell ref="G5:I5"/>
    <mergeCell ref="G43:I43"/>
    <mergeCell ref="G40:I40"/>
    <mergeCell ref="G41:I41"/>
    <mergeCell ref="G7:I7"/>
  </mergeCells>
  <phoneticPr fontId="0" type="noConversion"/>
  <pageMargins left="0.8" right="0.8" top="0.48" bottom="0.5" header="0.5" footer="0.5"/>
  <pageSetup paperSize="9" scale="96" firstPageNumber="6" fitToHeight="3" orientation="portrait" useFirstPageNumber="1" r:id="rId1"/>
  <headerFooter alignWithMargins="0">
    <oddFooter>&amp;L The accompanying notes form an integral part of the interim financial statements.
&amp;C&amp;P</oddFooter>
  </headerFooter>
  <rowBreaks count="1" manualBreakCount="1">
    <brk id="36" max="8" man="1"/>
  </rowBreaks>
  <ignoredErrors>
    <ignoredError sqref="F52 F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Change in equity1 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2024-08-12T22:36:28Z</dcterms:created>
  <dcterms:modified xsi:type="dcterms:W3CDTF">2024-08-13T11:10:41Z</dcterms:modified>
</cp:coreProperties>
</file>