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CK3-7\Desktop\TMD GROUP Q2.67\1702B67\1702B67_FINANCIAL STATEMENT\ไฟล์ส่งตลาด\"/>
    </mc:Choice>
  </mc:AlternateContent>
  <xr:revisionPtr revIDLastSave="0" documentId="13_ncr:1_{9F433DBB-51B7-486D-A7EA-84029A5EB5A1}" xr6:coauthVersionLast="47" xr6:coauthVersionMax="47" xr10:uidLastSave="{00000000-0000-0000-0000-000000000000}"/>
  <bookViews>
    <workbookView xWindow="-108" yWindow="-108" windowWidth="23256" windowHeight="13896" tabRatio="830" firstSheet="1" activeTab="5" xr2:uid="{00000000-000D-0000-FFFF-FFFF00000000}"/>
  </bookViews>
  <sheets>
    <sheet name="Acerno_Cache_XXXXX" sheetId="18" state="veryHidden" r:id="rId1"/>
    <sheet name="BAL-THA" sheetId="1" r:id="rId2"/>
    <sheet name="PL-THA " sheetId="16" r:id="rId3"/>
    <sheet name="SHA-CON-THA" sheetId="9" r:id="rId4"/>
    <sheet name="SHA-COM-THA" sheetId="12" r:id="rId5"/>
    <sheet name="CAFW-THA" sheetId="14" r:id="rId6"/>
  </sheets>
  <definedNames>
    <definedName name="_xlnm.Print_Area" localSheetId="1">'BAL-THA'!$A$1:$L$70</definedName>
    <definedName name="_xlnm.Print_Area" localSheetId="5">'CAFW-THA'!$A$1:$L$82</definedName>
    <definedName name="_xlnm.Print_Area" localSheetId="2">'PL-THA '!$A$1:$N$90</definedName>
    <definedName name="_xlnm.Print_Area" localSheetId="4">'SHA-COM-THA'!$A$1:$V$29</definedName>
    <definedName name="_xlnm.Print_Area" localSheetId="3">'SHA-CON-THA'!$A$1:$Z$32</definedName>
    <definedName name="ส194" localSheetId="2">'PL-THA '!#REF!</definedName>
    <definedName name="ส194">'BAL-THA'!#REF!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<sst xmlns="http://schemas.openxmlformats.org/spreadsheetml/2006/main" count="344" uniqueCount="175">
  <si>
    <t>หน่วย : บาท</t>
  </si>
  <si>
    <t>งบการเงินรวม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</si>
  <si>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</si>
  <si>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</si>
  <si>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</si>
  <si>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</si>
  <si>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</si>
  <si>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</si>
  <si>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</si>
  <si>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</si>
  <si>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</si>
  <si>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</si>
  <si>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</si>
  <si>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</si>
  <si>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</si>
  <si>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</si>
  <si>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</si>
  <si>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</si>
  <si>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</si>
  <si>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</si>
  <si>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</si>
  <si>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</si>
  <si>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</si>
  <si>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ส่วนเกินทุน</t>
  </si>
  <si>
    <t>บริษัท อุตสาหกรรมถังโลหะไทย จำกัด (มหาชน) และบริษัทย่อย</t>
  </si>
  <si>
    <t xml:space="preserve">รวมหนี้สิน </t>
  </si>
  <si>
    <t>ส่วนเกินมูลค่าหุ้นสามัญ</t>
  </si>
  <si>
    <t>กำไรสะสม</t>
  </si>
  <si>
    <t>รายได้ค่าเช่าและค่าบริการ</t>
  </si>
  <si>
    <t>เงินสดและรายการเทียบเท่าเงินสด ณ 1 มกราคม</t>
  </si>
  <si>
    <t>ส่วนเกินมูลค่าหุ้น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</si>
  <si>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</si>
  <si>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</si>
  <si>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</si>
  <si>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ข้อมูลกระแสเงินสดเปิดเผยเพิ่มเติม</t>
  </si>
  <si>
    <t>รายการที่ไม่ใช่เงินสด</t>
  </si>
  <si>
    <t>เงินมัดจำและเงินประกันรับ</t>
  </si>
  <si>
    <t>ต้นทุนค่าเช่าและค่าบริการ</t>
  </si>
  <si>
    <t>เจ้าหนี้ค่าสินทรัพย์</t>
  </si>
  <si>
    <t>เงินลงทุนในบริษัทย่อย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</si>
  <si>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</si>
  <si>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</si>
  <si>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</si>
  <si>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</si>
  <si>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กำไรก่อนภาษีเงินได้</t>
  </si>
  <si>
    <t>ดอกเบี้ยรับ</t>
  </si>
  <si>
    <t>รับดอกเบี้ย</t>
  </si>
  <si>
    <t>รับเงินปันผล</t>
  </si>
  <si>
    <t>เงินปันผลรับ</t>
  </si>
  <si>
    <t>จ่ายเงินปันผล</t>
  </si>
  <si>
    <t>ค่าใช้จ่ายในการบริหาร</t>
  </si>
  <si>
    <t>กำไรก่อนค่าใช้จ่าย</t>
  </si>
  <si>
    <t>รายการปรับกระทบกำไรก่อนภาษีเงินได้เป็นเงินสดสุทธิ</t>
  </si>
  <si>
    <t>ทุนเรือนหุ้น</t>
  </si>
  <si>
    <t>ทุนจดทะเบียน</t>
  </si>
  <si>
    <t>กำไรต่อหุ้นขั้นพื้นฐาน</t>
  </si>
  <si>
    <t>เงินปันผลจ่าย</t>
  </si>
  <si>
    <t>เงินสดรับจากการดำเนินงาน</t>
  </si>
  <si>
    <t>รวมรายได้จากการขายและบริการ</t>
  </si>
  <si>
    <t>รวมต้นทุนขายและบริการ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</si>
  <si>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</si>
  <si>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</si>
  <si>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</si>
  <si>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</si>
  <si>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</si>
  <si>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</si>
  <si>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</si>
  <si>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องค์ประกอบอื่นของส่วนของผู้ถือหุ้น 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</si>
  <si>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</si>
  <si>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</si>
  <si>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</si>
  <si>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</si>
  <si>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จากการตีราคาที่ดิน</t>
  </si>
  <si>
    <t>ค่าใช้จ่ายผลประโยชน์พนักงาน</t>
  </si>
  <si>
    <t>บริษัทย่อยจ่ายปันผลให้กับส่วนได้เสียที่ไม่มีอำนาจควบคุม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</si>
  <si>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</si>
  <si>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</si>
  <si>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</si>
  <si>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กำไรขาดทุนเบ็ดเสร็จอื่น</t>
  </si>
  <si>
    <t>สอบทานแล้ว/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</si>
  <si>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</si>
  <si>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</si>
  <si>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</si>
  <si>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</si>
  <si>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ค่าใช้จ่ายภาษีเงินได้</t>
  </si>
  <si>
    <t>จ่ายภาษีเงินได้</t>
  </si>
  <si>
    <t>หุ้นสามัญ 150,000,000 หุ้น มูลค่าหุ้นละ 1 บาท</t>
  </si>
  <si>
    <t>โอนสินทรัพย์เป็นค่าใช้จ่าย</t>
  </si>
  <si>
    <t>กำไรสำหรับงวด</t>
  </si>
  <si>
    <t>จากกิจกรรมดำเนินงาน</t>
  </si>
  <si>
    <t>เงินมัดจำ-สินทรัพย์เพิ่มขึ้น</t>
  </si>
  <si>
    <t>รวมส่วนที่เป็นของผู้ถือหุ้นของบริษัท</t>
  </si>
  <si>
    <t>ส่วนที่เป็นของผู้ถือหุ้นของบริษัท</t>
  </si>
  <si>
    <t>ของบริษัท</t>
  </si>
  <si>
    <t>ส่วนของผู้ถือหุ้นของบริษัท</t>
  </si>
  <si>
    <t>เงินสดรับจากการขายอสังหาริมทรัพย์เพื่อการลงทุน</t>
  </si>
  <si>
    <t>เงินสดสุทธิใช้ไปในกิจกรรมจัดหาเงิน</t>
  </si>
  <si>
    <t>กำไรส่วนที่เป็นของผู้ถือหุ้นของบริษัท</t>
  </si>
  <si>
    <t>(กำไร) ขาดทุนที่ยังไม่เกิดขึ้นจากอัตราแลกเปลี่ยน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</si>
  <si>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</si>
  <si>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</si>
  <si>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เงินลงทุนในตราสารทุน</t>
  </si>
  <si>
    <t>14</t>
  </si>
  <si>
    <t xml:space="preserve">กำไร (ขาดทุน) </t>
  </si>
  <si>
    <t>จากการวัดมูลค่า</t>
  </si>
  <si>
    <t>เงินสดสุทธิได้มาจากกิจกรรมดำเนินงาน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</si>
  <si>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</si>
  <si>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สินทรัพย์ทางการเงินไม่หมุนเวียนที่ใช้เป็นหลักประกัน</t>
  </si>
  <si>
    <t>เงินสดรับจากการลดมูลค่าเงินลงทุน</t>
  </si>
  <si>
    <t>กำไร (ขาดทุน) เบ็ดเสร็จอื่นสำหรับงวด-สุทธิจากภาษี</t>
  </si>
  <si>
    <t>ที่วัดมูลค่ายุติธรรมผ่านกำไรขาดทุนเบ็ดเสร็จอื่น</t>
  </si>
  <si>
    <t>กำไรต่อหุ้น</t>
  </si>
  <si>
    <t>12</t>
  </si>
  <si>
    <t>ค่าเสื่อมราคาและค่าตัดจำหน่าย</t>
  </si>
  <si>
    <t>เงินสดรับจากการขายอุปกรณ์</t>
  </si>
  <si>
    <t>ยอดคงเหลือ ณ 1 มกราคม 2566</t>
  </si>
  <si>
    <t>13</t>
  </si>
  <si>
    <t>เงินสดรับจากลูกหนี้ค่าสินทรัพย์</t>
  </si>
  <si>
    <t>4</t>
  </si>
  <si>
    <t>เงินสดจ่ายชำระเจ้าหนี้ค่าสินทรัพย์</t>
  </si>
  <si>
    <t>31 ธ.ค. 2566</t>
  </si>
  <si>
    <t>ยอดคงเหลือ ณ 1 มกราคม 2567</t>
  </si>
  <si>
    <t>เงินสดจ่ายซื้อสินทรัพย์ทางการเงินหมุนเวียนอื่น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</si>
  <si>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</si>
  <si>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</si>
  <si>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</si>
  <si>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ลูกหนี้การค้าและลูกหนี้หมุนเวียนอื่น</t>
  </si>
  <si>
    <t>ต้นทุนในการจัดจำหน่าย</t>
  </si>
  <si>
    <t>สินทรัพย์ไม่หมุนเวียนที่จัดประเภทเป็นสินทรัพย์ที่มีไว้เพื่อขาย</t>
  </si>
  <si>
    <t>ประมาณการหนี้สินไม่หมุนเวียนสำหรับผลประโยชน์พนักงาน</t>
  </si>
  <si>
    <t>กำไรจากการจำหน่ายอุปกรณ์</t>
  </si>
  <si>
    <t>กำไรจากการขายเงินลงทุน</t>
  </si>
  <si>
    <t>สินทรัพย์ภาษีเงินได้รอการตัดบัญชี</t>
  </si>
  <si>
    <t>เงินสดจ่ายซื้ออุปกรณ์</t>
  </si>
  <si>
    <t>ขาดทุนจากการขายเงินลงทุนในตราสารทุน-สุทธิจากภาษี</t>
  </si>
  <si>
    <t>ขาดทุนจากการขายเงินลงทุนในตราสารทุน</t>
  </si>
  <si>
    <t>ขาดทุนจากการวัดมูลค่าเงินลงทุนในตราสารทุน-สุทธิจากภาษี</t>
  </si>
  <si>
    <t>กลับรายการผลขาดทุนด้านเครดิตที่คาดว่าจะเกิดขึ้น</t>
  </si>
  <si>
    <t>กำไรที่ยังไม่เกิดขึ้นจากการวัดมูลค่าเงินลงทุน</t>
  </si>
  <si>
    <t>และชำระแล้ว</t>
  </si>
  <si>
    <t>ทุนที่ออก</t>
  </si>
  <si>
    <t>ทุนที่ออกและชำระแล้ว</t>
  </si>
  <si>
    <t>เจ้าหนี้การค้าและเจ้าหนี้หมุนเวียนอื่น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</si>
  <si>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</si>
  <si>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</si>
  <si>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จัดสรรแล้ว - สำรองตามกฎหมาย</t>
  </si>
  <si>
    <t>จัดสรรแล้ว</t>
  </si>
  <si>
    <t>เงินสดรับจากการจำหน่าย</t>
  </si>
  <si>
    <t>เงินสดจ่ายซื้อสินทรัพย์ทางการเงินไม่หมุนเวียนอื่น</t>
  </si>
  <si>
    <t>หนี้สินภาษีเงินได้รอการตัดบัญชี</t>
  </si>
  <si>
    <t>ภาษีเงินได้นิติบุคคลค้างจ่าย</t>
  </si>
  <si>
    <t>หมายเหตุประกอบงบการเงินระหว่างกาลแบบย่อเป็นส่วนหนึ่งของงบการเงินนี้</t>
  </si>
  <si>
    <t>ณ วันที่ 30 มิถุนายน พ.ศ. 2567</t>
  </si>
  <si>
    <t>30 มิ.ย. 2567</t>
  </si>
  <si>
    <t>30 มิ.ย. 2566</t>
  </si>
  <si>
    <t>สำหรับงวดสามเดือนสิ้นสุดวันที่ 30 มิถุนายน พ.ศ. 2567 (สอบทานแล้ว/ยังไม่ได้ตรวจสอบ)</t>
  </si>
  <si>
    <t>สำหรับงวดหกเดือนสิ้นสุดวันที่ 30 มิถุนายน พ.ศ. 2567 (สอบทานแล้ว/ยังไม่ได้ตรวจสอบ)</t>
  </si>
  <si>
    <t>สิ้นสุดวันที่ 30 มิถุนายน 2566</t>
  </si>
  <si>
    <t>ยอดคงเหลือ ณ 30 มิถุนายน 2566</t>
  </si>
  <si>
    <t>สิ้นสุดวันที่ 30 มิถุนายน 2567</t>
  </si>
  <si>
    <t>ยอดคงเหลือ ณ 30 มิถุนายน 2567</t>
  </si>
  <si>
    <t>กำไรจากการขายอสังหาริมทรัพย์เพื่อการลงทุน</t>
  </si>
  <si>
    <t>16</t>
  </si>
  <si>
    <t>ลูกหนี้ค่าสินทรัพย์</t>
  </si>
  <si>
    <t>เงินสดและรายการเทียบเท่าเงินสด ณ 30 มิถุนายน</t>
  </si>
  <si>
    <t>เงินสดสุทธิได้มาในกิจกรรมลงทุน</t>
  </si>
  <si>
    <t>กำไรขาดทุนเบ็ดเสร็จรวมสำหรับงวด</t>
  </si>
  <si>
    <t>การแบ่งปันกำไรขาดทุน</t>
  </si>
  <si>
    <t>การแบ่งปันกำไรขาดทุนเบ็ดเสร็จรวม</t>
  </si>
  <si>
    <t>กำไรขาดทุนเบ็ดเสร็จรวมสำหรับงวดหกเดือน</t>
  </si>
  <si>
    <t>กำไร (ขาดทุน) เบ็ดเสร็จอื่น</t>
  </si>
  <si>
    <t>ขาดทุนจากการลดมูลค่าสินค้า (กลับรายการ)</t>
  </si>
  <si>
    <t>ภาษีเงินได้ถูกหัก ณ ที่จ่ายตัดจำหน่าย</t>
  </si>
  <si>
    <t>เงินสดจ่ายซื้อสินทรัพย์ไม่มีตัวตน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</si>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</sst>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_);[Red]\(&quot;$&quot;#,##0\)"/>
    <numFmt numFmtId="43" formatCode="_(* #,##0.00_);_(* \(#,##0.00\);_(* &quot;-&quot;??_);_(@_)"/>
    <numFmt numFmtId="164" formatCode="_-* #,##0.00_-;\-* #,##0.00_-;_-* &quot;-&quot;??_-;_-@_-"/>
    <numFmt numFmtId="165" formatCode="#,##0.00;[Red]\(#,##0.00\)"/>
    <numFmt numFmtId="166" formatCode="[$-107041E]d\ mmm\ yyyy;@"/>
    <numFmt numFmtId="167" formatCode="#,##0.00_)\ ;[Red]\(#,##0.00\)\ "/>
    <numFmt numFmtId="168" formatCode="_-* #,##0.00_-;\-* #,##0.00_-;_-* &quot; &quot;??_-;_-@_-"/>
    <numFmt numFmtId="169" formatCode="_(* #,##0.00_);[Red]_(* \(#,##0.00\);_(* &quot;-&quot;??_);_(@_)"/>
    <numFmt numFmtId="170" formatCode="_-* #,##0.000000_-;\-* #,##0.000000_-;_-* &quot;-&quot;??_-;_-@_-"/>
    <numFmt numFmtId="171" formatCode="_-* #,##0.00000_-;\-* #,##0.00000_-;_-* &quot; &quot;??_-;_-@_-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6" fontId="5" fillId="0" borderId="0" applyFont="0" applyFill="0" applyBorder="0" applyAlignment="0" applyProtection="0"/>
    <xf numFmtId="0" fontId="4" fillId="0" borderId="0"/>
  </cellStyleXfs>
  <cellXfs count="109">
    <xf numFmtId="0" fontId="0" fillId="0" borderId="0" xfId="0"/>
    <xf numFmtId="1" fontId="2" fillId="0" borderId="0" xfId="0" applyNumberFormat="1" applyFont="1"/>
    <xf numFmtId="1" fontId="8" fillId="0" borderId="0" xfId="0" applyNumberFormat="1" applyFont="1" applyAlignment="1">
      <alignment horizontal="center"/>
    </xf>
    <xf numFmtId="167" fontId="2" fillId="0" borderId="0" xfId="0" applyNumberFormat="1" applyFont="1"/>
    <xf numFmtId="1" fontId="8" fillId="0" borderId="0" xfId="0" applyNumberFormat="1" applyFont="1"/>
    <xf numFmtId="1" fontId="6" fillId="0" borderId="0" xfId="0" applyNumberFormat="1" applyFont="1"/>
    <xf numFmtId="37" fontId="8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9" fontId="2" fillId="0" borderId="0" xfId="0" applyNumberFormat="1" applyFont="1"/>
    <xf numFmtId="1" fontId="2" fillId="0" borderId="0" xfId="0" applyNumberFormat="1" applyFont="1" applyAlignment="1">
      <alignment horizontal="center"/>
    </xf>
    <xf numFmtId="164" fontId="2" fillId="0" borderId="0" xfId="1" applyFont="1" applyFill="1"/>
    <xf numFmtId="37" fontId="8" fillId="0" borderId="0" xfId="0" quotePrefix="1" applyNumberFormat="1" applyFont="1" applyAlignment="1">
      <alignment horizontal="left"/>
    </xf>
    <xf numFmtId="40" fontId="2" fillId="0" borderId="0" xfId="0" applyNumberFormat="1" applyFont="1"/>
    <xf numFmtId="164" fontId="2" fillId="0" borderId="0" xfId="1" applyFont="1" applyFill="1" applyBorder="1"/>
    <xf numFmtId="164" fontId="7" fillId="0" borderId="0" xfId="1" applyFont="1" applyFill="1"/>
    <xf numFmtId="0" fontId="0" fillId="0" borderId="0" xfId="0" applyAlignment="1">
      <alignment shrinkToFit="1"/>
    </xf>
    <xf numFmtId="164" fontId="2" fillId="0" borderId="0" xfId="1" applyFont="1" applyFill="1" applyAlignment="1">
      <alignment horizontal="center"/>
    </xf>
    <xf numFmtId="169" fontId="2" fillId="0" borderId="0" xfId="0" applyNumberFormat="1" applyFont="1"/>
    <xf numFmtId="169" fontId="2" fillId="0" borderId="0" xfId="1" applyNumberFormat="1" applyFont="1" applyFill="1"/>
    <xf numFmtId="169" fontId="2" fillId="0" borderId="2" xfId="0" applyNumberFormat="1" applyFont="1" applyBorder="1"/>
    <xf numFmtId="169" fontId="2" fillId="0" borderId="3" xfId="0" applyNumberFormat="1" applyFont="1" applyBorder="1"/>
    <xf numFmtId="1" fontId="8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0" fontId="8" fillId="0" borderId="0" xfId="0" applyFont="1"/>
    <xf numFmtId="165" fontId="2" fillId="0" borderId="0" xfId="0" applyNumberFormat="1" applyFont="1"/>
    <xf numFmtId="1" fontId="7" fillId="0" borderId="0" xfId="0" applyNumberFormat="1" applyFont="1"/>
    <xf numFmtId="1" fontId="2" fillId="0" borderId="0" xfId="0" quotePrefix="1" applyNumberFormat="1" applyFont="1" applyAlignment="1">
      <alignment horizontal="left"/>
    </xf>
    <xf numFmtId="1" fontId="7" fillId="0" borderId="0" xfId="0" quotePrefix="1" applyNumberFormat="1" applyFont="1" applyAlignment="1">
      <alignment horizontal="left"/>
    </xf>
    <xf numFmtId="166" fontId="8" fillId="0" borderId="0" xfId="0" applyNumberFormat="1" applyFont="1" applyAlignment="1">
      <alignment horizontal="center"/>
    </xf>
    <xf numFmtId="166" fontId="8" fillId="0" borderId="1" xfId="0" quotePrefix="1" applyNumberFormat="1" applyFont="1" applyBorder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66" fontId="2" fillId="0" borderId="0" xfId="0" quotePrefix="1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164" fontId="2" fillId="0" borderId="0" xfId="0" applyNumberFormat="1" applyFont="1"/>
    <xf numFmtId="168" fontId="2" fillId="0" borderId="0" xfId="0" applyNumberFormat="1" applyFont="1"/>
    <xf numFmtId="43" fontId="2" fillId="0" borderId="0" xfId="0" applyNumberFormat="1" applyFont="1"/>
    <xf numFmtId="37" fontId="2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right"/>
    </xf>
    <xf numFmtId="1" fontId="10" fillId="0" borderId="1" xfId="0" applyNumberFormat="1" applyFont="1" applyBorder="1" applyAlignment="1">
      <alignment horizontal="center"/>
    </xf>
    <xf numFmtId="1" fontId="2" fillId="0" borderId="0" xfId="0" quotePrefix="1" applyNumberFormat="1" applyFont="1"/>
    <xf numFmtId="1" fontId="8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left"/>
    </xf>
    <xf numFmtId="164" fontId="8" fillId="0" borderId="0" xfId="1" quotePrefix="1" applyFont="1" applyFill="1" applyBorder="1" applyAlignment="1">
      <alignment horizontal="center"/>
    </xf>
    <xf numFmtId="169" fontId="2" fillId="0" borderId="4" xfId="0" applyNumberFormat="1" applyFont="1" applyBorder="1"/>
    <xf numFmtId="169" fontId="2" fillId="0" borderId="5" xfId="0" applyNumberFormat="1" applyFont="1" applyBorder="1"/>
    <xf numFmtId="166" fontId="8" fillId="0" borderId="2" xfId="0" quotePrefix="1" applyNumberFormat="1" applyFont="1" applyBorder="1" applyAlignment="1">
      <alignment horizontal="center"/>
    </xf>
    <xf numFmtId="1" fontId="9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9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37" fontId="2" fillId="0" borderId="0" xfId="0" quotePrefix="1" applyNumberFormat="1" applyFont="1"/>
    <xf numFmtId="37" fontId="2" fillId="2" borderId="0" xfId="0" applyNumberFormat="1" applyFont="1" applyFill="1" applyAlignment="1">
      <alignment horizontal="center"/>
    </xf>
    <xf numFmtId="170" fontId="2" fillId="0" borderId="0" xfId="1" applyNumberFormat="1" applyFont="1"/>
    <xf numFmtId="171" fontId="2" fillId="0" borderId="0" xfId="0" applyNumberFormat="1" applyFont="1"/>
    <xf numFmtId="0" fontId="8" fillId="0" borderId="0" xfId="0" quotePrefix="1" applyFont="1" applyAlignment="1">
      <alignment horizontal="centerContinuous"/>
    </xf>
    <xf numFmtId="0" fontId="2" fillId="0" borderId="0" xfId="0" applyFont="1"/>
    <xf numFmtId="37" fontId="8" fillId="0" borderId="0" xfId="0" applyNumberFormat="1" applyFont="1" applyAlignment="1">
      <alignment vertical="center"/>
    </xf>
    <xf numFmtId="43" fontId="2" fillId="0" borderId="2" xfId="0" applyNumberFormat="1" applyFont="1" applyBorder="1"/>
    <xf numFmtId="43" fontId="2" fillId="0" borderId="1" xfId="0" applyNumberFormat="1" applyFont="1" applyBorder="1"/>
    <xf numFmtId="43" fontId="2" fillId="0" borderId="3" xfId="0" applyNumberFormat="1" applyFont="1" applyBorder="1"/>
    <xf numFmtId="43" fontId="2" fillId="0" borderId="3" xfId="1" applyNumberFormat="1" applyFont="1" applyFill="1" applyBorder="1"/>
    <xf numFmtId="43" fontId="2" fillId="0" borderId="0" xfId="1" applyNumberFormat="1" applyFont="1" applyFill="1"/>
    <xf numFmtId="43" fontId="2" fillId="0" borderId="1" xfId="1" applyNumberFormat="1" applyFont="1" applyFill="1" applyBorder="1"/>
    <xf numFmtId="43" fontId="2" fillId="0" borderId="0" xfId="1" applyNumberFormat="1" applyFont="1" applyFill="1" applyBorder="1"/>
    <xf numFmtId="43" fontId="2" fillId="0" borderId="0" xfId="0" applyNumberFormat="1" applyFont="1" applyAlignment="1">
      <alignment horizontal="center"/>
    </xf>
    <xf numFmtId="43" fontId="2" fillId="0" borderId="0" xfId="0" quotePrefix="1" applyNumberFormat="1" applyFont="1" applyAlignment="1">
      <alignment horizontal="left"/>
    </xf>
    <xf numFmtId="43" fontId="2" fillId="0" borderId="0" xfId="0" applyNumberFormat="1" applyFont="1" applyAlignment="1">
      <alignment horizontal="left"/>
    </xf>
    <xf numFmtId="43" fontId="8" fillId="0" borderId="0" xfId="0" applyNumberFormat="1" applyFont="1"/>
    <xf numFmtId="43" fontId="8" fillId="0" borderId="0" xfId="0" applyNumberFormat="1" applyFont="1" applyAlignment="1">
      <alignment horizontal="right"/>
    </xf>
    <xf numFmtId="43" fontId="8" fillId="0" borderId="0" xfId="0" applyNumberFormat="1" applyFont="1" applyAlignment="1">
      <alignment horizontal="center"/>
    </xf>
    <xf numFmtId="43" fontId="8" fillId="0" borderId="1" xfId="0" applyNumberFormat="1" applyFont="1" applyBorder="1" applyAlignment="1">
      <alignment horizontal="center"/>
    </xf>
    <xf numFmtId="43" fontId="8" fillId="0" borderId="2" xfId="0" quotePrefix="1" applyNumberFormat="1" applyFont="1" applyBorder="1" applyAlignment="1">
      <alignment horizontal="center"/>
    </xf>
    <xf numFmtId="43" fontId="2" fillId="0" borderId="0" xfId="0" applyNumberFormat="1" applyFont="1" applyAlignment="1">
      <alignment horizontal="right"/>
    </xf>
    <xf numFmtId="43" fontId="2" fillId="0" borderId="0" xfId="1" applyNumberFormat="1" applyFont="1" applyFill="1" applyAlignment="1">
      <alignment horizontal="right"/>
    </xf>
    <xf numFmtId="43" fontId="8" fillId="0" borderId="0" xfId="0" quotePrefix="1" applyNumberFormat="1" applyFont="1" applyAlignment="1">
      <alignment horizontal="left"/>
    </xf>
    <xf numFmtId="1" fontId="8" fillId="0" borderId="1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center"/>
    </xf>
    <xf numFmtId="1" fontId="10" fillId="0" borderId="2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43" fontId="8" fillId="0" borderId="1" xfId="0" applyNumberFormat="1" applyFont="1" applyBorder="1" applyAlignment="1">
      <alignment horizontal="center"/>
    </xf>
    <xf numFmtId="43" fontId="8" fillId="0" borderId="0" xfId="0" applyNumberFormat="1" applyFont="1" applyAlignment="1">
      <alignment horizontal="right"/>
    </xf>
    <xf numFmtId="43" fontId="8" fillId="0" borderId="0" xfId="0" applyNumberFormat="1" applyFont="1" applyAlignment="1">
      <alignment horizontal="center"/>
    </xf>
    <xf numFmtId="43" fontId="6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1"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9" defaultPivotStyle="PivotStyleLight16"/>
  <colors>
    <mruColors>
      <color rgb="FFCCECFF"/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6"/>
  <cols>
    <col min="1" max="16384" width="9" style="19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</sheetPr>
  <dimension ref="A1:Q72"/>
  <sheetViews>
    <sheetView view="pageBreakPreview" topLeftCell="B1" zoomScaleNormal="80" zoomScaleSheetLayoutView="100" workbookViewId="0">
      <selection activeCell="I30" sqref="I30"/>
    </sheetView>
  </sheetViews>
  <sheetFormatPr defaultColWidth="9.125" defaultRowHeight="21.6" x14ac:dyDescent="0.55000000000000004"/>
  <cols>
    <col min="1" max="1" width="1.875" style="7" customWidth="1"/>
    <col min="2" max="4" width="1.75" style="7" customWidth="1"/>
    <col min="5" max="5" width="46.5" style="7" customWidth="1"/>
    <col min="6" max="6" width="9.75" style="10" customWidth="1"/>
    <col min="7" max="7" width="2.125" style="7" customWidth="1"/>
    <col min="8" max="9" width="17.25" style="12" customWidth="1"/>
    <col min="10" max="10" width="1.75" style="7" customWidth="1"/>
    <col min="11" max="12" width="17.125" style="12" customWidth="1"/>
    <col min="13" max="13" width="6.125" style="12" customWidth="1"/>
    <col min="14" max="14" width="18.125" style="7" customWidth="1"/>
    <col min="15" max="15" width="13.375" style="7" customWidth="1"/>
    <col min="16" max="16" width="13.375" style="14" customWidth="1"/>
    <col min="17" max="17" width="13.375" style="7" customWidth="1"/>
    <col min="18" max="18" width="14.625" style="7" bestFit="1" customWidth="1"/>
    <col min="19" max="16384" width="9.125" style="7"/>
  </cols>
  <sheetData>
    <row r="1" spans="1:16" s="1" customFormat="1" ht="15" customHeight="1" x14ac:dyDescent="0.55000000000000004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26"/>
      <c r="P1" s="14"/>
    </row>
    <row r="2" spans="1:16" s="32" customFormat="1" ht="24.6" x14ac:dyDescent="0.65">
      <c r="A2" s="93" t="s">
        <v>24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27"/>
      <c r="P2" s="18"/>
    </row>
    <row r="3" spans="1:16" s="1" customFormat="1" ht="22.2" x14ac:dyDescent="0.6">
      <c r="A3" s="94" t="s">
        <v>123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2"/>
      <c r="O3" s="33"/>
      <c r="P3" s="14"/>
    </row>
    <row r="4" spans="1:16" s="1" customFormat="1" ht="24" x14ac:dyDescent="0.6">
      <c r="A4" s="98" t="s">
        <v>152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28"/>
      <c r="N4" s="3"/>
      <c r="O4" s="34"/>
      <c r="P4" s="14"/>
    </row>
    <row r="5" spans="1:16" s="1" customFormat="1" ht="24" x14ac:dyDescent="0.6">
      <c r="A5" s="97" t="s">
        <v>0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29"/>
      <c r="N5" s="3"/>
      <c r="O5" s="34"/>
      <c r="P5" s="14"/>
    </row>
    <row r="6" spans="1:16" s="1" customFormat="1" ht="22.2" x14ac:dyDescent="0.6">
      <c r="A6" s="4"/>
      <c r="B6" s="4"/>
      <c r="C6" s="4"/>
      <c r="D6" s="4"/>
      <c r="E6" s="4"/>
      <c r="F6" s="2"/>
      <c r="G6" s="4"/>
      <c r="H6" s="92" t="s">
        <v>1</v>
      </c>
      <c r="I6" s="92"/>
      <c r="J6" s="4"/>
      <c r="K6" s="92" t="s">
        <v>40</v>
      </c>
      <c r="L6" s="92"/>
      <c r="M6" s="2"/>
      <c r="P6" s="14"/>
    </row>
    <row r="7" spans="1:16" s="1" customFormat="1" ht="22.2" x14ac:dyDescent="0.6">
      <c r="A7" s="4"/>
      <c r="B7" s="4"/>
      <c r="C7" s="4"/>
      <c r="D7" s="4"/>
      <c r="E7" s="4"/>
      <c r="F7" s="4"/>
      <c r="G7" s="4"/>
      <c r="H7" s="35" t="s">
        <v>79</v>
      </c>
      <c r="I7" s="4"/>
      <c r="J7" s="4"/>
      <c r="K7" s="35" t="s">
        <v>79</v>
      </c>
      <c r="L7" s="4"/>
      <c r="M7" s="35"/>
      <c r="P7" s="14"/>
    </row>
    <row r="8" spans="1:16" s="1" customFormat="1" ht="22.2" x14ac:dyDescent="0.6">
      <c r="A8" s="4"/>
      <c r="B8" s="4"/>
      <c r="C8" s="4"/>
      <c r="D8" s="4"/>
      <c r="E8" s="4"/>
      <c r="F8" s="2"/>
      <c r="G8" s="4"/>
      <c r="H8" s="35" t="s">
        <v>80</v>
      </c>
      <c r="I8" s="2" t="s">
        <v>81</v>
      </c>
      <c r="J8" s="4"/>
      <c r="K8" s="35" t="s">
        <v>80</v>
      </c>
      <c r="L8" s="2" t="s">
        <v>81</v>
      </c>
      <c r="M8" s="35"/>
      <c r="P8" s="14"/>
    </row>
    <row r="9" spans="1:16" s="1" customFormat="1" ht="22.2" x14ac:dyDescent="0.6">
      <c r="A9" s="4"/>
      <c r="B9" s="4"/>
      <c r="C9" s="4"/>
      <c r="D9" s="4"/>
      <c r="E9" s="4"/>
      <c r="F9" s="25" t="s">
        <v>2</v>
      </c>
      <c r="G9" s="4"/>
      <c r="H9" s="36" t="s">
        <v>153</v>
      </c>
      <c r="I9" s="36" t="s">
        <v>120</v>
      </c>
      <c r="J9" s="4"/>
      <c r="K9" s="36" t="s">
        <v>153</v>
      </c>
      <c r="L9" s="36" t="s">
        <v>120</v>
      </c>
      <c r="M9" s="37"/>
      <c r="P9" s="14"/>
    </row>
    <row r="10" spans="1:16" s="1" customFormat="1" ht="24.6" x14ac:dyDescent="0.65">
      <c r="A10" s="5" t="s">
        <v>82</v>
      </c>
      <c r="B10" s="4"/>
      <c r="C10" s="4"/>
      <c r="D10" s="4"/>
      <c r="E10" s="4"/>
      <c r="F10" s="2"/>
      <c r="G10" s="4"/>
      <c r="H10" s="37"/>
      <c r="I10" s="37"/>
      <c r="J10" s="4"/>
      <c r="K10" s="37"/>
      <c r="L10" s="37"/>
      <c r="M10" s="37"/>
      <c r="P10" s="14"/>
    </row>
    <row r="11" spans="1:16" s="1" customFormat="1" ht="22.2" x14ac:dyDescent="0.6">
      <c r="A11" s="6" t="s">
        <v>83</v>
      </c>
      <c r="B11" s="4"/>
      <c r="C11" s="4"/>
      <c r="D11" s="4"/>
      <c r="E11" s="4"/>
      <c r="F11" s="2"/>
      <c r="G11" s="4"/>
      <c r="H11" s="37"/>
      <c r="I11" s="55"/>
      <c r="J11" s="4"/>
      <c r="K11" s="37"/>
      <c r="L11" s="37"/>
      <c r="M11" s="37"/>
      <c r="P11" s="14"/>
    </row>
    <row r="12" spans="1:16" x14ac:dyDescent="0.55000000000000004">
      <c r="B12" s="7" t="s">
        <v>3</v>
      </c>
      <c r="F12" s="8"/>
      <c r="H12" s="21">
        <v>168478836.48000002</v>
      </c>
      <c r="I12" s="21">
        <v>138729760.77000001</v>
      </c>
      <c r="J12" s="21"/>
      <c r="K12" s="21">
        <v>31975985.640000001</v>
      </c>
      <c r="L12" s="21">
        <v>34437006.869999997</v>
      </c>
      <c r="M12" s="3"/>
      <c r="N12" s="3"/>
      <c r="O12" s="3"/>
    </row>
    <row r="13" spans="1:16" x14ac:dyDescent="0.55000000000000004">
      <c r="B13" s="9" t="s">
        <v>126</v>
      </c>
      <c r="F13" s="8">
        <v>4</v>
      </c>
      <c r="H13" s="21">
        <v>351971447.24999994</v>
      </c>
      <c r="I13" s="21">
        <v>300370224.01999998</v>
      </c>
      <c r="J13" s="21"/>
      <c r="K13" s="21">
        <v>213696957.90000001</v>
      </c>
      <c r="L13" s="21">
        <v>184214595.24000001</v>
      </c>
      <c r="M13" s="3"/>
      <c r="N13" s="3"/>
      <c r="O13" s="3"/>
    </row>
    <row r="14" spans="1:16" x14ac:dyDescent="0.55000000000000004">
      <c r="B14" s="9" t="s">
        <v>4</v>
      </c>
      <c r="F14" s="8">
        <v>5</v>
      </c>
      <c r="H14" s="21">
        <v>224701809.71999997</v>
      </c>
      <c r="I14" s="21">
        <v>234963571.41999999</v>
      </c>
      <c r="J14" s="21"/>
      <c r="K14" s="21">
        <v>134700061.12</v>
      </c>
      <c r="L14" s="21">
        <v>138047652.22999999</v>
      </c>
      <c r="M14" s="3"/>
      <c r="N14" s="3"/>
      <c r="O14" s="3"/>
    </row>
    <row r="15" spans="1:16" x14ac:dyDescent="0.55000000000000004">
      <c r="B15" s="9" t="s">
        <v>99</v>
      </c>
      <c r="F15" s="8">
        <v>6</v>
      </c>
      <c r="H15" s="21">
        <v>1035636424.1900001</v>
      </c>
      <c r="I15" s="21">
        <v>977799592.38999999</v>
      </c>
      <c r="J15" s="21"/>
      <c r="K15" s="21">
        <v>738545053.02999997</v>
      </c>
      <c r="L15" s="21">
        <v>778908581.67999995</v>
      </c>
      <c r="M15" s="3"/>
      <c r="N15" s="3"/>
      <c r="O15" s="3"/>
    </row>
    <row r="16" spans="1:16" x14ac:dyDescent="0.55000000000000004">
      <c r="B16" s="7" t="s">
        <v>5</v>
      </c>
      <c r="F16" s="8"/>
      <c r="H16" s="21">
        <v>479571.3599999976</v>
      </c>
      <c r="I16" s="21">
        <v>511388.51999999996</v>
      </c>
      <c r="J16" s="21"/>
      <c r="K16" s="21">
        <v>0</v>
      </c>
      <c r="L16" s="21">
        <v>0</v>
      </c>
      <c r="M16" s="3"/>
      <c r="N16" s="3"/>
      <c r="O16" s="3"/>
    </row>
    <row r="17" spans="1:16" x14ac:dyDescent="0.55000000000000004">
      <c r="B17" s="7" t="s">
        <v>128</v>
      </c>
      <c r="F17" s="8"/>
      <c r="H17" s="21">
        <v>0</v>
      </c>
      <c r="I17" s="21">
        <v>9375935.5700000003</v>
      </c>
      <c r="J17" s="21"/>
      <c r="K17" s="21">
        <v>0</v>
      </c>
      <c r="L17" s="21">
        <v>0</v>
      </c>
      <c r="M17" s="3"/>
      <c r="N17" s="3"/>
      <c r="O17" s="3"/>
    </row>
    <row r="18" spans="1:16" ht="22.2" x14ac:dyDescent="0.6">
      <c r="A18" s="6" t="s">
        <v>6</v>
      </c>
      <c r="H18" s="23">
        <v>1781268088.9999998</v>
      </c>
      <c r="I18" s="23">
        <v>1661750472.6899998</v>
      </c>
      <c r="J18" s="21"/>
      <c r="K18" s="23">
        <v>1118918057.6900001</v>
      </c>
      <c r="L18" s="23">
        <v>1135607836.02</v>
      </c>
      <c r="M18" s="3"/>
      <c r="N18" s="3"/>
      <c r="O18" s="3"/>
    </row>
    <row r="19" spans="1:16" ht="22.2" x14ac:dyDescent="0.6">
      <c r="A19" s="6" t="s">
        <v>7</v>
      </c>
      <c r="H19" s="21"/>
      <c r="I19" s="21"/>
      <c r="J19" s="21"/>
      <c r="K19" s="21"/>
      <c r="L19" s="21"/>
      <c r="M19" s="3"/>
    </row>
    <row r="20" spans="1:16" x14ac:dyDescent="0.55000000000000004">
      <c r="B20" s="9" t="s">
        <v>100</v>
      </c>
      <c r="F20" s="8">
        <v>7</v>
      </c>
      <c r="H20" s="21">
        <v>1028925922.72</v>
      </c>
      <c r="I20" s="21">
        <v>1194345862.3099999</v>
      </c>
      <c r="J20" s="21"/>
      <c r="K20" s="21">
        <v>563162500</v>
      </c>
      <c r="L20" s="21">
        <v>600534800</v>
      </c>
      <c r="M20" s="3"/>
      <c r="N20" s="3"/>
      <c r="O20" s="3"/>
    </row>
    <row r="21" spans="1:16" x14ac:dyDescent="0.55000000000000004">
      <c r="B21" s="7" t="s">
        <v>39</v>
      </c>
      <c r="F21" s="8">
        <v>8</v>
      </c>
      <c r="H21" s="22">
        <v>0</v>
      </c>
      <c r="I21" s="22">
        <v>0</v>
      </c>
      <c r="J21" s="21"/>
      <c r="K21" s="21">
        <v>94070966.700000003</v>
      </c>
      <c r="L21" s="21">
        <v>94070966.700000003</v>
      </c>
      <c r="M21" s="3"/>
    </row>
    <row r="22" spans="1:16" x14ac:dyDescent="0.55000000000000004">
      <c r="B22" s="11" t="s">
        <v>75</v>
      </c>
      <c r="F22" s="8"/>
      <c r="H22" s="21">
        <v>51737522.830000035</v>
      </c>
      <c r="I22" s="21">
        <v>53483309.890000045</v>
      </c>
      <c r="J22" s="21"/>
      <c r="K22" s="21">
        <v>50413068.300000012</v>
      </c>
      <c r="L22" s="21">
        <v>52000400.850000024</v>
      </c>
      <c r="M22" s="3"/>
    </row>
    <row r="23" spans="1:16" x14ac:dyDescent="0.55000000000000004">
      <c r="B23" s="7" t="s">
        <v>76</v>
      </c>
      <c r="F23" s="8">
        <v>9</v>
      </c>
      <c r="H23" s="21">
        <v>697016582.31000018</v>
      </c>
      <c r="I23" s="21">
        <v>717595908.5600003</v>
      </c>
      <c r="J23" s="21"/>
      <c r="K23" s="21">
        <v>258473157.40000001</v>
      </c>
      <c r="L23" s="21">
        <v>262322609.31</v>
      </c>
      <c r="M23" s="3"/>
    </row>
    <row r="24" spans="1:16" x14ac:dyDescent="0.55000000000000004">
      <c r="B24" s="7" t="s">
        <v>77</v>
      </c>
      <c r="H24" s="21">
        <v>93195.040000000037</v>
      </c>
      <c r="I24" s="21">
        <v>111915.56</v>
      </c>
      <c r="J24" s="21"/>
      <c r="K24" s="21">
        <v>93195.040000000037</v>
      </c>
      <c r="L24" s="21">
        <v>111915.55999999994</v>
      </c>
      <c r="M24" s="3"/>
    </row>
    <row r="25" spans="1:16" x14ac:dyDescent="0.55000000000000004">
      <c r="B25" s="7" t="s">
        <v>132</v>
      </c>
      <c r="F25" s="10" t="s">
        <v>116</v>
      </c>
      <c r="H25" s="21">
        <v>1685709.58</v>
      </c>
      <c r="I25" s="21">
        <v>1059520.98</v>
      </c>
      <c r="J25" s="21"/>
      <c r="K25" s="21">
        <v>0</v>
      </c>
      <c r="L25" s="21">
        <v>0</v>
      </c>
      <c r="M25" s="3"/>
    </row>
    <row r="26" spans="1:16" x14ac:dyDescent="0.55000000000000004">
      <c r="B26" s="9" t="s">
        <v>107</v>
      </c>
      <c r="F26" s="8">
        <v>10</v>
      </c>
      <c r="H26" s="21">
        <v>9833803.3000000007</v>
      </c>
      <c r="I26" s="21">
        <v>9832698.1099999994</v>
      </c>
      <c r="J26" s="21"/>
      <c r="K26" s="22">
        <v>0</v>
      </c>
      <c r="L26" s="22">
        <v>0</v>
      </c>
      <c r="M26" s="3"/>
      <c r="N26" s="3"/>
      <c r="O26" s="3"/>
    </row>
    <row r="27" spans="1:16" ht="21.75" customHeight="1" x14ac:dyDescent="0.55000000000000004">
      <c r="B27" s="7" t="s">
        <v>8</v>
      </c>
      <c r="F27" s="8"/>
      <c r="H27" s="21">
        <v>3760853.27</v>
      </c>
      <c r="I27" s="21">
        <v>3970131.87</v>
      </c>
      <c r="J27" s="21"/>
      <c r="K27" s="21">
        <v>2518049.7799999998</v>
      </c>
      <c r="L27" s="21">
        <v>2541328.38</v>
      </c>
      <c r="M27" s="3"/>
    </row>
    <row r="28" spans="1:16" ht="22.2" x14ac:dyDescent="0.6">
      <c r="A28" s="6" t="s">
        <v>9</v>
      </c>
      <c r="H28" s="23">
        <v>1793053589.05</v>
      </c>
      <c r="I28" s="23">
        <v>1980399347.28</v>
      </c>
      <c r="J28" s="21"/>
      <c r="K28" s="23">
        <v>968730937.21999991</v>
      </c>
      <c r="L28" s="23">
        <v>1011582020.8000001</v>
      </c>
      <c r="M28" s="3"/>
      <c r="N28" s="3"/>
      <c r="O28" s="3"/>
    </row>
    <row r="29" spans="1:16" ht="22.8" thickBot="1" x14ac:dyDescent="0.65">
      <c r="A29" s="6" t="s">
        <v>10</v>
      </c>
      <c r="H29" s="24">
        <v>3574321678.0499997</v>
      </c>
      <c r="I29" s="24">
        <v>3642149819.9699998</v>
      </c>
      <c r="J29" s="21"/>
      <c r="K29" s="24">
        <v>2087648994.9099998</v>
      </c>
      <c r="L29" s="24">
        <v>2147189856.8200002</v>
      </c>
      <c r="M29" s="3"/>
      <c r="N29" s="3"/>
      <c r="O29" s="3"/>
    </row>
    <row r="30" spans="1:16" ht="22.2" thickTop="1" x14ac:dyDescent="0.55000000000000004"/>
    <row r="31" spans="1:16" x14ac:dyDescent="0.55000000000000004">
      <c r="A31" s="95" t="s">
        <v>151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26"/>
    </row>
    <row r="32" spans="1:16" s="1" customFormat="1" ht="15" customHeight="1" x14ac:dyDescent="0.55000000000000004">
      <c r="A32" s="96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13"/>
      <c r="P32" s="14"/>
    </row>
    <row r="33" spans="1:16" s="32" customFormat="1" ht="24.6" x14ac:dyDescent="0.65">
      <c r="A33" s="93" t="s">
        <v>24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27"/>
      <c r="P33" s="18"/>
    </row>
    <row r="34" spans="1:16" s="1" customFormat="1" ht="22.2" x14ac:dyDescent="0.6">
      <c r="A34" s="94" t="s">
        <v>123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2"/>
      <c r="P34" s="14"/>
    </row>
    <row r="35" spans="1:16" s="1" customFormat="1" ht="22.2" x14ac:dyDescent="0.6">
      <c r="A35" s="94" t="s">
        <v>152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2"/>
      <c r="P35" s="14"/>
    </row>
    <row r="36" spans="1:16" s="1" customFormat="1" ht="22.2" x14ac:dyDescent="0.6">
      <c r="A36" s="97" t="s">
        <v>0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29"/>
      <c r="P36" s="14"/>
    </row>
    <row r="37" spans="1:16" s="1" customFormat="1" ht="22.2" x14ac:dyDescent="0.6">
      <c r="A37" s="4"/>
      <c r="B37" s="4"/>
      <c r="C37" s="4"/>
      <c r="D37" s="4"/>
      <c r="E37" s="4"/>
      <c r="F37" s="2"/>
      <c r="G37" s="4"/>
      <c r="H37" s="92" t="s">
        <v>1</v>
      </c>
      <c r="I37" s="92"/>
      <c r="J37" s="4"/>
      <c r="K37" s="92" t="s">
        <v>40</v>
      </c>
      <c r="L37" s="92"/>
      <c r="M37" s="2"/>
      <c r="P37" s="14"/>
    </row>
    <row r="38" spans="1:16" s="1" customFormat="1" ht="22.2" x14ac:dyDescent="0.6">
      <c r="A38" s="4"/>
      <c r="B38" s="4"/>
      <c r="C38" s="4"/>
      <c r="D38" s="4"/>
      <c r="E38" s="4"/>
      <c r="F38" s="4"/>
      <c r="G38" s="4"/>
      <c r="H38" s="35" t="s">
        <v>79</v>
      </c>
      <c r="I38" s="4"/>
      <c r="J38" s="4"/>
      <c r="K38" s="35" t="s">
        <v>79</v>
      </c>
      <c r="L38" s="4"/>
      <c r="M38" s="35"/>
      <c r="P38" s="14"/>
    </row>
    <row r="39" spans="1:16" s="1" customFormat="1" ht="22.2" x14ac:dyDescent="0.6">
      <c r="A39" s="4"/>
      <c r="B39" s="4"/>
      <c r="C39" s="4"/>
      <c r="D39" s="4"/>
      <c r="E39" s="4"/>
      <c r="F39" s="2"/>
      <c r="G39" s="4"/>
      <c r="H39" s="35" t="s">
        <v>80</v>
      </c>
      <c r="I39" s="2" t="s">
        <v>81</v>
      </c>
      <c r="J39" s="4"/>
      <c r="K39" s="35" t="s">
        <v>80</v>
      </c>
      <c r="L39" s="2" t="s">
        <v>81</v>
      </c>
      <c r="M39" s="35"/>
      <c r="P39" s="14"/>
    </row>
    <row r="40" spans="1:16" s="1" customFormat="1" ht="22.2" x14ac:dyDescent="0.6">
      <c r="A40" s="4"/>
      <c r="B40" s="4"/>
      <c r="C40" s="4"/>
      <c r="D40" s="4"/>
      <c r="E40" s="4"/>
      <c r="F40" s="25" t="s">
        <v>2</v>
      </c>
      <c r="G40" s="4"/>
      <c r="H40" s="36" t="s">
        <v>153</v>
      </c>
      <c r="I40" s="36" t="s">
        <v>120</v>
      </c>
      <c r="J40" s="4"/>
      <c r="K40" s="36" t="s">
        <v>153</v>
      </c>
      <c r="L40" s="36" t="s">
        <v>120</v>
      </c>
      <c r="M40" s="37"/>
      <c r="P40" s="14"/>
    </row>
    <row r="41" spans="1:16" s="1" customFormat="1" ht="24.6" x14ac:dyDescent="0.65">
      <c r="A41" s="5" t="s">
        <v>60</v>
      </c>
      <c r="H41" s="3"/>
      <c r="I41" s="3"/>
      <c r="K41" s="38"/>
      <c r="L41" s="39"/>
      <c r="M41" s="3"/>
      <c r="P41" s="17"/>
    </row>
    <row r="42" spans="1:16" ht="22.2" x14ac:dyDescent="0.6">
      <c r="A42" s="6" t="s">
        <v>11</v>
      </c>
      <c r="H42" s="7"/>
      <c r="I42" s="7"/>
      <c r="J42" s="3"/>
      <c r="K42" s="3"/>
      <c r="L42" s="3"/>
      <c r="M42" s="7"/>
    </row>
    <row r="43" spans="1:16" x14ac:dyDescent="0.55000000000000004">
      <c r="B43" s="9" t="s">
        <v>142</v>
      </c>
      <c r="F43" s="8">
        <v>11</v>
      </c>
      <c r="G43" s="31"/>
      <c r="H43" s="21">
        <v>115403319.99000001</v>
      </c>
      <c r="I43" s="21">
        <v>110124597.87999998</v>
      </c>
      <c r="J43" s="21"/>
      <c r="K43" s="21">
        <v>51998094.359999999</v>
      </c>
      <c r="L43" s="21">
        <v>40952147.060000002</v>
      </c>
      <c r="M43" s="3"/>
      <c r="N43" s="3"/>
      <c r="O43" s="3"/>
    </row>
    <row r="44" spans="1:16" x14ac:dyDescent="0.55000000000000004">
      <c r="B44" s="7" t="s">
        <v>150</v>
      </c>
      <c r="F44" s="40"/>
      <c r="G44" s="31"/>
      <c r="H44" s="21">
        <v>32380106.150000006</v>
      </c>
      <c r="I44" s="21">
        <v>30836476.609999999</v>
      </c>
      <c r="J44" s="21"/>
      <c r="K44" s="21">
        <v>24615674.960000001</v>
      </c>
      <c r="L44" s="21">
        <v>23422727.93</v>
      </c>
      <c r="M44" s="3"/>
      <c r="N44" s="3"/>
      <c r="O44" s="3"/>
    </row>
    <row r="45" spans="1:16" x14ac:dyDescent="0.55000000000000004">
      <c r="B45" s="7" t="s">
        <v>12</v>
      </c>
      <c r="G45" s="31"/>
      <c r="H45" s="21">
        <v>6683695.5800000001</v>
      </c>
      <c r="I45" s="21">
        <v>8769914.8399999999</v>
      </c>
      <c r="J45" s="21"/>
      <c r="K45" s="21">
        <v>1462632.58</v>
      </c>
      <c r="L45" s="21">
        <v>1205880.58</v>
      </c>
      <c r="M45" s="3"/>
      <c r="N45" s="3"/>
      <c r="O45" s="3"/>
    </row>
    <row r="46" spans="1:16" ht="22.2" x14ac:dyDescent="0.6">
      <c r="A46" s="6" t="s">
        <v>13</v>
      </c>
      <c r="G46" s="31"/>
      <c r="H46" s="23">
        <v>154467121.72000003</v>
      </c>
      <c r="I46" s="23">
        <v>149730989.32999998</v>
      </c>
      <c r="J46" s="21"/>
      <c r="K46" s="23">
        <v>78076401.899999991</v>
      </c>
      <c r="L46" s="23">
        <v>65580755.57</v>
      </c>
      <c r="M46" s="3"/>
      <c r="N46" s="3"/>
      <c r="O46" s="3"/>
    </row>
    <row r="47" spans="1:16" ht="22.2" x14ac:dyDescent="0.6">
      <c r="A47" s="6" t="s">
        <v>14</v>
      </c>
      <c r="G47" s="31"/>
      <c r="H47" s="21"/>
      <c r="I47" s="21"/>
      <c r="J47" s="21"/>
      <c r="K47" s="21"/>
      <c r="L47" s="21"/>
      <c r="M47" s="3"/>
    </row>
    <row r="48" spans="1:16" x14ac:dyDescent="0.55000000000000004">
      <c r="B48" s="7" t="s">
        <v>129</v>
      </c>
      <c r="F48" s="8">
        <v>12</v>
      </c>
      <c r="G48" s="31"/>
      <c r="H48" s="21">
        <v>28732033.989999998</v>
      </c>
      <c r="I48" s="21">
        <v>27546078.510000002</v>
      </c>
      <c r="J48" s="21"/>
      <c r="K48" s="21">
        <v>10453933.189999999</v>
      </c>
      <c r="L48" s="21">
        <v>9953998.1400000006</v>
      </c>
      <c r="M48" s="3"/>
    </row>
    <row r="49" spans="1:15" x14ac:dyDescent="0.55000000000000004">
      <c r="B49" s="7" t="s">
        <v>149</v>
      </c>
      <c r="F49" s="8">
        <v>13</v>
      </c>
      <c r="G49" s="31"/>
      <c r="H49" s="21">
        <v>67480782.799999997</v>
      </c>
      <c r="I49" s="21">
        <v>62299157.080000013</v>
      </c>
      <c r="J49" s="21"/>
      <c r="K49" s="21">
        <v>15424565.5</v>
      </c>
      <c r="L49" s="21">
        <v>10606460.110000001</v>
      </c>
      <c r="M49" s="3"/>
    </row>
    <row r="50" spans="1:15" x14ac:dyDescent="0.55000000000000004">
      <c r="B50" s="7" t="s">
        <v>36</v>
      </c>
      <c r="G50" s="31"/>
      <c r="H50" s="21">
        <v>18880137.670000002</v>
      </c>
      <c r="I50" s="21">
        <v>18865377.670000002</v>
      </c>
      <c r="J50" s="21"/>
      <c r="K50" s="21">
        <v>17301219.73</v>
      </c>
      <c r="L50" s="21">
        <v>17286459.73</v>
      </c>
      <c r="M50" s="3"/>
    </row>
    <row r="51" spans="1:15" ht="22.2" x14ac:dyDescent="0.6">
      <c r="A51" s="6" t="s">
        <v>15</v>
      </c>
      <c r="B51" s="67"/>
      <c r="G51" s="31"/>
      <c r="H51" s="23">
        <v>115092954.45999999</v>
      </c>
      <c r="I51" s="23">
        <v>108710613.26000002</v>
      </c>
      <c r="J51" s="21"/>
      <c r="K51" s="23">
        <v>43179718.420000002</v>
      </c>
      <c r="L51" s="23">
        <v>37846917.980000004</v>
      </c>
      <c r="M51" s="3"/>
    </row>
    <row r="52" spans="1:15" ht="22.2" x14ac:dyDescent="0.6">
      <c r="A52" s="6" t="s">
        <v>25</v>
      </c>
      <c r="G52" s="31"/>
      <c r="H52" s="23">
        <v>269560076.18000001</v>
      </c>
      <c r="I52" s="23">
        <v>258441602.59</v>
      </c>
      <c r="J52" s="21"/>
      <c r="K52" s="23">
        <v>121256120.31999999</v>
      </c>
      <c r="L52" s="23">
        <v>103427673.55000001</v>
      </c>
      <c r="M52" s="3"/>
      <c r="N52" s="3"/>
      <c r="O52" s="3"/>
    </row>
    <row r="53" spans="1:15" ht="22.2" x14ac:dyDescent="0.6">
      <c r="A53" s="6" t="s">
        <v>61</v>
      </c>
      <c r="H53" s="3"/>
      <c r="I53" s="3"/>
      <c r="J53" s="3"/>
      <c r="K53" s="3"/>
      <c r="L53" s="3"/>
      <c r="M53" s="3"/>
    </row>
    <row r="54" spans="1:15" ht="22.2" x14ac:dyDescent="0.6">
      <c r="A54" s="6"/>
      <c r="B54" s="7" t="s">
        <v>53</v>
      </c>
      <c r="H54" s="3"/>
      <c r="I54" s="3"/>
      <c r="J54" s="3"/>
      <c r="K54" s="3"/>
      <c r="L54" s="3"/>
      <c r="M54" s="3"/>
    </row>
    <row r="55" spans="1:15" ht="22.2" x14ac:dyDescent="0.6">
      <c r="A55" s="6"/>
      <c r="C55" s="7" t="s">
        <v>54</v>
      </c>
      <c r="H55" s="3"/>
      <c r="I55" s="3"/>
      <c r="J55" s="3"/>
      <c r="K55" s="3"/>
      <c r="L55" s="3"/>
      <c r="M55" s="3"/>
    </row>
    <row r="56" spans="1:15" ht="22.8" thickBot="1" x14ac:dyDescent="0.65">
      <c r="A56" s="6"/>
      <c r="D56" s="7" t="s">
        <v>86</v>
      </c>
      <c r="H56" s="56">
        <v>150000000</v>
      </c>
      <c r="I56" s="56">
        <v>150000000</v>
      </c>
      <c r="J56" s="21"/>
      <c r="K56" s="56">
        <v>150000000</v>
      </c>
      <c r="L56" s="56">
        <v>150000000</v>
      </c>
      <c r="M56" s="3"/>
    </row>
    <row r="57" spans="1:15" ht="22.2" thickTop="1" x14ac:dyDescent="0.55000000000000004">
      <c r="C57" s="7" t="s">
        <v>141</v>
      </c>
      <c r="H57" s="21"/>
      <c r="I57" s="21"/>
      <c r="J57" s="21"/>
      <c r="K57" s="21"/>
      <c r="L57" s="21"/>
      <c r="M57" s="3"/>
    </row>
    <row r="58" spans="1:15" x14ac:dyDescent="0.55000000000000004">
      <c r="D58" s="7" t="s">
        <v>86</v>
      </c>
      <c r="H58" s="21">
        <v>150000000</v>
      </c>
      <c r="I58" s="21">
        <v>150000000</v>
      </c>
      <c r="J58" s="21"/>
      <c r="K58" s="21">
        <v>150000000</v>
      </c>
      <c r="L58" s="21">
        <v>150000000</v>
      </c>
      <c r="M58" s="3"/>
    </row>
    <row r="59" spans="1:15" x14ac:dyDescent="0.55000000000000004">
      <c r="B59" s="7" t="s">
        <v>26</v>
      </c>
      <c r="H59" s="21">
        <v>340000000</v>
      </c>
      <c r="I59" s="21">
        <v>340000000</v>
      </c>
      <c r="J59" s="21"/>
      <c r="K59" s="21">
        <v>340000000</v>
      </c>
      <c r="L59" s="21">
        <v>340000000</v>
      </c>
      <c r="M59" s="3"/>
    </row>
    <row r="60" spans="1:15" x14ac:dyDescent="0.55000000000000004">
      <c r="B60" s="7" t="s">
        <v>27</v>
      </c>
      <c r="H60" s="21"/>
      <c r="I60" s="21"/>
      <c r="J60" s="21"/>
      <c r="K60" s="21"/>
      <c r="L60" s="21"/>
      <c r="M60" s="3"/>
    </row>
    <row r="61" spans="1:15" x14ac:dyDescent="0.55000000000000004">
      <c r="D61" s="7" t="s">
        <v>145</v>
      </c>
      <c r="H61" s="21">
        <v>15000000</v>
      </c>
      <c r="I61" s="21">
        <v>15000000</v>
      </c>
      <c r="J61" s="21"/>
      <c r="K61" s="21">
        <v>15000000</v>
      </c>
      <c r="L61" s="21">
        <v>15000000</v>
      </c>
      <c r="M61" s="3"/>
    </row>
    <row r="62" spans="1:15" x14ac:dyDescent="0.55000000000000004">
      <c r="C62" s="9"/>
      <c r="D62" s="7" t="s">
        <v>16</v>
      </c>
      <c r="H62" s="21">
        <v>2327853217.8600001</v>
      </c>
      <c r="I62" s="21">
        <v>2424395382.5799994</v>
      </c>
      <c r="J62" s="21"/>
      <c r="K62" s="21">
        <v>1414186129.0099998</v>
      </c>
      <c r="L62" s="21">
        <v>1511842162.0199997</v>
      </c>
      <c r="M62" s="3"/>
    </row>
    <row r="63" spans="1:15" x14ac:dyDescent="0.55000000000000004">
      <c r="B63" s="7" t="s">
        <v>62</v>
      </c>
      <c r="F63" s="8"/>
      <c r="H63" s="21">
        <v>231676774.81999999</v>
      </c>
      <c r="I63" s="21">
        <v>212801275.93999997</v>
      </c>
      <c r="J63" s="21"/>
      <c r="K63" s="21">
        <v>47206745.579999998</v>
      </c>
      <c r="L63" s="21">
        <v>26920021.249999993</v>
      </c>
      <c r="M63" s="3"/>
      <c r="N63" s="41"/>
    </row>
    <row r="64" spans="1:15" x14ac:dyDescent="0.55000000000000004">
      <c r="B64" s="7" t="s">
        <v>91</v>
      </c>
      <c r="H64" s="57">
        <v>3064529992.6800003</v>
      </c>
      <c r="I64" s="57">
        <v>3142196658.5199995</v>
      </c>
      <c r="J64" s="21"/>
      <c r="K64" s="57">
        <v>1966392874.5899997</v>
      </c>
      <c r="L64" s="57">
        <v>2043762183.2699997</v>
      </c>
      <c r="M64" s="3"/>
    </row>
    <row r="65" spans="1:17" x14ac:dyDescent="0.55000000000000004">
      <c r="B65" s="7" t="s">
        <v>63</v>
      </c>
      <c r="H65" s="21">
        <v>240231609.18999997</v>
      </c>
      <c r="I65" s="21">
        <v>241511558.85999998</v>
      </c>
      <c r="J65" s="21"/>
      <c r="K65" s="22">
        <v>0</v>
      </c>
      <c r="L65" s="22">
        <v>0</v>
      </c>
      <c r="M65" s="3"/>
      <c r="N65" s="41"/>
      <c r="O65" s="14"/>
    </row>
    <row r="66" spans="1:17" ht="22.2" x14ac:dyDescent="0.6">
      <c r="A66" s="6" t="s">
        <v>64</v>
      </c>
      <c r="H66" s="23">
        <v>3304761601.8700004</v>
      </c>
      <c r="I66" s="23">
        <v>3383708217.3799996</v>
      </c>
      <c r="J66" s="21"/>
      <c r="K66" s="23">
        <v>1966392874.5899997</v>
      </c>
      <c r="L66" s="23">
        <v>2043762183.2699997</v>
      </c>
      <c r="M66" s="3"/>
      <c r="N66" s="41"/>
      <c r="O66" s="3"/>
    </row>
    <row r="67" spans="1:17" ht="22.8" thickBot="1" x14ac:dyDescent="0.65">
      <c r="A67" s="6" t="s">
        <v>65</v>
      </c>
      <c r="H67" s="24">
        <v>3574321678.0500002</v>
      </c>
      <c r="I67" s="24">
        <v>3642149819.9699998</v>
      </c>
      <c r="J67" s="21"/>
      <c r="K67" s="24">
        <v>2087648994.9099996</v>
      </c>
      <c r="L67" s="24">
        <v>2147189856.8199997</v>
      </c>
      <c r="M67" s="3"/>
      <c r="N67" s="3"/>
      <c r="O67" s="3"/>
    </row>
    <row r="68" spans="1:17" ht="22.2" thickTop="1" x14ac:dyDescent="0.55000000000000004">
      <c r="J68" s="12"/>
      <c r="N68" s="41"/>
      <c r="O68" s="41"/>
      <c r="Q68" s="41"/>
    </row>
    <row r="69" spans="1:17" x14ac:dyDescent="0.55000000000000004">
      <c r="A69" s="95" t="s">
        <v>151</v>
      </c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26"/>
      <c r="N69" s="14"/>
      <c r="O69" s="14"/>
    </row>
    <row r="70" spans="1:17" ht="12" customHeight="1" x14ac:dyDescent="0.55000000000000004"/>
    <row r="71" spans="1:17" x14ac:dyDescent="0.55000000000000004">
      <c r="N71" s="12"/>
    </row>
    <row r="72" spans="1:17" x14ac:dyDescent="0.55000000000000004">
      <c r="H72" s="42">
        <v>0</v>
      </c>
      <c r="I72" s="42">
        <v>0</v>
      </c>
      <c r="J72" s="42"/>
      <c r="K72" s="70">
        <v>0</v>
      </c>
      <c r="L72" s="42">
        <v>0</v>
      </c>
    </row>
  </sheetData>
  <mergeCells count="16">
    <mergeCell ref="A1:L1"/>
    <mergeCell ref="A31:L31"/>
    <mergeCell ref="A32:L32"/>
    <mergeCell ref="A35:L35"/>
    <mergeCell ref="A36:L36"/>
    <mergeCell ref="H6:I6"/>
    <mergeCell ref="K6:L6"/>
    <mergeCell ref="A2:L2"/>
    <mergeCell ref="A3:L3"/>
    <mergeCell ref="A4:L4"/>
    <mergeCell ref="A5:L5"/>
    <mergeCell ref="H37:I37"/>
    <mergeCell ref="K37:L37"/>
    <mergeCell ref="A33:L33"/>
    <mergeCell ref="A34:L34"/>
    <mergeCell ref="A69:L69"/>
  </mergeCells>
  <phoneticPr fontId="3" type="noConversion"/>
  <conditionalFormatting sqref="H72:L72">
    <cfRule type="cellIs" dxfId="0" priority="1" stopIfTrue="1" operator="notEqual">
      <formula>0</formula>
    </cfRule>
  </conditionalFormatting>
  <pageMargins left="0.74803149606299202" right="0.196850393700787" top="0.7" bottom="0.78740157480314998" header="0.4" footer="0.39370078740157499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O102"/>
  <sheetViews>
    <sheetView view="pageBreakPreview" topLeftCell="A109" zoomScaleNormal="100" zoomScaleSheetLayoutView="100" workbookViewId="0">
      <selection activeCell="A48" sqref="A48:N48"/>
    </sheetView>
  </sheetViews>
  <sheetFormatPr defaultColWidth="9.125" defaultRowHeight="21.6" x14ac:dyDescent="0.55000000000000004"/>
  <cols>
    <col min="1" max="1" width="1.875" style="7" customWidth="1"/>
    <col min="2" max="4" width="1.75" style="7" customWidth="1"/>
    <col min="5" max="5" width="30.5" style="7" customWidth="1"/>
    <col min="6" max="6" width="0.375" style="7" customWidth="1"/>
    <col min="7" max="7" width="11.75" style="7" customWidth="1"/>
    <col min="8" max="8" width="10.75" style="10" customWidth="1"/>
    <col min="9" max="9" width="3.125" style="7" customWidth="1"/>
    <col min="10" max="11" width="18.625" style="12" customWidth="1"/>
    <col min="12" max="12" width="2.125" style="7" customWidth="1"/>
    <col min="13" max="14" width="18.625" style="12" customWidth="1"/>
    <col min="15" max="15" width="1.125" style="7" customWidth="1"/>
    <col min="16" max="16384" width="9.125" style="7"/>
  </cols>
  <sheetData>
    <row r="1" spans="1:15" ht="13.2" customHeight="1" x14ac:dyDescent="0.55000000000000004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5" ht="24.6" x14ac:dyDescent="0.65">
      <c r="A2" s="93" t="s">
        <v>24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5" ht="22.2" x14ac:dyDescent="0.6">
      <c r="A3" s="94" t="s">
        <v>66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</row>
    <row r="4" spans="1:15" ht="22.2" x14ac:dyDescent="0.6">
      <c r="A4" s="71" t="s">
        <v>155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5" ht="22.2" x14ac:dyDescent="0.55000000000000004">
      <c r="A5" s="99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</row>
    <row r="6" spans="1:15" ht="22.2" x14ac:dyDescent="0.6">
      <c r="A6" s="4"/>
      <c r="B6" s="4"/>
      <c r="C6" s="4"/>
      <c r="D6" s="4"/>
      <c r="E6" s="4"/>
      <c r="F6" s="4"/>
      <c r="G6" s="4"/>
      <c r="H6" s="2"/>
      <c r="I6" s="4"/>
      <c r="J6" s="92" t="s">
        <v>1</v>
      </c>
      <c r="K6" s="92"/>
      <c r="L6" s="4"/>
      <c r="M6" s="92" t="s">
        <v>40</v>
      </c>
      <c r="N6" s="92"/>
    </row>
    <row r="7" spans="1:15" ht="22.2" x14ac:dyDescent="0.6">
      <c r="A7" s="4"/>
      <c r="B7" s="4"/>
      <c r="C7" s="4"/>
      <c r="D7" s="4"/>
      <c r="E7" s="4"/>
      <c r="F7" s="4"/>
      <c r="G7" s="4"/>
      <c r="H7" s="25" t="s">
        <v>2</v>
      </c>
      <c r="I7" s="4"/>
      <c r="J7" s="58" t="s">
        <v>153</v>
      </c>
      <c r="K7" s="58" t="s">
        <v>154</v>
      </c>
      <c r="L7" s="30"/>
      <c r="M7" s="58" t="s">
        <v>153</v>
      </c>
      <c r="N7" s="58" t="s">
        <v>154</v>
      </c>
    </row>
    <row r="8" spans="1:15" ht="22.2" x14ac:dyDescent="0.6">
      <c r="A8" s="15" t="s">
        <v>41</v>
      </c>
      <c r="J8" s="3"/>
      <c r="K8" s="7"/>
      <c r="L8" s="3"/>
      <c r="M8" s="3"/>
      <c r="N8" s="7"/>
    </row>
    <row r="9" spans="1:15" x14ac:dyDescent="0.55000000000000004">
      <c r="B9" s="7" t="s">
        <v>41</v>
      </c>
      <c r="H9" s="8"/>
      <c r="J9" s="21">
        <v>449072440.3499999</v>
      </c>
      <c r="K9" s="43">
        <v>408659002.45999992</v>
      </c>
      <c r="L9" s="21"/>
      <c r="M9" s="21">
        <v>270190888.50999999</v>
      </c>
      <c r="N9" s="21">
        <v>250901552.64000005</v>
      </c>
    </row>
    <row r="10" spans="1:15" x14ac:dyDescent="0.55000000000000004">
      <c r="B10" s="7" t="s">
        <v>28</v>
      </c>
      <c r="J10" s="21">
        <v>16931007.130000003</v>
      </c>
      <c r="K10" s="43">
        <v>16755925.909999996</v>
      </c>
      <c r="L10" s="21"/>
      <c r="M10" s="21">
        <v>16160227.540000003</v>
      </c>
      <c r="N10" s="21">
        <v>16052864.84</v>
      </c>
    </row>
    <row r="11" spans="1:15" ht="22.2" x14ac:dyDescent="0.6">
      <c r="A11" s="15" t="s">
        <v>58</v>
      </c>
      <c r="J11" s="23">
        <v>466003447.4799999</v>
      </c>
      <c r="K11" s="23">
        <v>425414928.36999989</v>
      </c>
      <c r="L11" s="21"/>
      <c r="M11" s="23">
        <v>286351116.05000001</v>
      </c>
      <c r="N11" s="23">
        <v>266954417.48000005</v>
      </c>
    </row>
    <row r="12" spans="1:15" ht="22.2" x14ac:dyDescent="0.6">
      <c r="A12" s="15" t="s">
        <v>42</v>
      </c>
      <c r="J12" s="21"/>
      <c r="K12" s="21"/>
      <c r="L12" s="21"/>
      <c r="M12" s="21"/>
      <c r="N12" s="21"/>
    </row>
    <row r="13" spans="1:15" x14ac:dyDescent="0.55000000000000004">
      <c r="B13" s="7" t="s">
        <v>42</v>
      </c>
      <c r="J13" s="43">
        <v>-343863810.86999995</v>
      </c>
      <c r="K13" s="43">
        <v>-312914143.63000005</v>
      </c>
      <c r="L13" s="43"/>
      <c r="M13" s="43">
        <v>-194030231.58999997</v>
      </c>
      <c r="N13" s="43">
        <v>-175722498.09</v>
      </c>
      <c r="O13" s="14"/>
    </row>
    <row r="14" spans="1:15" x14ac:dyDescent="0.55000000000000004">
      <c r="B14" s="7" t="s">
        <v>37</v>
      </c>
      <c r="J14" s="43">
        <v>-2262739.9899999998</v>
      </c>
      <c r="K14" s="43">
        <v>-3715409.0799999996</v>
      </c>
      <c r="L14" s="43"/>
      <c r="M14" s="43">
        <v>-2050448.3800000004</v>
      </c>
      <c r="N14" s="43">
        <v>-3363974.4899999998</v>
      </c>
    </row>
    <row r="15" spans="1:15" ht="22.2" x14ac:dyDescent="0.6">
      <c r="A15" s="15" t="s">
        <v>59</v>
      </c>
      <c r="J15" s="74">
        <v>-346126550.85999995</v>
      </c>
      <c r="K15" s="74">
        <v>-316629552.71000004</v>
      </c>
      <c r="L15" s="43"/>
      <c r="M15" s="74">
        <v>-196080679.96999997</v>
      </c>
      <c r="N15" s="74">
        <v>-179086472.58000001</v>
      </c>
    </row>
    <row r="16" spans="1:15" ht="22.2" x14ac:dyDescent="0.6">
      <c r="A16" s="6" t="s">
        <v>43</v>
      </c>
      <c r="J16" s="43">
        <v>119876896.61999995</v>
      </c>
      <c r="K16" s="43">
        <v>108785375.65999985</v>
      </c>
      <c r="L16" s="43"/>
      <c r="M16" s="43">
        <v>90270436.080000043</v>
      </c>
      <c r="N16" s="43">
        <v>87867944.900000036</v>
      </c>
    </row>
    <row r="17" spans="1:15" x14ac:dyDescent="0.55000000000000004">
      <c r="A17" s="7" t="s">
        <v>17</v>
      </c>
      <c r="H17" s="8"/>
      <c r="J17" s="75">
        <v>29415741.449999996</v>
      </c>
      <c r="K17" s="75">
        <v>27364264.309999999</v>
      </c>
      <c r="L17" s="43"/>
      <c r="M17" s="75">
        <v>36219257.170000002</v>
      </c>
      <c r="N17" s="75">
        <v>39462547.920000002</v>
      </c>
    </row>
    <row r="18" spans="1:15" ht="22.2" x14ac:dyDescent="0.6">
      <c r="A18" s="6" t="s">
        <v>51</v>
      </c>
      <c r="H18" s="8"/>
      <c r="J18" s="43">
        <v>149292638.06999993</v>
      </c>
      <c r="K18" s="43">
        <v>136149639.96999985</v>
      </c>
      <c r="L18" s="43"/>
      <c r="M18" s="43">
        <v>126489693.25000004</v>
      </c>
      <c r="N18" s="43">
        <v>127330492.82000004</v>
      </c>
    </row>
    <row r="19" spans="1:15" x14ac:dyDescent="0.55000000000000004">
      <c r="A19" s="7" t="s">
        <v>127</v>
      </c>
      <c r="J19" s="43">
        <v>-12331708.879999999</v>
      </c>
      <c r="K19" s="43">
        <v>-12614230.859999998</v>
      </c>
      <c r="L19" s="43"/>
      <c r="M19" s="43">
        <v>-7770746.9899999993</v>
      </c>
      <c r="N19" s="43">
        <v>-7692390.2599999998</v>
      </c>
      <c r="O19" s="72"/>
    </row>
    <row r="20" spans="1:15" x14ac:dyDescent="0.55000000000000004">
      <c r="A20" s="7" t="s">
        <v>50</v>
      </c>
      <c r="J20" s="75">
        <v>-29033205.090000004</v>
      </c>
      <c r="K20" s="75">
        <v>-28652977.579999998</v>
      </c>
      <c r="L20" s="43"/>
      <c r="M20" s="75">
        <v>-19589510.119999997</v>
      </c>
      <c r="N20" s="75">
        <v>-19527101.879999999</v>
      </c>
    </row>
    <row r="21" spans="1:15" ht="22.2" x14ac:dyDescent="0.6">
      <c r="A21" s="6" t="s">
        <v>44</v>
      </c>
      <c r="J21" s="43">
        <v>107927724.09999993</v>
      </c>
      <c r="K21" s="43">
        <v>94882431.529999852</v>
      </c>
      <c r="L21" s="43"/>
      <c r="M21" s="43">
        <v>99129436.140000045</v>
      </c>
      <c r="N21" s="43">
        <v>100111000.68000004</v>
      </c>
    </row>
    <row r="22" spans="1:15" x14ac:dyDescent="0.55000000000000004">
      <c r="A22" s="7" t="s">
        <v>84</v>
      </c>
      <c r="H22" s="40">
        <v>13</v>
      </c>
      <c r="J22" s="75">
        <v>-18092523.219999999</v>
      </c>
      <c r="K22" s="75">
        <v>-16894729.829999998</v>
      </c>
      <c r="L22" s="43"/>
      <c r="M22" s="75">
        <v>-12655158.1</v>
      </c>
      <c r="N22" s="75">
        <v>-14745286.41</v>
      </c>
    </row>
    <row r="23" spans="1:15" ht="22.2" x14ac:dyDescent="0.6">
      <c r="A23" s="15" t="s">
        <v>88</v>
      </c>
      <c r="J23" s="74">
        <v>89835200.879999936</v>
      </c>
      <c r="K23" s="74">
        <v>77987701.699999854</v>
      </c>
      <c r="L23" s="43"/>
      <c r="M23" s="74">
        <v>86474278.040000051</v>
      </c>
      <c r="N23" s="74">
        <v>85365714.270000041</v>
      </c>
    </row>
    <row r="24" spans="1:15" ht="22.2" x14ac:dyDescent="0.6">
      <c r="A24" s="6" t="s">
        <v>78</v>
      </c>
      <c r="J24" s="43"/>
      <c r="K24" s="43"/>
      <c r="L24" s="43"/>
      <c r="M24" s="43"/>
      <c r="N24" s="43"/>
    </row>
    <row r="25" spans="1:15" ht="22.2" x14ac:dyDescent="0.6">
      <c r="A25" s="6" t="s">
        <v>106</v>
      </c>
      <c r="J25" s="43"/>
      <c r="K25" s="43"/>
      <c r="L25" s="43"/>
      <c r="M25" s="43"/>
      <c r="N25" s="43"/>
    </row>
    <row r="26" spans="1:15" ht="22.2" x14ac:dyDescent="0.6">
      <c r="A26" s="6"/>
      <c r="B26" s="7" t="s">
        <v>136</v>
      </c>
      <c r="D26" s="9"/>
      <c r="J26" s="43">
        <v>-7150628.2599999998</v>
      </c>
      <c r="K26" s="43">
        <v>-20667790.730000008</v>
      </c>
      <c r="L26" s="43"/>
      <c r="M26" s="43">
        <v>-2681937.4385999972</v>
      </c>
      <c r="N26" s="43">
        <v>-11277040</v>
      </c>
    </row>
    <row r="27" spans="1:15" ht="22.2" x14ac:dyDescent="0.6">
      <c r="A27" s="6"/>
      <c r="B27" s="7" t="s">
        <v>134</v>
      </c>
      <c r="D27" s="9"/>
      <c r="J27" s="43">
        <v>-1723526.3399999999</v>
      </c>
      <c r="K27" s="43">
        <v>0</v>
      </c>
      <c r="L27" s="43"/>
      <c r="M27" s="43">
        <v>-1723526.3400000036</v>
      </c>
      <c r="N27" s="43">
        <v>0</v>
      </c>
    </row>
    <row r="28" spans="1:15" ht="22.2" x14ac:dyDescent="0.6">
      <c r="A28" s="6" t="s">
        <v>109</v>
      </c>
      <c r="J28" s="74">
        <v>-8874154.5999999996</v>
      </c>
      <c r="K28" s="74">
        <v>-20667790.730000008</v>
      </c>
      <c r="L28" s="43"/>
      <c r="M28" s="74">
        <v>-4405463.7786000008</v>
      </c>
      <c r="N28" s="74">
        <v>-11277040</v>
      </c>
    </row>
    <row r="29" spans="1:15" ht="22.8" thickBot="1" x14ac:dyDescent="0.65">
      <c r="A29" s="6" t="s">
        <v>166</v>
      </c>
      <c r="J29" s="76">
        <v>80961046.279999942</v>
      </c>
      <c r="K29" s="76">
        <v>57319910.96999985</v>
      </c>
      <c r="L29" s="43"/>
      <c r="M29" s="77">
        <v>82068814.261400044</v>
      </c>
      <c r="N29" s="76">
        <v>74088674.270000041</v>
      </c>
    </row>
    <row r="30" spans="1:15" ht="9" customHeight="1" thickTop="1" x14ac:dyDescent="0.55000000000000004">
      <c r="J30" s="21"/>
      <c r="K30" s="21"/>
      <c r="L30" s="21"/>
      <c r="M30" s="21"/>
      <c r="N30" s="21"/>
    </row>
    <row r="31" spans="1:15" ht="22.2" x14ac:dyDescent="0.6">
      <c r="A31" s="6" t="s">
        <v>167</v>
      </c>
      <c r="J31" s="21"/>
      <c r="K31" s="21"/>
      <c r="L31" s="21"/>
      <c r="M31" s="21"/>
      <c r="N31" s="21"/>
    </row>
    <row r="32" spans="1:15" x14ac:dyDescent="0.55000000000000004">
      <c r="B32" s="7" t="s">
        <v>92</v>
      </c>
      <c r="J32" s="21">
        <v>86095518.079999939</v>
      </c>
      <c r="K32" s="21">
        <v>75673211.899999931</v>
      </c>
      <c r="L32" s="21"/>
      <c r="M32" s="21">
        <v>86474278.040000007</v>
      </c>
      <c r="N32" s="21">
        <v>85365714.270000115</v>
      </c>
    </row>
    <row r="33" spans="1:14" x14ac:dyDescent="0.55000000000000004">
      <c r="B33" s="7" t="s">
        <v>63</v>
      </c>
      <c r="J33" s="21">
        <v>3739682.8</v>
      </c>
      <c r="K33" s="21">
        <v>2314489.7999999998</v>
      </c>
      <c r="L33" s="21"/>
      <c r="M33" s="22">
        <v>0</v>
      </c>
      <c r="N33" s="22">
        <v>0</v>
      </c>
    </row>
    <row r="34" spans="1:14" ht="22.2" thickBot="1" x14ac:dyDescent="0.6">
      <c r="J34" s="24">
        <v>89835200.879999936</v>
      </c>
      <c r="K34" s="24">
        <v>77987701.699999928</v>
      </c>
      <c r="L34" s="21"/>
      <c r="M34" s="24">
        <v>86474278.040000007</v>
      </c>
      <c r="N34" s="24">
        <v>85365714.270000115</v>
      </c>
    </row>
    <row r="35" spans="1:14" ht="6" customHeight="1" thickTop="1" x14ac:dyDescent="0.55000000000000004">
      <c r="J35" s="21"/>
      <c r="K35" s="21"/>
      <c r="L35" s="21"/>
      <c r="M35" s="21"/>
      <c r="N35" s="21"/>
    </row>
    <row r="36" spans="1:14" ht="22.2" x14ac:dyDescent="0.6">
      <c r="A36" s="6" t="s">
        <v>168</v>
      </c>
      <c r="J36" s="21"/>
      <c r="K36" s="21"/>
      <c r="L36" s="21"/>
      <c r="M36" s="21"/>
      <c r="N36" s="21"/>
    </row>
    <row r="37" spans="1:14" x14ac:dyDescent="0.55000000000000004">
      <c r="B37" s="7" t="s">
        <v>92</v>
      </c>
      <c r="J37" s="21">
        <v>77360036.74999994</v>
      </c>
      <c r="K37" s="21">
        <v>55005421.16999992</v>
      </c>
      <c r="L37" s="21"/>
      <c r="M37" s="21">
        <v>82068814.261399999</v>
      </c>
      <c r="N37" s="21">
        <v>74088674.2700001</v>
      </c>
    </row>
    <row r="38" spans="1:14" x14ac:dyDescent="0.55000000000000004">
      <c r="B38" s="7" t="s">
        <v>63</v>
      </c>
      <c r="J38" s="21">
        <v>3601009.5300000049</v>
      </c>
      <c r="K38" s="21">
        <v>2314489.7999999998</v>
      </c>
      <c r="L38" s="21"/>
      <c r="M38" s="22">
        <v>0</v>
      </c>
      <c r="N38" s="22">
        <v>0</v>
      </c>
    </row>
    <row r="39" spans="1:14" ht="22.2" thickBot="1" x14ac:dyDescent="0.6">
      <c r="J39" s="24">
        <v>80961046.279999942</v>
      </c>
      <c r="K39" s="24">
        <v>57319910.969999917</v>
      </c>
      <c r="L39" s="21"/>
      <c r="M39" s="24">
        <v>82068814.261399999</v>
      </c>
      <c r="N39" s="24">
        <v>74088674.2700001</v>
      </c>
    </row>
    <row r="40" spans="1:14" ht="7.95" customHeight="1" thickTop="1" x14ac:dyDescent="0.6">
      <c r="A40" s="6"/>
      <c r="H40" s="8"/>
      <c r="J40" s="21"/>
      <c r="K40" s="21"/>
      <c r="L40" s="21"/>
      <c r="M40" s="21"/>
      <c r="N40" s="21"/>
    </row>
    <row r="41" spans="1:14" ht="21.75" customHeight="1" x14ac:dyDescent="0.55000000000000004">
      <c r="A41" s="73" t="s">
        <v>111</v>
      </c>
      <c r="H41" s="7"/>
      <c r="J41" s="21"/>
      <c r="K41" s="21"/>
      <c r="L41" s="21"/>
      <c r="M41" s="21"/>
      <c r="N41" s="21"/>
    </row>
    <row r="42" spans="1:14" ht="21.75" customHeight="1" x14ac:dyDescent="0.55000000000000004">
      <c r="A42" s="44" t="s">
        <v>55</v>
      </c>
      <c r="H42" s="7"/>
      <c r="J42" s="21"/>
      <c r="K42" s="21"/>
      <c r="L42" s="21"/>
      <c r="M42" s="21"/>
      <c r="N42" s="21"/>
    </row>
    <row r="43" spans="1:14" ht="21.75" customHeight="1" thickBot="1" x14ac:dyDescent="0.6">
      <c r="B43" s="7" t="s">
        <v>97</v>
      </c>
      <c r="H43" s="40">
        <v>15</v>
      </c>
      <c r="J43" s="56">
        <v>0.57397012053333296</v>
      </c>
      <c r="K43" s="56">
        <v>0.50448807933333284</v>
      </c>
      <c r="L43" s="21"/>
      <c r="M43" s="56">
        <v>0.57649518693333335</v>
      </c>
      <c r="N43" s="56">
        <v>0.5691047618000008</v>
      </c>
    </row>
    <row r="44" spans="1:14" ht="21" customHeight="1" thickTop="1" x14ac:dyDescent="0.55000000000000004"/>
    <row r="45" spans="1:14" x14ac:dyDescent="0.55000000000000004">
      <c r="A45" s="95" t="s">
        <v>151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</row>
    <row r="46" spans="1:14" ht="13.2" customHeight="1" x14ac:dyDescent="0.55000000000000004">
      <c r="A46" s="95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</row>
    <row r="47" spans="1:14" ht="24.6" x14ac:dyDescent="0.65">
      <c r="A47" s="93" t="s">
        <v>24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</row>
    <row r="48" spans="1:14" ht="22.2" x14ac:dyDescent="0.6">
      <c r="A48" s="94" t="s">
        <v>66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</row>
    <row r="49" spans="1:15" ht="22.2" x14ac:dyDescent="0.6">
      <c r="A49" s="71" t="s">
        <v>156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</row>
    <row r="50" spans="1:15" ht="22.2" x14ac:dyDescent="0.55000000000000004">
      <c r="A50" s="99" t="s">
        <v>0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</row>
    <row r="51" spans="1:15" ht="22.2" x14ac:dyDescent="0.6">
      <c r="A51" s="4"/>
      <c r="B51" s="4"/>
      <c r="C51" s="4"/>
      <c r="D51" s="4"/>
      <c r="E51" s="4"/>
      <c r="F51" s="4"/>
      <c r="G51" s="4"/>
      <c r="H51" s="2"/>
      <c r="I51" s="4"/>
      <c r="J51" s="92" t="s">
        <v>1</v>
      </c>
      <c r="K51" s="92"/>
      <c r="L51" s="4"/>
      <c r="M51" s="92" t="s">
        <v>40</v>
      </c>
      <c r="N51" s="92"/>
    </row>
    <row r="52" spans="1:15" ht="22.2" x14ac:dyDescent="0.6">
      <c r="A52" s="4"/>
      <c r="B52" s="4"/>
      <c r="C52" s="4"/>
      <c r="D52" s="4"/>
      <c r="E52" s="4"/>
      <c r="F52" s="4"/>
      <c r="G52" s="4"/>
      <c r="H52" s="25" t="s">
        <v>2</v>
      </c>
      <c r="I52" s="4"/>
      <c r="J52" s="58" t="s">
        <v>153</v>
      </c>
      <c r="K52" s="58" t="s">
        <v>154</v>
      </c>
      <c r="L52" s="30"/>
      <c r="M52" s="58" t="s">
        <v>153</v>
      </c>
      <c r="N52" s="58" t="s">
        <v>154</v>
      </c>
    </row>
    <row r="53" spans="1:15" ht="22.2" x14ac:dyDescent="0.6">
      <c r="A53" s="15" t="s">
        <v>41</v>
      </c>
      <c r="J53" s="3"/>
      <c r="K53" s="7"/>
      <c r="L53" s="3"/>
      <c r="M53" s="3"/>
      <c r="N53" s="7"/>
    </row>
    <row r="54" spans="1:15" x14ac:dyDescent="0.55000000000000004">
      <c r="B54" s="7" t="s">
        <v>41</v>
      </c>
      <c r="H54" s="8"/>
      <c r="J54" s="21">
        <v>894049516.57999992</v>
      </c>
      <c r="K54" s="43">
        <v>866222618.05999994</v>
      </c>
      <c r="L54" s="21"/>
      <c r="M54" s="21">
        <v>537807987.25</v>
      </c>
      <c r="N54" s="21">
        <v>531647705.54000002</v>
      </c>
    </row>
    <row r="55" spans="1:15" x14ac:dyDescent="0.55000000000000004">
      <c r="B55" s="7" t="s">
        <v>28</v>
      </c>
      <c r="J55" s="21">
        <v>33779649.550000004</v>
      </c>
      <c r="K55" s="43">
        <v>33654731.869999997</v>
      </c>
      <c r="L55" s="21"/>
      <c r="M55" s="21">
        <v>32329557.170000002</v>
      </c>
      <c r="N55" s="21">
        <v>32184399.800000001</v>
      </c>
    </row>
    <row r="56" spans="1:15" ht="22.2" x14ac:dyDescent="0.6">
      <c r="A56" s="15" t="s">
        <v>58</v>
      </c>
      <c r="J56" s="23">
        <v>927829166.12999988</v>
      </c>
      <c r="K56" s="23">
        <v>899877349.92999995</v>
      </c>
      <c r="L56" s="21"/>
      <c r="M56" s="23">
        <v>570137544.41999996</v>
      </c>
      <c r="N56" s="23">
        <v>563832105.34000003</v>
      </c>
    </row>
    <row r="57" spans="1:15" ht="22.2" x14ac:dyDescent="0.6">
      <c r="A57" s="15" t="s">
        <v>42</v>
      </c>
      <c r="J57" s="43"/>
      <c r="K57" s="43"/>
      <c r="L57" s="43"/>
      <c r="M57" s="43"/>
      <c r="N57" s="43"/>
    </row>
    <row r="58" spans="1:15" x14ac:dyDescent="0.55000000000000004">
      <c r="B58" s="7" t="s">
        <v>42</v>
      </c>
      <c r="J58" s="43">
        <v>-681388460.90999997</v>
      </c>
      <c r="K58" s="43">
        <v>-669624767.34000003</v>
      </c>
      <c r="L58" s="43"/>
      <c r="M58" s="43">
        <v>-383922965.70999998</v>
      </c>
      <c r="N58" s="43">
        <v>-384448413.06</v>
      </c>
      <c r="O58" s="14"/>
    </row>
    <row r="59" spans="1:15" x14ac:dyDescent="0.55000000000000004">
      <c r="B59" s="7" t="s">
        <v>37</v>
      </c>
      <c r="J59" s="43">
        <v>-5918818.1799999997</v>
      </c>
      <c r="K59" s="43">
        <v>-7526692.6399999997</v>
      </c>
      <c r="L59" s="43"/>
      <c r="M59" s="43">
        <v>-5386152.5300000003</v>
      </c>
      <c r="N59" s="43">
        <v>-6842373.2599999998</v>
      </c>
    </row>
    <row r="60" spans="1:15" ht="22.2" x14ac:dyDescent="0.6">
      <c r="A60" s="15" t="s">
        <v>59</v>
      </c>
      <c r="J60" s="74">
        <v>-687307279.08999991</v>
      </c>
      <c r="K60" s="74">
        <v>-677151459.98000002</v>
      </c>
      <c r="L60" s="43"/>
      <c r="M60" s="74">
        <v>-389309118.23999995</v>
      </c>
      <c r="N60" s="74">
        <v>-391290786.31999999</v>
      </c>
    </row>
    <row r="61" spans="1:15" ht="22.2" x14ac:dyDescent="0.6">
      <c r="A61" s="6" t="s">
        <v>43</v>
      </c>
      <c r="J61" s="43">
        <v>240521887.03999996</v>
      </c>
      <c r="K61" s="43">
        <v>222725889.94999993</v>
      </c>
      <c r="L61" s="43"/>
      <c r="M61" s="43">
        <v>180828426.18000001</v>
      </c>
      <c r="N61" s="43">
        <v>172541319.02000004</v>
      </c>
    </row>
    <row r="62" spans="1:15" x14ac:dyDescent="0.55000000000000004">
      <c r="A62" s="7" t="s">
        <v>17</v>
      </c>
      <c r="H62" s="8"/>
      <c r="J62" s="75">
        <v>49232269.849999994</v>
      </c>
      <c r="K62" s="75">
        <v>45553332.579999998</v>
      </c>
      <c r="L62" s="43"/>
      <c r="M62" s="75">
        <v>58813480.650000006</v>
      </c>
      <c r="N62" s="75">
        <v>58418219.020000003</v>
      </c>
    </row>
    <row r="63" spans="1:15" ht="22.2" x14ac:dyDescent="0.6">
      <c r="A63" s="6" t="s">
        <v>51</v>
      </c>
      <c r="H63" s="8"/>
      <c r="J63" s="43">
        <v>289754156.88999999</v>
      </c>
      <c r="K63" s="43">
        <v>268279222.52999991</v>
      </c>
      <c r="L63" s="43"/>
      <c r="M63" s="43">
        <v>239641906.83000001</v>
      </c>
      <c r="N63" s="43">
        <v>230959538.04000005</v>
      </c>
    </row>
    <row r="64" spans="1:15" x14ac:dyDescent="0.55000000000000004">
      <c r="A64" s="7" t="s">
        <v>127</v>
      </c>
      <c r="J64" s="43">
        <v>-25130812.949999999</v>
      </c>
      <c r="K64" s="43">
        <v>-25621962.079999998</v>
      </c>
      <c r="L64" s="43"/>
      <c r="M64" s="43">
        <v>-15813172.189999999</v>
      </c>
      <c r="N64" s="43">
        <v>-16089525.4</v>
      </c>
      <c r="O64" s="72"/>
    </row>
    <row r="65" spans="1:14" x14ac:dyDescent="0.55000000000000004">
      <c r="A65" s="7" t="s">
        <v>50</v>
      </c>
      <c r="J65" s="75">
        <v>-44505683.630000003</v>
      </c>
      <c r="K65" s="75">
        <v>-43640646.5</v>
      </c>
      <c r="L65" s="43"/>
      <c r="M65" s="75">
        <v>-26827366.399999999</v>
      </c>
      <c r="N65" s="75">
        <v>-26987098.16</v>
      </c>
    </row>
    <row r="66" spans="1:14" ht="22.2" x14ac:dyDescent="0.6">
      <c r="A66" s="6" t="s">
        <v>44</v>
      </c>
      <c r="J66" s="43">
        <v>220117660.31</v>
      </c>
      <c r="K66" s="43">
        <v>199016613.94999993</v>
      </c>
      <c r="L66" s="43"/>
      <c r="M66" s="43">
        <v>197001368.24000001</v>
      </c>
      <c r="N66" s="43">
        <v>187882914.48000005</v>
      </c>
    </row>
    <row r="67" spans="1:14" x14ac:dyDescent="0.55000000000000004">
      <c r="A67" s="7" t="s">
        <v>84</v>
      </c>
      <c r="H67" s="40">
        <v>13</v>
      </c>
      <c r="J67" s="75">
        <v>-34853130.68</v>
      </c>
      <c r="K67" s="75">
        <v>-36631027.579999998</v>
      </c>
      <c r="L67" s="43"/>
      <c r="M67" s="75">
        <v>-25868011.34</v>
      </c>
      <c r="N67" s="75">
        <v>-30210750.41</v>
      </c>
    </row>
    <row r="68" spans="1:14" ht="22.2" x14ac:dyDescent="0.6">
      <c r="A68" s="15" t="s">
        <v>88</v>
      </c>
      <c r="J68" s="74">
        <v>185264529.63</v>
      </c>
      <c r="K68" s="74">
        <v>162385586.36999995</v>
      </c>
      <c r="L68" s="43"/>
      <c r="M68" s="74">
        <v>171133356.90000001</v>
      </c>
      <c r="N68" s="74">
        <v>157672164.07000005</v>
      </c>
    </row>
    <row r="69" spans="1:14" ht="22.2" x14ac:dyDescent="0.6">
      <c r="A69" s="6" t="s">
        <v>78</v>
      </c>
      <c r="J69" s="43"/>
      <c r="K69" s="43"/>
      <c r="L69" s="43"/>
      <c r="M69" s="43"/>
      <c r="N69" s="43"/>
    </row>
    <row r="70" spans="1:14" ht="22.2" x14ac:dyDescent="0.6">
      <c r="A70" s="6" t="s">
        <v>106</v>
      </c>
      <c r="J70" s="43"/>
      <c r="K70" s="43"/>
      <c r="L70" s="43"/>
      <c r="M70" s="43"/>
      <c r="N70" s="43"/>
    </row>
    <row r="71" spans="1:14" ht="22.2" x14ac:dyDescent="0.6">
      <c r="A71" s="6"/>
      <c r="B71" s="7" t="s">
        <v>136</v>
      </c>
      <c r="D71" s="9"/>
      <c r="J71" s="43">
        <v>-8588937.0899999999</v>
      </c>
      <c r="K71" s="43">
        <v>-37621465.260000005</v>
      </c>
      <c r="L71" s="43"/>
      <c r="M71" s="43">
        <v>-3062100.12</v>
      </c>
      <c r="N71" s="43">
        <v>-16422552.300000001</v>
      </c>
    </row>
    <row r="72" spans="1:14" ht="22.2" x14ac:dyDescent="0.6">
      <c r="A72" s="6"/>
      <c r="B72" s="7" t="s">
        <v>134</v>
      </c>
      <c r="D72" s="9"/>
      <c r="J72" s="43">
        <v>-6822068.0500000007</v>
      </c>
      <c r="K72" s="43">
        <v>0</v>
      </c>
      <c r="L72" s="43"/>
      <c r="M72" s="43">
        <v>-5440565.4600000009</v>
      </c>
      <c r="N72" s="43">
        <v>0</v>
      </c>
    </row>
    <row r="73" spans="1:14" ht="22.2" x14ac:dyDescent="0.6">
      <c r="A73" s="6" t="s">
        <v>109</v>
      </c>
      <c r="J73" s="74">
        <v>-15411005.140000001</v>
      </c>
      <c r="K73" s="74">
        <v>-37621465.260000005</v>
      </c>
      <c r="L73" s="43"/>
      <c r="M73" s="74">
        <v>-8502665.5800000019</v>
      </c>
      <c r="N73" s="74">
        <v>-16422552.300000001</v>
      </c>
    </row>
    <row r="74" spans="1:14" ht="22.8" thickBot="1" x14ac:dyDescent="0.65">
      <c r="A74" s="6" t="s">
        <v>166</v>
      </c>
      <c r="J74" s="76">
        <v>169853524.49000001</v>
      </c>
      <c r="K74" s="76">
        <v>124764121.10999994</v>
      </c>
      <c r="L74" s="43"/>
      <c r="M74" s="77">
        <v>162630691.31999999</v>
      </c>
      <c r="N74" s="76">
        <v>141249611.77000004</v>
      </c>
    </row>
    <row r="75" spans="1:14" ht="9" customHeight="1" thickTop="1" x14ac:dyDescent="0.55000000000000004">
      <c r="J75" s="21"/>
      <c r="K75" s="21"/>
      <c r="L75" s="21"/>
      <c r="M75" s="21"/>
      <c r="N75" s="21"/>
    </row>
    <row r="76" spans="1:14" ht="22.2" x14ac:dyDescent="0.6">
      <c r="A76" s="6" t="s">
        <v>167</v>
      </c>
      <c r="J76" s="21"/>
      <c r="K76" s="21"/>
      <c r="L76" s="21"/>
      <c r="M76" s="21"/>
      <c r="N76" s="21"/>
    </row>
    <row r="77" spans="1:14" x14ac:dyDescent="0.55000000000000004">
      <c r="B77" s="7" t="s">
        <v>92</v>
      </c>
      <c r="J77" s="21">
        <v>177388592.13</v>
      </c>
      <c r="K77" s="21">
        <v>156189535.82999995</v>
      </c>
      <c r="L77" s="21"/>
      <c r="M77" s="21">
        <v>171133356.90000001</v>
      </c>
      <c r="N77" s="21">
        <v>157672164.07000005</v>
      </c>
    </row>
    <row r="78" spans="1:14" x14ac:dyDescent="0.55000000000000004">
      <c r="B78" s="7" t="s">
        <v>63</v>
      </c>
      <c r="J78" s="21">
        <v>7875937.5</v>
      </c>
      <c r="K78" s="21">
        <v>6196050.54</v>
      </c>
      <c r="L78" s="21"/>
      <c r="M78" s="22">
        <v>0</v>
      </c>
      <c r="N78" s="22">
        <v>0</v>
      </c>
    </row>
    <row r="79" spans="1:14" ht="22.2" thickBot="1" x14ac:dyDescent="0.6">
      <c r="J79" s="24">
        <v>185264529.63</v>
      </c>
      <c r="K79" s="24">
        <v>162385586.36999995</v>
      </c>
      <c r="L79" s="21"/>
      <c r="M79" s="24">
        <v>171133356.90000001</v>
      </c>
      <c r="N79" s="24">
        <v>157672164.07000005</v>
      </c>
    </row>
    <row r="80" spans="1:14" ht="6" customHeight="1" thickTop="1" x14ac:dyDescent="0.55000000000000004">
      <c r="J80" s="21"/>
      <c r="K80" s="21"/>
      <c r="L80" s="21"/>
      <c r="M80" s="21"/>
      <c r="N80" s="21"/>
    </row>
    <row r="81" spans="1:14" ht="22.2" x14ac:dyDescent="0.6">
      <c r="A81" s="6" t="s">
        <v>168</v>
      </c>
      <c r="J81" s="21"/>
      <c r="K81" s="21"/>
      <c r="L81" s="21"/>
      <c r="M81" s="21"/>
      <c r="N81" s="21"/>
    </row>
    <row r="82" spans="1:14" x14ac:dyDescent="0.55000000000000004">
      <c r="B82" s="7" t="s">
        <v>92</v>
      </c>
      <c r="J82" s="21">
        <v>162333334.16</v>
      </c>
      <c r="K82" s="21">
        <v>118568070.56999993</v>
      </c>
      <c r="L82" s="21"/>
      <c r="M82" s="21">
        <v>162630691.31999999</v>
      </c>
      <c r="N82" s="21">
        <v>141249611.77000004</v>
      </c>
    </row>
    <row r="83" spans="1:14" x14ac:dyDescent="0.55000000000000004">
      <c r="B83" s="7" t="s">
        <v>63</v>
      </c>
      <c r="J83" s="21">
        <v>7520190.3300000047</v>
      </c>
      <c r="K83" s="21">
        <v>6196050.54</v>
      </c>
      <c r="L83" s="21"/>
      <c r="M83" s="22">
        <v>0</v>
      </c>
      <c r="N83" s="22">
        <v>0</v>
      </c>
    </row>
    <row r="84" spans="1:14" ht="22.2" thickBot="1" x14ac:dyDescent="0.6">
      <c r="J84" s="24">
        <v>169853524.49000001</v>
      </c>
      <c r="K84" s="24">
        <v>124764121.10999994</v>
      </c>
      <c r="L84" s="21"/>
      <c r="M84" s="24">
        <v>162630691.31999999</v>
      </c>
      <c r="N84" s="24">
        <v>141249611.77000004</v>
      </c>
    </row>
    <row r="85" spans="1:14" ht="7.95" customHeight="1" thickTop="1" x14ac:dyDescent="0.6">
      <c r="A85" s="6"/>
      <c r="H85" s="8"/>
      <c r="J85" s="21"/>
      <c r="K85" s="21"/>
      <c r="L85" s="21"/>
      <c r="M85" s="21"/>
      <c r="N85" s="21"/>
    </row>
    <row r="86" spans="1:14" ht="21.75" customHeight="1" x14ac:dyDescent="0.55000000000000004">
      <c r="A86" s="73" t="s">
        <v>111</v>
      </c>
      <c r="H86" s="7"/>
      <c r="J86" s="21"/>
      <c r="K86" s="21"/>
      <c r="L86" s="21"/>
      <c r="M86" s="21"/>
      <c r="N86" s="21"/>
    </row>
    <row r="87" spans="1:14" ht="21.75" customHeight="1" x14ac:dyDescent="0.55000000000000004">
      <c r="A87" s="44" t="s">
        <v>55</v>
      </c>
      <c r="H87" s="7"/>
      <c r="J87" s="21"/>
      <c r="K87" s="21"/>
      <c r="L87" s="21"/>
      <c r="M87" s="21"/>
      <c r="N87" s="21"/>
    </row>
    <row r="88" spans="1:14" ht="21.75" customHeight="1" thickBot="1" x14ac:dyDescent="0.6">
      <c r="B88" s="7" t="s">
        <v>97</v>
      </c>
      <c r="H88" s="40">
        <v>15</v>
      </c>
      <c r="J88" s="56">
        <v>1.1825906142</v>
      </c>
      <c r="K88" s="56">
        <v>1.0412635721999997</v>
      </c>
      <c r="L88" s="21"/>
      <c r="M88" s="56">
        <v>1.1408890460000001</v>
      </c>
      <c r="N88" s="56">
        <v>1.051147760466667</v>
      </c>
    </row>
    <row r="89" spans="1:14" ht="21" customHeight="1" thickTop="1" x14ac:dyDescent="0.55000000000000004"/>
    <row r="90" spans="1:14" x14ac:dyDescent="0.55000000000000004">
      <c r="A90" s="95" t="s">
        <v>151</v>
      </c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</row>
    <row r="102" spans="2:2" x14ac:dyDescent="0.55000000000000004">
      <c r="B102" s="67"/>
    </row>
  </sheetData>
  <mergeCells count="14">
    <mergeCell ref="A45:N45"/>
    <mergeCell ref="A1:N1"/>
    <mergeCell ref="A2:N2"/>
    <mergeCell ref="A3:N3"/>
    <mergeCell ref="A5:N5"/>
    <mergeCell ref="J6:K6"/>
    <mergeCell ref="M6:N6"/>
    <mergeCell ref="A46:N46"/>
    <mergeCell ref="A90:N90"/>
    <mergeCell ref="A47:N47"/>
    <mergeCell ref="A48:N48"/>
    <mergeCell ref="A50:N50"/>
    <mergeCell ref="J51:K51"/>
    <mergeCell ref="M51:N51"/>
  </mergeCells>
  <pageMargins left="0.74803149606299202" right="0.196850393700787" top="0.7" bottom="0.78740157480314998" header="0.4" footer="0.39370078740157499"/>
  <pageSetup paperSize="9" scale="72" orientation="portrait" blackAndWhite="1" r:id="rId1"/>
  <headerFooter alignWithMargins="0">
    <oddHeader>&amp;C&amp;"Angsana New,Regular"&amp;16&amp;P</oddHeader>
  </headerFooter>
  <rowBreaks count="1" manualBreakCount="1">
    <brk id="4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1"/>
  </sheetPr>
  <dimension ref="A1:AD66"/>
  <sheetViews>
    <sheetView view="pageBreakPreview" topLeftCell="A22" zoomScaleNormal="85" zoomScaleSheetLayoutView="100" workbookViewId="0">
      <selection activeCell="AF21" sqref="AF21"/>
    </sheetView>
  </sheetViews>
  <sheetFormatPr defaultColWidth="9.125" defaultRowHeight="21.6" x14ac:dyDescent="0.55000000000000004"/>
  <cols>
    <col min="1" max="4" width="1.75" style="7" customWidth="1"/>
    <col min="5" max="5" width="38.375" style="7" customWidth="1"/>
    <col min="6" max="6" width="9.75" style="10" customWidth="1"/>
    <col min="7" max="7" width="1.375" style="7" customWidth="1"/>
    <col min="8" max="8" width="16.375" style="12" bestFit="1" customWidth="1"/>
    <col min="9" max="9" width="1.375" style="12" customWidth="1"/>
    <col min="10" max="10" width="16" style="12" bestFit="1" customWidth="1"/>
    <col min="11" max="11" width="1.375" style="12" customWidth="1"/>
    <col min="12" max="12" width="17.75" style="12" bestFit="1" customWidth="1"/>
    <col min="13" max="13" width="1.375" style="12" customWidth="1"/>
    <col min="14" max="14" width="17.875" style="12" bestFit="1" customWidth="1"/>
    <col min="15" max="15" width="1.375" style="7" customWidth="1"/>
    <col min="16" max="16" width="17.125" style="12" bestFit="1" customWidth="1"/>
    <col min="17" max="17" width="1.375" style="12" customWidth="1"/>
    <col min="18" max="18" width="18.375" style="12" customWidth="1"/>
    <col min="19" max="19" width="1.375" style="12" customWidth="1"/>
    <col min="20" max="20" width="16.75" style="12" customWidth="1"/>
    <col min="21" max="21" width="1.375" style="12" customWidth="1"/>
    <col min="22" max="22" width="19.125" style="12" customWidth="1"/>
    <col min="23" max="23" width="1.375" style="12" customWidth="1"/>
    <col min="24" max="24" width="16.125" style="12" bestFit="1" customWidth="1"/>
    <col min="25" max="25" width="1.375" style="12" customWidth="1"/>
    <col min="26" max="26" width="17.875" style="12" bestFit="1" customWidth="1"/>
    <col min="27" max="27" width="21.125" style="7" customWidth="1"/>
    <col min="28" max="28" width="17.625" style="14" bestFit="1" customWidth="1"/>
    <col min="29" max="29" width="22.875" style="7" customWidth="1"/>
    <col min="30" max="30" width="22" style="7" customWidth="1"/>
    <col min="31" max="16384" width="9.125" style="7"/>
  </cols>
  <sheetData>
    <row r="1" spans="1:28" s="1" customFormat="1" ht="17.399999999999999" customHeight="1" x14ac:dyDescent="0.55000000000000004">
      <c r="AB1" s="14"/>
    </row>
    <row r="2" spans="1:28" s="32" customFormat="1" ht="24.6" x14ac:dyDescent="0.65">
      <c r="A2" s="93" t="s">
        <v>24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B2" s="18"/>
    </row>
    <row r="3" spans="1:28" s="1" customFormat="1" ht="22.2" x14ac:dyDescent="0.6">
      <c r="A3" s="98" t="s">
        <v>124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B3" s="14"/>
    </row>
    <row r="4" spans="1:28" s="1" customFormat="1" ht="22.2" x14ac:dyDescent="0.6">
      <c r="A4" s="98" t="s">
        <v>156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B4" s="14"/>
    </row>
    <row r="5" spans="1:28" s="1" customFormat="1" ht="22.2" x14ac:dyDescent="0.6">
      <c r="A5" s="97" t="s">
        <v>0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B5" s="14"/>
    </row>
    <row r="6" spans="1:28" s="32" customFormat="1" ht="24.6" x14ac:dyDescent="0.65">
      <c r="A6" s="5"/>
      <c r="B6" s="45"/>
      <c r="C6" s="45"/>
      <c r="D6" s="45"/>
      <c r="E6" s="45"/>
      <c r="F6" s="45"/>
      <c r="G6" s="45"/>
      <c r="H6" s="102" t="s">
        <v>94</v>
      </c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5"/>
      <c r="Y6" s="5"/>
      <c r="Z6" s="5"/>
      <c r="AB6" s="18"/>
    </row>
    <row r="7" spans="1:28" s="1" customFormat="1" ht="23.4" x14ac:dyDescent="0.6">
      <c r="A7" s="29"/>
      <c r="B7" s="29"/>
      <c r="C7" s="29"/>
      <c r="D7" s="29"/>
      <c r="E7" s="29"/>
      <c r="F7" s="29"/>
      <c r="G7" s="29"/>
      <c r="O7" s="4"/>
      <c r="P7" s="101" t="s">
        <v>67</v>
      </c>
      <c r="Q7" s="101"/>
      <c r="R7" s="101"/>
      <c r="S7" s="101"/>
      <c r="T7" s="101"/>
      <c r="U7" s="2"/>
      <c r="W7" s="29"/>
      <c r="Y7" s="29"/>
      <c r="AA7" s="3"/>
      <c r="AB7" s="14"/>
    </row>
    <row r="8" spans="1:28" s="1" customFormat="1" ht="22.2" x14ac:dyDescent="0.6">
      <c r="A8" s="29"/>
      <c r="B8" s="29"/>
      <c r="C8" s="29"/>
      <c r="D8" s="29"/>
      <c r="E8" s="29"/>
      <c r="F8" s="29"/>
      <c r="G8" s="29"/>
      <c r="H8" s="29"/>
      <c r="I8" s="29"/>
      <c r="J8" s="4"/>
      <c r="K8" s="29"/>
      <c r="L8" s="92" t="s">
        <v>27</v>
      </c>
      <c r="M8" s="92"/>
      <c r="N8" s="92"/>
      <c r="O8" s="2"/>
      <c r="P8" s="92" t="s">
        <v>78</v>
      </c>
      <c r="Q8" s="92"/>
      <c r="R8" s="92"/>
      <c r="S8" s="2"/>
      <c r="U8" s="2"/>
      <c r="AB8" s="14"/>
    </row>
    <row r="9" spans="1:28" s="1" customFormat="1" ht="22.2" x14ac:dyDescent="0.6">
      <c r="A9" s="29"/>
      <c r="B9" s="29"/>
      <c r="C9" s="29"/>
      <c r="D9" s="29"/>
      <c r="E9" s="29"/>
      <c r="F9" s="29"/>
      <c r="G9" s="29"/>
      <c r="H9" s="47"/>
      <c r="I9" s="47"/>
      <c r="Q9" s="2"/>
      <c r="R9" s="2" t="s">
        <v>103</v>
      </c>
      <c r="S9" s="2"/>
      <c r="V9" s="2" t="s">
        <v>22</v>
      </c>
      <c r="AB9" s="14"/>
    </row>
    <row r="10" spans="1:28" s="1" customFormat="1" ht="23.4" x14ac:dyDescent="0.6">
      <c r="A10" s="29"/>
      <c r="B10" s="29"/>
      <c r="C10" s="29"/>
      <c r="D10" s="29"/>
      <c r="E10" s="29"/>
      <c r="F10" s="29"/>
      <c r="G10" s="29"/>
      <c r="H10" s="2" t="s">
        <v>140</v>
      </c>
      <c r="I10" s="2"/>
      <c r="J10" s="2"/>
      <c r="K10" s="2"/>
      <c r="L10" s="2"/>
      <c r="M10" s="2"/>
      <c r="O10" s="2"/>
      <c r="P10" s="2" t="s">
        <v>23</v>
      </c>
      <c r="Q10" s="2"/>
      <c r="R10" s="2" t="s">
        <v>104</v>
      </c>
      <c r="S10" s="2"/>
      <c r="T10" s="48" t="s">
        <v>68</v>
      </c>
      <c r="U10" s="2"/>
      <c r="V10" s="2" t="s">
        <v>61</v>
      </c>
      <c r="W10" s="2"/>
      <c r="X10" s="49" t="s">
        <v>70</v>
      </c>
      <c r="Y10" s="50"/>
      <c r="Z10" s="50" t="s">
        <v>22</v>
      </c>
      <c r="AB10" s="14"/>
    </row>
    <row r="11" spans="1:28" s="1" customFormat="1" ht="23.4" x14ac:dyDescent="0.6">
      <c r="A11" s="29"/>
      <c r="B11" s="29"/>
      <c r="C11" s="29"/>
      <c r="D11" s="29"/>
      <c r="E11" s="29"/>
      <c r="F11" s="25" t="s">
        <v>2</v>
      </c>
      <c r="G11" s="29"/>
      <c r="H11" s="25" t="s">
        <v>139</v>
      </c>
      <c r="I11" s="2"/>
      <c r="J11" s="25" t="s">
        <v>30</v>
      </c>
      <c r="K11" s="2"/>
      <c r="L11" s="25" t="s">
        <v>146</v>
      </c>
      <c r="M11" s="2"/>
      <c r="N11" s="25" t="s">
        <v>16</v>
      </c>
      <c r="O11" s="2"/>
      <c r="P11" s="25" t="s">
        <v>72</v>
      </c>
      <c r="Q11" s="2"/>
      <c r="R11" s="51" t="s">
        <v>101</v>
      </c>
      <c r="S11" s="2"/>
      <c r="T11" s="52" t="s">
        <v>69</v>
      </c>
      <c r="U11" s="2"/>
      <c r="V11" s="25" t="s">
        <v>93</v>
      </c>
      <c r="W11" s="2"/>
      <c r="X11" s="53" t="s">
        <v>71</v>
      </c>
      <c r="Y11" s="50"/>
      <c r="Z11" s="46" t="s">
        <v>61</v>
      </c>
      <c r="AB11" s="14"/>
    </row>
    <row r="12" spans="1:28" s="1" customFormat="1" ht="22.2" x14ac:dyDescent="0.6">
      <c r="A12" s="6" t="s">
        <v>115</v>
      </c>
      <c r="B12" s="29"/>
      <c r="C12" s="29"/>
      <c r="D12" s="29"/>
      <c r="E12" s="54"/>
      <c r="F12" s="29"/>
      <c r="G12" s="29"/>
      <c r="H12" s="21">
        <v>150000000</v>
      </c>
      <c r="I12" s="21"/>
      <c r="J12" s="21">
        <v>340000000</v>
      </c>
      <c r="K12" s="21"/>
      <c r="L12" s="21">
        <v>15000000</v>
      </c>
      <c r="M12" s="21"/>
      <c r="N12" s="21">
        <v>2377080573.1300001</v>
      </c>
      <c r="O12" s="21"/>
      <c r="P12" s="21">
        <v>197481453.91999999</v>
      </c>
      <c r="Q12" s="21"/>
      <c r="R12" s="21">
        <v>55655354.509999998</v>
      </c>
      <c r="S12" s="21"/>
      <c r="T12" s="21">
        <v>253136808.42999998</v>
      </c>
      <c r="U12" s="21"/>
      <c r="V12" s="21">
        <v>3135217381.5599999</v>
      </c>
      <c r="W12" s="21"/>
      <c r="X12" s="21">
        <v>239165437.78999999</v>
      </c>
      <c r="Y12" s="21"/>
      <c r="Z12" s="21">
        <v>3374382819.3499999</v>
      </c>
      <c r="AB12" s="14"/>
    </row>
    <row r="13" spans="1:28" x14ac:dyDescent="0.55000000000000004">
      <c r="A13" s="7" t="s">
        <v>74</v>
      </c>
      <c r="H13" s="22">
        <v>0</v>
      </c>
      <c r="I13" s="22"/>
      <c r="J13" s="22">
        <v>0</v>
      </c>
      <c r="K13" s="22"/>
      <c r="L13" s="22">
        <v>0</v>
      </c>
      <c r="M13" s="22"/>
      <c r="N13" s="78">
        <v>0</v>
      </c>
      <c r="O13" s="78"/>
      <c r="P13" s="78">
        <v>0</v>
      </c>
      <c r="Q13" s="78"/>
      <c r="R13" s="78">
        <v>0</v>
      </c>
      <c r="S13" s="78"/>
      <c r="T13" s="78">
        <v>0</v>
      </c>
      <c r="U13" s="78"/>
      <c r="V13" s="78">
        <v>0</v>
      </c>
      <c r="W13" s="43"/>
      <c r="X13" s="43">
        <v>-8100105</v>
      </c>
      <c r="Y13" s="43"/>
      <c r="Z13" s="43">
        <v>-8100105</v>
      </c>
    </row>
    <row r="14" spans="1:28" x14ac:dyDescent="0.55000000000000004">
      <c r="A14" s="7" t="s">
        <v>56</v>
      </c>
      <c r="F14" s="8">
        <v>14</v>
      </c>
      <c r="H14" s="22">
        <v>0</v>
      </c>
      <c r="I14" s="22"/>
      <c r="J14" s="22">
        <v>0</v>
      </c>
      <c r="K14" s="22"/>
      <c r="L14" s="22">
        <v>0</v>
      </c>
      <c r="M14" s="21"/>
      <c r="N14" s="43">
        <v>-240000000</v>
      </c>
      <c r="O14" s="43"/>
      <c r="P14" s="78">
        <v>0</v>
      </c>
      <c r="Q14" s="78"/>
      <c r="R14" s="78">
        <v>0</v>
      </c>
      <c r="S14" s="78"/>
      <c r="T14" s="78">
        <v>0</v>
      </c>
      <c r="U14" s="43"/>
      <c r="V14" s="43">
        <v>-240000000</v>
      </c>
      <c r="W14" s="43"/>
      <c r="X14" s="78">
        <v>0</v>
      </c>
      <c r="Y14" s="43"/>
      <c r="Z14" s="43">
        <v>-240000000</v>
      </c>
    </row>
    <row r="15" spans="1:28" x14ac:dyDescent="0.55000000000000004">
      <c r="A15" s="9" t="s">
        <v>169</v>
      </c>
      <c r="H15" s="21"/>
      <c r="I15" s="21"/>
      <c r="J15" s="21"/>
      <c r="K15" s="21"/>
      <c r="L15" s="21"/>
      <c r="M15" s="21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3"/>
    </row>
    <row r="16" spans="1:28" x14ac:dyDescent="0.55000000000000004">
      <c r="A16" s="9"/>
      <c r="B16" s="7" t="s">
        <v>157</v>
      </c>
      <c r="H16" s="22"/>
      <c r="I16" s="22"/>
      <c r="J16" s="22"/>
      <c r="K16" s="22"/>
      <c r="L16" s="22"/>
      <c r="M16" s="21"/>
      <c r="N16" s="43"/>
      <c r="O16" s="43"/>
      <c r="P16" s="78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3"/>
    </row>
    <row r="17" spans="1:30" x14ac:dyDescent="0.55000000000000004">
      <c r="A17" s="9"/>
      <c r="C17" s="7" t="s">
        <v>88</v>
      </c>
      <c r="H17" s="22">
        <v>0</v>
      </c>
      <c r="I17" s="22"/>
      <c r="J17" s="22">
        <v>0</v>
      </c>
      <c r="K17" s="22"/>
      <c r="L17" s="22">
        <v>0</v>
      </c>
      <c r="M17" s="21"/>
      <c r="N17" s="43">
        <v>156189535.82999995</v>
      </c>
      <c r="O17" s="43"/>
      <c r="P17" s="78">
        <v>0</v>
      </c>
      <c r="Q17" s="43"/>
      <c r="R17" s="78">
        <v>0</v>
      </c>
      <c r="S17" s="78"/>
      <c r="T17" s="78">
        <v>0</v>
      </c>
      <c r="U17" s="43"/>
      <c r="V17" s="43">
        <v>156189535.82999995</v>
      </c>
      <c r="W17" s="43"/>
      <c r="X17" s="78">
        <v>6196050.54</v>
      </c>
      <c r="Y17" s="43"/>
      <c r="Z17" s="43">
        <v>162385586.36999995</v>
      </c>
      <c r="AA17" s="3"/>
    </row>
    <row r="18" spans="1:30" x14ac:dyDescent="0.55000000000000004">
      <c r="A18" s="9"/>
      <c r="C18" s="7" t="s">
        <v>170</v>
      </c>
      <c r="H18" s="22">
        <v>0</v>
      </c>
      <c r="I18" s="22"/>
      <c r="J18" s="22">
        <v>0</v>
      </c>
      <c r="K18" s="22"/>
      <c r="L18" s="22">
        <v>0</v>
      </c>
      <c r="M18" s="21"/>
      <c r="N18" s="78">
        <v>0</v>
      </c>
      <c r="O18" s="43"/>
      <c r="P18" s="78">
        <v>0</v>
      </c>
      <c r="Q18" s="43"/>
      <c r="R18" s="43">
        <v>-37621465.260000005</v>
      </c>
      <c r="S18" s="43"/>
      <c r="T18" s="43">
        <v>-37621465.260000005</v>
      </c>
      <c r="U18" s="43"/>
      <c r="V18" s="43">
        <v>-37621465.260000005</v>
      </c>
      <c r="W18" s="43"/>
      <c r="X18" s="78">
        <v>0</v>
      </c>
      <c r="Y18" s="43"/>
      <c r="Z18" s="43">
        <v>-37621465.260000005</v>
      </c>
      <c r="AA18" s="3"/>
    </row>
    <row r="19" spans="1:30" ht="22.5" customHeight="1" thickBot="1" x14ac:dyDescent="0.65">
      <c r="A19" s="15" t="s">
        <v>158</v>
      </c>
      <c r="H19" s="24">
        <v>150000000</v>
      </c>
      <c r="I19" s="21"/>
      <c r="J19" s="24">
        <v>340000000</v>
      </c>
      <c r="K19" s="21"/>
      <c r="L19" s="24">
        <v>15000000</v>
      </c>
      <c r="M19" s="21"/>
      <c r="N19" s="76">
        <v>2293270108.96</v>
      </c>
      <c r="O19" s="43"/>
      <c r="P19" s="76">
        <v>197481453.91999999</v>
      </c>
      <c r="Q19" s="43"/>
      <c r="R19" s="76">
        <v>18033889.249999993</v>
      </c>
      <c r="S19" s="43"/>
      <c r="T19" s="76">
        <v>215515343.16999996</v>
      </c>
      <c r="U19" s="43"/>
      <c r="V19" s="76">
        <v>3013785452.1299996</v>
      </c>
      <c r="W19" s="43"/>
      <c r="X19" s="76">
        <v>237261383.32999998</v>
      </c>
      <c r="Y19" s="43"/>
      <c r="Z19" s="76">
        <v>3251046835.4599996</v>
      </c>
      <c r="AA19" s="3"/>
    </row>
    <row r="20" spans="1:30" ht="22.5" customHeight="1" thickTop="1" x14ac:dyDescent="0.6">
      <c r="A20" s="15"/>
      <c r="H20" s="21"/>
      <c r="I20" s="21"/>
      <c r="J20" s="21"/>
      <c r="K20" s="21"/>
      <c r="L20" s="21"/>
      <c r="M20" s="21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3"/>
    </row>
    <row r="21" spans="1:30" ht="22.5" customHeight="1" x14ac:dyDescent="0.6">
      <c r="A21" s="6" t="s">
        <v>121</v>
      </c>
      <c r="H21" s="21">
        <v>150000000</v>
      </c>
      <c r="I21" s="21"/>
      <c r="J21" s="21">
        <v>340000000</v>
      </c>
      <c r="K21" s="21"/>
      <c r="L21" s="21">
        <v>15000000</v>
      </c>
      <c r="M21" s="21"/>
      <c r="N21" s="43">
        <v>2424395382.5799999</v>
      </c>
      <c r="O21" s="43"/>
      <c r="P21" s="43">
        <v>197481453.91999999</v>
      </c>
      <c r="Q21" s="43"/>
      <c r="R21" s="43">
        <v>15319822.019999996</v>
      </c>
      <c r="S21" s="43"/>
      <c r="T21" s="43">
        <v>212801275.94</v>
      </c>
      <c r="U21" s="43"/>
      <c r="V21" s="43">
        <v>3142196658.52</v>
      </c>
      <c r="W21" s="43"/>
      <c r="X21" s="43">
        <v>241511558.85999998</v>
      </c>
      <c r="Y21" s="43"/>
      <c r="Z21" s="43">
        <v>3383708217.3800001</v>
      </c>
      <c r="AA21" s="3"/>
    </row>
    <row r="22" spans="1:30" x14ac:dyDescent="0.55000000000000004">
      <c r="A22" s="7" t="s">
        <v>74</v>
      </c>
      <c r="H22" s="22">
        <v>0</v>
      </c>
      <c r="I22" s="22"/>
      <c r="J22" s="22">
        <v>0</v>
      </c>
      <c r="K22" s="22"/>
      <c r="L22" s="22">
        <v>0</v>
      </c>
      <c r="M22" s="22"/>
      <c r="N22" s="78">
        <v>0</v>
      </c>
      <c r="O22" s="78"/>
      <c r="P22" s="78">
        <v>0</v>
      </c>
      <c r="Q22" s="78"/>
      <c r="R22" s="78">
        <v>0</v>
      </c>
      <c r="S22" s="78"/>
      <c r="T22" s="78">
        <v>0</v>
      </c>
      <c r="U22" s="78"/>
      <c r="V22" s="78">
        <v>0</v>
      </c>
      <c r="W22" s="43"/>
      <c r="X22" s="43">
        <v>-8800140</v>
      </c>
      <c r="Y22" s="43"/>
      <c r="Z22" s="43">
        <v>-8800140</v>
      </c>
    </row>
    <row r="23" spans="1:30" x14ac:dyDescent="0.55000000000000004">
      <c r="A23" s="7" t="s">
        <v>56</v>
      </c>
      <c r="F23" s="8">
        <v>14</v>
      </c>
      <c r="H23" s="22">
        <v>0</v>
      </c>
      <c r="I23" s="22"/>
      <c r="J23" s="22">
        <v>0</v>
      </c>
      <c r="K23" s="22"/>
      <c r="L23" s="22">
        <v>0</v>
      </c>
      <c r="M23" s="21"/>
      <c r="N23" s="43">
        <v>-240000000</v>
      </c>
      <c r="O23" s="43"/>
      <c r="P23" s="78">
        <v>0</v>
      </c>
      <c r="Q23" s="78"/>
      <c r="R23" s="78">
        <v>0</v>
      </c>
      <c r="S23" s="78"/>
      <c r="T23" s="78">
        <v>0</v>
      </c>
      <c r="U23" s="43"/>
      <c r="V23" s="43">
        <v>-240000000</v>
      </c>
      <c r="W23" s="43"/>
      <c r="X23" s="78">
        <v>0</v>
      </c>
      <c r="Y23" s="43"/>
      <c r="Z23" s="43">
        <v>-240000000</v>
      </c>
    </row>
    <row r="24" spans="1:30" x14ac:dyDescent="0.55000000000000004">
      <c r="A24" s="9" t="s">
        <v>169</v>
      </c>
      <c r="F24" s="8"/>
      <c r="H24" s="21"/>
      <c r="I24" s="21"/>
      <c r="J24" s="21"/>
      <c r="K24" s="21"/>
      <c r="L24" s="21"/>
      <c r="M24" s="21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</row>
    <row r="25" spans="1:30" x14ac:dyDescent="0.55000000000000004">
      <c r="A25" s="9"/>
      <c r="B25" s="7" t="s">
        <v>159</v>
      </c>
      <c r="H25" s="22"/>
      <c r="I25" s="22"/>
      <c r="J25" s="22"/>
      <c r="K25" s="22"/>
      <c r="L25" s="22"/>
      <c r="M25" s="21"/>
      <c r="N25" s="43"/>
      <c r="O25" s="43"/>
      <c r="P25" s="78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spans="1:30" x14ac:dyDescent="0.55000000000000004">
      <c r="A26" s="9"/>
      <c r="C26" s="7" t="s">
        <v>88</v>
      </c>
      <c r="H26" s="22">
        <v>0</v>
      </c>
      <c r="I26" s="22"/>
      <c r="J26" s="22">
        <v>0</v>
      </c>
      <c r="K26" s="22"/>
      <c r="L26" s="22">
        <v>0</v>
      </c>
      <c r="M26" s="21"/>
      <c r="N26" s="43">
        <v>177388592.13</v>
      </c>
      <c r="O26" s="43"/>
      <c r="P26" s="78">
        <v>0</v>
      </c>
      <c r="Q26" s="43"/>
      <c r="R26" s="78">
        <v>0</v>
      </c>
      <c r="S26" s="78"/>
      <c r="T26" s="78">
        <v>0</v>
      </c>
      <c r="U26" s="43"/>
      <c r="V26" s="43">
        <v>177388592.13</v>
      </c>
      <c r="W26" s="43"/>
      <c r="X26" s="78">
        <v>7875937.5</v>
      </c>
      <c r="Y26" s="43"/>
      <c r="Z26" s="43">
        <v>185264529.63</v>
      </c>
      <c r="AA26" s="21"/>
    </row>
    <row r="27" spans="1:30" x14ac:dyDescent="0.55000000000000004">
      <c r="A27" s="9"/>
      <c r="C27" s="7" t="s">
        <v>170</v>
      </c>
      <c r="H27" s="22">
        <v>0</v>
      </c>
      <c r="I27" s="22"/>
      <c r="J27" s="22">
        <v>0</v>
      </c>
      <c r="K27" s="22"/>
      <c r="L27" s="22">
        <v>0</v>
      </c>
      <c r="M27" s="21"/>
      <c r="N27" s="43">
        <v>0</v>
      </c>
      <c r="O27" s="43"/>
      <c r="P27" s="78">
        <v>0</v>
      </c>
      <c r="Q27" s="43"/>
      <c r="R27" s="43">
        <v>-8509490.4400000013</v>
      </c>
      <c r="S27" s="43"/>
      <c r="T27" s="43">
        <v>-8509490.4400000013</v>
      </c>
      <c r="U27" s="43"/>
      <c r="V27" s="43">
        <v>-8509490.4400000013</v>
      </c>
      <c r="W27" s="43"/>
      <c r="X27" s="43">
        <v>-79446.649999999994</v>
      </c>
      <c r="Y27" s="43"/>
      <c r="Z27" s="43">
        <v>-8588937.0900000017</v>
      </c>
      <c r="AA27" s="21"/>
      <c r="AD27" s="12"/>
    </row>
    <row r="28" spans="1:30" x14ac:dyDescent="0.55000000000000004">
      <c r="A28" s="9"/>
      <c r="C28" s="7" t="s">
        <v>135</v>
      </c>
      <c r="H28" s="22"/>
      <c r="I28" s="22"/>
      <c r="J28" s="22"/>
      <c r="K28" s="22"/>
      <c r="L28" s="22"/>
      <c r="M28" s="21"/>
      <c r="N28" s="78"/>
      <c r="O28" s="43"/>
      <c r="P28" s="78"/>
      <c r="Q28" s="43"/>
      <c r="R28" s="43"/>
      <c r="S28" s="43"/>
      <c r="T28" s="43"/>
      <c r="U28" s="43"/>
      <c r="V28" s="43"/>
      <c r="W28" s="43"/>
      <c r="X28" s="78"/>
      <c r="Y28" s="43"/>
      <c r="Z28" s="43"/>
      <c r="AA28" s="21"/>
      <c r="AD28" s="12"/>
    </row>
    <row r="29" spans="1:30" x14ac:dyDescent="0.55000000000000004">
      <c r="A29" s="9"/>
      <c r="D29" s="7" t="s">
        <v>110</v>
      </c>
      <c r="H29" s="22">
        <v>0</v>
      </c>
      <c r="I29" s="22"/>
      <c r="J29" s="22">
        <v>0</v>
      </c>
      <c r="K29" s="22"/>
      <c r="L29" s="22">
        <v>0</v>
      </c>
      <c r="M29" s="21"/>
      <c r="N29" s="43">
        <v>-33930756.850000001</v>
      </c>
      <c r="O29" s="43"/>
      <c r="P29" s="78">
        <v>0</v>
      </c>
      <c r="Q29" s="43"/>
      <c r="R29" s="43">
        <v>27384989.32</v>
      </c>
      <c r="S29" s="43"/>
      <c r="T29" s="43">
        <v>27384989.32</v>
      </c>
      <c r="U29" s="43"/>
      <c r="V29" s="43">
        <v>-6545767.5300000012</v>
      </c>
      <c r="W29" s="43"/>
      <c r="X29" s="78">
        <v>-276300.52000000025</v>
      </c>
      <c r="Y29" s="43"/>
      <c r="Z29" s="43">
        <v>-6822068.0500000017</v>
      </c>
      <c r="AA29" s="21"/>
      <c r="AD29" s="12"/>
    </row>
    <row r="30" spans="1:30" ht="22.8" thickBot="1" x14ac:dyDescent="0.65">
      <c r="A30" s="15" t="s">
        <v>160</v>
      </c>
      <c r="H30" s="24">
        <v>150000000</v>
      </c>
      <c r="I30" s="21"/>
      <c r="J30" s="24">
        <v>340000000</v>
      </c>
      <c r="K30" s="21"/>
      <c r="L30" s="24">
        <v>15000000</v>
      </c>
      <c r="M30" s="21"/>
      <c r="N30" s="76">
        <v>2327853217.8600001</v>
      </c>
      <c r="O30" s="43"/>
      <c r="P30" s="76">
        <v>197481453.91999999</v>
      </c>
      <c r="Q30" s="43"/>
      <c r="R30" s="76">
        <v>34195320.899999991</v>
      </c>
      <c r="S30" s="43"/>
      <c r="T30" s="76">
        <v>231676774.81999999</v>
      </c>
      <c r="U30" s="43"/>
      <c r="V30" s="76">
        <v>3064529992.6799998</v>
      </c>
      <c r="W30" s="43"/>
      <c r="X30" s="76">
        <v>240231609.18999997</v>
      </c>
      <c r="Y30" s="43"/>
      <c r="Z30" s="76">
        <v>3304761601.8699999</v>
      </c>
      <c r="AA30" s="3"/>
    </row>
    <row r="31" spans="1:30" x14ac:dyDescent="0.55000000000000004"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30" x14ac:dyDescent="0.55000000000000004">
      <c r="A32" s="7" t="s">
        <v>151</v>
      </c>
    </row>
    <row r="34" spans="1:26" x14ac:dyDescent="0.5500000000000000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7"/>
      <c r="L34" s="7"/>
      <c r="M34" s="7"/>
      <c r="N34" s="14"/>
      <c r="P34" s="7"/>
      <c r="Q34" s="7"/>
      <c r="R34" s="14"/>
      <c r="S34" s="7"/>
      <c r="T34" s="14"/>
      <c r="U34" s="7"/>
      <c r="V34" s="14"/>
      <c r="W34" s="7"/>
      <c r="X34" s="14"/>
      <c r="Y34" s="7"/>
      <c r="Z34" s="14"/>
    </row>
    <row r="35" spans="1:26" x14ac:dyDescent="0.55000000000000004">
      <c r="F35" s="20"/>
    </row>
    <row r="39" spans="1:26" x14ac:dyDescent="0.55000000000000004">
      <c r="F39" s="8"/>
      <c r="H39" s="22"/>
      <c r="I39" s="22"/>
      <c r="J39" s="21"/>
      <c r="K39" s="22"/>
      <c r="L39" s="22"/>
      <c r="M39" s="3"/>
      <c r="N39" s="7"/>
      <c r="P39" s="14"/>
      <c r="Q39" s="7"/>
      <c r="R39" s="7"/>
      <c r="S39" s="7"/>
      <c r="T39" s="7"/>
      <c r="U39" s="7"/>
      <c r="V39" s="7"/>
      <c r="W39" s="7"/>
      <c r="Y39" s="7"/>
      <c r="Z39" s="7"/>
    </row>
    <row r="54" hidden="1" x14ac:dyDescent="0.55000000000000004"/>
    <row r="66" spans="2:2" x14ac:dyDescent="0.55000000000000004">
      <c r="B66" s="67"/>
    </row>
  </sheetData>
  <mergeCells count="8">
    <mergeCell ref="L8:N8"/>
    <mergeCell ref="A2:Z2"/>
    <mergeCell ref="A5:Z5"/>
    <mergeCell ref="A4:Z4"/>
    <mergeCell ref="P8:R8"/>
    <mergeCell ref="P7:T7"/>
    <mergeCell ref="H6:V6"/>
    <mergeCell ref="A3:Z3"/>
  </mergeCells>
  <phoneticPr fontId="3" type="noConversion"/>
  <printOptions horizontalCentered="1"/>
  <pageMargins left="0.74803149606299202" right="0.196850393700787" top="0.7" bottom="0.78740157480314998" header="0.4" footer="0.39370078740157499"/>
  <pageSetup paperSize="9" scale="61" fitToHeight="0" orientation="landscape" blackAndWhite="1" r:id="rId1"/>
  <headerFooter alignWithMargins="0">
    <oddHeader>&amp;C&amp;"Angsana New,Regular"&amp;16&amp;P</oddHeader>
  </headerFooter>
  <rowBreaks count="1" manualBreakCount="1">
    <brk id="33" max="2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1"/>
  </sheetPr>
  <dimension ref="A1:X29"/>
  <sheetViews>
    <sheetView view="pageBreakPreview" topLeftCell="B20" zoomScaleNormal="100" zoomScaleSheetLayoutView="100" workbookViewId="0">
      <selection activeCell="B30" sqref="A30:XFD164"/>
    </sheetView>
  </sheetViews>
  <sheetFormatPr defaultColWidth="9.125" defaultRowHeight="21.6" x14ac:dyDescent="0.55000000000000004"/>
  <cols>
    <col min="1" max="4" width="1.75" style="7" customWidth="1"/>
    <col min="5" max="5" width="35.125" style="7" customWidth="1"/>
    <col min="6" max="6" width="11.125" style="10" customWidth="1"/>
    <col min="7" max="7" width="1.75" style="7" customWidth="1"/>
    <col min="8" max="8" width="16.75" style="12" customWidth="1"/>
    <col min="9" max="9" width="1.75" style="12" customWidth="1"/>
    <col min="10" max="10" width="16.75" style="12" customWidth="1"/>
    <col min="11" max="11" width="1.75" style="12" customWidth="1"/>
    <col min="12" max="12" width="16.75" style="12" customWidth="1"/>
    <col min="13" max="13" width="1.75" style="12" customWidth="1"/>
    <col min="14" max="14" width="17.375" style="12" bestFit="1" customWidth="1"/>
    <col min="15" max="15" width="1.75" style="7" customWidth="1"/>
    <col min="16" max="16" width="16.75" style="12" customWidth="1"/>
    <col min="17" max="17" width="1.875" style="12" customWidth="1"/>
    <col min="18" max="18" width="18.625" style="12" customWidth="1"/>
    <col min="19" max="19" width="1.875" style="12" customWidth="1"/>
    <col min="20" max="20" width="16.875" style="12" customWidth="1"/>
    <col min="21" max="21" width="1.75" style="12" customWidth="1"/>
    <col min="22" max="22" width="18.125" style="12" customWidth="1"/>
    <col min="23" max="23" width="14.375" style="7" bestFit="1" customWidth="1"/>
    <col min="24" max="24" width="14.875" style="7" customWidth="1"/>
    <col min="25" max="16384" width="9.125" style="7"/>
  </cols>
  <sheetData>
    <row r="1" spans="1:24" s="1" customFormat="1" ht="13.2" customHeight="1" x14ac:dyDescent="0.55000000000000004"/>
    <row r="2" spans="1:24" s="32" customFormat="1" ht="24.6" x14ac:dyDescent="0.65">
      <c r="A2" s="93" t="s">
        <v>24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</row>
    <row r="3" spans="1:24" s="1" customFormat="1" ht="22.2" x14ac:dyDescent="0.6">
      <c r="A3" s="98" t="s">
        <v>125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</row>
    <row r="4" spans="1:24" s="1" customFormat="1" ht="22.2" x14ac:dyDescent="0.6">
      <c r="A4" s="98" t="s">
        <v>156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</row>
    <row r="5" spans="1:24" s="1" customFormat="1" ht="22.2" x14ac:dyDescent="0.6">
      <c r="A5" s="97" t="s">
        <v>0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</row>
    <row r="6" spans="1:24" s="1" customFormat="1" ht="22.2" x14ac:dyDescent="0.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92" t="s">
        <v>62</v>
      </c>
      <c r="Q6" s="92"/>
      <c r="R6" s="92"/>
      <c r="S6" s="92"/>
      <c r="T6" s="92"/>
      <c r="U6" s="4"/>
      <c r="V6" s="4"/>
    </row>
    <row r="7" spans="1:24" s="1" customFormat="1" ht="22.2" x14ac:dyDescent="0.6">
      <c r="A7" s="29"/>
      <c r="B7" s="29"/>
      <c r="C7" s="29"/>
      <c r="D7" s="29"/>
      <c r="E7" s="29"/>
      <c r="F7" s="29"/>
      <c r="G7" s="29"/>
      <c r="H7" s="29"/>
      <c r="I7" s="29"/>
      <c r="J7" s="4"/>
      <c r="K7" s="29"/>
      <c r="L7" s="92" t="s">
        <v>27</v>
      </c>
      <c r="M7" s="92"/>
      <c r="N7" s="92"/>
      <c r="O7" s="4"/>
      <c r="P7" s="92" t="s">
        <v>78</v>
      </c>
      <c r="Q7" s="92"/>
      <c r="R7" s="92"/>
      <c r="S7" s="59"/>
      <c r="T7" s="59"/>
      <c r="U7" s="29"/>
      <c r="V7" s="29"/>
    </row>
    <row r="8" spans="1:24" s="1" customFormat="1" ht="22.2" x14ac:dyDescent="0.6">
      <c r="A8" s="29"/>
      <c r="B8" s="29"/>
      <c r="C8" s="29"/>
      <c r="D8" s="29"/>
      <c r="E8" s="29"/>
      <c r="F8" s="29"/>
      <c r="G8" s="29"/>
      <c r="Q8" s="2"/>
      <c r="R8" s="2" t="s">
        <v>103</v>
      </c>
      <c r="S8" s="2"/>
    </row>
    <row r="9" spans="1:24" s="1" customFormat="1" ht="22.2" x14ac:dyDescent="0.6">
      <c r="A9" s="29"/>
      <c r="B9" s="29"/>
      <c r="C9" s="29"/>
      <c r="D9" s="29"/>
      <c r="E9" s="29"/>
      <c r="F9" s="29"/>
      <c r="G9" s="29"/>
      <c r="H9" s="28" t="s">
        <v>140</v>
      </c>
      <c r="I9" s="28"/>
      <c r="J9" s="2"/>
      <c r="K9" s="2"/>
      <c r="L9" s="2"/>
      <c r="M9" s="2"/>
      <c r="O9" s="2"/>
      <c r="P9" s="2" t="s">
        <v>23</v>
      </c>
      <c r="Q9" s="2"/>
      <c r="R9" s="2" t="s">
        <v>104</v>
      </c>
      <c r="S9" s="2"/>
      <c r="T9" s="48" t="s">
        <v>68</v>
      </c>
      <c r="U9" s="2"/>
      <c r="V9" s="2" t="s">
        <v>22</v>
      </c>
    </row>
    <row r="10" spans="1:24" s="1" customFormat="1" ht="22.2" x14ac:dyDescent="0.6">
      <c r="A10" s="29"/>
      <c r="B10" s="29"/>
      <c r="C10" s="29"/>
      <c r="D10" s="29"/>
      <c r="E10" s="29"/>
      <c r="F10" s="25" t="s">
        <v>2</v>
      </c>
      <c r="G10" s="29"/>
      <c r="H10" s="25" t="s">
        <v>139</v>
      </c>
      <c r="I10" s="2"/>
      <c r="J10" s="25" t="s">
        <v>30</v>
      </c>
      <c r="K10" s="2"/>
      <c r="L10" s="25" t="s">
        <v>146</v>
      </c>
      <c r="M10" s="2"/>
      <c r="N10" s="25" t="s">
        <v>16</v>
      </c>
      <c r="O10" s="2"/>
      <c r="P10" s="25" t="s">
        <v>72</v>
      </c>
      <c r="Q10" s="2"/>
      <c r="R10" s="51" t="s">
        <v>101</v>
      </c>
      <c r="S10" s="2"/>
      <c r="T10" s="52" t="s">
        <v>69</v>
      </c>
      <c r="U10" s="2"/>
      <c r="V10" s="25" t="s">
        <v>61</v>
      </c>
    </row>
    <row r="11" spans="1:24" s="1" customFormat="1" ht="21" customHeight="1" x14ac:dyDescent="0.6">
      <c r="A11" s="6" t="s">
        <v>115</v>
      </c>
      <c r="B11" s="29"/>
      <c r="C11" s="29"/>
      <c r="D11" s="29"/>
      <c r="E11" s="29"/>
      <c r="F11" s="10"/>
      <c r="G11" s="29"/>
      <c r="H11" s="21">
        <v>150000000</v>
      </c>
      <c r="I11" s="21"/>
      <c r="J11" s="21">
        <v>340000000</v>
      </c>
      <c r="K11" s="21"/>
      <c r="L11" s="21">
        <v>15000000</v>
      </c>
      <c r="M11" s="21"/>
      <c r="N11" s="43">
        <v>1492999816.8299999</v>
      </c>
      <c r="O11" s="43"/>
      <c r="P11" s="43">
        <v>61440000</v>
      </c>
      <c r="Q11" s="43"/>
      <c r="R11" s="43">
        <v>-15142105.310000001</v>
      </c>
      <c r="S11" s="43"/>
      <c r="T11" s="43">
        <v>46297894.689999998</v>
      </c>
      <c r="U11" s="43"/>
      <c r="V11" s="43">
        <v>2044297711.52</v>
      </c>
      <c r="X11" s="12"/>
    </row>
    <row r="12" spans="1:24" x14ac:dyDescent="0.55000000000000004">
      <c r="A12" s="7" t="s">
        <v>56</v>
      </c>
      <c r="F12" s="8">
        <v>14</v>
      </c>
      <c r="H12" s="22">
        <v>0</v>
      </c>
      <c r="I12" s="21"/>
      <c r="J12" s="22">
        <v>0</v>
      </c>
      <c r="K12" s="21"/>
      <c r="L12" s="22">
        <v>0</v>
      </c>
      <c r="M12" s="21"/>
      <c r="N12" s="43">
        <v>-240000000</v>
      </c>
      <c r="O12" s="43"/>
      <c r="P12" s="78">
        <v>0</v>
      </c>
      <c r="Q12" s="43"/>
      <c r="R12" s="78">
        <v>0</v>
      </c>
      <c r="S12" s="43"/>
      <c r="T12" s="78">
        <v>0</v>
      </c>
      <c r="U12" s="43"/>
      <c r="V12" s="43">
        <v>-240000000</v>
      </c>
      <c r="X12" s="12"/>
    </row>
    <row r="13" spans="1:24" ht="22.2" x14ac:dyDescent="0.6">
      <c r="A13" s="7" t="s">
        <v>169</v>
      </c>
      <c r="F13" s="29"/>
      <c r="H13" s="21"/>
      <c r="I13" s="21"/>
      <c r="J13" s="21"/>
      <c r="K13" s="21"/>
      <c r="L13" s="21"/>
      <c r="M13" s="21"/>
      <c r="N13" s="43"/>
      <c r="O13" s="43"/>
      <c r="P13" s="43"/>
      <c r="Q13" s="43"/>
      <c r="R13" s="43"/>
      <c r="S13" s="43"/>
      <c r="T13" s="43"/>
      <c r="U13" s="43"/>
      <c r="V13" s="43"/>
      <c r="X13" s="12"/>
    </row>
    <row r="14" spans="1:24" ht="22.2" x14ac:dyDescent="0.6">
      <c r="B14" s="7" t="s">
        <v>157</v>
      </c>
      <c r="F14" s="29"/>
      <c r="H14" s="22"/>
      <c r="I14" s="22"/>
      <c r="J14" s="22"/>
      <c r="K14" s="22"/>
      <c r="L14" s="22"/>
      <c r="M14" s="21"/>
      <c r="N14" s="43"/>
      <c r="O14" s="43"/>
      <c r="P14" s="78"/>
      <c r="Q14" s="43"/>
      <c r="R14" s="43"/>
      <c r="S14" s="43"/>
      <c r="T14" s="43"/>
      <c r="U14" s="43"/>
      <c r="V14" s="43"/>
      <c r="X14" s="12"/>
    </row>
    <row r="15" spans="1:24" ht="22.2" x14ac:dyDescent="0.6">
      <c r="C15" s="7" t="s">
        <v>88</v>
      </c>
      <c r="F15" s="29"/>
      <c r="H15" s="22">
        <v>0</v>
      </c>
      <c r="I15" s="22"/>
      <c r="J15" s="22">
        <v>0</v>
      </c>
      <c r="K15" s="22">
        <v>0</v>
      </c>
      <c r="L15" s="22">
        <v>0</v>
      </c>
      <c r="M15" s="21"/>
      <c r="N15" s="43">
        <v>157672164.07000005</v>
      </c>
      <c r="O15" s="43"/>
      <c r="P15" s="78">
        <v>0</v>
      </c>
      <c r="Q15" s="78">
        <v>0</v>
      </c>
      <c r="R15" s="78">
        <v>0</v>
      </c>
      <c r="S15" s="43"/>
      <c r="T15" s="78">
        <v>0</v>
      </c>
      <c r="U15" s="43"/>
      <c r="V15" s="43">
        <v>157672164.07000005</v>
      </c>
      <c r="X15" s="12"/>
    </row>
    <row r="16" spans="1:24" ht="22.2" x14ac:dyDescent="0.6">
      <c r="C16" s="7" t="s">
        <v>170</v>
      </c>
      <c r="F16" s="29"/>
      <c r="H16" s="22">
        <v>0</v>
      </c>
      <c r="I16" s="22"/>
      <c r="J16" s="22">
        <v>0</v>
      </c>
      <c r="K16" s="22"/>
      <c r="L16" s="22">
        <v>0</v>
      </c>
      <c r="M16" s="21"/>
      <c r="N16" s="79">
        <v>0</v>
      </c>
      <c r="O16" s="43"/>
      <c r="P16" s="78">
        <v>0</v>
      </c>
      <c r="Q16" s="43"/>
      <c r="R16" s="43">
        <v>-16422552.300000001</v>
      </c>
      <c r="S16" s="43"/>
      <c r="T16" s="43">
        <v>-16422552.300000001</v>
      </c>
      <c r="U16" s="43"/>
      <c r="V16" s="43">
        <v>-16422552.300000001</v>
      </c>
      <c r="X16" s="12"/>
    </row>
    <row r="17" spans="1:24" ht="22.8" thickBot="1" x14ac:dyDescent="0.65">
      <c r="A17" s="6" t="s">
        <v>158</v>
      </c>
      <c r="H17" s="24">
        <v>150000000</v>
      </c>
      <c r="I17" s="21"/>
      <c r="J17" s="24">
        <v>340000000</v>
      </c>
      <c r="K17" s="21"/>
      <c r="L17" s="24">
        <v>15000000</v>
      </c>
      <c r="M17" s="21"/>
      <c r="N17" s="76">
        <v>1410671980.9000001</v>
      </c>
      <c r="O17" s="43"/>
      <c r="P17" s="76">
        <v>61440000</v>
      </c>
      <c r="Q17" s="43"/>
      <c r="R17" s="76">
        <v>-31564657.609999999</v>
      </c>
      <c r="S17" s="43"/>
      <c r="T17" s="76">
        <v>29875342.389999997</v>
      </c>
      <c r="U17" s="43"/>
      <c r="V17" s="76">
        <v>1945547323.2900002</v>
      </c>
      <c r="X17" s="14"/>
    </row>
    <row r="18" spans="1:24" ht="22.8" thickTop="1" x14ac:dyDescent="0.6">
      <c r="A18" s="6"/>
      <c r="H18" s="21"/>
      <c r="I18" s="21"/>
      <c r="J18" s="21"/>
      <c r="K18" s="21"/>
      <c r="L18" s="21"/>
      <c r="M18" s="21"/>
      <c r="N18" s="43"/>
      <c r="O18" s="43"/>
      <c r="P18" s="43"/>
      <c r="Q18" s="43"/>
      <c r="R18" s="43"/>
      <c r="S18" s="43"/>
      <c r="T18" s="43"/>
      <c r="U18" s="43"/>
      <c r="V18" s="43"/>
      <c r="X18" s="12"/>
    </row>
    <row r="19" spans="1:24" ht="22.2" x14ac:dyDescent="0.6">
      <c r="A19" s="6" t="s">
        <v>121</v>
      </c>
      <c r="H19" s="21">
        <v>150000000</v>
      </c>
      <c r="I19" s="21"/>
      <c r="J19" s="21">
        <v>340000000</v>
      </c>
      <c r="K19" s="21"/>
      <c r="L19" s="21">
        <v>15000000</v>
      </c>
      <c r="M19" s="21"/>
      <c r="N19" s="43">
        <v>1511842162.0199997</v>
      </c>
      <c r="O19" s="43"/>
      <c r="P19" s="43">
        <v>61440000</v>
      </c>
      <c r="Q19" s="43"/>
      <c r="R19" s="43">
        <v>-34519978.750000007</v>
      </c>
      <c r="S19" s="43"/>
      <c r="T19" s="43">
        <v>26920021.249999993</v>
      </c>
      <c r="U19" s="43"/>
      <c r="V19" s="43">
        <v>2043762183.27</v>
      </c>
      <c r="X19" s="12"/>
    </row>
    <row r="20" spans="1:24" x14ac:dyDescent="0.55000000000000004">
      <c r="A20" s="7" t="s">
        <v>56</v>
      </c>
      <c r="F20" s="8">
        <v>14</v>
      </c>
      <c r="H20" s="22">
        <v>0</v>
      </c>
      <c r="I20" s="22"/>
      <c r="J20" s="22">
        <v>0</v>
      </c>
      <c r="K20" s="22"/>
      <c r="L20" s="22">
        <v>0</v>
      </c>
      <c r="M20" s="21"/>
      <c r="N20" s="43">
        <v>-240000000</v>
      </c>
      <c r="O20" s="43"/>
      <c r="P20" s="78">
        <v>0</v>
      </c>
      <c r="Q20" s="43"/>
      <c r="R20" s="80">
        <v>0</v>
      </c>
      <c r="S20" s="78"/>
      <c r="T20" s="78">
        <v>0</v>
      </c>
      <c r="U20" s="43"/>
      <c r="V20" s="43">
        <v>-240000000</v>
      </c>
    </row>
    <row r="21" spans="1:24" x14ac:dyDescent="0.55000000000000004">
      <c r="A21" s="7" t="s">
        <v>169</v>
      </c>
      <c r="F21" s="8"/>
      <c r="H21" s="22"/>
      <c r="I21" s="22"/>
      <c r="J21" s="22"/>
      <c r="K21" s="22"/>
      <c r="L21" s="22"/>
      <c r="M21" s="21"/>
      <c r="N21" s="43"/>
      <c r="O21" s="43"/>
      <c r="P21" s="78"/>
      <c r="Q21" s="43"/>
      <c r="R21" s="80"/>
      <c r="S21" s="78"/>
      <c r="T21" s="78"/>
      <c r="U21" s="43"/>
      <c r="V21" s="43"/>
    </row>
    <row r="22" spans="1:24" x14ac:dyDescent="0.55000000000000004">
      <c r="B22" s="7" t="s">
        <v>159</v>
      </c>
      <c r="H22" s="22"/>
      <c r="I22" s="22"/>
      <c r="J22" s="22"/>
      <c r="K22" s="22"/>
      <c r="L22" s="22"/>
      <c r="M22" s="21"/>
      <c r="N22" s="43"/>
      <c r="O22" s="43"/>
      <c r="P22" s="78"/>
      <c r="Q22" s="78"/>
      <c r="R22" s="78"/>
      <c r="S22" s="78"/>
      <c r="T22" s="78"/>
      <c r="U22" s="78"/>
      <c r="V22" s="78"/>
    </row>
    <row r="23" spans="1:24" ht="22.2" x14ac:dyDescent="0.6">
      <c r="C23" s="7" t="s">
        <v>88</v>
      </c>
      <c r="F23" s="29"/>
      <c r="H23" s="22">
        <v>0</v>
      </c>
      <c r="I23" s="22"/>
      <c r="J23" s="22">
        <v>0</v>
      </c>
      <c r="K23" s="22">
        <v>0</v>
      </c>
      <c r="L23" s="22">
        <v>0</v>
      </c>
      <c r="M23" s="21"/>
      <c r="N23" s="43">
        <v>171133356.90000001</v>
      </c>
      <c r="O23" s="43"/>
      <c r="P23" s="78">
        <v>0</v>
      </c>
      <c r="Q23" s="78">
        <v>0</v>
      </c>
      <c r="R23" s="78">
        <v>0</v>
      </c>
      <c r="S23" s="43"/>
      <c r="T23" s="78">
        <v>0</v>
      </c>
      <c r="U23" s="43"/>
      <c r="V23" s="43">
        <v>171133356.90000001</v>
      </c>
      <c r="X23" s="12"/>
    </row>
    <row r="24" spans="1:24" ht="22.2" x14ac:dyDescent="0.6">
      <c r="C24" s="7" t="s">
        <v>170</v>
      </c>
      <c r="F24" s="29"/>
      <c r="H24" s="22">
        <v>0</v>
      </c>
      <c r="I24" s="22"/>
      <c r="J24" s="22">
        <v>0</v>
      </c>
      <c r="K24" s="22"/>
      <c r="L24" s="22">
        <v>0</v>
      </c>
      <c r="M24" s="21"/>
      <c r="N24" s="43">
        <v>0</v>
      </c>
      <c r="O24" s="43"/>
      <c r="P24" s="78">
        <v>0</v>
      </c>
      <c r="Q24" s="43"/>
      <c r="R24" s="43">
        <v>-3062100.12</v>
      </c>
      <c r="S24" s="43"/>
      <c r="T24" s="43">
        <v>-3062100.12</v>
      </c>
      <c r="U24" s="43"/>
      <c r="V24" s="43">
        <v>-3062100.12</v>
      </c>
      <c r="X24" s="12"/>
    </row>
    <row r="25" spans="1:24" ht="22.2" x14ac:dyDescent="0.6">
      <c r="C25" s="7" t="s">
        <v>135</v>
      </c>
      <c r="F25" s="29"/>
      <c r="H25" s="22"/>
      <c r="I25" s="22"/>
      <c r="J25" s="22"/>
      <c r="K25" s="22"/>
      <c r="L25" s="22"/>
      <c r="M25" s="21"/>
      <c r="N25" s="43"/>
      <c r="O25" s="43"/>
      <c r="P25" s="78"/>
      <c r="Q25" s="43"/>
      <c r="R25" s="43"/>
      <c r="S25" s="43"/>
      <c r="T25" s="43"/>
      <c r="U25" s="43"/>
      <c r="V25" s="43"/>
      <c r="X25" s="12"/>
    </row>
    <row r="26" spans="1:24" ht="22.2" x14ac:dyDescent="0.6">
      <c r="D26" s="7" t="s">
        <v>110</v>
      </c>
      <c r="F26" s="29"/>
      <c r="H26" s="22">
        <v>0</v>
      </c>
      <c r="I26" s="22"/>
      <c r="J26" s="22">
        <v>0</v>
      </c>
      <c r="K26" s="22"/>
      <c r="L26" s="22">
        <v>0</v>
      </c>
      <c r="M26" s="21"/>
      <c r="N26" s="43">
        <v>-28789389.91</v>
      </c>
      <c r="O26" s="43"/>
      <c r="P26" s="78">
        <v>0</v>
      </c>
      <c r="Q26" s="43"/>
      <c r="R26" s="43">
        <v>23348824.449999999</v>
      </c>
      <c r="S26" s="43"/>
      <c r="T26" s="43">
        <v>23348824.449999999</v>
      </c>
      <c r="U26" s="43"/>
      <c r="V26" s="43">
        <v>-5440565.4600000009</v>
      </c>
      <c r="X26" s="12"/>
    </row>
    <row r="27" spans="1:24" ht="22.8" thickBot="1" x14ac:dyDescent="0.65">
      <c r="A27" s="6" t="s">
        <v>160</v>
      </c>
      <c r="H27" s="24">
        <v>150000000</v>
      </c>
      <c r="I27" s="21"/>
      <c r="J27" s="24">
        <v>340000000</v>
      </c>
      <c r="K27" s="21"/>
      <c r="L27" s="24">
        <v>15000000</v>
      </c>
      <c r="M27" s="21"/>
      <c r="N27" s="76">
        <v>1414186129.0099998</v>
      </c>
      <c r="O27" s="43"/>
      <c r="P27" s="76">
        <v>61440000</v>
      </c>
      <c r="Q27" s="43"/>
      <c r="R27" s="76">
        <v>-14233254.420000006</v>
      </c>
      <c r="S27" s="43"/>
      <c r="T27" s="76">
        <v>47206745.579999991</v>
      </c>
      <c r="U27" s="43"/>
      <c r="V27" s="76">
        <v>1966392874.5900002</v>
      </c>
      <c r="X27" s="14"/>
    </row>
    <row r="28" spans="1:24" ht="22.2" thickTop="1" x14ac:dyDescent="0.55000000000000004">
      <c r="H28" s="21"/>
      <c r="I28" s="21"/>
      <c r="J28" s="21"/>
      <c r="K28" s="21"/>
      <c r="L28" s="21"/>
      <c r="M28" s="21"/>
      <c r="N28" s="43"/>
      <c r="O28" s="43"/>
      <c r="P28" s="43"/>
      <c r="Q28" s="43"/>
      <c r="R28" s="43"/>
      <c r="S28" s="43"/>
      <c r="T28" s="43"/>
      <c r="U28" s="43"/>
      <c r="V28" s="43"/>
    </row>
    <row r="29" spans="1:24" s="44" customFormat="1" ht="21.75" customHeight="1" x14ac:dyDescent="0.6">
      <c r="A29" s="44" t="s">
        <v>151</v>
      </c>
      <c r="F29" s="60"/>
      <c r="H29" s="61"/>
      <c r="I29" s="61"/>
      <c r="J29" s="61"/>
      <c r="K29" s="61"/>
      <c r="L29" s="61"/>
      <c r="M29" s="61"/>
      <c r="N29" s="61"/>
      <c r="P29" s="61"/>
      <c r="Q29" s="61"/>
      <c r="R29" s="61"/>
      <c r="S29" s="61"/>
      <c r="T29" s="61"/>
      <c r="U29" s="61"/>
    </row>
  </sheetData>
  <mergeCells count="7">
    <mergeCell ref="A4:V4"/>
    <mergeCell ref="L7:N7"/>
    <mergeCell ref="A5:V5"/>
    <mergeCell ref="A2:V2"/>
    <mergeCell ref="A3:V3"/>
    <mergeCell ref="P7:R7"/>
    <mergeCell ref="P6:T6"/>
  </mergeCells>
  <phoneticPr fontId="3" type="noConversion"/>
  <pageMargins left="0.74803149606299202" right="0.196850393700787" top="0.7" bottom="0.78740157480314998" header="0.4" footer="0.39370078740157499"/>
  <pageSetup paperSize="9" scale="72" fitToHeight="0" orientation="landscape" blackAndWhite="1" r:id="rId1"/>
  <headerFooter alignWithMargins="0">
    <oddHeader>&amp;C&amp;"Angsana New,Regular"&amp;16&amp;P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1"/>
  </sheetPr>
  <dimension ref="A1:S84"/>
  <sheetViews>
    <sheetView tabSelected="1" view="pageBreakPreview" topLeftCell="A7" zoomScaleNormal="90" zoomScaleSheetLayoutView="100" workbookViewId="0">
      <selection activeCell="F14" sqref="F14"/>
    </sheetView>
  </sheetViews>
  <sheetFormatPr defaultColWidth="9.125" defaultRowHeight="21.6" x14ac:dyDescent="0.55000000000000004"/>
  <cols>
    <col min="1" max="1" width="1.875" style="7" customWidth="1"/>
    <col min="2" max="4" width="1.75" style="7" customWidth="1"/>
    <col min="5" max="5" width="42.375" style="7" customWidth="1"/>
    <col min="6" max="6" width="12.375" style="10" customWidth="1"/>
    <col min="7" max="7" width="3.125" style="7" customWidth="1"/>
    <col min="8" max="9" width="17.625" style="12" customWidth="1"/>
    <col min="10" max="10" width="1.75" style="7" customWidth="1"/>
    <col min="11" max="12" width="17.625" style="12" customWidth="1"/>
    <col min="13" max="13" width="12.375" style="7" customWidth="1"/>
    <col min="14" max="14" width="3" style="7" customWidth="1"/>
    <col min="15" max="17" width="16.25" style="64" customWidth="1"/>
    <col min="18" max="18" width="9.125" style="7"/>
    <col min="19" max="19" width="17.5" style="7" bestFit="1" customWidth="1"/>
    <col min="20" max="16384" width="9.125" style="7"/>
  </cols>
  <sheetData>
    <row r="1" spans="1:17" s="1" customFormat="1" ht="10.050000000000001" customHeight="1" x14ac:dyDescent="0.5500000000000000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O1" s="13"/>
      <c r="P1" s="13"/>
      <c r="Q1" s="13"/>
    </row>
    <row r="2" spans="1:17" s="32" customFormat="1" ht="24.6" x14ac:dyDescent="0.65">
      <c r="A2" s="93" t="s">
        <v>24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O2" s="62"/>
      <c r="P2" s="62"/>
      <c r="Q2" s="62"/>
    </row>
    <row r="3" spans="1:17" s="1" customFormat="1" ht="22.2" x14ac:dyDescent="0.6">
      <c r="A3" s="94" t="s">
        <v>18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O3" s="13"/>
      <c r="P3" s="13"/>
      <c r="Q3" s="13"/>
    </row>
    <row r="4" spans="1:17" s="1" customFormat="1" ht="22.2" x14ac:dyDescent="0.6">
      <c r="A4" s="100" t="s">
        <v>156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O4" s="13"/>
      <c r="P4" s="13"/>
      <c r="Q4" s="13"/>
    </row>
    <row r="5" spans="1:17" s="1" customFormat="1" ht="22.2" x14ac:dyDescent="0.6">
      <c r="A5" s="97" t="s">
        <v>0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O5" s="13"/>
      <c r="P5" s="13"/>
      <c r="Q5" s="13"/>
    </row>
    <row r="6" spans="1:17" s="1" customFormat="1" ht="22.2" x14ac:dyDescent="0.6">
      <c r="A6" s="4"/>
      <c r="B6" s="4"/>
      <c r="C6" s="4"/>
      <c r="D6" s="4"/>
      <c r="E6" s="4"/>
      <c r="F6" s="10"/>
      <c r="G6" s="4"/>
      <c r="H6" s="92" t="s">
        <v>1</v>
      </c>
      <c r="I6" s="92"/>
      <c r="J6" s="4"/>
      <c r="K6" s="92" t="s">
        <v>40</v>
      </c>
      <c r="L6" s="92"/>
      <c r="O6" s="13"/>
      <c r="P6" s="13"/>
      <c r="Q6" s="13"/>
    </row>
    <row r="7" spans="1:17" s="1" customFormat="1" ht="22.2" x14ac:dyDescent="0.6">
      <c r="A7" s="4"/>
      <c r="B7" s="4"/>
      <c r="C7" s="4"/>
      <c r="D7" s="4"/>
      <c r="E7" s="4"/>
      <c r="F7" s="63" t="s">
        <v>2</v>
      </c>
      <c r="G7" s="4"/>
      <c r="H7" s="58" t="s">
        <v>153</v>
      </c>
      <c r="I7" s="58" t="s">
        <v>154</v>
      </c>
      <c r="J7" s="30"/>
      <c r="K7" s="58" t="s">
        <v>153</v>
      </c>
      <c r="L7" s="58" t="s">
        <v>154</v>
      </c>
      <c r="O7" s="13"/>
      <c r="P7" s="13"/>
      <c r="Q7" s="13"/>
    </row>
    <row r="8" spans="1:17" ht="22.2" x14ac:dyDescent="0.6">
      <c r="A8" s="6" t="s">
        <v>19</v>
      </c>
      <c r="H8" s="43"/>
      <c r="I8" s="43"/>
      <c r="J8" s="43"/>
      <c r="K8" s="43"/>
      <c r="L8" s="43"/>
    </row>
    <row r="9" spans="1:17" x14ac:dyDescent="0.55000000000000004">
      <c r="A9" s="43"/>
      <c r="B9" s="43" t="s">
        <v>44</v>
      </c>
      <c r="C9" s="43"/>
      <c r="D9" s="43"/>
      <c r="E9" s="43"/>
      <c r="F9" s="81"/>
      <c r="G9" s="43"/>
      <c r="H9" s="43">
        <v>220117660.31</v>
      </c>
      <c r="I9" s="43">
        <v>199016613.94999993</v>
      </c>
      <c r="J9" s="43"/>
      <c r="K9" s="43">
        <v>197001368.24000001</v>
      </c>
      <c r="L9" s="43">
        <v>187882914.48000005</v>
      </c>
      <c r="M9" s="21"/>
      <c r="N9" s="21"/>
    </row>
    <row r="10" spans="1:17" x14ac:dyDescent="0.55000000000000004">
      <c r="A10" s="43"/>
      <c r="B10" s="43" t="s">
        <v>52</v>
      </c>
      <c r="C10" s="43"/>
      <c r="D10" s="43"/>
      <c r="E10" s="43"/>
      <c r="F10" s="81"/>
      <c r="G10" s="43"/>
      <c r="H10" s="43"/>
      <c r="I10" s="43"/>
      <c r="J10" s="43"/>
      <c r="K10" s="43"/>
      <c r="L10" s="43"/>
      <c r="M10" s="21"/>
      <c r="N10" s="21"/>
    </row>
    <row r="11" spans="1:17" x14ac:dyDescent="0.55000000000000004">
      <c r="A11" s="43"/>
      <c r="B11" s="43" t="s">
        <v>89</v>
      </c>
      <c r="C11" s="43"/>
      <c r="D11" s="43"/>
      <c r="E11" s="43"/>
      <c r="F11" s="81"/>
      <c r="G11" s="43"/>
      <c r="H11" s="43"/>
      <c r="I11" s="43"/>
      <c r="J11" s="43"/>
      <c r="K11" s="43"/>
      <c r="L11" s="43"/>
      <c r="M11" s="21"/>
      <c r="N11" s="21"/>
    </row>
    <row r="12" spans="1:17" x14ac:dyDescent="0.55000000000000004">
      <c r="A12" s="43"/>
      <c r="B12" s="43"/>
      <c r="C12" s="43" t="s">
        <v>113</v>
      </c>
      <c r="D12" s="43"/>
      <c r="E12" s="43"/>
      <c r="F12" s="81" t="s">
        <v>162</v>
      </c>
      <c r="G12" s="43"/>
      <c r="H12" s="43">
        <v>39241479.590000011</v>
      </c>
      <c r="I12" s="43">
        <v>44435071.350000001</v>
      </c>
      <c r="J12" s="43"/>
      <c r="K12" s="43">
        <v>13782839.479999999</v>
      </c>
      <c r="L12" s="43">
        <v>17237217.98</v>
      </c>
      <c r="M12" s="21"/>
      <c r="N12" s="21"/>
    </row>
    <row r="13" spans="1:17" x14ac:dyDescent="0.55000000000000004">
      <c r="A13" s="43"/>
      <c r="B13" s="43"/>
      <c r="C13" s="43" t="s">
        <v>137</v>
      </c>
      <c r="D13" s="43"/>
      <c r="E13" s="43"/>
      <c r="F13" s="81" t="s">
        <v>118</v>
      </c>
      <c r="G13" s="43"/>
      <c r="H13" s="78">
        <v>-335910.73</v>
      </c>
      <c r="I13" s="78">
        <v>-337298.38</v>
      </c>
      <c r="J13" s="43"/>
      <c r="K13" s="78">
        <v>0</v>
      </c>
      <c r="L13" s="78">
        <v>0</v>
      </c>
      <c r="M13" s="21"/>
      <c r="N13" s="21"/>
    </row>
    <row r="14" spans="1:17" x14ac:dyDescent="0.55000000000000004">
      <c r="A14" s="43"/>
      <c r="B14" s="43"/>
      <c r="C14" s="43" t="s">
        <v>171</v>
      </c>
      <c r="D14" s="43"/>
      <c r="E14" s="43"/>
      <c r="F14" s="8">
        <v>5</v>
      </c>
      <c r="G14" s="43"/>
      <c r="H14" s="43">
        <v>-675714.58000000007</v>
      </c>
      <c r="I14" s="43">
        <v>182518.63</v>
      </c>
      <c r="J14" s="43"/>
      <c r="K14" s="78">
        <v>0</v>
      </c>
      <c r="L14" s="78">
        <v>0</v>
      </c>
      <c r="M14" s="21"/>
      <c r="N14" s="21"/>
    </row>
    <row r="15" spans="1:17" x14ac:dyDescent="0.55000000000000004">
      <c r="A15" s="43"/>
      <c r="B15" s="43"/>
      <c r="C15" s="43" t="s">
        <v>131</v>
      </c>
      <c r="D15" s="43"/>
      <c r="E15" s="43"/>
      <c r="F15" s="81"/>
      <c r="G15" s="43"/>
      <c r="H15" s="43">
        <v>-2502928.8900000006</v>
      </c>
      <c r="I15" s="78">
        <v>-87528.49</v>
      </c>
      <c r="J15" s="43"/>
      <c r="K15" s="78">
        <v>-2278542.08</v>
      </c>
      <c r="L15" s="78">
        <v>-87528.49</v>
      </c>
      <c r="M15" s="21"/>
      <c r="N15" s="21"/>
    </row>
    <row r="16" spans="1:17" x14ac:dyDescent="0.55000000000000004">
      <c r="A16" s="43"/>
      <c r="B16" s="43"/>
      <c r="C16" s="82" t="s">
        <v>138</v>
      </c>
      <c r="D16" s="43"/>
      <c r="E16" s="43"/>
      <c r="F16" s="81"/>
      <c r="G16" s="43"/>
      <c r="H16" s="43">
        <v>-3726424.19</v>
      </c>
      <c r="I16" s="43">
        <v>-3142721.04</v>
      </c>
      <c r="J16" s="43"/>
      <c r="K16" s="43">
        <v>-3470053.03</v>
      </c>
      <c r="L16" s="43">
        <v>-2738231.23</v>
      </c>
      <c r="M16" s="21"/>
      <c r="N16" s="21"/>
    </row>
    <row r="17" spans="1:19" x14ac:dyDescent="0.55000000000000004">
      <c r="A17" s="43"/>
      <c r="B17" s="43"/>
      <c r="C17" s="82" t="s">
        <v>161</v>
      </c>
      <c r="D17" s="43"/>
      <c r="E17" s="43"/>
      <c r="F17" s="81"/>
      <c r="G17" s="43"/>
      <c r="H17" s="43">
        <v>0</v>
      </c>
      <c r="I17" s="43">
        <v>-5037006.33</v>
      </c>
      <c r="J17" s="43"/>
      <c r="K17" s="43">
        <v>0</v>
      </c>
      <c r="L17" s="43">
        <v>-5037006.33</v>
      </c>
      <c r="M17" s="21"/>
      <c r="N17" s="21"/>
    </row>
    <row r="18" spans="1:19" x14ac:dyDescent="0.55000000000000004">
      <c r="A18" s="43"/>
      <c r="B18" s="43"/>
      <c r="C18" s="43" t="s">
        <v>130</v>
      </c>
      <c r="D18" s="43"/>
      <c r="E18" s="43"/>
      <c r="F18" s="81"/>
      <c r="G18" s="43"/>
      <c r="H18" s="43">
        <v>-538900.25</v>
      </c>
      <c r="I18" s="43">
        <v>-1451315</v>
      </c>
      <c r="J18" s="43"/>
      <c r="K18" s="43">
        <v>-6109.58</v>
      </c>
      <c r="L18" s="43">
        <v>-797108.46</v>
      </c>
      <c r="M18" s="21"/>
      <c r="N18" s="21"/>
    </row>
    <row r="19" spans="1:19" x14ac:dyDescent="0.55000000000000004">
      <c r="A19" s="43"/>
      <c r="B19" s="43"/>
      <c r="C19" s="83" t="s">
        <v>87</v>
      </c>
      <c r="D19" s="43"/>
      <c r="E19" s="43"/>
      <c r="F19" s="81"/>
      <c r="G19" s="43"/>
      <c r="H19" s="78">
        <v>382662.38</v>
      </c>
      <c r="I19" s="43">
        <v>28057.48</v>
      </c>
      <c r="J19" s="43"/>
      <c r="K19" s="78">
        <v>0</v>
      </c>
      <c r="L19" s="78">
        <v>0</v>
      </c>
      <c r="M19" s="21"/>
      <c r="N19" s="21"/>
    </row>
    <row r="20" spans="1:19" x14ac:dyDescent="0.55000000000000004">
      <c r="A20" s="43"/>
      <c r="B20" s="43"/>
      <c r="C20" s="43" t="s">
        <v>98</v>
      </c>
      <c r="D20" s="43"/>
      <c r="E20" s="43"/>
      <c r="F20" s="81"/>
      <c r="G20" s="43"/>
      <c r="H20" s="43">
        <v>-22109.859999999997</v>
      </c>
      <c r="I20" s="43">
        <v>191510.8</v>
      </c>
      <c r="J20" s="43"/>
      <c r="K20" s="78">
        <v>3539.56</v>
      </c>
      <c r="L20" s="43">
        <v>125282.92</v>
      </c>
      <c r="M20" s="21"/>
      <c r="N20" s="21"/>
    </row>
    <row r="21" spans="1:19" x14ac:dyDescent="0.55000000000000004">
      <c r="A21" s="43"/>
      <c r="B21" s="43"/>
      <c r="C21" s="83" t="s">
        <v>17</v>
      </c>
      <c r="D21" s="43"/>
      <c r="E21" s="43"/>
      <c r="F21" s="81"/>
      <c r="G21" s="43"/>
      <c r="H21" s="43">
        <v>-2</v>
      </c>
      <c r="I21" s="78">
        <v>-704500</v>
      </c>
      <c r="J21" s="43"/>
      <c r="K21" s="43">
        <v>0</v>
      </c>
      <c r="L21" s="78">
        <v>0</v>
      </c>
      <c r="M21" s="21"/>
      <c r="N21" s="21"/>
    </row>
    <row r="22" spans="1:19" x14ac:dyDescent="0.55000000000000004">
      <c r="A22" s="43"/>
      <c r="B22" s="43"/>
      <c r="C22" s="83" t="s">
        <v>172</v>
      </c>
      <c r="D22" s="43"/>
      <c r="E22" s="43"/>
      <c r="F22" s="81"/>
      <c r="G22" s="43"/>
      <c r="H22" s="78">
        <v>0</v>
      </c>
      <c r="I22" s="43">
        <v>66279.7</v>
      </c>
      <c r="J22" s="78"/>
      <c r="K22" s="43">
        <v>0</v>
      </c>
      <c r="L22" s="78">
        <v>0</v>
      </c>
      <c r="M22" s="21"/>
      <c r="N22" s="21"/>
    </row>
    <row r="23" spans="1:19" x14ac:dyDescent="0.55000000000000004">
      <c r="A23" s="43"/>
      <c r="B23" s="43"/>
      <c r="C23" s="43" t="s">
        <v>73</v>
      </c>
      <c r="D23" s="43"/>
      <c r="E23" s="43"/>
      <c r="F23" s="81" t="s">
        <v>112</v>
      </c>
      <c r="G23" s="43"/>
      <c r="H23" s="43">
        <v>1185955.48</v>
      </c>
      <c r="I23" s="43">
        <v>1203941.76</v>
      </c>
      <c r="J23" s="43"/>
      <c r="K23" s="43">
        <v>499935.05</v>
      </c>
      <c r="L23" s="43">
        <v>486334.61</v>
      </c>
      <c r="M23" s="21"/>
      <c r="N23" s="21"/>
    </row>
    <row r="24" spans="1:19" x14ac:dyDescent="0.55000000000000004">
      <c r="A24" s="43"/>
      <c r="B24" s="43"/>
      <c r="C24" s="43" t="s">
        <v>48</v>
      </c>
      <c r="D24" s="43"/>
      <c r="E24" s="43"/>
      <c r="F24" s="81"/>
      <c r="G24" s="43"/>
      <c r="H24" s="43">
        <v>-15870945</v>
      </c>
      <c r="I24" s="43">
        <v>-12488202.75</v>
      </c>
      <c r="J24" s="43"/>
      <c r="K24" s="43">
        <v>-39098940</v>
      </c>
      <c r="L24" s="43">
        <v>-37315435</v>
      </c>
      <c r="M24" s="21"/>
      <c r="N24" s="21"/>
    </row>
    <row r="25" spans="1:19" x14ac:dyDescent="0.55000000000000004">
      <c r="A25" s="43"/>
      <c r="B25" s="43"/>
      <c r="C25" s="43" t="s">
        <v>45</v>
      </c>
      <c r="D25" s="43"/>
      <c r="E25" s="43"/>
      <c r="F25" s="81"/>
      <c r="G25" s="43"/>
      <c r="H25" s="75">
        <v>-22249442.260000002</v>
      </c>
      <c r="I25" s="75">
        <v>-18907925.41</v>
      </c>
      <c r="J25" s="43"/>
      <c r="K25" s="75">
        <v>-13125169.630000001</v>
      </c>
      <c r="L25" s="75">
        <v>-11771279.939999999</v>
      </c>
      <c r="M25" s="21"/>
      <c r="N25" s="21"/>
    </row>
    <row r="26" spans="1:19" x14ac:dyDescent="0.55000000000000004">
      <c r="A26" s="43"/>
      <c r="B26" s="43"/>
      <c r="C26" s="43"/>
      <c r="D26" s="43"/>
      <c r="E26" s="43"/>
      <c r="F26" s="81"/>
      <c r="G26" s="43"/>
      <c r="H26" s="43">
        <v>215005379.99999997</v>
      </c>
      <c r="I26" s="43">
        <v>202967496.26999989</v>
      </c>
      <c r="J26" s="43"/>
      <c r="K26" s="43">
        <v>153308868.00999999</v>
      </c>
      <c r="L26" s="43">
        <v>147985160.54000002</v>
      </c>
      <c r="M26" s="21"/>
      <c r="N26" s="21"/>
    </row>
    <row r="27" spans="1:19" x14ac:dyDescent="0.55000000000000004">
      <c r="A27" s="43"/>
      <c r="B27" s="43" t="s">
        <v>31</v>
      </c>
      <c r="C27" s="43"/>
      <c r="D27" s="43"/>
      <c r="E27" s="43"/>
      <c r="F27" s="81"/>
      <c r="G27" s="43"/>
      <c r="H27" s="43"/>
      <c r="I27" s="43"/>
      <c r="J27" s="43"/>
      <c r="K27" s="43"/>
      <c r="L27" s="43"/>
      <c r="M27" s="21"/>
      <c r="N27" s="21"/>
    </row>
    <row r="28" spans="1:19" x14ac:dyDescent="0.55000000000000004">
      <c r="A28" s="43"/>
      <c r="B28" s="43" t="s">
        <v>32</v>
      </c>
      <c r="C28" s="43"/>
      <c r="D28" s="43"/>
      <c r="E28" s="43"/>
      <c r="F28" s="81"/>
      <c r="G28" s="43"/>
      <c r="H28" s="43"/>
      <c r="I28" s="43"/>
      <c r="J28" s="43"/>
      <c r="K28" s="43"/>
      <c r="L28" s="43"/>
      <c r="M28" s="21"/>
      <c r="N28" s="21"/>
    </row>
    <row r="29" spans="1:19" x14ac:dyDescent="0.55000000000000004">
      <c r="A29" s="43"/>
      <c r="B29" s="43"/>
      <c r="C29" s="43" t="s">
        <v>126</v>
      </c>
      <c r="D29" s="43"/>
      <c r="E29" s="43"/>
      <c r="F29" s="81"/>
      <c r="G29" s="43"/>
      <c r="H29" s="43">
        <v>-41629161.530000001</v>
      </c>
      <c r="I29" s="43">
        <v>10173862.472999999</v>
      </c>
      <c r="J29" s="43"/>
      <c r="K29" s="43">
        <v>-29403331.419999983</v>
      </c>
      <c r="L29" s="43">
        <v>2073931.3599999999</v>
      </c>
      <c r="M29" s="21"/>
      <c r="N29" s="21"/>
    </row>
    <row r="30" spans="1:19" x14ac:dyDescent="0.55000000000000004">
      <c r="A30" s="43"/>
      <c r="B30" s="43"/>
      <c r="C30" s="43" t="s">
        <v>4</v>
      </c>
      <c r="D30" s="43"/>
      <c r="E30" s="43"/>
      <c r="F30" s="81"/>
      <c r="G30" s="43"/>
      <c r="H30" s="43">
        <v>10871218.810000001</v>
      </c>
      <c r="I30" s="43">
        <v>-7532308.9199999999</v>
      </c>
      <c r="J30" s="43"/>
      <c r="K30" s="43">
        <v>3347591.11</v>
      </c>
      <c r="L30" s="43">
        <v>-25823082.219999999</v>
      </c>
      <c r="M30" s="21"/>
      <c r="N30" s="21"/>
    </row>
    <row r="31" spans="1:19" ht="22.2" x14ac:dyDescent="0.6">
      <c r="A31" s="84"/>
      <c r="B31" s="43"/>
      <c r="C31" s="43" t="s">
        <v>5</v>
      </c>
      <c r="D31" s="43"/>
      <c r="E31" s="43"/>
      <c r="F31" s="81"/>
      <c r="G31" s="43"/>
      <c r="H31" s="43">
        <v>31817.16</v>
      </c>
      <c r="I31" s="43">
        <v>328017.65999999997</v>
      </c>
      <c r="J31" s="43"/>
      <c r="K31" s="43">
        <v>0</v>
      </c>
      <c r="L31" s="43">
        <v>-216563.76</v>
      </c>
      <c r="M31" s="21"/>
      <c r="N31" s="21"/>
      <c r="O31" s="66"/>
      <c r="P31" s="66"/>
      <c r="Q31" s="66"/>
      <c r="R31" s="21"/>
      <c r="S31" s="21"/>
    </row>
    <row r="32" spans="1:19" x14ac:dyDescent="0.55000000000000004">
      <c r="A32" s="43"/>
      <c r="B32" s="43"/>
      <c r="C32" s="43" t="s">
        <v>8</v>
      </c>
      <c r="D32" s="43"/>
      <c r="E32" s="43"/>
      <c r="F32" s="81"/>
      <c r="G32" s="43"/>
      <c r="H32" s="43">
        <v>23278.6</v>
      </c>
      <c r="I32" s="43">
        <v>32911.599999999999</v>
      </c>
      <c r="J32" s="43"/>
      <c r="K32" s="78">
        <v>23278.6</v>
      </c>
      <c r="L32" s="78">
        <v>23011.599999999999</v>
      </c>
      <c r="M32" s="21"/>
      <c r="N32" s="21"/>
    </row>
    <row r="33" spans="1:18" x14ac:dyDescent="0.55000000000000004">
      <c r="A33" s="43"/>
      <c r="B33" s="43" t="s">
        <v>33</v>
      </c>
      <c r="C33" s="43"/>
      <c r="D33" s="43"/>
      <c r="E33" s="43"/>
      <c r="F33" s="81"/>
      <c r="G33" s="43"/>
      <c r="H33" s="43"/>
      <c r="I33" s="43"/>
      <c r="J33" s="43"/>
      <c r="K33" s="43"/>
      <c r="L33" s="43"/>
      <c r="M33" s="21"/>
      <c r="N33" s="21"/>
    </row>
    <row r="34" spans="1:18" x14ac:dyDescent="0.55000000000000004">
      <c r="A34" s="43"/>
      <c r="B34" s="43"/>
      <c r="C34" s="82" t="s">
        <v>142</v>
      </c>
      <c r="D34" s="43"/>
      <c r="E34" s="43"/>
      <c r="F34" s="81"/>
      <c r="G34" s="43"/>
      <c r="H34" s="43">
        <v>1128424.04</v>
      </c>
      <c r="I34" s="43">
        <v>-17352962.800000001</v>
      </c>
      <c r="J34" s="43"/>
      <c r="K34" s="43">
        <v>7358816.8899999997</v>
      </c>
      <c r="L34" s="43">
        <v>11322902.520000001</v>
      </c>
      <c r="M34" s="21"/>
      <c r="N34" s="21"/>
    </row>
    <row r="35" spans="1:18" x14ac:dyDescent="0.55000000000000004">
      <c r="A35" s="43"/>
      <c r="B35" s="43"/>
      <c r="C35" s="43" t="s">
        <v>12</v>
      </c>
      <c r="D35" s="43"/>
      <c r="E35" s="43"/>
      <c r="F35" s="81"/>
      <c r="G35" s="43"/>
      <c r="H35" s="43">
        <v>-86219.260000000009</v>
      </c>
      <c r="I35" s="43">
        <v>-9376513.6400000006</v>
      </c>
      <c r="J35" s="43"/>
      <c r="K35" s="43">
        <v>256752</v>
      </c>
      <c r="L35" s="43">
        <v>-2653603.63</v>
      </c>
      <c r="M35" s="21"/>
      <c r="N35" s="21"/>
    </row>
    <row r="36" spans="1:18" x14ac:dyDescent="0.55000000000000004">
      <c r="A36" s="43"/>
      <c r="B36" s="43"/>
      <c r="C36" s="43" t="s">
        <v>36</v>
      </c>
      <c r="D36" s="43"/>
      <c r="E36" s="43"/>
      <c r="F36" s="81"/>
      <c r="G36" s="43"/>
      <c r="H36" s="43">
        <v>14760</v>
      </c>
      <c r="I36" s="43">
        <v>-363196.65</v>
      </c>
      <c r="J36" s="43"/>
      <c r="K36" s="43">
        <v>14760</v>
      </c>
      <c r="L36" s="43">
        <v>-613696.65</v>
      </c>
      <c r="M36" s="21"/>
      <c r="N36" s="21"/>
    </row>
    <row r="37" spans="1:18" x14ac:dyDescent="0.55000000000000004">
      <c r="A37" s="43"/>
      <c r="B37" s="43"/>
      <c r="C37" s="43" t="s">
        <v>129</v>
      </c>
      <c r="D37" s="43"/>
      <c r="E37" s="43"/>
      <c r="F37" s="81"/>
      <c r="G37" s="43"/>
      <c r="H37" s="75">
        <v>0</v>
      </c>
      <c r="I37" s="75">
        <v>-1091401.3600000001</v>
      </c>
      <c r="J37" s="80"/>
      <c r="K37" s="79">
        <v>0</v>
      </c>
      <c r="L37" s="75">
        <v>0</v>
      </c>
      <c r="M37" s="21"/>
      <c r="N37" s="21"/>
    </row>
    <row r="38" spans="1:18" x14ac:dyDescent="0.55000000000000004">
      <c r="A38" s="43"/>
      <c r="B38" s="43"/>
      <c r="C38" s="43"/>
      <c r="D38" s="43"/>
      <c r="E38" s="43" t="s">
        <v>57</v>
      </c>
      <c r="F38" s="81"/>
      <c r="G38" s="43"/>
      <c r="H38" s="43">
        <v>185359497.81999996</v>
      </c>
      <c r="I38" s="43">
        <v>177785904.63299987</v>
      </c>
      <c r="J38" s="43"/>
      <c r="K38" s="43">
        <v>134906735.19</v>
      </c>
      <c r="L38" s="43">
        <v>132098059.76000002</v>
      </c>
      <c r="M38" s="21"/>
      <c r="N38" s="21"/>
    </row>
    <row r="39" spans="1:18" x14ac:dyDescent="0.55000000000000004">
      <c r="A39" s="43"/>
      <c r="B39" s="43" t="s">
        <v>85</v>
      </c>
      <c r="C39" s="43"/>
      <c r="D39" s="43"/>
      <c r="E39" s="43"/>
      <c r="F39" s="81"/>
      <c r="G39" s="43"/>
      <c r="H39" s="43">
        <v>-33705337.389999993</v>
      </c>
      <c r="I39" s="43">
        <v>-31808744.199999999</v>
      </c>
      <c r="J39" s="43"/>
      <c r="K39" s="43">
        <v>-24928640</v>
      </c>
      <c r="L39" s="43">
        <v>-27074196.359999999</v>
      </c>
      <c r="M39" s="21"/>
      <c r="N39" s="21"/>
    </row>
    <row r="40" spans="1:18" ht="22.2" x14ac:dyDescent="0.6">
      <c r="A40" s="84" t="s">
        <v>105</v>
      </c>
      <c r="B40" s="43"/>
      <c r="C40" s="43"/>
      <c r="D40" s="43"/>
      <c r="E40" s="43"/>
      <c r="F40" s="81"/>
      <c r="G40" s="43"/>
      <c r="H40" s="74">
        <v>151654160.42999998</v>
      </c>
      <c r="I40" s="74">
        <v>145977160.43299988</v>
      </c>
      <c r="J40" s="43"/>
      <c r="K40" s="74">
        <v>109978095.19</v>
      </c>
      <c r="L40" s="74">
        <v>105023863.40000002</v>
      </c>
      <c r="M40" s="21"/>
      <c r="N40" s="21"/>
      <c r="O40" s="20"/>
      <c r="P40" s="20"/>
      <c r="Q40" s="20"/>
      <c r="R40" s="14"/>
    </row>
    <row r="41" spans="1:18" x14ac:dyDescent="0.55000000000000004">
      <c r="A41" s="43"/>
      <c r="B41" s="43"/>
      <c r="C41" s="43"/>
      <c r="D41" s="43"/>
      <c r="E41" s="43"/>
      <c r="F41" s="81"/>
      <c r="G41" s="43"/>
      <c r="H41" s="43"/>
      <c r="I41" s="43"/>
      <c r="J41" s="43"/>
      <c r="K41" s="43"/>
      <c r="L41" s="43"/>
    </row>
    <row r="42" spans="1:18" x14ac:dyDescent="0.55000000000000004">
      <c r="A42" s="107" t="s">
        <v>151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</row>
    <row r="43" spans="1:18" x14ac:dyDescent="0.55000000000000004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</row>
    <row r="44" spans="1:18" s="1" customFormat="1" ht="10.050000000000001" customHeight="1" x14ac:dyDescent="0.6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O44" s="13"/>
      <c r="P44" s="13"/>
      <c r="Q44" s="13"/>
    </row>
    <row r="45" spans="1:18" s="32" customFormat="1" ht="24.6" x14ac:dyDescent="0.65">
      <c r="A45" s="106" t="s">
        <v>24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O45" s="62"/>
      <c r="P45" s="62"/>
      <c r="Q45" s="62"/>
    </row>
    <row r="46" spans="1:18" s="1" customFormat="1" ht="22.2" x14ac:dyDescent="0.6">
      <c r="A46" s="105" t="s">
        <v>18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O46" s="13"/>
      <c r="P46" s="13"/>
      <c r="Q46" s="13"/>
    </row>
    <row r="47" spans="1:18" s="1" customFormat="1" ht="22.2" x14ac:dyDescent="0.6">
      <c r="A47" s="105" t="s">
        <v>156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O47" s="13"/>
      <c r="P47" s="13"/>
      <c r="Q47" s="13"/>
    </row>
    <row r="48" spans="1:18" s="1" customFormat="1" ht="22.2" x14ac:dyDescent="0.6">
      <c r="A48" s="104" t="s">
        <v>0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O48" s="13"/>
      <c r="P48" s="13"/>
      <c r="Q48" s="13"/>
    </row>
    <row r="49" spans="1:17" s="1" customFormat="1" ht="22.2" x14ac:dyDescent="0.6">
      <c r="A49" s="84"/>
      <c r="B49" s="84"/>
      <c r="C49" s="84"/>
      <c r="D49" s="84"/>
      <c r="E49" s="84"/>
      <c r="F49" s="86"/>
      <c r="G49" s="84"/>
      <c r="H49" s="103" t="s">
        <v>1</v>
      </c>
      <c r="I49" s="103"/>
      <c r="J49" s="84"/>
      <c r="K49" s="103" t="s">
        <v>40</v>
      </c>
      <c r="L49" s="103"/>
      <c r="O49" s="13"/>
      <c r="P49" s="13"/>
      <c r="Q49" s="13"/>
    </row>
    <row r="50" spans="1:17" s="1" customFormat="1" ht="22.2" x14ac:dyDescent="0.6">
      <c r="A50" s="84"/>
      <c r="B50" s="84"/>
      <c r="C50" s="84"/>
      <c r="D50" s="84"/>
      <c r="E50" s="84"/>
      <c r="F50" s="87" t="s">
        <v>2</v>
      </c>
      <c r="G50" s="84"/>
      <c r="H50" s="88" t="s">
        <v>153</v>
      </c>
      <c r="I50" s="88" t="s">
        <v>154</v>
      </c>
      <c r="J50" s="84"/>
      <c r="K50" s="88" t="s">
        <v>153</v>
      </c>
      <c r="L50" s="88" t="s">
        <v>154</v>
      </c>
      <c r="O50" s="13"/>
      <c r="P50" s="13"/>
      <c r="Q50" s="13"/>
    </row>
    <row r="51" spans="1:17" ht="22.2" x14ac:dyDescent="0.6">
      <c r="A51" s="84" t="s">
        <v>20</v>
      </c>
      <c r="B51" s="43"/>
      <c r="C51" s="43"/>
      <c r="D51" s="43"/>
      <c r="E51" s="43"/>
      <c r="F51" s="86"/>
      <c r="G51" s="43"/>
      <c r="H51" s="43"/>
      <c r="I51" s="43"/>
      <c r="J51" s="43"/>
      <c r="K51" s="43"/>
      <c r="L51" s="89"/>
    </row>
    <row r="52" spans="1:17" x14ac:dyDescent="0.55000000000000004">
      <c r="A52" s="43"/>
      <c r="B52" s="82" t="s">
        <v>122</v>
      </c>
      <c r="C52" s="43"/>
      <c r="D52" s="43"/>
      <c r="E52" s="43"/>
      <c r="F52" s="81"/>
      <c r="G52" s="43"/>
      <c r="H52" s="43">
        <v>-1167604700</v>
      </c>
      <c r="I52" s="43">
        <v>-306260000</v>
      </c>
      <c r="J52" s="43"/>
      <c r="K52" s="43">
        <v>-1020029700</v>
      </c>
      <c r="L52" s="43">
        <v>-265000000</v>
      </c>
    </row>
    <row r="53" spans="1:17" x14ac:dyDescent="0.55000000000000004">
      <c r="A53" s="43"/>
      <c r="B53" s="43" t="s">
        <v>143</v>
      </c>
      <c r="C53" s="43"/>
      <c r="D53" s="43"/>
      <c r="E53" s="43"/>
      <c r="F53" s="81"/>
      <c r="G53" s="43"/>
      <c r="H53" s="78">
        <v>1249997221.28</v>
      </c>
      <c r="I53" s="43">
        <v>446067528.49000001</v>
      </c>
      <c r="J53" s="43"/>
      <c r="K53" s="78">
        <v>1095141823.76</v>
      </c>
      <c r="L53" s="43">
        <v>380087528.49000001</v>
      </c>
    </row>
    <row r="54" spans="1:17" x14ac:dyDescent="0.55000000000000004">
      <c r="A54" s="43"/>
      <c r="B54" s="82" t="s">
        <v>148</v>
      </c>
      <c r="C54" s="43"/>
      <c r="D54" s="43"/>
      <c r="E54" s="43"/>
      <c r="F54" s="81"/>
      <c r="G54" s="43"/>
      <c r="H54" s="43">
        <v>-148258032.57999998</v>
      </c>
      <c r="I54" s="43">
        <v>-76435690.379999995</v>
      </c>
      <c r="J54" s="43"/>
      <c r="K54" s="43">
        <v>-115961325.17</v>
      </c>
      <c r="L54" s="43">
        <v>-26435690.379999999</v>
      </c>
    </row>
    <row r="55" spans="1:17" x14ac:dyDescent="0.55000000000000004">
      <c r="A55" s="43"/>
      <c r="B55" s="82" t="s">
        <v>144</v>
      </c>
      <c r="C55" s="43"/>
      <c r="D55" s="43"/>
      <c r="E55" s="43"/>
      <c r="F55" s="81"/>
      <c r="G55" s="43"/>
      <c r="H55" s="78">
        <v>167776439.59999999</v>
      </c>
      <c r="I55" s="78">
        <v>0</v>
      </c>
      <c r="J55" s="43"/>
      <c r="K55" s="90">
        <v>120146640.67</v>
      </c>
      <c r="L55" s="90">
        <v>0</v>
      </c>
    </row>
    <row r="56" spans="1:17" x14ac:dyDescent="0.55000000000000004">
      <c r="A56" s="43"/>
      <c r="B56" s="43" t="s">
        <v>108</v>
      </c>
      <c r="C56" s="43"/>
      <c r="D56" s="43"/>
      <c r="E56" s="43"/>
      <c r="F56" s="81"/>
      <c r="G56" s="43"/>
      <c r="H56" s="43">
        <v>1441800.8</v>
      </c>
      <c r="I56" s="78">
        <v>1019541</v>
      </c>
      <c r="J56" s="43"/>
      <c r="K56" s="90">
        <v>756000</v>
      </c>
      <c r="L56" s="90">
        <v>240800</v>
      </c>
    </row>
    <row r="57" spans="1:17" x14ac:dyDescent="0.55000000000000004">
      <c r="A57" s="43"/>
      <c r="B57" s="43" t="s">
        <v>95</v>
      </c>
      <c r="C57" s="43"/>
      <c r="D57" s="43"/>
      <c r="E57" s="43"/>
      <c r="F57" s="81"/>
      <c r="G57" s="43"/>
      <c r="H57" s="78">
        <v>0</v>
      </c>
      <c r="I57" s="43">
        <v>5049000</v>
      </c>
      <c r="J57" s="43"/>
      <c r="K57" s="90">
        <v>0</v>
      </c>
      <c r="L57" s="90">
        <v>5049000</v>
      </c>
    </row>
    <row r="58" spans="1:17" x14ac:dyDescent="0.55000000000000004">
      <c r="A58" s="43"/>
      <c r="B58" s="43" t="s">
        <v>133</v>
      </c>
      <c r="C58" s="43"/>
      <c r="D58" s="43"/>
      <c r="E58" s="43"/>
      <c r="F58" s="81"/>
      <c r="G58" s="43"/>
      <c r="H58" s="43">
        <v>-14552875.620000001</v>
      </c>
      <c r="I58" s="43">
        <v>-10683278.82</v>
      </c>
      <c r="J58" s="43"/>
      <c r="K58" s="43">
        <v>-4644224.91</v>
      </c>
      <c r="L58" s="89">
        <v>-4597439.43</v>
      </c>
    </row>
    <row r="59" spans="1:17" x14ac:dyDescent="0.55000000000000004">
      <c r="A59" s="43"/>
      <c r="B59" s="43" t="s">
        <v>114</v>
      </c>
      <c r="C59" s="43"/>
      <c r="D59" s="43"/>
      <c r="E59" s="43"/>
      <c r="F59" s="81"/>
      <c r="G59" s="43"/>
      <c r="H59" s="43">
        <v>349657.43000000005</v>
      </c>
      <c r="I59" s="43">
        <v>4271362.72</v>
      </c>
      <c r="J59" s="43"/>
      <c r="K59" s="43">
        <v>6590.84</v>
      </c>
      <c r="L59" s="90">
        <v>878532.72</v>
      </c>
    </row>
    <row r="60" spans="1:17" x14ac:dyDescent="0.55000000000000004">
      <c r="A60" s="43"/>
      <c r="B60" s="43" t="s">
        <v>173</v>
      </c>
      <c r="C60" s="43"/>
      <c r="D60" s="43"/>
      <c r="E60" s="43"/>
      <c r="F60" s="81"/>
      <c r="G60" s="43"/>
      <c r="H60" s="78">
        <v>0</v>
      </c>
      <c r="I60" s="43">
        <v>-43800</v>
      </c>
      <c r="J60" s="43"/>
      <c r="K60" s="78">
        <v>0</v>
      </c>
      <c r="L60" s="89">
        <v>-43800</v>
      </c>
    </row>
    <row r="61" spans="1:17" hidden="1" x14ac:dyDescent="0.55000000000000004">
      <c r="A61" s="43"/>
      <c r="B61" s="43" t="s">
        <v>90</v>
      </c>
      <c r="C61" s="43"/>
      <c r="D61" s="43"/>
      <c r="E61" s="43"/>
      <c r="F61" s="81"/>
      <c r="G61" s="43"/>
      <c r="H61" s="43"/>
      <c r="I61" s="78">
        <v>0</v>
      </c>
      <c r="J61" s="43"/>
      <c r="K61" s="43">
        <v>0</v>
      </c>
      <c r="L61" s="89">
        <v>0</v>
      </c>
    </row>
    <row r="62" spans="1:17" x14ac:dyDescent="0.55000000000000004">
      <c r="A62" s="43"/>
      <c r="B62" s="43" t="s">
        <v>119</v>
      </c>
      <c r="C62" s="43"/>
      <c r="D62" s="43"/>
      <c r="E62" s="43"/>
      <c r="F62" s="81"/>
      <c r="G62" s="43"/>
      <c r="H62" s="43">
        <v>0</v>
      </c>
      <c r="I62" s="43">
        <v>-915472.86</v>
      </c>
      <c r="J62" s="43"/>
      <c r="K62" s="43">
        <v>0</v>
      </c>
      <c r="L62" s="43">
        <v>-7415.1</v>
      </c>
    </row>
    <row r="63" spans="1:17" x14ac:dyDescent="0.55000000000000004">
      <c r="A63" s="43"/>
      <c r="B63" s="43" t="s">
        <v>117</v>
      </c>
      <c r="C63" s="43"/>
      <c r="D63" s="43"/>
      <c r="E63" s="43"/>
      <c r="F63" s="81"/>
      <c r="G63" s="43"/>
      <c r="H63" s="43">
        <v>0</v>
      </c>
      <c r="I63" s="43">
        <v>26750</v>
      </c>
      <c r="J63" s="43"/>
      <c r="K63" s="43">
        <v>0</v>
      </c>
      <c r="L63" s="43">
        <v>0</v>
      </c>
    </row>
    <row r="64" spans="1:17" x14ac:dyDescent="0.55000000000000004">
      <c r="A64" s="43"/>
      <c r="B64" s="43" t="s">
        <v>147</v>
      </c>
      <c r="C64" s="43"/>
      <c r="D64" s="43"/>
      <c r="E64" s="43"/>
      <c r="F64" s="81"/>
      <c r="G64" s="43"/>
      <c r="H64" s="43"/>
      <c r="I64" s="43"/>
      <c r="J64" s="43"/>
      <c r="K64" s="43"/>
      <c r="L64" s="43"/>
    </row>
    <row r="65" spans="1:18" x14ac:dyDescent="0.55000000000000004">
      <c r="A65" s="43"/>
      <c r="B65" s="82"/>
      <c r="C65" s="43" t="s">
        <v>107</v>
      </c>
      <c r="D65" s="43"/>
      <c r="E65" s="43"/>
      <c r="F65" s="81"/>
      <c r="G65" s="43"/>
      <c r="H65" s="78">
        <v>0</v>
      </c>
      <c r="I65" s="90">
        <v>7000000</v>
      </c>
      <c r="J65" s="43"/>
      <c r="K65" s="78">
        <v>0</v>
      </c>
      <c r="L65" s="90">
        <v>0</v>
      </c>
    </row>
    <row r="66" spans="1:18" x14ac:dyDescent="0.55000000000000004">
      <c r="A66" s="43"/>
      <c r="B66" s="43" t="s">
        <v>47</v>
      </c>
      <c r="C66" s="43"/>
      <c r="D66" s="43"/>
      <c r="E66" s="43"/>
      <c r="F66" s="81"/>
      <c r="G66" s="43"/>
      <c r="H66" s="43">
        <v>15870945</v>
      </c>
      <c r="I66" s="43">
        <v>12488202.75</v>
      </c>
      <c r="J66" s="43"/>
      <c r="K66" s="43">
        <v>39098940</v>
      </c>
      <c r="L66" s="89">
        <v>37315435</v>
      </c>
    </row>
    <row r="67" spans="1:18" x14ac:dyDescent="0.55000000000000004">
      <c r="A67" s="43"/>
      <c r="B67" s="43" t="s">
        <v>46</v>
      </c>
      <c r="C67" s="43"/>
      <c r="D67" s="43"/>
      <c r="E67" s="43"/>
      <c r="F67" s="81"/>
      <c r="G67" s="43"/>
      <c r="H67" s="43">
        <v>21874599.369999997</v>
      </c>
      <c r="I67" s="43">
        <v>18109467.870000001</v>
      </c>
      <c r="J67" s="43"/>
      <c r="K67" s="43">
        <v>13046138.389999999</v>
      </c>
      <c r="L67" s="89">
        <v>11775356.66</v>
      </c>
    </row>
    <row r="68" spans="1:18" ht="22.2" x14ac:dyDescent="0.6">
      <c r="A68" s="84" t="s">
        <v>165</v>
      </c>
      <c r="B68" s="43"/>
      <c r="C68" s="43"/>
      <c r="D68" s="43"/>
      <c r="E68" s="43"/>
      <c r="F68" s="81"/>
      <c r="G68" s="43"/>
      <c r="H68" s="74">
        <v>126895055.27999997</v>
      </c>
      <c r="I68" s="74">
        <v>99693610.770000011</v>
      </c>
      <c r="J68" s="43"/>
      <c r="K68" s="74">
        <v>127560883.58</v>
      </c>
      <c r="L68" s="74">
        <v>139262307.96000001</v>
      </c>
      <c r="O68" s="20"/>
      <c r="P68" s="20"/>
      <c r="Q68" s="20"/>
      <c r="R68" s="14"/>
    </row>
    <row r="69" spans="1:18" ht="22.2" x14ac:dyDescent="0.6">
      <c r="A69" s="84" t="s">
        <v>21</v>
      </c>
      <c r="B69" s="43"/>
      <c r="C69" s="43"/>
      <c r="D69" s="43"/>
      <c r="E69" s="43"/>
      <c r="F69" s="81"/>
      <c r="G69" s="43"/>
      <c r="H69" s="43"/>
      <c r="I69" s="43"/>
      <c r="J69" s="43"/>
      <c r="K69" s="43"/>
      <c r="L69" s="43"/>
    </row>
    <row r="70" spans="1:18" x14ac:dyDescent="0.55000000000000004">
      <c r="A70" s="43"/>
      <c r="B70" s="43" t="s">
        <v>49</v>
      </c>
      <c r="C70" s="43"/>
      <c r="D70" s="43"/>
      <c r="E70" s="43"/>
      <c r="F70" s="81" t="s">
        <v>102</v>
      </c>
      <c r="G70" s="43"/>
      <c r="H70" s="43">
        <v>-248800140</v>
      </c>
      <c r="I70" s="43">
        <v>-240000000</v>
      </c>
      <c r="J70" s="43"/>
      <c r="K70" s="43">
        <v>-240000000</v>
      </c>
      <c r="L70" s="43">
        <v>-239930793.59999999</v>
      </c>
      <c r="O70" s="68"/>
    </row>
    <row r="71" spans="1:18" ht="22.2" x14ac:dyDescent="0.6">
      <c r="A71" s="84" t="s">
        <v>96</v>
      </c>
      <c r="B71" s="43"/>
      <c r="C71" s="43"/>
      <c r="D71" s="43"/>
      <c r="E71" s="43"/>
      <c r="F71" s="81"/>
      <c r="G71" s="43"/>
      <c r="H71" s="74">
        <v>-248800140</v>
      </c>
      <c r="I71" s="74">
        <v>-240000000</v>
      </c>
      <c r="J71" s="43"/>
      <c r="K71" s="74">
        <v>-240000000</v>
      </c>
      <c r="L71" s="74">
        <v>-239930793.59999999</v>
      </c>
    </row>
    <row r="72" spans="1:18" ht="22.2" x14ac:dyDescent="0.6">
      <c r="A72" s="84" t="s">
        <v>174</v>
      </c>
      <c r="B72" s="43"/>
      <c r="C72" s="43"/>
      <c r="D72" s="43"/>
      <c r="E72" s="43"/>
      <c r="F72" s="81"/>
      <c r="G72" s="43"/>
      <c r="H72" s="43">
        <v>29749075.709999919</v>
      </c>
      <c r="I72" s="43">
        <v>5670771.2029998899</v>
      </c>
      <c r="J72" s="43"/>
      <c r="K72" s="43">
        <v>-2461021.2300000191</v>
      </c>
      <c r="L72" s="43">
        <v>4355377.7600000203</v>
      </c>
      <c r="O72" s="20"/>
      <c r="P72" s="20"/>
      <c r="Q72" s="20"/>
    </row>
    <row r="73" spans="1:18" ht="22.2" x14ac:dyDescent="0.6">
      <c r="A73" s="84" t="s">
        <v>29</v>
      </c>
      <c r="B73" s="43"/>
      <c r="C73" s="43"/>
      <c r="D73" s="43"/>
      <c r="E73" s="43"/>
      <c r="F73" s="81"/>
      <c r="G73" s="43"/>
      <c r="H73" s="43">
        <v>138729760.77000001</v>
      </c>
      <c r="I73" s="43">
        <v>130346246.87</v>
      </c>
      <c r="J73" s="43"/>
      <c r="K73" s="43">
        <v>34437006.869999997</v>
      </c>
      <c r="L73" s="43">
        <v>34711544.420000002</v>
      </c>
    </row>
    <row r="74" spans="1:18" ht="22.8" thickBot="1" x14ac:dyDescent="0.65">
      <c r="A74" s="91" t="s">
        <v>164</v>
      </c>
      <c r="B74" s="43"/>
      <c r="C74" s="43"/>
      <c r="D74" s="43"/>
      <c r="E74" s="43"/>
      <c r="F74" s="81"/>
      <c r="G74" s="43"/>
      <c r="H74" s="76">
        <v>168478836.47999993</v>
      </c>
      <c r="I74" s="76">
        <v>136017018.07299989</v>
      </c>
      <c r="J74" s="43"/>
      <c r="K74" s="76">
        <v>31975985.639999978</v>
      </c>
      <c r="L74" s="76">
        <v>39066922.18</v>
      </c>
      <c r="M74" s="41"/>
    </row>
    <row r="75" spans="1:18" ht="22.8" thickTop="1" x14ac:dyDescent="0.6">
      <c r="A75" s="15"/>
      <c r="H75" s="21"/>
      <c r="I75" s="21"/>
      <c r="J75" s="21"/>
      <c r="K75" s="21"/>
      <c r="L75" s="21"/>
      <c r="M75" s="41"/>
    </row>
    <row r="76" spans="1:18" ht="22.2" x14ac:dyDescent="0.6">
      <c r="A76" s="6" t="s">
        <v>34</v>
      </c>
      <c r="H76" s="21"/>
      <c r="I76" s="21"/>
      <c r="J76" s="21"/>
      <c r="K76" s="21"/>
      <c r="L76" s="21"/>
    </row>
    <row r="77" spans="1:18" x14ac:dyDescent="0.55000000000000004">
      <c r="B77" s="7" t="s">
        <v>35</v>
      </c>
      <c r="H77" s="21"/>
      <c r="I77" s="21"/>
      <c r="J77" s="21"/>
      <c r="K77" s="21"/>
      <c r="L77" s="21"/>
    </row>
    <row r="78" spans="1:18" x14ac:dyDescent="0.55000000000000004">
      <c r="C78" s="7" t="s">
        <v>38</v>
      </c>
      <c r="H78" s="21">
        <v>4038563.3499999996</v>
      </c>
      <c r="I78" s="21">
        <v>528641.52</v>
      </c>
      <c r="J78" s="21"/>
      <c r="K78" s="21">
        <v>3683590.85</v>
      </c>
      <c r="L78" s="21">
        <v>370755</v>
      </c>
    </row>
    <row r="79" spans="1:18" x14ac:dyDescent="0.55000000000000004">
      <c r="C79" s="9" t="s">
        <v>163</v>
      </c>
      <c r="F79" s="7"/>
      <c r="H79" s="14">
        <v>9224279.6799999997</v>
      </c>
      <c r="I79" s="14">
        <v>0</v>
      </c>
      <c r="J79" s="3"/>
      <c r="K79" s="14">
        <v>0</v>
      </c>
      <c r="L79" s="14">
        <v>0</v>
      </c>
      <c r="O79" s="20"/>
    </row>
    <row r="80" spans="1:18" x14ac:dyDescent="0.55000000000000004">
      <c r="C80" s="9"/>
      <c r="F80" s="7"/>
      <c r="H80" s="3"/>
      <c r="I80" s="3"/>
      <c r="J80" s="3"/>
      <c r="K80" s="3"/>
      <c r="L80" s="3"/>
    </row>
    <row r="81" spans="1:15" x14ac:dyDescent="0.55000000000000004">
      <c r="C81" s="9"/>
      <c r="F81" s="7"/>
      <c r="H81" s="3"/>
      <c r="I81" s="3"/>
      <c r="J81" s="3"/>
      <c r="K81" s="3"/>
      <c r="L81" s="3"/>
      <c r="O81" s="65"/>
    </row>
    <row r="82" spans="1:15" x14ac:dyDescent="0.55000000000000004">
      <c r="A82" s="95" t="s">
        <v>151</v>
      </c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O82" s="20"/>
    </row>
    <row r="84" spans="1:15" x14ac:dyDescent="0.55000000000000004">
      <c r="K84" s="69">
        <v>0</v>
      </c>
    </row>
  </sheetData>
  <mergeCells count="14">
    <mergeCell ref="H6:I6"/>
    <mergeCell ref="A45:L45"/>
    <mergeCell ref="K6:L6"/>
    <mergeCell ref="A42:L42"/>
    <mergeCell ref="A2:L2"/>
    <mergeCell ref="A3:L3"/>
    <mergeCell ref="A4:L4"/>
    <mergeCell ref="A5:L5"/>
    <mergeCell ref="A82:L82"/>
    <mergeCell ref="H49:I49"/>
    <mergeCell ref="A48:L48"/>
    <mergeCell ref="A46:L46"/>
    <mergeCell ref="A47:L47"/>
    <mergeCell ref="K49:L49"/>
  </mergeCells>
  <phoneticPr fontId="3" type="noConversion"/>
  <pageMargins left="0.74803149606299202" right="0.196850393700787" top="0.7" bottom="0.78740157480314998" header="0.4" footer="0.39370078740157499"/>
  <pageSetup paperSize="9" scale="73" orientation="portrait" blackAndWhite="1" r:id="rId1"/>
  <headerFooter alignWithMargins="0">
    <oddHeader>&amp;C&amp;"Angsana New,Regular"&amp;16&amp;P</oddHead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BCK3-7</cp:lastModifiedBy>
  <cp:lastPrinted>2024-08-09T10:31:28Z</cp:lastPrinted>
  <dcterms:created xsi:type="dcterms:W3CDTF">2002-05-04T10:32:26Z</dcterms:created>
  <dcterms:modified xsi:type="dcterms:W3CDTF">2024-08-09T10:43:54Z</dcterms:modified>
</cp:coreProperties>
</file>