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IOTEC\Y2024\Q2 2024\FS Q2'24\08.08.24 (for elcid)\Re_ Reformat and prepare file for Elcid of Bio Green Energy Tech PCL - 30 Jun 2024\"/>
    </mc:Choice>
  </mc:AlternateContent>
  <xr:revisionPtr revIDLastSave="0" documentId="13_ncr:1_{1F3EFF39-CCDB-4CE1-8E62-41519A98CD13}" xr6:coauthVersionLast="47" xr6:coauthVersionMax="47" xr10:uidLastSave="{00000000-0000-0000-0000-000000000000}"/>
  <bookViews>
    <workbookView xWindow="-105" yWindow="0" windowWidth="14610" windowHeight="15585" activeTab="1" xr2:uid="{872C1B8B-5164-4518-A234-39BB6DC6B161}"/>
  </bookViews>
  <sheets>
    <sheet name="BS 2-4 " sheetId="7" r:id="rId1"/>
    <sheet name="PL 5-6 (3 month)" sheetId="2" r:id="rId2"/>
    <sheet name="PL 7-8(6month)" sheetId="3" r:id="rId3"/>
    <sheet name="EQ Consol 9" sheetId="4" r:id="rId4"/>
    <sheet name="EQ Company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7" l="1"/>
  <c r="P18" i="5"/>
  <c r="S21" i="4"/>
  <c r="W21" i="4" s="1"/>
  <c r="M69" i="2" l="1"/>
  <c r="I69" i="2"/>
  <c r="M88" i="7" l="1"/>
  <c r="K88" i="7"/>
  <c r="I88" i="7"/>
  <c r="P12" i="5"/>
  <c r="P20" i="5" l="1"/>
  <c r="H78" i="6" l="1"/>
  <c r="K15" i="2"/>
  <c r="M77" i="7" l="1"/>
  <c r="I77" i="7"/>
  <c r="M38" i="7"/>
  <c r="M21" i="7"/>
  <c r="M40" i="7" s="1"/>
  <c r="I38" i="7"/>
  <c r="I21" i="7"/>
  <c r="I40" i="7" l="1"/>
  <c r="H62" i="6"/>
  <c r="J62" i="6"/>
  <c r="L62" i="6"/>
  <c r="L16" i="5"/>
  <c r="J16" i="5"/>
  <c r="H16" i="5"/>
  <c r="U19" i="4"/>
  <c r="Q19" i="4"/>
  <c r="O19" i="4"/>
  <c r="M19" i="4"/>
  <c r="K19" i="4"/>
  <c r="I19" i="4"/>
  <c r="G19" i="4"/>
  <c r="S17" i="4"/>
  <c r="W17" i="4" s="1"/>
  <c r="S16" i="4"/>
  <c r="W16" i="4" s="1"/>
  <c r="S14" i="4"/>
  <c r="A50" i="3"/>
  <c r="A3" i="4" s="1"/>
  <c r="A3" i="5" s="1"/>
  <c r="A3" i="6" s="1"/>
  <c r="A44" i="6" s="1"/>
  <c r="O67" i="3"/>
  <c r="K15" i="3"/>
  <c r="K25" i="3" s="1"/>
  <c r="K28" i="3" s="1"/>
  <c r="M15" i="3"/>
  <c r="M25" i="3" s="1"/>
  <c r="O15" i="3"/>
  <c r="O58" i="2"/>
  <c r="O64" i="2"/>
  <c r="M15" i="2"/>
  <c r="M25" i="2" s="1"/>
  <c r="M28" i="2" s="1"/>
  <c r="M58" i="2" s="1"/>
  <c r="O15" i="2"/>
  <c r="K25" i="2"/>
  <c r="K28" i="2" s="1"/>
  <c r="K58" i="2" s="1"/>
  <c r="A137" i="7"/>
  <c r="M125" i="7"/>
  <c r="M128" i="7" s="1"/>
  <c r="I125" i="7"/>
  <c r="I128" i="7" s="1"/>
  <c r="M90" i="7"/>
  <c r="I90" i="7"/>
  <c r="K77" i="7"/>
  <c r="G77" i="7"/>
  <c r="A50" i="7"/>
  <c r="A95" i="7" s="1"/>
  <c r="K38" i="7"/>
  <c r="G38" i="7"/>
  <c r="K21" i="7"/>
  <c r="G21" i="7"/>
  <c r="L78" i="6"/>
  <c r="J78" i="6"/>
  <c r="F78" i="6"/>
  <c r="F62" i="6"/>
  <c r="L22" i="5"/>
  <c r="J22" i="5"/>
  <c r="H22" i="5"/>
  <c r="O25" i="4"/>
  <c r="K25" i="4"/>
  <c r="I25" i="4"/>
  <c r="G25" i="4"/>
  <c r="U25" i="4"/>
  <c r="Q25" i="4"/>
  <c r="M25" i="4"/>
  <c r="A90" i="3"/>
  <c r="A29" i="4" s="1"/>
  <c r="A26" i="5" s="1"/>
  <c r="A41" i="6" s="1"/>
  <c r="A83" i="6" s="1"/>
  <c r="A124" i="6" s="1"/>
  <c r="O36" i="3"/>
  <c r="M36" i="3"/>
  <c r="K36" i="3"/>
  <c r="I36" i="3"/>
  <c r="I15" i="3"/>
  <c r="I25" i="3" s="1"/>
  <c r="F10" i="6" s="1"/>
  <c r="F33" i="6" s="1"/>
  <c r="A85" i="2"/>
  <c r="O36" i="2"/>
  <c r="M36" i="2"/>
  <c r="K36" i="2"/>
  <c r="I36" i="2"/>
  <c r="I15" i="2"/>
  <c r="I25" i="2" s="1"/>
  <c r="I28" i="2" s="1"/>
  <c r="I58" i="2" s="1"/>
  <c r="G125" i="7" l="1"/>
  <c r="G128" i="7" s="1"/>
  <c r="I38" i="2"/>
  <c r="I64" i="2" s="1"/>
  <c r="O25" i="3"/>
  <c r="O28" i="3" s="1"/>
  <c r="O38" i="3" s="1"/>
  <c r="M28" i="3"/>
  <c r="M61" i="3" s="1"/>
  <c r="J10" i="6"/>
  <c r="J33" i="6" s="1"/>
  <c r="J37" i="6" s="1"/>
  <c r="J93" i="6" s="1"/>
  <c r="J98" i="6" s="1"/>
  <c r="K40" i="7"/>
  <c r="K61" i="3"/>
  <c r="K38" i="3"/>
  <c r="K67" i="3" s="1"/>
  <c r="G40" i="7"/>
  <c r="O61" i="3"/>
  <c r="O25" i="2"/>
  <c r="O28" i="2" s="1"/>
  <c r="O38" i="2" s="1"/>
  <c r="I130" i="7"/>
  <c r="K90" i="7"/>
  <c r="M130" i="7"/>
  <c r="H10" i="6"/>
  <c r="S19" i="4"/>
  <c r="W14" i="4"/>
  <c r="W19" i="4" s="1"/>
  <c r="G90" i="7"/>
  <c r="M38" i="2"/>
  <c r="M64" i="2" s="1"/>
  <c r="P22" i="5"/>
  <c r="N22" i="5"/>
  <c r="K38" i="2"/>
  <c r="K64" i="2" s="1"/>
  <c r="F37" i="6"/>
  <c r="F93" i="6" s="1"/>
  <c r="I28" i="3"/>
  <c r="I61" i="3" s="1"/>
  <c r="S23" i="4"/>
  <c r="W23" i="4" s="1"/>
  <c r="G130" i="7" l="1"/>
  <c r="K125" i="7"/>
  <c r="K128" i="7" s="1"/>
  <c r="K130" i="7" s="1"/>
  <c r="L10" i="6"/>
  <c r="L33" i="6" s="1"/>
  <c r="L37" i="6" s="1"/>
  <c r="L93" i="6" s="1"/>
  <c r="L98" i="6" s="1"/>
  <c r="N16" i="5"/>
  <c r="P14" i="5"/>
  <c r="P16" i="5" s="1"/>
  <c r="H33" i="6"/>
  <c r="H37" i="6" s="1"/>
  <c r="H93" i="6" s="1"/>
  <c r="H98" i="6" s="1"/>
  <c r="F98" i="6"/>
  <c r="M38" i="3"/>
  <c r="M67" i="3" s="1"/>
  <c r="S25" i="4"/>
  <c r="W25" i="4"/>
  <c r="I38" i="3"/>
  <c r="I67" i="3" s="1"/>
</calcChain>
</file>

<file path=xl/sharedStrings.xml><?xml version="1.0" encoding="utf-8"?>
<sst xmlns="http://schemas.openxmlformats.org/spreadsheetml/2006/main" count="477" uniqueCount="214">
  <si>
    <t>บริษัท ไบโอ กรีน เอ็นเนอร์ยี่ เทค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</si>
  <si>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</si>
  <si>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</si>
  <si>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</si>
  <si>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</si>
  <si>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</si>
  <si>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</si>
  <si>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</si>
  <si>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</si>
  <si>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</si>
  <si>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</si>
  <si>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</si>
  <si>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</si>
  <si>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</si>
  <si>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</si>
  <si>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</si>
  <si>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</si>
  <si>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</si>
  <si>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</si>
  <si>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</si>
  <si>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</si>
  <si>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</si>
  <si>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</si>
  <si>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</si>
  <si>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</si>
  <si>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</si>
  <si>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</si>
  <si>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</si>
  <si>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</si>
  <si>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</si>
  <si>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</si>
  <si>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</si>
  <si>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</si>
  <si>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</si>
  <si>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</si>
  <si>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</si>
  <si>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</si>
  <si>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</si>
  <si>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</si>
  <si>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</si>
  <si>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</si>
  <si>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</si>
  <si>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</si>
  <si>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ส่วนที่จัดเป็นหนี้สินหมุนเวียน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</si>
  <si>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</si>
  <si>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</si>
  <si>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</si>
  <si>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</si>
  <si>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</si>
  <si>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</si>
  <si>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</si>
  <si>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</si>
  <si>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</si>
  <si>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</si>
  <si>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หุ้นบุริมสิทธิ 2,550,000 หุ้น มูลค่าหุ้นละ 3 บาท</t>
  </si>
  <si>
    <t>ทุนที่ออกและชำระเต็มมูลค่าแล้ว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</si>
  <si>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</si>
  <si>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</si>
  <si>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</si>
  <si>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</si>
  <si>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</si>
  <si>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</si>
  <si>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</si>
  <si>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</si>
  <si>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</si>
  <si>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</si>
  <si>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</si>
  <si>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</si>
  <si>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</si>
  <si>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</si>
  <si>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</si>
  <si>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</si>
  <si>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 (ขาดทุน) จากเงินลงทุนในบริษัทร่วม</t>
  </si>
  <si>
    <t>ที่รับรู้ตามวิธีส่วนได้เสีย</t>
  </si>
  <si>
    <t>-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</si>
  <si>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</si>
  <si>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</si>
  <si>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</si>
  <si>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</si>
  <si>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</si>
  <si>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</si>
  <si>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</si>
  <si>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</si>
  <si>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</si>
  <si>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</si>
  <si>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</si>
  <si>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</si>
  <si>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</si>
  <si>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</si>
  <si>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</si>
  <si>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</si>
  <si>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ส่วนต่ำ</t>
  </si>
  <si>
    <t>ส่วนได้เสีย</t>
  </si>
  <si>
    <t>การแปลงค่า</t>
  </si>
  <si>
    <t>ผู้เป็นเจ้าของ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</si>
  <si>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</si>
  <si>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</si>
  <si>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</si>
  <si>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</si>
  <si>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</si>
  <si>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</si>
  <si>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</si>
  <si>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</si>
  <si>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2566</t>
  </si>
  <si>
    <t>การเปลี่ยนแปลงส่วนได้เสียในบริษัทย่อย</t>
  </si>
  <si>
    <t>ยอดคงเหลือ ณ วันที่ 30 มิถุนายน พ.ศ. 2566</t>
  </si>
  <si>
    <t>งบกระแสเงินสด (ยังไม่ได้ตรวจสอบ)</t>
  </si>
  <si>
    <t>รายการปรับปรุง</t>
  </si>
  <si>
    <t>ผลขาดทุนที่คาดว่าจะเกิดขึ้นของลูกหนี้การค้า</t>
  </si>
  <si>
    <t>ค่าเสื่อมราคาและค่าตัดจำหน่าย</t>
  </si>
  <si>
    <t xml:space="preserve">รายได้ดอกเบี้ยรับ </t>
  </si>
  <si>
    <t>รายได้เงินปันผล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</si>
  <si>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</si>
  <si>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</si>
  <si>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</si>
  <si>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</si>
  <si>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</si>
  <si>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</si>
  <si>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</si>
  <si>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เงินสดจ่ายเพื่อซื้ออาคาร อุปกรณ์ และเรือเดินทะเล</t>
  </si>
  <si>
    <t>เงินสดรับจากการจำหน่ายอุปกรณ์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</si>
  <si>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</si>
  <si>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</si>
  <si>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</si>
  <si>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เงินสดรับจากการใช้สิทธิซื้อหุ้น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</si>
  <si>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</si>
  <si>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</si>
  <si>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</si>
  <si>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เงินสดจ่ายค่าธรรมเนียมหุ้นกู้</t>
  </si>
  <si>
    <t xml:space="preserve">เงินสดจ่ายคืนเงินต้นตามสัญญาเช่า </t>
  </si>
  <si>
    <t>รายการที่ไม่กระทบเงินสด</t>
  </si>
  <si>
    <t>ขาดทุนจากการจำหน่ายและตัดจำหน่ายสินทรัพย์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</si>
  <si>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</si>
  <si>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</t>
  </si>
  <si>
    <t>เงินสดได้มาจาก (ใช้ไปใน) การดำเนินงาน</t>
  </si>
  <si>
    <t>โอนเงินมัดจำเป็นอาคารและอุปกรณ์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</si>
  <si>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</si>
  <si>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</si>
  <si>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</si>
  <si>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15 ง)</t>
  </si>
  <si>
    <t>เจ้าหนี้การค้าและเจ้าหนี้หมุนเวียนอื่น</t>
  </si>
  <si>
    <t>15 จ)</t>
  </si>
  <si>
    <t>6, 9</t>
  </si>
  <si>
    <t>เงินกู้ยืมระยะยาวจากกิจการอื่น</t>
  </si>
  <si>
    <t>หนี้สินตามสัญญาเช่า - สุทธิ</t>
  </si>
  <si>
    <t>หุ้นสามัญ 4,071,853,049 หุ้น มูลค่าหุ้นละ 3 บาท</t>
  </si>
  <si>
    <t>หุ้นสามัญ 3,053,358,220 หุ้น มูลค่าหุ้นละ 3 บาท</t>
  </si>
  <si>
    <t>ขาดทุนสะสม</t>
  </si>
  <si>
    <t>ณ วันที่ 30 มิถุนายน พ.ศ. 2567</t>
  </si>
  <si>
    <t>กำไรเบ็ดเสร็จอื่นสำหรับรอบระยะเวลา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</si>
  <si>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</si>
  <si>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</si>
  <si>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</si>
  <si>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</si>
  <si>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</si>
  <si>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สำหรับรอบระยะเวลาหกเดือนสิ้นสุดวันที่ 30 มิถุนายน พ.ศ. 2567</t>
  </si>
  <si>
    <t>ยอดคงเหลือ ณ วันที่ 1 มกราคม พ.ศ. 2567</t>
  </si>
  <si>
    <t>ยอดคงเหลือ ณ วันที่ 30 มิถุนายน พ.ศ. 2567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</si>
  <si>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</si>
  <si>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</si>
  <si>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</si>
  <si>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ค่าใช้จ่ายในการขาย</t>
  </si>
  <si>
    <t>โอนจัดประเภทเงินจ่ายล่วงหน้าเป็นสินทรัพย์ไม่มีตัวตน</t>
  </si>
  <si>
    <t>กำไรจากอัตราแลกเปลี่ยน</t>
  </si>
  <si>
    <t>ขาดทุนต่อหุ้นขั้นพื้นฐาน</t>
  </si>
  <si>
    <t>ขาดทุนต่อหุ้นปรับลด</t>
  </si>
  <si>
    <t>สำหรับรอบระยะเวลาสามเดือนสิ้นสุดวันที่ 30 มิถุนายน พ.ศ. 2567</t>
  </si>
  <si>
    <t>ขาดทุนก่อนภาษีเงินได้</t>
  </si>
  <si>
    <t>ขาดทุนสำหรับรอบระยะเวลา</t>
  </si>
  <si>
    <t>ไม่มีอำนาจ</t>
  </si>
  <si>
    <t>ส่วนได้เสียที่</t>
  </si>
  <si>
    <t>จากสถาบันการเงินเพิ่มขึ้น</t>
  </si>
  <si>
    <t>ขาดทุนจากอัตราแลกเปลี่ยนของ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</si>
  <si>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</si>
  <si>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</si>
  <si>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งบการเปลี่ยนแปลงส่วนของเจ้าของ (ยังไม่ได้ตรวจสอบ)</t>
  </si>
  <si>
    <t>ข้อมูลทางการเงิน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</si>
  <si>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</si>
  <si>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เพื่อแสดงด้วยมูลค่าสุทธิที่คาดว่าจะได้รับ</t>
  </si>
  <si>
    <t>ลูกหนี้การค้าและลูกหนี้หมุนเวียนอื่น</t>
  </si>
  <si>
    <t>หนี้สินตามสัญญาเช่าเพิ่มขึ้น</t>
  </si>
  <si>
    <t>ขาดทุนต่อหุ้น - ส่วนของผู้เป็นเจ้าของของบริษัท</t>
  </si>
  <si>
    <t>เงินให้กู้ระยะสั้นแก่กิจการที่เกี่ยวข้องกัน</t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</si>
  <si>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</si>
  <si>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</si>
  <si>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แปลงค่าข้อมูลทางการเงิน</t>
  </si>
  <si>
    <t>ส่วนแบ่ง (กำไร) ขาดทุนของบริษัทร่วมตามวิธีส่วนได้เสีย</t>
  </si>
  <si>
    <t>หนี้สินภาษีเงินได้รอการตัดบัญชี</t>
  </si>
  <si>
    <t>เงินกู้ยืมระยะสั้นจากบุคคลและกิจการที่เกี่ยวข้องกัน</t>
  </si>
  <si>
    <t>กลับรายการผลขาดทุนจากการลดมูลค่าสินค้าคงเหลือ</t>
  </si>
  <si>
    <t>ขาดทุน (กำไร) จากการจำหน่ายและตัดจำหน่ายสินทรัพย์</t>
  </si>
  <si>
    <t>ขาดทุน (กำไร) จากอัตราแลกเปลี่ยนที่ยังไม่เกิดขึ้นจริง</t>
  </si>
  <si>
    <t>(จ่าย) รับภาษีเงินได้</t>
  </si>
  <si>
    <t>เงินสดรับจากเงินให้กู้ระยะสั้นแก่บุคคลอื่น</t>
  </si>
  <si>
    <t>เงินสดรับจากเงินให้กู้ระยะสั้นแก่กิจการที่เกี่ยวข้องกัน</t>
  </si>
  <si>
    <t>เงินสดสุทธิ (ใช้ไปใน) ได้มาจากกิจกรรมลงทุน</t>
  </si>
  <si>
    <t>เงินสดรับจากเงินกู้ยืมระยะสั้นจากบุคคลและ</t>
  </si>
  <si>
    <t>เงินสดจ่ายคืนเงินกู้ยืมระยะสั้นจากบุคคลและ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</si>
  <si>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</si>
  <si>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</si>
  <si>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15 ค)</t>
  </si>
  <si>
    <t>จัดประเภทใหม่จากเงินให้กู้ระยะสั้น</t>
  </si>
  <si>
    <t>เป็นเงินให้กู้ระยะยาวแก่กิจการที่เกี่ยวข้องกัน</t>
  </si>
  <si>
    <t>ซื้อส่วนได้เสียในบริษัทย่อยทางอ้อมผ่านเงินกู้ยืม</t>
  </si>
  <si>
    <t>จากส่วนได้เสียที่ไม่มีอำนาจควบคุม</t>
  </si>
  <si>
    <t>ส่วนของหุ้นกู้ที่ถึงกำหนดชำระภายในหนึ่งปี</t>
  </si>
  <si>
    <t>ค่าใช้จ่ายภาษีเงินได้</t>
  </si>
  <si>
    <t>เงินฝากธนาคารที่มีภาระค้ำประกันลดลง (เพิ่มขึ้น)</t>
  </si>
  <si>
    <t>เจ้าหนี้จากการซื้ออาคารและอุปกรณ์</t>
  </si>
  <si>
    <t>(ขาดทุน) กำไรจากการจำหน่ายและตัดจำหน่ายสินทรัพย์</t>
  </si>
  <si>
    <t>หุ้นกู้ - สุทธิ</t>
  </si>
  <si>
    <t>เงินกู้ยืมระยะยาวจากสถาบันการเงิน - สุทธิ</t>
  </si>
  <si>
    <t>ทุนสำรองตาม</t>
  </si>
  <si>
    <t xml:space="preserve">จัดสรรแล้ว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</si>
</sst>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00;\(#,##0.000\);\-"/>
    <numFmt numFmtId="168" formatCode="#,##0.0;\(#,##0.0\)"/>
    <numFmt numFmtId="169" formatCode="#,##0.0000;\(#,##0.0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5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4" fontId="3" fillId="0" borderId="1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4" fillId="2" borderId="0" xfId="5" applyNumberFormat="1" applyFont="1" applyFill="1" applyAlignment="1">
      <alignment horizontal="right"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3" borderId="0" xfId="5" applyNumberFormat="1" applyFont="1" applyFill="1" applyAlignment="1">
      <alignment horizontal="right" vertical="center"/>
    </xf>
    <xf numFmtId="165" fontId="4" fillId="0" borderId="0" xfId="5" applyNumberFormat="1" applyFont="1"/>
    <xf numFmtId="165" fontId="4" fillId="2" borderId="3" xfId="5" applyNumberFormat="1" applyFont="1" applyFill="1" applyBorder="1" applyAlignment="1">
      <alignment horizontal="right" vertical="center"/>
    </xf>
    <xf numFmtId="164" fontId="5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164" fontId="4" fillId="0" borderId="2" xfId="5" applyNumberFormat="1" applyFont="1" applyBorder="1" applyAlignment="1">
      <alignment vertical="center"/>
    </xf>
    <xf numFmtId="164" fontId="4" fillId="0" borderId="2" xfId="5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right" vertical="center"/>
    </xf>
    <xf numFmtId="165" fontId="4" fillId="3" borderId="3" xfId="5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0" fontId="4" fillId="3" borderId="0" xfId="5" applyFont="1" applyFill="1"/>
    <xf numFmtId="165" fontId="4" fillId="3" borderId="2" xfId="7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3" fillId="0" borderId="1" xfId="5" applyNumberFormat="1" applyFont="1" applyBorder="1" applyAlignment="1">
      <alignment vertical="center"/>
    </xf>
    <xf numFmtId="165" fontId="3" fillId="0" borderId="0" xfId="5" applyNumberFormat="1" applyFont="1" applyAlignment="1">
      <alignment vertical="center" wrapText="1"/>
    </xf>
    <xf numFmtId="165" fontId="3" fillId="0" borderId="0" xfId="5" applyNumberFormat="1" applyFont="1" applyAlignment="1">
      <alignment horizontal="center" vertical="center" wrapText="1"/>
    </xf>
    <xf numFmtId="0" fontId="3" fillId="0" borderId="0" xfId="5" applyFont="1"/>
    <xf numFmtId="165" fontId="4" fillId="3" borderId="2" xfId="5" applyNumberFormat="1" applyFont="1" applyFill="1" applyBorder="1" applyAlignment="1">
      <alignment horizontal="right" vertical="center"/>
    </xf>
    <xf numFmtId="165" fontId="4" fillId="3" borderId="3" xfId="5" applyNumberFormat="1" applyFont="1" applyFill="1" applyBorder="1" applyAlignment="1">
      <alignment horizontal="right" vertical="center"/>
    </xf>
    <xf numFmtId="165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horizontal="center" vertical="center"/>
    </xf>
    <xf numFmtId="165" fontId="4" fillId="2" borderId="0" xfId="5" applyNumberFormat="1" applyFont="1" applyFill="1" applyAlignment="1">
      <alignment horizontal="center" vertical="center"/>
    </xf>
    <xf numFmtId="165" fontId="4" fillId="2" borderId="0" xfId="5" applyNumberFormat="1" applyFont="1" applyFill="1" applyAlignment="1">
      <alignment vertical="center"/>
    </xf>
    <xf numFmtId="165" fontId="4" fillId="2" borderId="2" xfId="5" applyNumberFormat="1" applyFont="1" applyFill="1" applyBorder="1" applyAlignment="1">
      <alignment vertical="center"/>
    </xf>
    <xf numFmtId="165" fontId="4" fillId="3" borderId="0" xfId="8" applyNumberFormat="1" applyFont="1" applyFill="1" applyAlignment="1">
      <alignment horizontal="right" vertical="center"/>
    </xf>
    <xf numFmtId="165" fontId="3" fillId="0" borderId="0" xfId="9" applyNumberFormat="1" applyFont="1" applyAlignment="1">
      <alignment horizontal="right"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3" fillId="0" borderId="0" xfId="5" quotePrefix="1" applyNumberFormat="1" applyFont="1" applyFill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65" fontId="4" fillId="0" borderId="2" xfId="5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vertical="center"/>
    </xf>
    <xf numFmtId="169" fontId="4" fillId="0" borderId="4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0" fontId="4" fillId="0" borderId="0" xfId="5" applyFont="1" applyFill="1"/>
    <xf numFmtId="165" fontId="4" fillId="3" borderId="1" xfId="5" applyNumberFormat="1" applyFont="1" applyFill="1" applyBorder="1" applyAlignment="1">
      <alignment horizontal="right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3" fillId="0" borderId="0" xfId="10" applyFont="1" applyAlignment="1">
      <alignment vertical="center"/>
    </xf>
    <xf numFmtId="164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horizontal="right" vertical="center"/>
    </xf>
    <xf numFmtId="0" fontId="4" fillId="0" borderId="0" xfId="10" applyFont="1"/>
    <xf numFmtId="164" fontId="3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164" fontId="4" fillId="0" borderId="1" xfId="10" applyNumberFormat="1" applyFont="1" applyBorder="1" applyAlignment="1">
      <alignment vertical="center"/>
    </xf>
    <xf numFmtId="164" fontId="4" fillId="0" borderId="1" xfId="10" applyNumberFormat="1" applyFont="1" applyBorder="1" applyAlignment="1">
      <alignment horizontal="center"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1" xfId="10" applyNumberFormat="1" applyFont="1" applyBorder="1" applyAlignment="1">
      <alignment horizontal="center" vertical="center"/>
    </xf>
    <xf numFmtId="165" fontId="4" fillId="0" borderId="2" xfId="10" applyNumberFormat="1" applyFont="1" applyBorder="1" applyAlignment="1">
      <alignment horizontal="right" vertical="center"/>
    </xf>
    <xf numFmtId="165" fontId="3" fillId="0" borderId="0" xfId="10" quotePrefix="1" applyNumberFormat="1" applyFont="1" applyAlignment="1">
      <alignment horizontal="right" vertical="center"/>
    </xf>
    <xf numFmtId="164" fontId="3" fillId="0" borderId="0" xfId="10" applyNumberFormat="1" applyFont="1" applyAlignment="1">
      <alignment horizontal="center" vertical="center"/>
    </xf>
    <xf numFmtId="164" fontId="3" fillId="0" borderId="1" xfId="10" applyNumberFormat="1" applyFont="1" applyBorder="1" applyAlignment="1">
      <alignment horizontal="center" vertical="center"/>
    </xf>
    <xf numFmtId="165" fontId="3" fillId="0" borderId="1" xfId="10" applyNumberFormat="1" applyFont="1" applyBorder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165" fontId="3" fillId="2" borderId="0" xfId="10" applyNumberFormat="1" applyFont="1" applyFill="1" applyAlignment="1">
      <alignment horizontal="right" vertical="center"/>
    </xf>
    <xf numFmtId="165" fontId="4" fillId="2" borderId="0" xfId="10" applyNumberFormat="1" applyFont="1" applyFill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4" fillId="2" borderId="2" xfId="10" applyNumberFormat="1" applyFont="1" applyFill="1" applyBorder="1" applyAlignment="1">
      <alignment horizontal="right" vertical="center"/>
    </xf>
    <xf numFmtId="165" fontId="4" fillId="2" borderId="1" xfId="10" applyNumberFormat="1" applyFont="1" applyFill="1" applyBorder="1" applyAlignment="1">
      <alignment horizontal="right" vertical="center"/>
    </xf>
    <xf numFmtId="165" fontId="4" fillId="3" borderId="0" xfId="11" applyNumberFormat="1" applyFont="1" applyFill="1" applyAlignment="1">
      <alignment horizontal="right" vertical="center"/>
    </xf>
    <xf numFmtId="166" fontId="4" fillId="0" borderId="0" xfId="11" applyNumberFormat="1" applyFont="1" applyAlignment="1">
      <alignment horizontal="left" vertical="center"/>
    </xf>
    <xf numFmtId="165" fontId="4" fillId="0" borderId="0" xfId="11" applyNumberFormat="1" applyFont="1" applyAlignment="1">
      <alignment horizontal="right" vertical="center"/>
    </xf>
    <xf numFmtId="165" fontId="4" fillId="0" borderId="0" xfId="11" applyNumberFormat="1" applyFont="1" applyAlignment="1">
      <alignment horizontal="center" vertical="center"/>
    </xf>
    <xf numFmtId="165" fontId="4" fillId="0" borderId="0" xfId="10" applyNumberFormat="1" applyFont="1"/>
    <xf numFmtId="165" fontId="4" fillId="2" borderId="3" xfId="10" applyNumberFormat="1" applyFont="1" applyFill="1" applyBorder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165" fontId="4" fillId="0" borderId="0" xfId="10" applyNumberFormat="1" applyFont="1" applyAlignment="1">
      <alignment vertical="center"/>
    </xf>
    <xf numFmtId="164" fontId="4" fillId="0" borderId="2" xfId="10" applyNumberFormat="1" applyFont="1" applyBorder="1" applyAlignment="1">
      <alignment vertical="center"/>
    </xf>
    <xf numFmtId="164" fontId="4" fillId="0" borderId="2" xfId="10" applyNumberFormat="1" applyFont="1" applyBorder="1" applyAlignment="1">
      <alignment horizontal="center" vertical="center"/>
    </xf>
    <xf numFmtId="167" fontId="3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164" fontId="3" fillId="0" borderId="1" xfId="10" applyNumberFormat="1" applyFont="1" applyBorder="1" applyAlignment="1">
      <alignment vertical="center"/>
    </xf>
    <xf numFmtId="168" fontId="4" fillId="0" borderId="0" xfId="10" applyNumberFormat="1" applyFont="1" applyAlignment="1">
      <alignment horizontal="center" vertical="center"/>
    </xf>
    <xf numFmtId="165" fontId="4" fillId="3" borderId="0" xfId="12" applyNumberFormat="1" applyFont="1" applyFill="1" applyAlignment="1">
      <alignment horizontal="right" vertical="center"/>
    </xf>
    <xf numFmtId="0" fontId="4" fillId="0" borderId="0" xfId="10" applyFont="1" applyAlignment="1">
      <alignment horizontal="left"/>
    </xf>
    <xf numFmtId="0" fontId="4" fillId="0" borderId="0" xfId="5" applyFont="1" applyAlignment="1">
      <alignment horizontal="left"/>
    </xf>
    <xf numFmtId="165" fontId="4" fillId="2" borderId="0" xfId="10" applyNumberFormat="1" applyFont="1" applyFill="1" applyAlignment="1">
      <alignment vertical="center"/>
    </xf>
    <xf numFmtId="165" fontId="4" fillId="2" borderId="4" xfId="10" applyNumberFormat="1" applyFont="1" applyFill="1" applyBorder="1" applyAlignment="1">
      <alignment horizontal="right" vertical="center"/>
    </xf>
    <xf numFmtId="165" fontId="4" fillId="3" borderId="0" xfId="10" applyNumberFormat="1" applyFont="1" applyFill="1" applyAlignment="1">
      <alignment horizontal="right" vertical="center"/>
    </xf>
    <xf numFmtId="165" fontId="4" fillId="3" borderId="2" xfId="10" applyNumberFormat="1" applyFont="1" applyFill="1" applyBorder="1" applyAlignment="1">
      <alignment horizontal="right" vertical="center"/>
    </xf>
    <xf numFmtId="43" fontId="4" fillId="0" borderId="0" xfId="1" applyFont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3" fillId="0" borderId="1" xfId="5" applyFont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4" fillId="0" borderId="0" xfId="5" applyFont="1" applyAlignment="1">
      <alignment horizontal="center" vertical="center"/>
    </xf>
    <xf numFmtId="15" fontId="3" fillId="0" borderId="0" xfId="5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5" xfId="5" applyNumberFormat="1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165" fontId="3" fillId="0" borderId="2" xfId="5" applyNumberFormat="1" applyFont="1" applyBorder="1" applyAlignment="1">
      <alignment horizontal="right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4" fillId="3" borderId="0" xfId="5" applyNumberFormat="1" applyFont="1" applyFill="1" applyAlignment="1">
      <alignment vertical="center"/>
    </xf>
    <xf numFmtId="165" fontId="4" fillId="0" borderId="2" xfId="5" applyNumberFormat="1" applyFont="1" applyBorder="1" applyAlignment="1">
      <alignment vertical="center"/>
    </xf>
    <xf numFmtId="165" fontId="4" fillId="0" borderId="0" xfId="5" applyNumberFormat="1" applyFont="1" applyFill="1"/>
    <xf numFmtId="164" fontId="4" fillId="0" borderId="2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vertical="center"/>
    </xf>
    <xf numFmtId="164" fontId="5" fillId="0" borderId="0" xfId="5" applyNumberFormat="1" applyFont="1" applyFill="1" applyAlignment="1">
      <alignment vertical="center"/>
    </xf>
    <xf numFmtId="164" fontId="4" fillId="0" borderId="2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1" xfId="5" applyFont="1" applyFill="1" applyBorder="1" applyAlignment="1">
      <alignment vertical="center"/>
    </xf>
    <xf numFmtId="0" fontId="4" fillId="0" borderId="2" xfId="5" applyFont="1" applyFill="1" applyBorder="1" applyAlignment="1">
      <alignment vertical="center"/>
    </xf>
    <xf numFmtId="0" fontId="8" fillId="0" borderId="0" xfId="0" applyFont="1" applyAlignment="1">
      <alignment vertical="center"/>
    </xf>
    <xf numFmtId="165" fontId="8" fillId="3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9" fontId="4" fillId="3" borderId="4" xfId="5" applyNumberFormat="1" applyFont="1" applyFill="1" applyBorder="1" applyAlignment="1">
      <alignment horizontal="right" vertical="center"/>
    </xf>
    <xf numFmtId="165" fontId="3" fillId="0" borderId="0" xfId="5" applyNumberFormat="1" applyFont="1" applyBorder="1" applyAlignment="1">
      <alignment vertical="center" wrapText="1"/>
    </xf>
    <xf numFmtId="165" fontId="3" fillId="0" borderId="5" xfId="5" applyNumberFormat="1" applyFont="1" applyBorder="1" applyAlignment="1">
      <alignment horizontal="right" vertical="center"/>
    </xf>
    <xf numFmtId="165" fontId="3" fillId="0" borderId="0" xfId="5" applyNumberFormat="1" applyFont="1" applyBorder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0" fontId="4" fillId="0" borderId="1" xfId="5" applyNumberFormat="1" applyFont="1" applyFill="1" applyBorder="1" applyAlignment="1">
      <alignment horizontal="center" vertical="center"/>
    </xf>
    <xf numFmtId="0" fontId="4" fillId="0" borderId="2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/>
    </xf>
    <xf numFmtId="0" fontId="4" fillId="0" borderId="0" xfId="5" applyNumberFormat="1" applyFont="1" applyFill="1"/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horizontal="center"/>
    </xf>
    <xf numFmtId="0" fontId="4" fillId="0" borderId="0" xfId="5" applyFont="1" applyFill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/>
    </xf>
    <xf numFmtId="0" fontId="4" fillId="0" borderId="1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4" fillId="0" borderId="2" xfId="5" applyNumberFormat="1" applyFont="1" applyFill="1" applyBorder="1"/>
    <xf numFmtId="165" fontId="4" fillId="3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Border="1" applyAlignment="1">
      <alignment horizontal="right" vertical="center"/>
    </xf>
    <xf numFmtId="0" fontId="4" fillId="0" borderId="0" xfId="5" applyFont="1" applyBorder="1"/>
    <xf numFmtId="165" fontId="3" fillId="0" borderId="0" xfId="5" quotePrefix="1" applyNumberFormat="1" applyFont="1" applyBorder="1" applyAlignment="1">
      <alignment horizontal="right"/>
    </xf>
    <xf numFmtId="164" fontId="4" fillId="0" borderId="0" xfId="10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0" fontId="4" fillId="0" borderId="0" xfId="5" applyFont="1"/>
    <xf numFmtId="0" fontId="4" fillId="0" borderId="0" xfId="5" applyFont="1" applyAlignment="1">
      <alignment vertical="center"/>
    </xf>
    <xf numFmtId="165" fontId="3" fillId="0" borderId="2" xfId="10" applyNumberFormat="1" applyFont="1" applyBorder="1" applyAlignment="1">
      <alignment horizontal="center" vertical="center"/>
    </xf>
    <xf numFmtId="164" fontId="4" fillId="0" borderId="0" xfId="10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5" fontId="3" fillId="0" borderId="1" xfId="5" applyNumberFormat="1" applyFont="1" applyBorder="1" applyAlignment="1">
      <alignment horizontal="center" vertical="center"/>
    </xf>
    <xf numFmtId="0" fontId="4" fillId="0" borderId="1" xfId="5" applyFont="1" applyBorder="1"/>
    <xf numFmtId="164" fontId="3" fillId="0" borderId="0" xfId="5" applyNumberFormat="1" applyFont="1" applyAlignment="1">
      <alignment horizontal="left" vertical="center"/>
    </xf>
    <xf numFmtId="165" fontId="3" fillId="0" borderId="2" xfId="5" applyNumberFormat="1" applyFont="1" applyBorder="1" applyAlignment="1">
      <alignment horizontal="center" vertical="center"/>
    </xf>
    <xf numFmtId="165" fontId="4" fillId="0" borderId="2" xfId="5" applyNumberFormat="1" applyFont="1" applyBorder="1"/>
    <xf numFmtId="165" fontId="4" fillId="0" borderId="1" xfId="5" applyNumberFormat="1" applyFont="1" applyBorder="1"/>
    <xf numFmtId="165" fontId="3" fillId="0" borderId="2" xfId="5" applyNumberFormat="1" applyFont="1" applyBorder="1" applyAlignment="1">
      <alignment horizontal="center" vertical="center" wrapText="1"/>
    </xf>
    <xf numFmtId="165" fontId="3" fillId="0" borderId="6" xfId="5" applyNumberFormat="1" applyFont="1" applyBorder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0" fontId="4" fillId="0" borderId="0" xfId="5" applyFont="1"/>
    <xf numFmtId="0" fontId="4" fillId="0" borderId="2" xfId="5" applyFont="1" applyBorder="1"/>
    <xf numFmtId="165" fontId="3" fillId="0" borderId="6" xfId="5" applyNumberFormat="1" applyFont="1" applyBorder="1" applyAlignment="1">
      <alignment horizontal="center" vertical="center"/>
    </xf>
    <xf numFmtId="165" fontId="3" fillId="0" borderId="7" xfId="5" applyNumberFormat="1" applyFont="1" applyBorder="1" applyAlignment="1">
      <alignment horizontal="center"/>
    </xf>
    <xf numFmtId="0" fontId="4" fillId="0" borderId="7" xfId="5" applyFont="1" applyBorder="1"/>
    <xf numFmtId="0" fontId="4" fillId="0" borderId="0" xfId="5" applyFont="1" applyAlignment="1">
      <alignment vertical="center"/>
    </xf>
    <xf numFmtId="169" fontId="8" fillId="3" borderId="4" xfId="5" applyNumberFormat="1" applyFont="1" applyFill="1" applyBorder="1" applyAlignment="1">
      <alignment horizontal="right" vertical="center"/>
    </xf>
  </cellXfs>
  <cellStyles count="13">
    <cellStyle name="Comma" xfId="1" builtinId="3"/>
    <cellStyle name="Comma 10 18 2 2 2 2" xfId="4" xr:uid="{17E6A5C1-7E37-44A8-914A-E209255DC29D}"/>
    <cellStyle name="Comma 10 18 2 2 2 2 2" xfId="12" xr:uid="{B6E58AFF-7626-4707-8545-3223D713430F}"/>
    <cellStyle name="Normal" xfId="0" builtinId="0"/>
    <cellStyle name="Normal 137" xfId="5" xr:uid="{06E6B25C-D669-4B8D-A9B4-7E260C050CD0}"/>
    <cellStyle name="Normal 2" xfId="2" xr:uid="{65E8BC41-5952-4AA6-8251-8726CE95AB17}"/>
    <cellStyle name="Normal 2 11" xfId="3" xr:uid="{1CC9BEB2-22C1-424F-BA75-DC38A79A9F10}"/>
    <cellStyle name="Normal 2 11 2" xfId="11" xr:uid="{7F193FA4-DEFC-4404-9E4C-F50BC8E91B64}"/>
    <cellStyle name="Normal 2 3" xfId="10" xr:uid="{049DFBAE-7B10-4C6C-8FBC-6B8148B92B49}"/>
    <cellStyle name="Normal 208" xfId="6" xr:uid="{F138F747-7CE8-4F75-89D0-AB1DF3470956}"/>
    <cellStyle name="Normal 225" xfId="7" xr:uid="{2E217BAA-930D-459B-9649-8A7F32C363A9}"/>
    <cellStyle name="Normal 3 2" xfId="8" xr:uid="{020A18F1-027D-46B4-881E-BA05B07B0A45}"/>
    <cellStyle name="Normal 3 3 3" xfId="9" xr:uid="{59281D92-1F4C-4856-9335-5006C5A04D3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sheetPr>
    <tabColor theme="9" tint="-0.249977111117893"/>
  </sheetPr>
  <dimension ref="A1:M137"/>
  <sheetViews>
    <sheetView topLeftCell="A82" zoomScaleNormal="100" zoomScaleSheetLayoutView="100" workbookViewId="0">
      <selection activeCell="E93" sqref="E93"/>
    </sheetView>
  </sheetViews>
  <sheetFormatPr defaultColWidth="14.42578125" defaultRowHeight="21.75" customHeight="1" x14ac:dyDescent="0.4"/>
  <cols>
    <col min="1" max="3" width="1.42578125" style="68" customWidth="1"/>
    <col min="4" max="4" width="32.140625" style="68" customWidth="1"/>
    <col min="5" max="5" width="7.42578125" style="68" customWidth="1"/>
    <col min="6" max="6" width="1.140625" style="68" customWidth="1"/>
    <col min="7" max="7" width="13.85546875" style="90" customWidth="1"/>
    <col min="8" max="8" width="0.85546875" style="90" customWidth="1"/>
    <col min="9" max="9" width="12.140625" style="90" customWidth="1"/>
    <col min="10" max="10" width="0.85546875" style="90" customWidth="1"/>
    <col min="11" max="11" width="13.85546875" style="90" customWidth="1"/>
    <col min="12" max="12" width="0.85546875" style="90" customWidth="1"/>
    <col min="13" max="13" width="12.140625" style="90" customWidth="1"/>
    <col min="14" max="16384" width="14.42578125" style="68"/>
  </cols>
  <sheetData>
    <row r="1" spans="1:13" ht="21.75" customHeight="1" x14ac:dyDescent="0.4">
      <c r="A1" s="64" t="s">
        <v>0</v>
      </c>
      <c r="B1" s="65"/>
      <c r="C1" s="65"/>
      <c r="D1" s="65"/>
      <c r="E1" s="165"/>
      <c r="F1" s="165"/>
      <c r="G1" s="66"/>
      <c r="H1" s="66"/>
      <c r="I1" s="66"/>
      <c r="J1" s="66"/>
      <c r="K1" s="66"/>
      <c r="L1" s="67"/>
      <c r="M1" s="67"/>
    </row>
    <row r="2" spans="1:13" ht="21.75" customHeight="1" x14ac:dyDescent="0.4">
      <c r="A2" s="69" t="s">
        <v>136</v>
      </c>
      <c r="B2" s="65"/>
      <c r="C2" s="65"/>
      <c r="D2" s="65"/>
      <c r="E2" s="165"/>
      <c r="F2" s="165"/>
      <c r="G2" s="66"/>
      <c r="H2" s="66"/>
      <c r="I2" s="66"/>
      <c r="J2" s="70"/>
      <c r="K2" s="66"/>
      <c r="L2" s="66"/>
      <c r="M2" s="66"/>
    </row>
    <row r="3" spans="1:13" ht="21.75" customHeight="1" x14ac:dyDescent="0.4">
      <c r="A3" s="8" t="s">
        <v>148</v>
      </c>
      <c r="B3" s="71"/>
      <c r="C3" s="71"/>
      <c r="D3" s="71"/>
      <c r="E3" s="72"/>
      <c r="F3" s="72"/>
      <c r="G3" s="73"/>
      <c r="H3" s="73"/>
      <c r="I3" s="73"/>
      <c r="J3" s="74"/>
      <c r="K3" s="73"/>
      <c r="L3" s="73"/>
      <c r="M3" s="75"/>
    </row>
    <row r="4" spans="1:13" ht="21.75" customHeight="1" x14ac:dyDescent="0.4">
      <c r="A4" s="69"/>
      <c r="B4" s="65"/>
      <c r="C4" s="65"/>
      <c r="D4" s="65"/>
      <c r="E4" s="165"/>
      <c r="F4" s="165"/>
      <c r="G4" s="66"/>
      <c r="H4" s="66"/>
      <c r="I4" s="66"/>
      <c r="J4" s="70"/>
      <c r="K4" s="66"/>
      <c r="L4" s="66"/>
      <c r="M4" s="66"/>
    </row>
    <row r="5" spans="1:13" ht="21" customHeight="1" x14ac:dyDescent="0.4">
      <c r="A5" s="65"/>
      <c r="B5" s="65"/>
      <c r="C5" s="65"/>
      <c r="D5" s="65"/>
      <c r="E5" s="165"/>
      <c r="F5" s="165"/>
      <c r="G5" s="170" t="s">
        <v>1</v>
      </c>
      <c r="H5" s="170"/>
      <c r="I5" s="170"/>
      <c r="J5" s="70"/>
      <c r="K5" s="170" t="s">
        <v>2</v>
      </c>
      <c r="L5" s="170"/>
      <c r="M5" s="170"/>
    </row>
    <row r="6" spans="1:13" ht="21" customHeight="1" x14ac:dyDescent="0.4">
      <c r="A6" s="65"/>
      <c r="B6" s="65"/>
      <c r="C6" s="65"/>
      <c r="D6" s="65"/>
      <c r="E6" s="165"/>
      <c r="F6" s="165"/>
      <c r="G6" s="67" t="s">
        <v>3</v>
      </c>
      <c r="H6" s="67"/>
      <c r="I6" s="76" t="s">
        <v>4</v>
      </c>
      <c r="J6" s="66"/>
      <c r="K6" s="67" t="s">
        <v>3</v>
      </c>
      <c r="L6" s="67"/>
      <c r="M6" s="76" t="s">
        <v>4</v>
      </c>
    </row>
    <row r="7" spans="1:13" ht="18.75" customHeight="1" x14ac:dyDescent="0.4">
      <c r="A7" s="65"/>
      <c r="B7" s="65"/>
      <c r="C7" s="65"/>
      <c r="D7" s="65"/>
      <c r="E7" s="165"/>
      <c r="F7" s="165"/>
      <c r="G7" s="12" t="s">
        <v>5</v>
      </c>
      <c r="H7" s="5"/>
      <c r="I7" s="12" t="s">
        <v>6</v>
      </c>
      <c r="J7" s="4"/>
      <c r="K7" s="12" t="s">
        <v>5</v>
      </c>
      <c r="L7" s="5"/>
      <c r="M7" s="12" t="s">
        <v>6</v>
      </c>
    </row>
    <row r="8" spans="1:13" ht="18.75" customHeight="1" x14ac:dyDescent="0.4">
      <c r="A8" s="65"/>
      <c r="B8" s="65"/>
      <c r="C8" s="65"/>
      <c r="D8" s="65"/>
      <c r="E8" s="165"/>
      <c r="F8" s="77"/>
      <c r="G8" s="5" t="s">
        <v>137</v>
      </c>
      <c r="H8" s="5"/>
      <c r="I8" s="5" t="s">
        <v>7</v>
      </c>
      <c r="J8" s="5"/>
      <c r="K8" s="5" t="s">
        <v>137</v>
      </c>
      <c r="L8" s="5"/>
      <c r="M8" s="5" t="s">
        <v>7</v>
      </c>
    </row>
    <row r="9" spans="1:13" ht="18.75" x14ac:dyDescent="0.4">
      <c r="A9" s="65"/>
      <c r="B9" s="65"/>
      <c r="C9" s="65"/>
      <c r="D9" s="65"/>
      <c r="E9" s="78" t="s">
        <v>8</v>
      </c>
      <c r="F9" s="77"/>
      <c r="G9" s="79" t="s">
        <v>9</v>
      </c>
      <c r="H9" s="67"/>
      <c r="I9" s="79" t="s">
        <v>9</v>
      </c>
      <c r="J9" s="80"/>
      <c r="K9" s="79" t="s">
        <v>9</v>
      </c>
      <c r="L9" s="67"/>
      <c r="M9" s="79" t="s">
        <v>9</v>
      </c>
    </row>
    <row r="10" spans="1:13" ht="21" customHeight="1" x14ac:dyDescent="0.4">
      <c r="A10" s="65"/>
      <c r="B10" s="65"/>
      <c r="C10" s="65"/>
      <c r="D10" s="65"/>
      <c r="E10" s="77"/>
      <c r="F10" s="77"/>
      <c r="G10" s="81"/>
      <c r="H10" s="67"/>
      <c r="I10" s="67"/>
      <c r="J10" s="80"/>
      <c r="K10" s="81"/>
      <c r="L10" s="67"/>
      <c r="M10" s="67"/>
    </row>
    <row r="11" spans="1:13" ht="21" customHeight="1" x14ac:dyDescent="0.4">
      <c r="A11" s="69" t="s">
        <v>10</v>
      </c>
      <c r="B11" s="65"/>
      <c r="C11" s="65"/>
      <c r="D11" s="65"/>
      <c r="E11" s="165"/>
      <c r="F11" s="165"/>
      <c r="G11" s="82"/>
      <c r="H11" s="66"/>
      <c r="I11" s="66"/>
      <c r="J11" s="70"/>
      <c r="K11" s="82"/>
      <c r="L11" s="66"/>
      <c r="M11" s="66"/>
    </row>
    <row r="12" spans="1:13" ht="6" customHeight="1" x14ac:dyDescent="0.4">
      <c r="A12" s="69"/>
      <c r="B12" s="65"/>
      <c r="C12" s="65"/>
      <c r="D12" s="65"/>
      <c r="E12" s="165"/>
      <c r="F12" s="165"/>
      <c r="G12" s="82"/>
      <c r="H12" s="66"/>
      <c r="I12" s="66"/>
      <c r="J12" s="70"/>
      <c r="K12" s="82"/>
      <c r="L12" s="66"/>
      <c r="M12" s="66"/>
    </row>
    <row r="13" spans="1:13" ht="21" customHeight="1" x14ac:dyDescent="0.4">
      <c r="A13" s="69" t="s">
        <v>11</v>
      </c>
      <c r="B13" s="65"/>
      <c r="C13" s="65"/>
      <c r="D13" s="65"/>
      <c r="E13" s="165"/>
      <c r="F13" s="165"/>
      <c r="G13" s="82"/>
      <c r="H13" s="66"/>
      <c r="I13" s="66"/>
      <c r="J13" s="70"/>
      <c r="K13" s="82"/>
      <c r="L13" s="66"/>
      <c r="M13" s="66"/>
    </row>
    <row r="14" spans="1:13" ht="6" customHeight="1" x14ac:dyDescent="0.4">
      <c r="A14" s="69"/>
      <c r="B14" s="65"/>
      <c r="C14" s="65"/>
      <c r="D14" s="65"/>
      <c r="E14" s="165"/>
      <c r="F14" s="165"/>
      <c r="G14" s="82"/>
      <c r="H14" s="66"/>
      <c r="I14" s="66"/>
      <c r="J14" s="70"/>
      <c r="K14" s="82"/>
      <c r="L14" s="66"/>
      <c r="M14" s="66"/>
    </row>
    <row r="15" spans="1:13" ht="21" customHeight="1" x14ac:dyDescent="0.4">
      <c r="A15" s="65" t="s">
        <v>12</v>
      </c>
      <c r="B15" s="65"/>
      <c r="C15" s="65"/>
      <c r="D15" s="65"/>
      <c r="E15" s="83"/>
      <c r="F15" s="165"/>
      <c r="G15" s="82">
        <v>260795538</v>
      </c>
      <c r="H15" s="66"/>
      <c r="I15" s="66">
        <v>347705390</v>
      </c>
      <c r="J15" s="70"/>
      <c r="K15" s="82">
        <v>219629127</v>
      </c>
      <c r="L15" s="66"/>
      <c r="M15" s="66">
        <v>268781462</v>
      </c>
    </row>
    <row r="16" spans="1:13" ht="21" customHeight="1" x14ac:dyDescent="0.4">
      <c r="A16" s="65" t="s">
        <v>138</v>
      </c>
      <c r="B16" s="65"/>
      <c r="C16" s="65"/>
      <c r="D16" s="65"/>
      <c r="E16" s="83">
        <v>7</v>
      </c>
      <c r="F16" s="165"/>
      <c r="G16" s="82">
        <v>358486524</v>
      </c>
      <c r="H16" s="66"/>
      <c r="I16" s="66">
        <v>300138256</v>
      </c>
      <c r="J16" s="70"/>
      <c r="K16" s="82">
        <v>19639586</v>
      </c>
      <c r="L16" s="66"/>
      <c r="M16" s="66">
        <v>15363596</v>
      </c>
    </row>
    <row r="17" spans="1:13" ht="21" customHeight="1" x14ac:dyDescent="0.4">
      <c r="A17" s="65" t="s">
        <v>13</v>
      </c>
      <c r="B17" s="65"/>
      <c r="C17" s="65"/>
      <c r="D17" s="65"/>
      <c r="E17" s="83"/>
      <c r="F17" s="165"/>
      <c r="G17" s="82">
        <v>138878630</v>
      </c>
      <c r="H17" s="66"/>
      <c r="I17" s="66">
        <v>194141927</v>
      </c>
      <c r="J17" s="70"/>
      <c r="K17" s="82">
        <v>0</v>
      </c>
      <c r="L17" s="66"/>
      <c r="M17" s="66">
        <v>0</v>
      </c>
    </row>
    <row r="18" spans="1:13" ht="21" customHeight="1" x14ac:dyDescent="0.4">
      <c r="A18" s="65" t="s">
        <v>14</v>
      </c>
      <c r="B18" s="65"/>
      <c r="C18" s="65"/>
      <c r="D18" s="65"/>
      <c r="E18" s="83"/>
      <c r="F18" s="165"/>
      <c r="G18" s="82">
        <v>69987871</v>
      </c>
      <c r="H18" s="66"/>
      <c r="I18" s="66">
        <v>54910135</v>
      </c>
      <c r="J18" s="70"/>
      <c r="K18" s="82">
        <v>0</v>
      </c>
      <c r="L18" s="66"/>
      <c r="M18" s="66">
        <v>0</v>
      </c>
    </row>
    <row r="19" spans="1:13" ht="21" customHeight="1" x14ac:dyDescent="0.4">
      <c r="A19" s="65" t="s">
        <v>15</v>
      </c>
      <c r="B19" s="65"/>
      <c r="C19" s="65"/>
      <c r="D19" s="65"/>
      <c r="E19" s="165"/>
      <c r="F19" s="165"/>
      <c r="G19" s="84">
        <v>5472181</v>
      </c>
      <c r="H19" s="66"/>
      <c r="I19" s="73">
        <v>12561450</v>
      </c>
      <c r="J19" s="70"/>
      <c r="K19" s="84">
        <v>966152</v>
      </c>
      <c r="L19" s="66"/>
      <c r="M19" s="73">
        <v>1123172</v>
      </c>
    </row>
    <row r="20" spans="1:13" ht="6" customHeight="1" x14ac:dyDescent="0.4">
      <c r="A20" s="69"/>
      <c r="B20" s="65"/>
      <c r="C20" s="65"/>
      <c r="D20" s="65"/>
      <c r="E20" s="165"/>
      <c r="F20" s="165"/>
      <c r="G20" s="82"/>
      <c r="H20" s="66"/>
      <c r="I20" s="66"/>
      <c r="J20" s="70"/>
      <c r="K20" s="82"/>
      <c r="L20" s="66"/>
      <c r="M20" s="66"/>
    </row>
    <row r="21" spans="1:13" ht="21" customHeight="1" x14ac:dyDescent="0.4">
      <c r="A21" s="69" t="s">
        <v>16</v>
      </c>
      <c r="B21" s="65"/>
      <c r="C21" s="65"/>
      <c r="D21" s="65"/>
      <c r="E21" s="165"/>
      <c r="F21" s="165"/>
      <c r="G21" s="85">
        <f>SUM(G15:G19)</f>
        <v>833620744</v>
      </c>
      <c r="H21" s="66"/>
      <c r="I21" s="73">
        <f>SUM(I15:I19)</f>
        <v>909457158</v>
      </c>
      <c r="J21" s="70"/>
      <c r="K21" s="85">
        <f>SUM(K15:K19)</f>
        <v>240234865</v>
      </c>
      <c r="L21" s="66"/>
      <c r="M21" s="73">
        <f>SUM(M15:M19)</f>
        <v>285268230</v>
      </c>
    </row>
    <row r="22" spans="1:13" ht="21" customHeight="1" x14ac:dyDescent="0.4">
      <c r="A22" s="69"/>
      <c r="B22" s="65"/>
      <c r="C22" s="65"/>
      <c r="D22" s="65"/>
      <c r="E22" s="165"/>
      <c r="F22" s="165"/>
      <c r="G22" s="86"/>
      <c r="H22" s="87"/>
      <c r="I22" s="88"/>
      <c r="J22" s="89"/>
      <c r="K22" s="86"/>
      <c r="L22" s="66"/>
      <c r="M22" s="66"/>
    </row>
    <row r="23" spans="1:13" ht="21" customHeight="1" x14ac:dyDescent="0.4">
      <c r="A23" s="69" t="s">
        <v>17</v>
      </c>
      <c r="B23" s="65"/>
      <c r="C23" s="65"/>
      <c r="D23" s="65"/>
      <c r="E23" s="165"/>
      <c r="F23" s="165"/>
      <c r="G23" s="82"/>
      <c r="H23" s="66"/>
      <c r="I23" s="66"/>
      <c r="J23" s="66"/>
      <c r="K23" s="82"/>
      <c r="L23" s="66"/>
      <c r="M23" s="66"/>
    </row>
    <row r="24" spans="1:13" ht="6" customHeight="1" x14ac:dyDescent="0.4">
      <c r="A24" s="69"/>
      <c r="B24" s="65"/>
      <c r="C24" s="65"/>
      <c r="D24" s="65"/>
      <c r="E24" s="165"/>
      <c r="F24" s="165"/>
      <c r="G24" s="82"/>
      <c r="H24" s="66"/>
      <c r="I24" s="66"/>
      <c r="J24" s="70"/>
      <c r="K24" s="82"/>
      <c r="L24" s="66"/>
      <c r="M24" s="66"/>
    </row>
    <row r="25" spans="1:13" ht="21" customHeight="1" x14ac:dyDescent="0.4">
      <c r="A25" s="65" t="s">
        <v>18</v>
      </c>
      <c r="B25" s="65"/>
      <c r="C25" s="65"/>
      <c r="D25" s="65"/>
      <c r="E25" s="165"/>
      <c r="F25" s="165"/>
      <c r="G25" s="82">
        <v>30949621</v>
      </c>
      <c r="H25" s="66"/>
      <c r="I25" s="66">
        <v>35239102</v>
      </c>
      <c r="J25" s="70"/>
      <c r="K25" s="82">
        <v>1009</v>
      </c>
      <c r="L25" s="66"/>
      <c r="M25" s="66">
        <v>1006</v>
      </c>
    </row>
    <row r="26" spans="1:13" ht="21" customHeight="1" x14ac:dyDescent="0.4">
      <c r="A26" s="65" t="s">
        <v>19</v>
      </c>
      <c r="B26" s="65"/>
      <c r="C26" s="65"/>
      <c r="D26" s="65"/>
      <c r="E26" s="165"/>
      <c r="F26" s="165"/>
      <c r="G26" s="82"/>
      <c r="H26" s="66"/>
      <c r="I26" s="66"/>
      <c r="J26" s="70"/>
      <c r="K26" s="82"/>
      <c r="L26" s="66"/>
      <c r="M26" s="66"/>
    </row>
    <row r="27" spans="1:13" ht="21" customHeight="1" x14ac:dyDescent="0.4">
      <c r="A27" s="65"/>
      <c r="B27" s="65" t="s">
        <v>20</v>
      </c>
      <c r="C27" s="65"/>
      <c r="D27" s="65"/>
      <c r="E27" s="165">
        <v>6</v>
      </c>
      <c r="F27" s="165"/>
      <c r="G27" s="82">
        <v>9451228</v>
      </c>
      <c r="H27" s="66"/>
      <c r="I27" s="66">
        <v>8777608</v>
      </c>
      <c r="J27" s="70"/>
      <c r="K27" s="82">
        <v>0</v>
      </c>
      <c r="L27" s="66"/>
      <c r="M27" s="66">
        <v>0</v>
      </c>
    </row>
    <row r="28" spans="1:13" ht="21" customHeight="1" x14ac:dyDescent="0.4">
      <c r="A28" s="65" t="s">
        <v>22</v>
      </c>
      <c r="B28" s="65"/>
      <c r="C28" s="65"/>
      <c r="D28" s="65"/>
      <c r="E28" s="83"/>
      <c r="F28" s="165"/>
      <c r="G28" s="82">
        <v>20580909</v>
      </c>
      <c r="H28" s="66"/>
      <c r="I28" s="66">
        <v>22058342</v>
      </c>
      <c r="J28" s="70"/>
      <c r="K28" s="82">
        <v>0</v>
      </c>
      <c r="L28" s="66"/>
      <c r="M28" s="66">
        <v>0</v>
      </c>
    </row>
    <row r="29" spans="1:13" ht="21" customHeight="1" x14ac:dyDescent="0.4">
      <c r="A29" s="65" t="s">
        <v>21</v>
      </c>
      <c r="B29" s="65"/>
      <c r="C29" s="65"/>
      <c r="D29" s="65"/>
      <c r="E29" s="83"/>
      <c r="F29" s="165"/>
      <c r="G29" s="82">
        <v>0</v>
      </c>
      <c r="H29" s="66"/>
      <c r="I29" s="66">
        <v>0</v>
      </c>
      <c r="J29" s="70"/>
      <c r="K29" s="82">
        <v>820040601</v>
      </c>
      <c r="L29" s="66"/>
      <c r="M29" s="66">
        <v>820040601</v>
      </c>
    </row>
    <row r="30" spans="1:13" ht="21" customHeight="1" x14ac:dyDescent="0.4">
      <c r="A30" s="65" t="s">
        <v>23</v>
      </c>
      <c r="B30" s="65"/>
      <c r="C30" s="65"/>
      <c r="D30" s="65"/>
      <c r="E30" s="83" t="s">
        <v>139</v>
      </c>
      <c r="F30" s="165"/>
      <c r="G30" s="82">
        <v>0</v>
      </c>
      <c r="H30" s="66"/>
      <c r="I30" s="66">
        <v>0</v>
      </c>
      <c r="J30" s="70"/>
      <c r="K30" s="82">
        <v>130000000</v>
      </c>
      <c r="L30" s="66"/>
      <c r="M30" s="66">
        <v>130000000</v>
      </c>
    </row>
    <row r="31" spans="1:13" ht="21" customHeight="1" x14ac:dyDescent="0.4">
      <c r="A31" s="65" t="s">
        <v>24</v>
      </c>
      <c r="B31" s="65"/>
      <c r="C31" s="65"/>
      <c r="D31" s="65"/>
      <c r="E31" s="83">
        <v>8</v>
      </c>
      <c r="F31" s="165"/>
      <c r="G31" s="82">
        <v>1306309076</v>
      </c>
      <c r="H31" s="66"/>
      <c r="I31" s="66">
        <v>1277041790</v>
      </c>
      <c r="J31" s="70"/>
      <c r="K31" s="82">
        <v>469611</v>
      </c>
      <c r="L31" s="66"/>
      <c r="M31" s="66">
        <v>634256</v>
      </c>
    </row>
    <row r="32" spans="1:13" ht="21" customHeight="1" x14ac:dyDescent="0.4">
      <c r="A32" s="65" t="s">
        <v>25</v>
      </c>
      <c r="B32" s="65"/>
      <c r="C32" s="65"/>
      <c r="D32" s="65"/>
      <c r="E32" s="83">
        <v>8</v>
      </c>
      <c r="F32" s="165"/>
      <c r="G32" s="82">
        <v>120082317</v>
      </c>
      <c r="H32" s="66"/>
      <c r="I32" s="66">
        <v>120393862</v>
      </c>
      <c r="J32" s="70"/>
      <c r="K32" s="82">
        <v>4442690</v>
      </c>
      <c r="L32" s="66"/>
      <c r="M32" s="66">
        <v>0</v>
      </c>
    </row>
    <row r="33" spans="1:13" ht="21" customHeight="1" x14ac:dyDescent="0.4">
      <c r="A33" s="65" t="s">
        <v>26</v>
      </c>
      <c r="B33" s="65"/>
      <c r="C33" s="65"/>
      <c r="D33" s="65"/>
      <c r="E33" s="83"/>
      <c r="F33" s="165"/>
      <c r="G33" s="82">
        <v>6020875</v>
      </c>
      <c r="H33" s="66"/>
      <c r="I33" s="66">
        <v>2209741</v>
      </c>
      <c r="J33" s="70"/>
      <c r="K33" s="82">
        <v>3245278</v>
      </c>
      <c r="L33" s="66"/>
      <c r="M33" s="66">
        <v>0</v>
      </c>
    </row>
    <row r="34" spans="1:13" ht="21" customHeight="1" x14ac:dyDescent="0.4">
      <c r="A34" s="65" t="s">
        <v>27</v>
      </c>
      <c r="B34" s="65"/>
      <c r="C34" s="65"/>
      <c r="D34" s="65"/>
      <c r="E34" s="83"/>
      <c r="F34" s="165"/>
      <c r="G34" s="82">
        <v>646460918</v>
      </c>
      <c r="H34" s="66"/>
      <c r="I34" s="66">
        <v>646460918</v>
      </c>
      <c r="J34" s="70"/>
      <c r="K34" s="82">
        <v>0</v>
      </c>
      <c r="L34" s="66"/>
      <c r="M34" s="66">
        <v>0</v>
      </c>
    </row>
    <row r="35" spans="1:13" ht="21" customHeight="1" x14ac:dyDescent="0.4">
      <c r="A35" s="65" t="s">
        <v>28</v>
      </c>
      <c r="B35" s="65"/>
      <c r="C35" s="65"/>
      <c r="D35" s="65"/>
      <c r="E35" s="83"/>
      <c r="F35" s="165"/>
      <c r="G35" s="82">
        <v>11945119</v>
      </c>
      <c r="H35" s="66"/>
      <c r="I35" s="66">
        <v>11372141</v>
      </c>
      <c r="J35" s="70"/>
      <c r="K35" s="82">
        <v>0</v>
      </c>
      <c r="L35" s="66"/>
      <c r="M35" s="66">
        <v>0</v>
      </c>
    </row>
    <row r="36" spans="1:13" ht="21" customHeight="1" x14ac:dyDescent="0.4">
      <c r="A36" s="65" t="s">
        <v>29</v>
      </c>
      <c r="B36" s="65"/>
      <c r="C36" s="65"/>
      <c r="D36" s="65"/>
      <c r="E36" s="83"/>
      <c r="F36" s="165"/>
      <c r="G36" s="84">
        <v>3464377</v>
      </c>
      <c r="H36" s="66"/>
      <c r="I36" s="73">
        <v>5049355</v>
      </c>
      <c r="J36" s="70"/>
      <c r="K36" s="84">
        <v>124351</v>
      </c>
      <c r="L36" s="66"/>
      <c r="M36" s="73">
        <v>1812130</v>
      </c>
    </row>
    <row r="37" spans="1:13" ht="6" customHeight="1" x14ac:dyDescent="0.4">
      <c r="A37" s="69"/>
      <c r="B37" s="65"/>
      <c r="C37" s="65"/>
      <c r="D37" s="65"/>
      <c r="E37" s="83"/>
      <c r="F37" s="165"/>
      <c r="G37" s="82"/>
      <c r="H37" s="66"/>
      <c r="I37" s="66"/>
      <c r="J37" s="70"/>
      <c r="K37" s="82"/>
      <c r="L37" s="66"/>
      <c r="M37" s="66"/>
    </row>
    <row r="38" spans="1:13" ht="21" customHeight="1" x14ac:dyDescent="0.4">
      <c r="A38" s="69" t="s">
        <v>30</v>
      </c>
      <c r="B38" s="65"/>
      <c r="C38" s="65"/>
      <c r="D38" s="65"/>
      <c r="E38" s="165"/>
      <c r="F38" s="165"/>
      <c r="G38" s="85">
        <f>SUM(G25:G36)</f>
        <v>2155264440</v>
      </c>
      <c r="H38" s="66"/>
      <c r="I38" s="73">
        <f>SUM(I25:I36)</f>
        <v>2128602859</v>
      </c>
      <c r="J38" s="70"/>
      <c r="K38" s="85">
        <f>SUM(K25:K36)</f>
        <v>958323540</v>
      </c>
      <c r="L38" s="66"/>
      <c r="M38" s="73">
        <f>SUM(M25:M36)</f>
        <v>952487993</v>
      </c>
    </row>
    <row r="39" spans="1:13" ht="6" customHeight="1" x14ac:dyDescent="0.4">
      <c r="A39" s="69"/>
      <c r="B39" s="65"/>
      <c r="C39" s="65"/>
      <c r="D39" s="65"/>
      <c r="E39" s="165"/>
      <c r="F39" s="165"/>
      <c r="G39" s="82"/>
      <c r="H39" s="66"/>
      <c r="I39" s="66"/>
      <c r="J39" s="70"/>
      <c r="K39" s="82"/>
      <c r="L39" s="66"/>
      <c r="M39" s="66"/>
    </row>
    <row r="40" spans="1:13" ht="21" customHeight="1" thickBot="1" x14ac:dyDescent="0.45">
      <c r="A40" s="69" t="s">
        <v>31</v>
      </c>
      <c r="B40" s="65"/>
      <c r="C40" s="65"/>
      <c r="D40" s="65"/>
      <c r="E40" s="165"/>
      <c r="F40" s="165"/>
      <c r="G40" s="91">
        <f>SUM(G21,G38)</f>
        <v>2988885184</v>
      </c>
      <c r="H40" s="66"/>
      <c r="I40" s="92">
        <f>SUM(I21,I38)</f>
        <v>3038060017</v>
      </c>
      <c r="J40" s="70"/>
      <c r="K40" s="91">
        <f>SUM(K21,K38)</f>
        <v>1198558405</v>
      </c>
      <c r="L40" s="66"/>
      <c r="M40" s="92">
        <f>SUM(M21,M38)</f>
        <v>1237756223</v>
      </c>
    </row>
    <row r="41" spans="1:13" ht="21" customHeight="1" thickTop="1" x14ac:dyDescent="0.4">
      <c r="A41" s="69"/>
      <c r="B41" s="65"/>
      <c r="C41" s="65"/>
      <c r="D41" s="65"/>
      <c r="E41" s="165"/>
      <c r="F41" s="165"/>
      <c r="G41" s="66"/>
      <c r="H41" s="66"/>
      <c r="I41" s="66"/>
      <c r="J41" s="70"/>
      <c r="K41" s="66"/>
      <c r="L41" s="66"/>
      <c r="M41" s="66"/>
    </row>
    <row r="42" spans="1:13" ht="21" customHeight="1" x14ac:dyDescent="0.4">
      <c r="A42" s="69"/>
      <c r="B42" s="65"/>
      <c r="C42" s="65"/>
      <c r="D42" s="65"/>
      <c r="E42" s="165"/>
      <c r="F42" s="165"/>
      <c r="G42" s="66"/>
      <c r="H42" s="66"/>
      <c r="I42" s="66"/>
      <c r="J42" s="70"/>
      <c r="K42" s="66"/>
      <c r="L42" s="66"/>
      <c r="M42" s="66"/>
    </row>
    <row r="43" spans="1:13" ht="18" customHeight="1" x14ac:dyDescent="0.4">
      <c r="A43" s="69"/>
      <c r="B43" s="65"/>
      <c r="C43" s="65"/>
      <c r="D43" s="65"/>
      <c r="E43" s="165"/>
      <c r="F43" s="165"/>
      <c r="G43" s="66"/>
      <c r="H43" s="66"/>
      <c r="I43" s="66"/>
      <c r="J43" s="70"/>
      <c r="K43" s="66"/>
      <c r="L43" s="66"/>
      <c r="M43" s="66"/>
    </row>
    <row r="44" spans="1:13" ht="21" customHeight="1" x14ac:dyDescent="0.4">
      <c r="A44" s="171" t="s">
        <v>32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</row>
    <row r="45" spans="1:13" ht="15.75" customHeight="1" x14ac:dyDescent="0.4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</row>
    <row r="46" spans="1:13" ht="16.5" customHeight="1" x14ac:dyDescent="0.4">
      <c r="A46" s="65"/>
      <c r="B46" s="65"/>
      <c r="C46" s="65"/>
      <c r="D46" s="65"/>
      <c r="E46" s="65"/>
      <c r="F46" s="65"/>
      <c r="G46" s="93"/>
      <c r="H46" s="93"/>
      <c r="I46" s="93"/>
      <c r="J46" s="93"/>
      <c r="K46" s="93"/>
      <c r="L46" s="93"/>
      <c r="M46" s="93"/>
    </row>
    <row r="47" spans="1:13" ht="21.95" customHeight="1" x14ac:dyDescent="0.4">
      <c r="A47" s="94" t="s">
        <v>33</v>
      </c>
      <c r="B47" s="94"/>
      <c r="C47" s="94"/>
      <c r="D47" s="94"/>
      <c r="E47" s="94"/>
      <c r="F47" s="94"/>
      <c r="G47" s="95"/>
      <c r="H47" s="95"/>
      <c r="I47" s="75"/>
      <c r="J47" s="75"/>
      <c r="K47" s="75"/>
      <c r="L47" s="95"/>
      <c r="M47" s="75"/>
    </row>
    <row r="48" spans="1:13" ht="21.75" customHeight="1" x14ac:dyDescent="0.4">
      <c r="A48" s="64" t="s">
        <v>0</v>
      </c>
      <c r="B48" s="65"/>
      <c r="C48" s="65"/>
      <c r="D48" s="65"/>
      <c r="E48" s="165"/>
      <c r="F48" s="165"/>
      <c r="G48" s="66"/>
      <c r="H48" s="66"/>
      <c r="I48" s="66"/>
      <c r="J48" s="70"/>
      <c r="K48" s="66"/>
      <c r="L48" s="66"/>
      <c r="M48" s="67"/>
    </row>
    <row r="49" spans="1:13" ht="21.75" customHeight="1" x14ac:dyDescent="0.4">
      <c r="A49" s="69" t="s">
        <v>158</v>
      </c>
      <c r="B49" s="69"/>
      <c r="C49" s="69"/>
      <c r="D49" s="69"/>
      <c r="E49" s="77"/>
      <c r="F49" s="77"/>
      <c r="G49" s="67"/>
      <c r="H49" s="67"/>
      <c r="I49" s="96"/>
      <c r="J49" s="80"/>
      <c r="K49" s="67"/>
      <c r="L49" s="67"/>
      <c r="M49" s="97"/>
    </row>
    <row r="50" spans="1:13" ht="21.75" customHeight="1" x14ac:dyDescent="0.4">
      <c r="A50" s="98" t="str">
        <f>A3</f>
        <v>ณ วันที่ 30 มิถุนายน พ.ศ. 2567</v>
      </c>
      <c r="B50" s="71"/>
      <c r="C50" s="71"/>
      <c r="D50" s="71"/>
      <c r="E50" s="72"/>
      <c r="F50" s="72"/>
      <c r="G50" s="73"/>
      <c r="H50" s="73"/>
      <c r="I50" s="73"/>
      <c r="J50" s="74"/>
      <c r="K50" s="73"/>
      <c r="L50" s="73"/>
      <c r="M50" s="75"/>
    </row>
    <row r="51" spans="1:13" ht="21.75" customHeight="1" x14ac:dyDescent="0.4">
      <c r="A51" s="69"/>
      <c r="B51" s="65"/>
      <c r="C51" s="65"/>
      <c r="D51" s="65"/>
      <c r="E51" s="165"/>
      <c r="F51" s="165"/>
      <c r="G51" s="66"/>
      <c r="H51" s="66"/>
      <c r="I51" s="66"/>
      <c r="J51" s="70"/>
      <c r="K51" s="66"/>
      <c r="L51" s="66"/>
      <c r="M51" s="66"/>
    </row>
    <row r="52" spans="1:13" ht="21.75" customHeight="1" x14ac:dyDescent="0.4">
      <c r="A52" s="65"/>
      <c r="B52" s="65"/>
      <c r="C52" s="65"/>
      <c r="D52" s="65"/>
      <c r="E52" s="165"/>
      <c r="F52" s="165"/>
      <c r="G52" s="170" t="s">
        <v>1</v>
      </c>
      <c r="H52" s="170"/>
      <c r="I52" s="170"/>
      <c r="J52" s="70"/>
      <c r="K52" s="170" t="s">
        <v>2</v>
      </c>
      <c r="L52" s="170"/>
      <c r="M52" s="170"/>
    </row>
    <row r="53" spans="1:13" ht="21.75" customHeight="1" x14ac:dyDescent="0.4">
      <c r="A53" s="65"/>
      <c r="B53" s="65"/>
      <c r="C53" s="65"/>
      <c r="D53" s="65"/>
      <c r="E53" s="165"/>
      <c r="F53" s="165"/>
      <c r="G53" s="67" t="s">
        <v>3</v>
      </c>
      <c r="H53" s="67"/>
      <c r="I53" s="76" t="s">
        <v>4</v>
      </c>
      <c r="J53" s="66"/>
      <c r="K53" s="67" t="s">
        <v>3</v>
      </c>
      <c r="L53" s="67"/>
      <c r="M53" s="76" t="s">
        <v>4</v>
      </c>
    </row>
    <row r="54" spans="1:13" ht="21.75" customHeight="1" x14ac:dyDescent="0.4">
      <c r="A54" s="65"/>
      <c r="B54" s="65"/>
      <c r="C54" s="65"/>
      <c r="D54" s="65"/>
      <c r="E54" s="165"/>
      <c r="F54" s="165"/>
      <c r="G54" s="12" t="s">
        <v>5</v>
      </c>
      <c r="H54" s="5"/>
      <c r="I54" s="12" t="s">
        <v>6</v>
      </c>
      <c r="J54" s="4"/>
      <c r="K54" s="12" t="s">
        <v>5</v>
      </c>
      <c r="L54" s="5"/>
      <c r="M54" s="12" t="s">
        <v>6</v>
      </c>
    </row>
    <row r="55" spans="1:13" ht="21.75" customHeight="1" x14ac:dyDescent="0.4">
      <c r="A55" s="65"/>
      <c r="B55" s="65"/>
      <c r="C55" s="65"/>
      <c r="D55" s="65"/>
      <c r="E55" s="165"/>
      <c r="F55" s="77"/>
      <c r="G55" s="67" t="s">
        <v>137</v>
      </c>
      <c r="H55" s="67"/>
      <c r="I55" s="67" t="s">
        <v>7</v>
      </c>
      <c r="J55" s="67"/>
      <c r="K55" s="67" t="s">
        <v>137</v>
      </c>
      <c r="L55" s="67"/>
      <c r="M55" s="67" t="s">
        <v>7</v>
      </c>
    </row>
    <row r="56" spans="1:13" ht="21.75" customHeight="1" x14ac:dyDescent="0.4">
      <c r="A56" s="65"/>
      <c r="B56" s="65"/>
      <c r="C56" s="65"/>
      <c r="D56" s="65"/>
      <c r="E56" s="78" t="s">
        <v>8</v>
      </c>
      <c r="F56" s="77"/>
      <c r="G56" s="79" t="s">
        <v>9</v>
      </c>
      <c r="H56" s="67"/>
      <c r="I56" s="79" t="s">
        <v>9</v>
      </c>
      <c r="J56" s="80"/>
      <c r="K56" s="79" t="s">
        <v>9</v>
      </c>
      <c r="L56" s="67"/>
      <c r="M56" s="79" t="s">
        <v>9</v>
      </c>
    </row>
    <row r="57" spans="1:13" ht="21.75" customHeight="1" x14ac:dyDescent="0.4">
      <c r="A57" s="65"/>
      <c r="B57" s="65"/>
      <c r="C57" s="65"/>
      <c r="D57" s="65"/>
      <c r="E57" s="77"/>
      <c r="F57" s="77"/>
      <c r="G57" s="81"/>
      <c r="H57" s="67"/>
      <c r="I57" s="67"/>
      <c r="J57" s="80"/>
      <c r="K57" s="81"/>
      <c r="L57" s="67"/>
      <c r="M57" s="67"/>
    </row>
    <row r="58" spans="1:13" ht="21.75" customHeight="1" x14ac:dyDescent="0.4">
      <c r="A58" s="69" t="s">
        <v>34</v>
      </c>
      <c r="B58" s="65"/>
      <c r="C58" s="65"/>
      <c r="D58" s="65"/>
      <c r="E58" s="165"/>
      <c r="F58" s="165"/>
      <c r="G58" s="82"/>
      <c r="H58" s="66"/>
      <c r="I58" s="66"/>
      <c r="J58" s="70"/>
      <c r="K58" s="82"/>
      <c r="L58" s="66"/>
      <c r="M58" s="66"/>
    </row>
    <row r="59" spans="1:13" ht="6" customHeight="1" x14ac:dyDescent="0.4">
      <c r="A59" s="69"/>
      <c r="B59" s="65"/>
      <c r="C59" s="65"/>
      <c r="D59" s="65"/>
      <c r="E59" s="165"/>
      <c r="F59" s="165"/>
      <c r="G59" s="82"/>
      <c r="H59" s="66"/>
      <c r="I59" s="66"/>
      <c r="J59" s="70"/>
      <c r="K59" s="82"/>
      <c r="L59" s="66"/>
      <c r="M59" s="66"/>
    </row>
    <row r="60" spans="1:13" ht="21.75" customHeight="1" x14ac:dyDescent="0.4">
      <c r="A60" s="69" t="s">
        <v>35</v>
      </c>
      <c r="B60" s="65"/>
      <c r="C60" s="65"/>
      <c r="D60" s="65"/>
      <c r="E60" s="165"/>
      <c r="F60" s="165"/>
      <c r="G60" s="82"/>
      <c r="H60" s="66"/>
      <c r="I60" s="66"/>
      <c r="J60" s="70"/>
      <c r="K60" s="82"/>
      <c r="L60" s="66"/>
      <c r="M60" s="66"/>
    </row>
    <row r="61" spans="1:13" ht="6" customHeight="1" x14ac:dyDescent="0.4">
      <c r="A61" s="69"/>
      <c r="B61" s="65"/>
      <c r="C61" s="65"/>
      <c r="D61" s="65"/>
      <c r="E61" s="165"/>
      <c r="F61" s="165"/>
      <c r="G61" s="82"/>
      <c r="H61" s="66"/>
      <c r="I61" s="66"/>
      <c r="J61" s="70"/>
      <c r="K61" s="82"/>
      <c r="L61" s="66"/>
      <c r="M61" s="66"/>
    </row>
    <row r="62" spans="1:13" ht="21.75" customHeight="1" x14ac:dyDescent="0.4">
      <c r="A62" s="65" t="s">
        <v>36</v>
      </c>
      <c r="B62" s="65"/>
      <c r="C62" s="65"/>
      <c r="D62" s="65"/>
      <c r="E62" s="165"/>
      <c r="F62" s="165"/>
      <c r="G62" s="82"/>
      <c r="H62" s="66"/>
      <c r="I62" s="66"/>
      <c r="J62" s="70"/>
      <c r="K62" s="82"/>
      <c r="L62" s="66"/>
      <c r="M62" s="66"/>
    </row>
    <row r="63" spans="1:13" ht="21.75" customHeight="1" x14ac:dyDescent="0.4">
      <c r="A63" s="65"/>
      <c r="B63" s="65" t="s">
        <v>37</v>
      </c>
      <c r="C63" s="65"/>
      <c r="D63" s="65"/>
      <c r="E63" s="99">
        <v>10.1</v>
      </c>
      <c r="F63" s="165"/>
      <c r="G63" s="100">
        <v>274373331</v>
      </c>
      <c r="H63" s="66"/>
      <c r="I63" s="66">
        <v>224735199</v>
      </c>
      <c r="J63" s="70"/>
      <c r="K63" s="100">
        <v>0</v>
      </c>
      <c r="L63" s="66"/>
      <c r="M63" s="66">
        <v>0</v>
      </c>
    </row>
    <row r="64" spans="1:13" ht="21.75" customHeight="1" x14ac:dyDescent="0.4">
      <c r="A64" s="65" t="s">
        <v>140</v>
      </c>
      <c r="B64" s="65"/>
      <c r="C64" s="65"/>
      <c r="D64" s="65"/>
      <c r="E64" s="165">
        <v>11</v>
      </c>
      <c r="F64" s="165"/>
      <c r="G64" s="100">
        <v>557165565</v>
      </c>
      <c r="H64" s="66"/>
      <c r="I64" s="66">
        <v>576403426</v>
      </c>
      <c r="J64" s="70"/>
      <c r="K64" s="100">
        <v>8269965</v>
      </c>
      <c r="L64" s="66"/>
      <c r="M64" s="93">
        <v>8875528</v>
      </c>
    </row>
    <row r="65" spans="1:13" ht="21.75" customHeight="1" x14ac:dyDescent="0.4">
      <c r="A65" s="65" t="s">
        <v>188</v>
      </c>
      <c r="B65" s="65"/>
      <c r="C65" s="65"/>
      <c r="D65" s="65"/>
      <c r="E65" s="165" t="s">
        <v>141</v>
      </c>
      <c r="F65" s="165"/>
      <c r="G65" s="82">
        <v>69286449</v>
      </c>
      <c r="H65" s="66"/>
      <c r="I65" s="66">
        <v>54471285</v>
      </c>
      <c r="J65" s="70"/>
      <c r="K65" s="82">
        <v>0</v>
      </c>
      <c r="L65" s="66"/>
      <c r="M65" s="93">
        <v>0</v>
      </c>
    </row>
    <row r="66" spans="1:13" ht="21.75" customHeight="1" x14ac:dyDescent="0.4">
      <c r="A66" s="65" t="s">
        <v>205</v>
      </c>
      <c r="B66" s="65"/>
      <c r="C66" s="65"/>
      <c r="D66" s="65"/>
      <c r="E66" s="165" t="s">
        <v>142</v>
      </c>
      <c r="F66" s="165"/>
      <c r="G66" s="82">
        <v>203671574</v>
      </c>
      <c r="H66" s="66"/>
      <c r="I66" s="66">
        <v>0</v>
      </c>
      <c r="J66" s="70"/>
      <c r="K66" s="82">
        <v>203671574</v>
      </c>
      <c r="L66" s="66"/>
      <c r="M66" s="93">
        <v>0</v>
      </c>
    </row>
    <row r="67" spans="1:13" ht="21.75" customHeight="1" x14ac:dyDescent="0.4">
      <c r="A67" s="65" t="s">
        <v>39</v>
      </c>
      <c r="B67" s="65"/>
      <c r="C67" s="65"/>
      <c r="D67" s="65"/>
      <c r="E67" s="165"/>
      <c r="F67" s="165"/>
      <c r="G67" s="100"/>
      <c r="H67" s="93"/>
      <c r="I67" s="93"/>
      <c r="J67" s="70"/>
      <c r="K67" s="100"/>
      <c r="L67" s="93"/>
      <c r="M67" s="93"/>
    </row>
    <row r="68" spans="1:13" ht="21.75" customHeight="1" x14ac:dyDescent="0.4">
      <c r="A68" s="101"/>
      <c r="B68" s="68" t="s">
        <v>40</v>
      </c>
      <c r="C68" s="65"/>
      <c r="D68" s="65"/>
      <c r="E68" s="99">
        <v>10.1</v>
      </c>
      <c r="F68" s="165"/>
      <c r="G68" s="82">
        <v>244017556</v>
      </c>
      <c r="H68" s="66"/>
      <c r="I68" s="66">
        <v>160276052</v>
      </c>
      <c r="J68" s="70"/>
      <c r="K68" s="82">
        <v>4306365</v>
      </c>
      <c r="L68" s="66"/>
      <c r="M68" s="66">
        <v>4277744</v>
      </c>
    </row>
    <row r="69" spans="1:13" ht="21.75" customHeight="1" x14ac:dyDescent="0.4">
      <c r="A69" s="65" t="s">
        <v>41</v>
      </c>
      <c r="B69" s="65"/>
      <c r="C69" s="65"/>
      <c r="D69" s="65"/>
      <c r="E69" s="165"/>
      <c r="F69" s="165"/>
      <c r="G69" s="82"/>
      <c r="H69" s="66"/>
      <c r="I69" s="66"/>
      <c r="J69" s="70"/>
      <c r="K69" s="82"/>
      <c r="L69" s="66"/>
      <c r="M69" s="66"/>
    </row>
    <row r="70" spans="1:13" ht="21.75" customHeight="1" x14ac:dyDescent="0.4">
      <c r="A70" s="101"/>
      <c r="B70" s="68" t="s">
        <v>40</v>
      </c>
      <c r="C70" s="65"/>
      <c r="D70" s="65"/>
      <c r="E70" s="99">
        <v>10.199999999999999</v>
      </c>
      <c r="F70" s="165"/>
      <c r="G70" s="82">
        <v>92861244</v>
      </c>
      <c r="H70" s="66"/>
      <c r="I70" s="66">
        <v>89836163</v>
      </c>
      <c r="J70" s="70"/>
      <c r="K70" s="82">
        <v>0</v>
      </c>
      <c r="L70" s="66"/>
      <c r="M70" s="66">
        <v>0</v>
      </c>
    </row>
    <row r="71" spans="1:13" ht="21.75" customHeight="1" x14ac:dyDescent="0.4">
      <c r="A71" s="102" t="s">
        <v>42</v>
      </c>
      <c r="C71" s="65"/>
      <c r="D71" s="65"/>
      <c r="E71" s="99"/>
      <c r="F71" s="165"/>
      <c r="G71" s="82"/>
      <c r="H71" s="66"/>
      <c r="I71" s="66"/>
      <c r="J71" s="70"/>
      <c r="K71" s="82"/>
      <c r="L71" s="66"/>
      <c r="M71" s="66"/>
    </row>
    <row r="72" spans="1:13" ht="21.75" customHeight="1" x14ac:dyDescent="0.4">
      <c r="A72" s="101"/>
      <c r="B72" s="168" t="s">
        <v>43</v>
      </c>
      <c r="C72" s="65"/>
      <c r="D72" s="65"/>
      <c r="E72" s="99">
        <v>10.1</v>
      </c>
      <c r="F72" s="165"/>
      <c r="G72" s="82">
        <v>0</v>
      </c>
      <c r="H72" s="66"/>
      <c r="I72" s="66">
        <v>61693004</v>
      </c>
      <c r="J72" s="70"/>
      <c r="K72" s="82">
        <v>0</v>
      </c>
      <c r="L72" s="66"/>
      <c r="M72" s="66">
        <v>0</v>
      </c>
    </row>
    <row r="73" spans="1:13" ht="21.75" customHeight="1" x14ac:dyDescent="0.4">
      <c r="A73" s="65" t="s">
        <v>44</v>
      </c>
      <c r="B73" s="65"/>
      <c r="C73" s="65"/>
      <c r="D73" s="65"/>
      <c r="E73" s="165"/>
      <c r="F73" s="165"/>
      <c r="G73" s="82"/>
      <c r="H73" s="66"/>
      <c r="I73" s="66"/>
      <c r="J73" s="70"/>
      <c r="K73" s="82"/>
      <c r="L73" s="66"/>
      <c r="M73" s="66"/>
    </row>
    <row r="74" spans="1:13" ht="21.75" customHeight="1" x14ac:dyDescent="0.4">
      <c r="A74" s="65"/>
      <c r="B74" s="65" t="s">
        <v>40</v>
      </c>
      <c r="C74" s="65"/>
      <c r="D74" s="65"/>
      <c r="E74" s="165"/>
      <c r="F74" s="165"/>
      <c r="G74" s="82">
        <v>28691745</v>
      </c>
      <c r="H74" s="66"/>
      <c r="I74" s="93">
        <v>25802739</v>
      </c>
      <c r="J74" s="70"/>
      <c r="K74" s="82">
        <v>604078</v>
      </c>
      <c r="L74" s="66"/>
      <c r="M74" s="66">
        <v>0</v>
      </c>
    </row>
    <row r="75" spans="1:13" ht="21.75" customHeight="1" x14ac:dyDescent="0.4">
      <c r="A75" s="65" t="s">
        <v>45</v>
      </c>
      <c r="C75" s="65"/>
      <c r="D75" s="65"/>
      <c r="E75" s="165"/>
      <c r="F75" s="165"/>
      <c r="G75" s="84">
        <v>3306341</v>
      </c>
      <c r="H75" s="66"/>
      <c r="I75" s="73">
        <v>1967472</v>
      </c>
      <c r="J75" s="66"/>
      <c r="K75" s="84">
        <v>913764</v>
      </c>
      <c r="L75" s="66"/>
      <c r="M75" s="73">
        <v>1161507</v>
      </c>
    </row>
    <row r="76" spans="1:13" ht="6" customHeight="1" x14ac:dyDescent="0.4">
      <c r="A76" s="69"/>
      <c r="B76" s="65"/>
      <c r="C76" s="65"/>
      <c r="D76" s="65"/>
      <c r="E76" s="165"/>
      <c r="F76" s="165"/>
      <c r="G76" s="82"/>
      <c r="H76" s="66"/>
      <c r="I76" s="66"/>
      <c r="J76" s="70"/>
      <c r="K76" s="82"/>
      <c r="L76" s="66"/>
      <c r="M76" s="66"/>
    </row>
    <row r="77" spans="1:13" ht="21.75" customHeight="1" x14ac:dyDescent="0.4">
      <c r="A77" s="69" t="s">
        <v>46</v>
      </c>
      <c r="B77" s="65"/>
      <c r="C77" s="65"/>
      <c r="D77" s="65"/>
      <c r="E77" s="165"/>
      <c r="F77" s="165"/>
      <c r="G77" s="85">
        <f>SUM(G62:G75)</f>
        <v>1473373805</v>
      </c>
      <c r="H77" s="66"/>
      <c r="I77" s="73">
        <f>SUM(I62:I75)</f>
        <v>1195185340</v>
      </c>
      <c r="J77" s="70"/>
      <c r="K77" s="85">
        <f>SUM(K62:K75)</f>
        <v>217765746</v>
      </c>
      <c r="L77" s="66"/>
      <c r="M77" s="73">
        <f>SUM(M62:M75)</f>
        <v>14314779</v>
      </c>
    </row>
    <row r="78" spans="1:13" ht="21.75" customHeight="1" x14ac:dyDescent="0.4">
      <c r="A78" s="69"/>
      <c r="B78" s="65"/>
      <c r="C78" s="65"/>
      <c r="D78" s="65"/>
      <c r="E78" s="165"/>
      <c r="F78" s="165"/>
      <c r="G78" s="103"/>
      <c r="H78" s="93"/>
      <c r="I78" s="93"/>
      <c r="J78" s="93"/>
      <c r="K78" s="103"/>
      <c r="L78" s="93"/>
      <c r="M78" s="93"/>
    </row>
    <row r="79" spans="1:13" ht="21.75" customHeight="1" x14ac:dyDescent="0.4">
      <c r="A79" s="69" t="s">
        <v>47</v>
      </c>
      <c r="B79" s="65"/>
      <c r="C79" s="65"/>
      <c r="D79" s="65"/>
      <c r="E79" s="165"/>
      <c r="F79" s="165"/>
      <c r="G79" s="82"/>
      <c r="H79" s="66"/>
      <c r="I79" s="66"/>
      <c r="J79" s="70"/>
      <c r="K79" s="82"/>
      <c r="L79" s="66"/>
      <c r="M79" s="66"/>
    </row>
    <row r="80" spans="1:13" ht="6" customHeight="1" x14ac:dyDescent="0.4">
      <c r="A80" s="69"/>
      <c r="B80" s="65"/>
      <c r="C80" s="65"/>
      <c r="D80" s="65"/>
      <c r="E80" s="165"/>
      <c r="F80" s="165"/>
      <c r="G80" s="82"/>
      <c r="H80" s="66"/>
      <c r="I80" s="66"/>
      <c r="J80" s="70"/>
      <c r="K80" s="82"/>
      <c r="L80" s="66"/>
      <c r="M80" s="66"/>
    </row>
    <row r="81" spans="1:13" ht="21.75" customHeight="1" x14ac:dyDescent="0.4">
      <c r="A81" s="65" t="s">
        <v>210</v>
      </c>
      <c r="B81" s="65"/>
      <c r="C81" s="65"/>
      <c r="D81" s="65"/>
      <c r="E81" s="165" t="s">
        <v>142</v>
      </c>
      <c r="F81" s="165"/>
      <c r="G81" s="82">
        <v>0</v>
      </c>
      <c r="H81" s="66"/>
      <c r="I81" s="66">
        <v>202303236</v>
      </c>
      <c r="J81" s="70"/>
      <c r="K81" s="82">
        <v>0</v>
      </c>
      <c r="L81" s="66"/>
      <c r="M81" s="66">
        <v>202303236</v>
      </c>
    </row>
    <row r="82" spans="1:13" ht="21.75" customHeight="1" x14ac:dyDescent="0.4">
      <c r="A82" s="65" t="s">
        <v>211</v>
      </c>
      <c r="B82" s="65"/>
      <c r="C82" s="65"/>
      <c r="D82" s="65"/>
      <c r="E82" s="99">
        <v>10.1</v>
      </c>
      <c r="F82" s="165"/>
      <c r="G82" s="82">
        <v>187304496</v>
      </c>
      <c r="H82" s="66"/>
      <c r="I82" s="66">
        <v>280925159</v>
      </c>
      <c r="J82" s="70"/>
      <c r="K82" s="82">
        <v>7958948</v>
      </c>
      <c r="L82" s="66"/>
      <c r="M82" s="66">
        <v>10118698</v>
      </c>
    </row>
    <row r="83" spans="1:13" ht="21.75" customHeight="1" x14ac:dyDescent="0.4">
      <c r="A83" s="65" t="s">
        <v>143</v>
      </c>
      <c r="B83" s="65"/>
      <c r="C83" s="65"/>
      <c r="D83" s="65"/>
      <c r="E83" s="99">
        <v>10.199999999999999</v>
      </c>
      <c r="F83" s="165"/>
      <c r="G83" s="82">
        <v>20068347</v>
      </c>
      <c r="H83" s="66"/>
      <c r="I83" s="66">
        <v>58165921</v>
      </c>
      <c r="J83" s="70"/>
      <c r="K83" s="82">
        <v>0</v>
      </c>
      <c r="L83" s="66"/>
      <c r="M83" s="66">
        <v>0</v>
      </c>
    </row>
    <row r="84" spans="1:13" ht="21.75" customHeight="1" x14ac:dyDescent="0.4">
      <c r="A84" s="65" t="s">
        <v>144</v>
      </c>
      <c r="B84" s="65"/>
      <c r="C84" s="65"/>
      <c r="D84" s="65"/>
      <c r="E84" s="165"/>
      <c r="F84" s="165"/>
      <c r="G84" s="82">
        <v>92786682</v>
      </c>
      <c r="H84" s="66"/>
      <c r="I84" s="66">
        <v>96605130</v>
      </c>
      <c r="J84" s="70"/>
      <c r="K84" s="82">
        <v>2670872</v>
      </c>
      <c r="L84" s="66"/>
      <c r="M84" s="66">
        <v>0</v>
      </c>
    </row>
    <row r="85" spans="1:13" ht="21.75" customHeight="1" x14ac:dyDescent="0.4">
      <c r="A85" s="65" t="s">
        <v>187</v>
      </c>
      <c r="B85" s="65"/>
      <c r="C85" s="65"/>
      <c r="D85" s="65"/>
      <c r="E85" s="165"/>
      <c r="F85" s="165"/>
      <c r="G85" s="82">
        <v>233548</v>
      </c>
      <c r="H85" s="66"/>
      <c r="I85" s="66">
        <v>0</v>
      </c>
      <c r="J85" s="70"/>
      <c r="K85" s="82">
        <v>233548</v>
      </c>
      <c r="L85" s="66"/>
      <c r="M85" s="66">
        <v>0</v>
      </c>
    </row>
    <row r="86" spans="1:13" ht="21.75" customHeight="1" x14ac:dyDescent="0.4">
      <c r="A86" s="65" t="s">
        <v>48</v>
      </c>
      <c r="B86" s="65"/>
      <c r="C86" s="65"/>
      <c r="D86" s="65"/>
      <c r="E86" s="165"/>
      <c r="F86" s="165"/>
      <c r="G86" s="84">
        <v>25206513</v>
      </c>
      <c r="H86" s="66"/>
      <c r="I86" s="75">
        <v>24477830</v>
      </c>
      <c r="J86" s="66"/>
      <c r="K86" s="84">
        <v>2431485</v>
      </c>
      <c r="L86" s="66"/>
      <c r="M86" s="75">
        <v>1999432</v>
      </c>
    </row>
    <row r="87" spans="1:13" ht="6" customHeight="1" x14ac:dyDescent="0.4">
      <c r="A87" s="69"/>
      <c r="B87" s="65"/>
      <c r="C87" s="65"/>
      <c r="D87" s="65"/>
      <c r="E87" s="165"/>
      <c r="F87" s="165"/>
      <c r="G87" s="82"/>
      <c r="H87" s="66"/>
      <c r="I87" s="66"/>
      <c r="J87" s="70"/>
      <c r="K87" s="82"/>
      <c r="L87" s="66"/>
      <c r="M87" s="66"/>
    </row>
    <row r="88" spans="1:13" ht="21.75" customHeight="1" x14ac:dyDescent="0.4">
      <c r="A88" s="69" t="s">
        <v>49</v>
      </c>
      <c r="B88" s="65"/>
      <c r="C88" s="65"/>
      <c r="D88" s="65"/>
      <c r="E88" s="165"/>
      <c r="F88" s="165"/>
      <c r="G88" s="85">
        <f>SUM(G81:G86)</f>
        <v>325599586</v>
      </c>
      <c r="H88" s="66"/>
      <c r="I88" s="73">
        <f>SUM(I81:I86)</f>
        <v>662477276</v>
      </c>
      <c r="J88" s="70"/>
      <c r="K88" s="85">
        <f>SUM(K81:K86)</f>
        <v>13294853</v>
      </c>
      <c r="L88" s="66"/>
      <c r="M88" s="73">
        <f>SUM(M81:M86)</f>
        <v>214421366</v>
      </c>
    </row>
    <row r="89" spans="1:13" ht="6" customHeight="1" x14ac:dyDescent="0.4">
      <c r="A89" s="69"/>
      <c r="B89" s="65"/>
      <c r="C89" s="65"/>
      <c r="D89" s="65"/>
      <c r="E89" s="165"/>
      <c r="F89" s="165"/>
      <c r="G89" s="82"/>
      <c r="H89" s="66"/>
      <c r="I89" s="66"/>
      <c r="J89" s="70"/>
      <c r="K89" s="82"/>
      <c r="L89" s="66"/>
      <c r="M89" s="66"/>
    </row>
    <row r="90" spans="1:13" ht="21.75" customHeight="1" x14ac:dyDescent="0.4">
      <c r="A90" s="69" t="s">
        <v>50</v>
      </c>
      <c r="B90" s="65"/>
      <c r="C90" s="65"/>
      <c r="D90" s="65"/>
      <c r="E90" s="165"/>
      <c r="F90" s="165"/>
      <c r="G90" s="85">
        <f>SUM(G77,G88)</f>
        <v>1798973391</v>
      </c>
      <c r="H90" s="66"/>
      <c r="I90" s="73">
        <f>SUM(I77,I88)</f>
        <v>1857662616</v>
      </c>
      <c r="J90" s="70"/>
      <c r="K90" s="85">
        <f>SUM(K77,K88)</f>
        <v>231060599</v>
      </c>
      <c r="L90" s="66"/>
      <c r="M90" s="73">
        <f>SUM(M77,M88)</f>
        <v>228736145</v>
      </c>
    </row>
    <row r="91" spans="1:13" ht="19.5" customHeight="1" x14ac:dyDescent="0.4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</row>
    <row r="92" spans="1:13" ht="21.95" customHeight="1" x14ac:dyDescent="0.4">
      <c r="A92" s="94" t="s">
        <v>33</v>
      </c>
      <c r="B92" s="94"/>
      <c r="C92" s="94"/>
      <c r="D92" s="94"/>
      <c r="E92" s="94"/>
      <c r="F92" s="94"/>
      <c r="G92" s="95"/>
      <c r="H92" s="95"/>
      <c r="I92" s="75"/>
      <c r="J92" s="75"/>
      <c r="K92" s="75"/>
      <c r="L92" s="95"/>
      <c r="M92" s="75"/>
    </row>
    <row r="93" spans="1:13" ht="21.75" customHeight="1" x14ac:dyDescent="0.4">
      <c r="A93" s="64" t="s">
        <v>0</v>
      </c>
      <c r="B93" s="65"/>
      <c r="C93" s="65"/>
      <c r="D93" s="65"/>
      <c r="E93" s="165"/>
      <c r="F93" s="165"/>
      <c r="G93" s="66"/>
      <c r="H93" s="66"/>
      <c r="I93" s="66"/>
      <c r="J93" s="70"/>
      <c r="K93" s="66"/>
      <c r="L93" s="66"/>
      <c r="M93" s="67"/>
    </row>
    <row r="94" spans="1:13" ht="21.75" customHeight="1" x14ac:dyDescent="0.4">
      <c r="A94" s="69" t="s">
        <v>158</v>
      </c>
      <c r="B94" s="69"/>
      <c r="C94" s="69"/>
      <c r="D94" s="69"/>
      <c r="E94" s="165"/>
      <c r="F94" s="165"/>
      <c r="G94" s="66"/>
      <c r="H94" s="66"/>
      <c r="I94" s="66"/>
      <c r="J94" s="70"/>
      <c r="K94" s="66"/>
      <c r="L94" s="66"/>
      <c r="M94" s="66"/>
    </row>
    <row r="95" spans="1:13" ht="21.75" customHeight="1" x14ac:dyDescent="0.4">
      <c r="A95" s="98" t="str">
        <f>A50</f>
        <v>ณ วันที่ 30 มิถุนายน พ.ศ. 2567</v>
      </c>
      <c r="B95" s="71"/>
      <c r="C95" s="71"/>
      <c r="D95" s="71"/>
      <c r="E95" s="72"/>
      <c r="F95" s="72"/>
      <c r="G95" s="73"/>
      <c r="H95" s="73"/>
      <c r="I95" s="73"/>
      <c r="J95" s="74"/>
      <c r="K95" s="73"/>
      <c r="L95" s="73"/>
      <c r="M95" s="75"/>
    </row>
    <row r="96" spans="1:13" ht="21.75" customHeight="1" x14ac:dyDescent="0.4">
      <c r="A96" s="69"/>
      <c r="B96" s="65"/>
      <c r="C96" s="65"/>
      <c r="D96" s="65"/>
      <c r="E96" s="165"/>
      <c r="F96" s="165"/>
      <c r="G96" s="66"/>
      <c r="H96" s="66"/>
      <c r="I96" s="66"/>
      <c r="J96" s="70"/>
      <c r="K96" s="66"/>
      <c r="L96" s="66"/>
      <c r="M96" s="66"/>
    </row>
    <row r="97" spans="1:13" ht="21.75" customHeight="1" x14ac:dyDescent="0.4">
      <c r="A97" s="65"/>
      <c r="B97" s="65"/>
      <c r="C97" s="65"/>
      <c r="D97" s="65"/>
      <c r="E97" s="165"/>
      <c r="F97" s="165"/>
      <c r="G97" s="170" t="s">
        <v>1</v>
      </c>
      <c r="H97" s="170"/>
      <c r="I97" s="170"/>
      <c r="J97" s="70"/>
      <c r="K97" s="170" t="s">
        <v>2</v>
      </c>
      <c r="L97" s="170"/>
      <c r="M97" s="170"/>
    </row>
    <row r="98" spans="1:13" ht="21.75" customHeight="1" x14ac:dyDescent="0.4">
      <c r="A98" s="65"/>
      <c r="B98" s="65"/>
      <c r="C98" s="65"/>
      <c r="D98" s="65"/>
      <c r="E98" s="165"/>
      <c r="F98" s="165"/>
      <c r="G98" s="67" t="s">
        <v>3</v>
      </c>
      <c r="H98" s="67"/>
      <c r="I98" s="76" t="s">
        <v>4</v>
      </c>
      <c r="J98" s="66"/>
      <c r="K98" s="67" t="s">
        <v>3</v>
      </c>
      <c r="L98" s="67"/>
      <c r="M98" s="76" t="s">
        <v>4</v>
      </c>
    </row>
    <row r="99" spans="1:13" ht="21.75" customHeight="1" x14ac:dyDescent="0.4">
      <c r="A99" s="65"/>
      <c r="B99" s="65"/>
      <c r="C99" s="65"/>
      <c r="D99" s="65"/>
      <c r="E99" s="165"/>
      <c r="F99" s="165"/>
      <c r="G99" s="12" t="s">
        <v>5</v>
      </c>
      <c r="H99" s="5"/>
      <c r="I99" s="12" t="s">
        <v>6</v>
      </c>
      <c r="J99" s="4"/>
      <c r="K99" s="12" t="s">
        <v>5</v>
      </c>
      <c r="L99" s="5"/>
      <c r="M99" s="12" t="s">
        <v>6</v>
      </c>
    </row>
    <row r="100" spans="1:13" ht="21.75" customHeight="1" x14ac:dyDescent="0.4">
      <c r="A100" s="65"/>
      <c r="B100" s="65"/>
      <c r="C100" s="65"/>
      <c r="D100" s="65"/>
      <c r="E100" s="165"/>
      <c r="F100" s="77"/>
      <c r="G100" s="67" t="s">
        <v>137</v>
      </c>
      <c r="H100" s="67"/>
      <c r="I100" s="67" t="s">
        <v>7</v>
      </c>
      <c r="J100" s="67"/>
      <c r="K100" s="67" t="s">
        <v>137</v>
      </c>
      <c r="L100" s="67"/>
      <c r="M100" s="67" t="s">
        <v>7</v>
      </c>
    </row>
    <row r="101" spans="1:13" ht="21.75" customHeight="1" x14ac:dyDescent="0.4">
      <c r="A101" s="65"/>
      <c r="B101" s="65"/>
      <c r="C101" s="65"/>
      <c r="D101" s="65"/>
      <c r="E101" s="77"/>
      <c r="F101" s="77"/>
      <c r="G101" s="79" t="s">
        <v>9</v>
      </c>
      <c r="H101" s="67"/>
      <c r="I101" s="79" t="s">
        <v>9</v>
      </c>
      <c r="J101" s="80"/>
      <c r="K101" s="79" t="s">
        <v>9</v>
      </c>
      <c r="L101" s="67"/>
      <c r="M101" s="79" t="s">
        <v>9</v>
      </c>
    </row>
    <row r="102" spans="1:13" ht="21.75" customHeight="1" x14ac:dyDescent="0.4">
      <c r="A102" s="65"/>
      <c r="B102" s="65"/>
      <c r="C102" s="65"/>
      <c r="D102" s="65"/>
      <c r="E102" s="77"/>
      <c r="F102" s="77"/>
      <c r="G102" s="81"/>
      <c r="H102" s="67"/>
      <c r="I102" s="67"/>
      <c r="J102" s="80"/>
      <c r="K102" s="81"/>
      <c r="L102" s="67"/>
      <c r="M102" s="67"/>
    </row>
    <row r="103" spans="1:13" ht="21.75" customHeight="1" x14ac:dyDescent="0.4">
      <c r="A103" s="69" t="s">
        <v>159</v>
      </c>
      <c r="B103" s="65"/>
      <c r="C103" s="65"/>
      <c r="D103" s="65"/>
      <c r="E103" s="165"/>
      <c r="F103" s="165"/>
      <c r="G103" s="82"/>
      <c r="H103" s="66"/>
      <c r="I103" s="66"/>
      <c r="J103" s="70"/>
      <c r="K103" s="82"/>
      <c r="L103" s="66"/>
      <c r="M103" s="66"/>
    </row>
    <row r="104" spans="1:13" ht="6" customHeight="1" x14ac:dyDescent="0.4">
      <c r="A104" s="69"/>
      <c r="B104" s="65"/>
      <c r="C104" s="65"/>
      <c r="D104" s="65"/>
      <c r="E104" s="165"/>
      <c r="F104" s="165"/>
      <c r="G104" s="82"/>
      <c r="H104" s="66"/>
      <c r="I104" s="66"/>
      <c r="J104" s="70"/>
      <c r="K104" s="82"/>
      <c r="L104" s="66"/>
      <c r="M104" s="66"/>
    </row>
    <row r="105" spans="1:13" ht="21.75" customHeight="1" x14ac:dyDescent="0.4">
      <c r="A105" s="69" t="s">
        <v>51</v>
      </c>
      <c r="B105" s="65"/>
      <c r="C105" s="65"/>
      <c r="D105" s="65"/>
      <c r="E105" s="165"/>
      <c r="F105" s="165"/>
      <c r="G105" s="82"/>
      <c r="H105" s="66"/>
      <c r="I105" s="66"/>
      <c r="J105" s="70"/>
      <c r="K105" s="82"/>
      <c r="L105" s="66"/>
      <c r="M105" s="66"/>
    </row>
    <row r="106" spans="1:13" ht="6" customHeight="1" x14ac:dyDescent="0.4">
      <c r="A106" s="69"/>
      <c r="B106" s="65"/>
      <c r="C106" s="65"/>
      <c r="D106" s="65"/>
      <c r="E106" s="165"/>
      <c r="F106" s="165"/>
      <c r="G106" s="82"/>
      <c r="H106" s="66"/>
      <c r="I106" s="66"/>
      <c r="J106" s="70"/>
      <c r="K106" s="82"/>
      <c r="L106" s="66"/>
      <c r="M106" s="66"/>
    </row>
    <row r="107" spans="1:13" ht="21.75" customHeight="1" x14ac:dyDescent="0.4">
      <c r="A107" s="65" t="s">
        <v>52</v>
      </c>
      <c r="B107" s="65"/>
      <c r="C107" s="65"/>
      <c r="D107" s="65"/>
      <c r="E107" s="165"/>
      <c r="F107" s="65"/>
      <c r="G107" s="82"/>
      <c r="H107" s="93"/>
      <c r="I107" s="66"/>
      <c r="J107" s="93"/>
      <c r="K107" s="82"/>
      <c r="L107" s="93"/>
      <c r="M107" s="66"/>
    </row>
    <row r="108" spans="1:13" ht="21.75" customHeight="1" x14ac:dyDescent="0.4">
      <c r="A108" s="65"/>
      <c r="B108" s="65" t="s">
        <v>53</v>
      </c>
      <c r="C108" s="65"/>
      <c r="D108" s="65"/>
      <c r="E108" s="165"/>
      <c r="F108" s="165"/>
      <c r="G108" s="82"/>
      <c r="H108" s="66"/>
      <c r="I108" s="66"/>
      <c r="J108" s="70"/>
      <c r="K108" s="82"/>
      <c r="L108" s="66"/>
      <c r="M108" s="66"/>
    </row>
    <row r="109" spans="1:13" ht="21.75" customHeight="1" x14ac:dyDescent="0.4">
      <c r="A109" s="65"/>
      <c r="B109" s="65"/>
      <c r="C109" s="65" t="s">
        <v>145</v>
      </c>
      <c r="D109" s="65"/>
      <c r="E109" s="165"/>
      <c r="F109" s="165"/>
      <c r="G109" s="82">
        <v>12215559147</v>
      </c>
      <c r="H109" s="66"/>
      <c r="I109" s="66">
        <v>12215559147</v>
      </c>
      <c r="J109" s="70"/>
      <c r="K109" s="82">
        <v>12215559147</v>
      </c>
      <c r="L109" s="66"/>
      <c r="M109" s="66">
        <v>12215559147</v>
      </c>
    </row>
    <row r="110" spans="1:13" ht="21.75" customHeight="1" thickBot="1" x14ac:dyDescent="0.45">
      <c r="A110" s="65"/>
      <c r="B110" s="65"/>
      <c r="C110" s="68" t="s">
        <v>54</v>
      </c>
      <c r="D110" s="65"/>
      <c r="E110" s="165"/>
      <c r="F110" s="165"/>
      <c r="G110" s="104">
        <v>7650000</v>
      </c>
      <c r="H110" s="66"/>
      <c r="I110" s="92">
        <v>7650000</v>
      </c>
      <c r="J110" s="70"/>
      <c r="K110" s="104">
        <v>7650000</v>
      </c>
      <c r="L110" s="66"/>
      <c r="M110" s="92">
        <v>7650000</v>
      </c>
    </row>
    <row r="111" spans="1:13" ht="6" customHeight="1" thickTop="1" x14ac:dyDescent="0.4">
      <c r="A111" s="69"/>
      <c r="B111" s="65"/>
      <c r="C111" s="65"/>
      <c r="D111" s="65"/>
      <c r="E111" s="165"/>
      <c r="F111" s="165"/>
      <c r="G111" s="82"/>
      <c r="H111" s="66"/>
      <c r="I111" s="66"/>
      <c r="J111" s="70"/>
      <c r="K111" s="82"/>
      <c r="L111" s="66"/>
      <c r="M111" s="66"/>
    </row>
    <row r="112" spans="1:13" ht="21.75" customHeight="1" x14ac:dyDescent="0.4">
      <c r="A112" s="65"/>
      <c r="B112" s="65" t="s">
        <v>55</v>
      </c>
      <c r="C112" s="65"/>
      <c r="D112" s="65"/>
      <c r="E112" s="165"/>
      <c r="F112" s="165"/>
      <c r="G112" s="82"/>
      <c r="H112" s="66"/>
      <c r="I112" s="66"/>
      <c r="J112" s="70"/>
      <c r="K112" s="82"/>
      <c r="L112" s="66"/>
      <c r="M112" s="66"/>
    </row>
    <row r="113" spans="1:13" ht="21.75" customHeight="1" x14ac:dyDescent="0.4">
      <c r="A113" s="65"/>
      <c r="B113" s="65"/>
      <c r="C113" s="65" t="s">
        <v>146</v>
      </c>
      <c r="D113" s="65"/>
      <c r="E113" s="165"/>
      <c r="F113" s="165"/>
      <c r="G113" s="82">
        <v>9160074660</v>
      </c>
      <c r="H113" s="66"/>
      <c r="I113" s="66">
        <v>9160074660</v>
      </c>
      <c r="J113" s="70"/>
      <c r="K113" s="82">
        <v>9160074660</v>
      </c>
      <c r="L113" s="66"/>
      <c r="M113" s="66">
        <v>9160074660</v>
      </c>
    </row>
    <row r="114" spans="1:13" ht="21.75" customHeight="1" x14ac:dyDescent="0.4">
      <c r="A114" s="65"/>
      <c r="B114" s="65"/>
      <c r="C114" s="65" t="s">
        <v>56</v>
      </c>
      <c r="D114" s="65"/>
      <c r="E114" s="165"/>
      <c r="F114" s="165"/>
      <c r="G114" s="82"/>
      <c r="H114" s="66"/>
      <c r="I114" s="66"/>
      <c r="J114" s="70"/>
      <c r="K114" s="82"/>
      <c r="L114" s="66"/>
      <c r="M114" s="66"/>
    </row>
    <row r="115" spans="1:13" ht="21.75" customHeight="1" x14ac:dyDescent="0.4">
      <c r="A115" s="65"/>
      <c r="B115" s="65"/>
      <c r="C115" s="65" t="s">
        <v>57</v>
      </c>
      <c r="D115" s="65"/>
      <c r="E115" s="165"/>
      <c r="F115" s="165"/>
      <c r="G115" s="82">
        <v>375056034</v>
      </c>
      <c r="H115" s="66"/>
      <c r="I115" s="66">
        <v>375056034</v>
      </c>
      <c r="J115" s="70"/>
      <c r="K115" s="82">
        <v>375056034</v>
      </c>
      <c r="L115" s="66"/>
      <c r="M115" s="66">
        <v>375056034</v>
      </c>
    </row>
    <row r="116" spans="1:13" ht="21.75" customHeight="1" x14ac:dyDescent="0.4">
      <c r="A116" s="65"/>
      <c r="B116" s="65"/>
      <c r="C116" s="65" t="s">
        <v>54</v>
      </c>
      <c r="D116" s="65"/>
      <c r="E116" s="165"/>
      <c r="F116" s="165"/>
      <c r="G116" s="82">
        <v>7650000</v>
      </c>
      <c r="H116" s="66"/>
      <c r="I116" s="66">
        <v>7650000</v>
      </c>
      <c r="J116" s="70"/>
      <c r="K116" s="82">
        <v>7650000</v>
      </c>
      <c r="L116" s="66"/>
      <c r="M116" s="66">
        <v>7650000</v>
      </c>
    </row>
    <row r="117" spans="1:13" ht="21.75" customHeight="1" x14ac:dyDescent="0.4">
      <c r="A117" s="65"/>
      <c r="B117" s="65"/>
      <c r="C117" s="65" t="s">
        <v>56</v>
      </c>
      <c r="D117" s="65"/>
      <c r="E117" s="165"/>
      <c r="F117" s="165"/>
      <c r="G117" s="82"/>
      <c r="H117" s="66"/>
      <c r="I117" s="66"/>
      <c r="J117" s="70"/>
      <c r="K117" s="82"/>
      <c r="L117" s="66"/>
      <c r="M117" s="66"/>
    </row>
    <row r="118" spans="1:13" ht="21.75" customHeight="1" x14ac:dyDescent="0.4">
      <c r="A118" s="65"/>
      <c r="B118" s="65"/>
      <c r="C118" s="65" t="s">
        <v>57</v>
      </c>
      <c r="E118" s="165"/>
      <c r="F118" s="165"/>
      <c r="G118" s="82">
        <v>-1345920</v>
      </c>
      <c r="H118" s="66"/>
      <c r="I118" s="66">
        <v>-1345920</v>
      </c>
      <c r="J118" s="70"/>
      <c r="K118" s="82">
        <v>-1345920</v>
      </c>
      <c r="L118" s="66"/>
      <c r="M118" s="66">
        <v>-1345920</v>
      </c>
    </row>
    <row r="119" spans="1:13" ht="21.75" customHeight="1" x14ac:dyDescent="0.4">
      <c r="A119" s="65" t="s">
        <v>58</v>
      </c>
      <c r="B119" s="65"/>
      <c r="C119" s="65"/>
      <c r="D119" s="65"/>
      <c r="E119" s="165"/>
      <c r="F119" s="165"/>
      <c r="G119" s="82">
        <v>-7915570335</v>
      </c>
      <c r="H119" s="66"/>
      <c r="I119" s="66">
        <v>-7915570335</v>
      </c>
      <c r="J119" s="70"/>
      <c r="K119" s="82">
        <v>-7915570335</v>
      </c>
      <c r="L119" s="66"/>
      <c r="M119" s="66">
        <v>-7915570335</v>
      </c>
    </row>
    <row r="120" spans="1:13" ht="21.75" customHeight="1" x14ac:dyDescent="0.4">
      <c r="A120" s="65" t="s">
        <v>59</v>
      </c>
      <c r="B120" s="65"/>
      <c r="C120" s="65"/>
      <c r="D120" s="65"/>
      <c r="E120" s="165"/>
      <c r="F120" s="165"/>
      <c r="G120" s="82"/>
      <c r="H120" s="66"/>
      <c r="I120" s="66"/>
      <c r="J120" s="70"/>
      <c r="K120" s="82"/>
      <c r="L120" s="66"/>
      <c r="M120" s="66"/>
    </row>
    <row r="121" spans="1:13" ht="21.75" customHeight="1" x14ac:dyDescent="0.4">
      <c r="A121" s="65"/>
      <c r="B121" s="65" t="s">
        <v>60</v>
      </c>
      <c r="C121" s="65"/>
      <c r="D121" s="65"/>
      <c r="E121" s="165"/>
      <c r="F121" s="165"/>
      <c r="G121" s="82">
        <v>26251589</v>
      </c>
      <c r="H121" s="66"/>
      <c r="I121" s="66">
        <v>26251589</v>
      </c>
      <c r="J121" s="70"/>
      <c r="K121" s="82">
        <v>26251589</v>
      </c>
      <c r="L121" s="66"/>
      <c r="M121" s="66">
        <v>26251589</v>
      </c>
    </row>
    <row r="122" spans="1:13" ht="21.75" customHeight="1" x14ac:dyDescent="0.4">
      <c r="A122" s="65"/>
      <c r="B122" s="65" t="s">
        <v>147</v>
      </c>
      <c r="C122" s="65"/>
      <c r="D122" s="65"/>
      <c r="E122" s="165"/>
      <c r="F122" s="165"/>
      <c r="G122" s="105">
        <v>-510637610</v>
      </c>
      <c r="H122" s="66"/>
      <c r="I122" s="66">
        <v>-487843715</v>
      </c>
      <c r="J122" s="70"/>
      <c r="K122" s="82">
        <v>-684618222</v>
      </c>
      <c r="L122" s="66"/>
      <c r="M122" s="66">
        <v>-643095950</v>
      </c>
    </row>
    <row r="123" spans="1:13" ht="21.75" customHeight="1" x14ac:dyDescent="0.4">
      <c r="A123" s="65" t="s">
        <v>61</v>
      </c>
      <c r="B123" s="65"/>
      <c r="C123" s="65"/>
      <c r="D123" s="65"/>
      <c r="E123" s="165"/>
      <c r="F123" s="165"/>
      <c r="G123" s="106">
        <v>48432860</v>
      </c>
      <c r="H123" s="66"/>
      <c r="I123" s="73">
        <v>16124573</v>
      </c>
      <c r="J123" s="70"/>
      <c r="K123" s="85">
        <v>0</v>
      </c>
      <c r="L123" s="66"/>
      <c r="M123" s="73">
        <v>0</v>
      </c>
    </row>
    <row r="124" spans="1:13" ht="6" customHeight="1" x14ac:dyDescent="0.4">
      <c r="A124" s="69"/>
      <c r="B124" s="65"/>
      <c r="C124" s="65"/>
      <c r="D124" s="65"/>
      <c r="E124" s="165"/>
      <c r="F124" s="165"/>
      <c r="G124" s="105"/>
      <c r="H124" s="66"/>
      <c r="I124" s="66"/>
      <c r="J124" s="70"/>
      <c r="K124" s="82"/>
      <c r="L124" s="66"/>
      <c r="M124" s="66"/>
    </row>
    <row r="125" spans="1:13" ht="21.75" customHeight="1" x14ac:dyDescent="0.4">
      <c r="A125" s="69" t="s">
        <v>62</v>
      </c>
      <c r="B125" s="65"/>
      <c r="C125" s="65"/>
      <c r="D125" s="65"/>
      <c r="E125" s="165"/>
      <c r="F125" s="165"/>
      <c r="G125" s="105">
        <f>SUM(G113:G124)</f>
        <v>1189911278</v>
      </c>
      <c r="H125" s="66"/>
      <c r="I125" s="66">
        <f>SUM(I113:I124)</f>
        <v>1180396886</v>
      </c>
      <c r="J125" s="70"/>
      <c r="K125" s="105">
        <f>SUM(K113:K124)</f>
        <v>967497806</v>
      </c>
      <c r="L125" s="66"/>
      <c r="M125" s="66">
        <f>SUM(M113:M124)</f>
        <v>1009020078</v>
      </c>
    </row>
    <row r="126" spans="1:13" ht="21.75" customHeight="1" x14ac:dyDescent="0.4">
      <c r="A126" s="65" t="s">
        <v>63</v>
      </c>
      <c r="B126" s="65"/>
      <c r="C126" s="65"/>
      <c r="D126" s="65"/>
      <c r="E126" s="165"/>
      <c r="F126" s="165"/>
      <c r="G126" s="85">
        <v>515</v>
      </c>
      <c r="H126" s="66"/>
      <c r="I126" s="73">
        <v>515</v>
      </c>
      <c r="J126" s="70"/>
      <c r="K126" s="85">
        <v>0</v>
      </c>
      <c r="L126" s="66"/>
      <c r="M126" s="73">
        <v>0</v>
      </c>
    </row>
    <row r="127" spans="1:13" ht="6" customHeight="1" x14ac:dyDescent="0.4">
      <c r="A127" s="69"/>
      <c r="B127" s="65"/>
      <c r="C127" s="65"/>
      <c r="D127" s="65"/>
      <c r="E127" s="165"/>
      <c r="F127" s="165"/>
      <c r="G127" s="82"/>
      <c r="H127" s="66"/>
      <c r="I127" s="66"/>
      <c r="J127" s="70"/>
      <c r="K127" s="82"/>
      <c r="L127" s="66"/>
      <c r="M127" s="66"/>
    </row>
    <row r="128" spans="1:13" ht="21.75" customHeight="1" x14ac:dyDescent="0.4">
      <c r="A128" s="69" t="s">
        <v>64</v>
      </c>
      <c r="B128" s="65"/>
      <c r="C128" s="65"/>
      <c r="D128" s="65"/>
      <c r="E128" s="165"/>
      <c r="F128" s="165"/>
      <c r="G128" s="85">
        <f>SUM(G125:G126)</f>
        <v>1189911793</v>
      </c>
      <c r="H128" s="66"/>
      <c r="I128" s="73">
        <f>SUM(I125:I126)</f>
        <v>1180397401</v>
      </c>
      <c r="J128" s="70"/>
      <c r="K128" s="85">
        <f>SUM(K125:K126)</f>
        <v>967497806</v>
      </c>
      <c r="L128" s="66"/>
      <c r="M128" s="73">
        <f>SUM(M125:M126)</f>
        <v>1009020078</v>
      </c>
    </row>
    <row r="129" spans="1:13" ht="6" customHeight="1" x14ac:dyDescent="0.4">
      <c r="A129" s="69"/>
      <c r="B129" s="65"/>
      <c r="C129" s="65"/>
      <c r="D129" s="65"/>
      <c r="E129" s="165"/>
      <c r="F129" s="165"/>
      <c r="G129" s="82"/>
      <c r="H129" s="66"/>
      <c r="I129" s="66"/>
      <c r="J129" s="70"/>
      <c r="K129" s="82"/>
      <c r="L129" s="66"/>
      <c r="M129" s="66"/>
    </row>
    <row r="130" spans="1:13" ht="21.75" customHeight="1" thickBot="1" x14ac:dyDescent="0.45">
      <c r="A130" s="69" t="s">
        <v>65</v>
      </c>
      <c r="B130" s="65"/>
      <c r="C130" s="65"/>
      <c r="D130" s="65"/>
      <c r="E130" s="165"/>
      <c r="F130" s="165"/>
      <c r="G130" s="91">
        <f>SUM(G128,G90)</f>
        <v>2988885184</v>
      </c>
      <c r="H130" s="66"/>
      <c r="I130" s="92">
        <f>SUM(I128,I90)</f>
        <v>3038060017</v>
      </c>
      <c r="J130" s="70"/>
      <c r="K130" s="91">
        <f>SUM(K128,K90)</f>
        <v>1198558405</v>
      </c>
      <c r="L130" s="66"/>
      <c r="M130" s="92">
        <f>SUM(M128,M90)</f>
        <v>1237756223</v>
      </c>
    </row>
    <row r="131" spans="1:13" ht="21.75" customHeight="1" thickTop="1" x14ac:dyDescent="0.4">
      <c r="A131" s="69"/>
      <c r="B131" s="65"/>
      <c r="C131" s="65"/>
      <c r="D131" s="65"/>
      <c r="E131" s="165"/>
      <c r="F131" s="165"/>
      <c r="G131" s="66"/>
      <c r="H131" s="66"/>
      <c r="I131" s="66"/>
      <c r="J131" s="70"/>
      <c r="K131" s="66"/>
      <c r="L131" s="66"/>
      <c r="M131" s="66"/>
    </row>
    <row r="132" spans="1:13" ht="21.75" customHeight="1" x14ac:dyDescent="0.4">
      <c r="A132" s="65"/>
      <c r="B132" s="65"/>
      <c r="C132" s="65"/>
      <c r="D132" s="65"/>
      <c r="E132" s="65"/>
      <c r="F132" s="65"/>
      <c r="G132" s="107"/>
      <c r="H132" s="65"/>
      <c r="I132" s="107"/>
      <c r="J132" s="65"/>
      <c r="K132" s="107"/>
      <c r="L132" s="65"/>
      <c r="M132" s="107"/>
    </row>
    <row r="133" spans="1:13" ht="21.75" customHeight="1" x14ac:dyDescent="0.4">
      <c r="A133" s="65"/>
      <c r="B133" s="65"/>
      <c r="C133" s="65"/>
      <c r="D133" s="65"/>
      <c r="E133" s="65"/>
      <c r="F133" s="65"/>
      <c r="G133" s="107"/>
      <c r="H133" s="65"/>
      <c r="I133" s="107"/>
      <c r="J133" s="65"/>
      <c r="K133" s="107"/>
      <c r="L133" s="65"/>
      <c r="M133" s="107"/>
    </row>
    <row r="134" spans="1:13" ht="21.75" customHeight="1" x14ac:dyDescent="0.4">
      <c r="A134" s="65"/>
      <c r="B134" s="65"/>
      <c r="C134" s="65"/>
      <c r="D134" s="65"/>
      <c r="E134" s="65"/>
      <c r="F134" s="65"/>
      <c r="G134" s="107"/>
      <c r="H134" s="65"/>
      <c r="I134" s="107"/>
      <c r="J134" s="65"/>
      <c r="K134" s="107"/>
      <c r="L134" s="65"/>
      <c r="M134" s="107"/>
    </row>
    <row r="135" spans="1:13" ht="21.75" customHeight="1" x14ac:dyDescent="0.4">
      <c r="A135" s="65"/>
      <c r="B135" s="65"/>
      <c r="C135" s="65"/>
      <c r="D135" s="65"/>
      <c r="E135" s="65"/>
      <c r="F135" s="65"/>
      <c r="G135" s="107"/>
      <c r="H135" s="65"/>
      <c r="I135" s="107"/>
      <c r="J135" s="65"/>
      <c r="K135" s="107"/>
      <c r="L135" s="65"/>
      <c r="M135" s="107"/>
    </row>
    <row r="136" spans="1:13" ht="18.75" customHeight="1" x14ac:dyDescent="0.4">
      <c r="A136" s="69"/>
      <c r="B136" s="65"/>
      <c r="C136" s="65"/>
      <c r="D136" s="65"/>
      <c r="E136" s="165"/>
      <c r="F136" s="165"/>
      <c r="G136" s="66"/>
      <c r="H136" s="66"/>
      <c r="I136" s="66"/>
      <c r="J136" s="70"/>
      <c r="K136" s="66"/>
      <c r="L136" s="66"/>
      <c r="M136" s="66"/>
    </row>
    <row r="137" spans="1:13" ht="21.95" customHeight="1" x14ac:dyDescent="0.4">
      <c r="A137" s="9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7" s="94"/>
      <c r="C137" s="94"/>
      <c r="D137" s="94"/>
      <c r="E137" s="94"/>
      <c r="F137" s="94"/>
      <c r="G137" s="95"/>
      <c r="H137" s="95"/>
      <c r="I137" s="75"/>
      <c r="J137" s="75"/>
      <c r="K137" s="75"/>
      <c r="L137" s="95"/>
      <c r="M137" s="75"/>
    </row>
  </sheetData>
  <mergeCells count="7">
    <mergeCell ref="G97:I97"/>
    <mergeCell ref="K97:M97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77A9-3958-4A94-B785-EC76A673F9FF}">
  <sheetPr>
    <tabColor theme="9" tint="-0.249977111117893"/>
  </sheetPr>
  <dimension ref="A1:O85"/>
  <sheetViews>
    <sheetView tabSelected="1" topLeftCell="A51" zoomScaleNormal="100" zoomScaleSheetLayoutView="100" workbookViewId="0">
      <selection activeCell="P71" sqref="P71"/>
    </sheetView>
  </sheetViews>
  <sheetFormatPr defaultColWidth="14.42578125" defaultRowHeight="21.75" customHeight="1" x14ac:dyDescent="0.4"/>
  <cols>
    <col min="1" max="5" width="1.5703125" style="168" customWidth="1"/>
    <col min="6" max="6" width="27" style="168" customWidth="1"/>
    <col min="7" max="7" width="7.5703125" style="153" customWidth="1"/>
    <col min="8" max="8" width="0.5703125" style="168" customWidth="1"/>
    <col min="9" max="9" width="12.42578125" style="168" customWidth="1"/>
    <col min="10" max="10" width="0.5703125" style="168" customWidth="1"/>
    <col min="11" max="11" width="12.42578125" style="57" customWidth="1"/>
    <col min="12" max="12" width="0.5703125" style="168" customWidth="1"/>
    <col min="13" max="13" width="12.42578125" style="168" customWidth="1"/>
    <col min="14" max="14" width="0.5703125" style="168" customWidth="1"/>
    <col min="15" max="15" width="12.42578125" style="57" customWidth="1"/>
    <col min="16" max="16384" width="14.42578125" style="168"/>
  </cols>
  <sheetData>
    <row r="1" spans="1:15" ht="21.75" customHeight="1" x14ac:dyDescent="0.4">
      <c r="A1" s="1" t="s">
        <v>0</v>
      </c>
      <c r="B1" s="2"/>
      <c r="C1" s="2"/>
      <c r="D1" s="2"/>
      <c r="E1" s="2"/>
      <c r="F1" s="2"/>
      <c r="G1" s="144"/>
      <c r="H1" s="3"/>
      <c r="I1" s="4"/>
      <c r="J1" s="4"/>
      <c r="K1" s="46"/>
      <c r="L1" s="4"/>
      <c r="M1" s="4"/>
      <c r="N1" s="4"/>
      <c r="O1" s="47"/>
    </row>
    <row r="2" spans="1:15" ht="21.75" customHeight="1" x14ac:dyDescent="0.4">
      <c r="A2" s="6" t="s">
        <v>66</v>
      </c>
      <c r="B2" s="6"/>
      <c r="C2" s="6"/>
      <c r="D2" s="6"/>
      <c r="E2" s="6"/>
      <c r="F2" s="6"/>
      <c r="G2" s="145"/>
      <c r="H2" s="7"/>
      <c r="I2" s="5"/>
      <c r="J2" s="5"/>
      <c r="K2" s="47"/>
      <c r="L2" s="5"/>
      <c r="M2" s="5"/>
      <c r="N2" s="5"/>
      <c r="O2" s="47"/>
    </row>
    <row r="3" spans="1:15" ht="21.75" customHeight="1" x14ac:dyDescent="0.4">
      <c r="A3" s="8" t="s">
        <v>166</v>
      </c>
      <c r="B3" s="9"/>
      <c r="C3" s="9"/>
      <c r="D3" s="125"/>
      <c r="E3" s="9"/>
      <c r="F3" s="9"/>
      <c r="G3" s="146"/>
      <c r="H3" s="10"/>
      <c r="I3" s="11"/>
      <c r="J3" s="11"/>
      <c r="K3" s="48"/>
      <c r="L3" s="11"/>
      <c r="M3" s="11"/>
      <c r="N3" s="11"/>
      <c r="O3" s="48"/>
    </row>
    <row r="4" spans="1:15" ht="21.75" customHeight="1" x14ac:dyDescent="0.4">
      <c r="A4" s="2"/>
      <c r="B4" s="2"/>
      <c r="C4" s="2"/>
      <c r="D4" s="2"/>
      <c r="E4" s="2"/>
      <c r="F4" s="2"/>
      <c r="G4" s="144"/>
      <c r="H4" s="3"/>
      <c r="I4" s="4"/>
      <c r="J4" s="4"/>
      <c r="K4" s="46"/>
      <c r="L4" s="4"/>
      <c r="M4" s="4"/>
      <c r="N4" s="4"/>
      <c r="O4" s="46"/>
    </row>
    <row r="5" spans="1:15" ht="21" customHeight="1" x14ac:dyDescent="0.4">
      <c r="A5" s="2"/>
      <c r="B5" s="2"/>
      <c r="C5" s="2"/>
      <c r="D5" s="2"/>
      <c r="E5" s="2"/>
      <c r="F5" s="2"/>
      <c r="G5" s="144"/>
      <c r="H5" s="3"/>
      <c r="I5" s="174" t="s">
        <v>1</v>
      </c>
      <c r="J5" s="175"/>
      <c r="K5" s="175"/>
      <c r="L5" s="3"/>
      <c r="M5" s="174" t="s">
        <v>2</v>
      </c>
      <c r="N5" s="175"/>
      <c r="O5" s="175"/>
    </row>
    <row r="6" spans="1:15" ht="21" customHeight="1" x14ac:dyDescent="0.4">
      <c r="A6" s="2"/>
      <c r="B6" s="2"/>
      <c r="C6" s="2"/>
      <c r="D6" s="2"/>
      <c r="E6" s="2"/>
      <c r="F6" s="2"/>
      <c r="G6" s="144"/>
      <c r="H6" s="3"/>
      <c r="I6" s="12" t="s">
        <v>5</v>
      </c>
      <c r="J6" s="5"/>
      <c r="K6" s="49" t="s">
        <v>5</v>
      </c>
      <c r="L6" s="5"/>
      <c r="M6" s="12" t="s">
        <v>5</v>
      </c>
      <c r="N6" s="5"/>
      <c r="O6" s="49" t="s">
        <v>5</v>
      </c>
    </row>
    <row r="7" spans="1:15" ht="21" customHeight="1" x14ac:dyDescent="0.4">
      <c r="A7" s="2" t="s">
        <v>67</v>
      </c>
      <c r="B7" s="2"/>
      <c r="C7" s="2"/>
      <c r="D7" s="2"/>
      <c r="E7" s="2"/>
      <c r="F7" s="2"/>
      <c r="G7" s="144"/>
      <c r="H7" s="13"/>
      <c r="I7" s="5" t="s">
        <v>137</v>
      </c>
      <c r="J7" s="5"/>
      <c r="K7" s="5" t="s">
        <v>7</v>
      </c>
      <c r="L7" s="5"/>
      <c r="M7" s="5" t="s">
        <v>137</v>
      </c>
      <c r="N7" s="5"/>
      <c r="O7" s="5" t="s">
        <v>7</v>
      </c>
    </row>
    <row r="8" spans="1:15" ht="21" customHeight="1" x14ac:dyDescent="0.4">
      <c r="A8" s="2"/>
      <c r="B8" s="2"/>
      <c r="C8" s="2"/>
      <c r="D8" s="2"/>
      <c r="E8" s="2"/>
      <c r="F8" s="2"/>
      <c r="G8" s="151"/>
      <c r="H8" s="7"/>
      <c r="I8" s="14" t="s">
        <v>9</v>
      </c>
      <c r="J8" s="5"/>
      <c r="K8" s="50" t="s">
        <v>9</v>
      </c>
      <c r="L8" s="5"/>
      <c r="M8" s="14" t="s">
        <v>9</v>
      </c>
      <c r="N8" s="5"/>
      <c r="O8" s="50" t="s">
        <v>9</v>
      </c>
    </row>
    <row r="9" spans="1:15" ht="6" customHeight="1" x14ac:dyDescent="0.4">
      <c r="A9" s="2"/>
      <c r="B9" s="2"/>
      <c r="C9" s="2"/>
      <c r="D9" s="2"/>
      <c r="E9" s="2"/>
      <c r="F9" s="2"/>
      <c r="G9" s="145"/>
      <c r="H9" s="7"/>
      <c r="I9" s="15"/>
      <c r="J9" s="5"/>
      <c r="K9" s="47"/>
      <c r="L9" s="5"/>
      <c r="M9" s="15"/>
      <c r="N9" s="5"/>
      <c r="O9" s="47"/>
    </row>
    <row r="10" spans="1:15" ht="21" customHeight="1" x14ac:dyDescent="0.4">
      <c r="A10" s="2" t="s">
        <v>173</v>
      </c>
      <c r="B10" s="2"/>
      <c r="C10" s="2"/>
      <c r="D10" s="2"/>
      <c r="E10" s="2"/>
      <c r="F10" s="2"/>
      <c r="G10" s="145"/>
      <c r="H10" s="7"/>
      <c r="I10" s="16">
        <v>94216524</v>
      </c>
      <c r="J10" s="4"/>
      <c r="K10" s="46">
        <v>88104608</v>
      </c>
      <c r="L10" s="4"/>
      <c r="M10" s="18">
        <v>0</v>
      </c>
      <c r="N10" s="4"/>
      <c r="O10" s="46">
        <v>0</v>
      </c>
    </row>
    <row r="11" spans="1:15" ht="21" customHeight="1" x14ac:dyDescent="0.4">
      <c r="A11" s="2" t="s">
        <v>183</v>
      </c>
      <c r="B11" s="2"/>
      <c r="C11" s="2"/>
      <c r="D11" s="2"/>
      <c r="E11" s="2"/>
      <c r="F11" s="2"/>
      <c r="G11" s="144"/>
      <c r="H11" s="3"/>
      <c r="I11" s="16">
        <v>1339942212</v>
      </c>
      <c r="J11" s="4"/>
      <c r="K11" s="46">
        <v>1079556935</v>
      </c>
      <c r="L11" s="4"/>
      <c r="M11" s="18">
        <v>0</v>
      </c>
      <c r="N11" s="4"/>
      <c r="O11" s="46">
        <v>0</v>
      </c>
    </row>
    <row r="12" spans="1:15" ht="21" customHeight="1" x14ac:dyDescent="0.4">
      <c r="A12" s="2" t="s">
        <v>174</v>
      </c>
      <c r="B12" s="2"/>
      <c r="C12" s="2"/>
      <c r="D12" s="2"/>
      <c r="E12" s="2"/>
      <c r="F12" s="2"/>
      <c r="G12" s="144"/>
      <c r="H12" s="3"/>
      <c r="I12" s="16">
        <v>-73698009</v>
      </c>
      <c r="J12" s="4"/>
      <c r="K12" s="46">
        <v>-74077759</v>
      </c>
      <c r="L12" s="4"/>
      <c r="M12" s="18">
        <v>0</v>
      </c>
      <c r="N12" s="4"/>
      <c r="O12" s="46">
        <v>0</v>
      </c>
    </row>
    <row r="13" spans="1:15" ht="21" customHeight="1" x14ac:dyDescent="0.4">
      <c r="A13" s="2" t="s">
        <v>184</v>
      </c>
      <c r="B13" s="2"/>
      <c r="C13" s="2"/>
      <c r="D13" s="2"/>
      <c r="E13" s="2"/>
      <c r="F13" s="2"/>
      <c r="G13" s="144"/>
      <c r="H13" s="3"/>
      <c r="I13" s="17">
        <v>-1342893171</v>
      </c>
      <c r="J13" s="4"/>
      <c r="K13" s="48">
        <v>-1076999738</v>
      </c>
      <c r="L13" s="4"/>
      <c r="M13" s="58">
        <v>0</v>
      </c>
      <c r="N13" s="4"/>
      <c r="O13" s="48">
        <v>0</v>
      </c>
    </row>
    <row r="14" spans="1:15" ht="6" customHeight="1" x14ac:dyDescent="0.4">
      <c r="A14" s="2"/>
      <c r="B14" s="2"/>
      <c r="C14" s="2"/>
      <c r="D14" s="2"/>
      <c r="E14" s="2"/>
      <c r="F14" s="2"/>
      <c r="G14" s="144"/>
      <c r="H14" s="3"/>
      <c r="I14" s="16"/>
      <c r="J14" s="4"/>
      <c r="K14" s="46"/>
      <c r="L14" s="4"/>
      <c r="M14" s="18"/>
      <c r="N14" s="4"/>
      <c r="O14" s="46"/>
    </row>
    <row r="15" spans="1:15" ht="21" customHeight="1" x14ac:dyDescent="0.4">
      <c r="A15" s="6" t="s">
        <v>68</v>
      </c>
      <c r="B15" s="2"/>
      <c r="C15" s="2"/>
      <c r="D15" s="2"/>
      <c r="E15" s="2"/>
      <c r="F15" s="2"/>
      <c r="G15" s="144"/>
      <c r="H15" s="3"/>
      <c r="I15" s="18">
        <f>SUM(I10:I13)</f>
        <v>17567556</v>
      </c>
      <c r="J15" s="4"/>
      <c r="K15" s="46">
        <f>SUM(K10:K13)</f>
        <v>16584046</v>
      </c>
      <c r="L15" s="4"/>
      <c r="M15" s="18">
        <f>SUM(M10:M13)</f>
        <v>0</v>
      </c>
      <c r="N15" s="4"/>
      <c r="O15" s="46">
        <f>SUM(O10:O13)</f>
        <v>0</v>
      </c>
    </row>
    <row r="16" spans="1:15" ht="21" customHeight="1" x14ac:dyDescent="0.4">
      <c r="A16" s="2" t="s">
        <v>69</v>
      </c>
      <c r="B16" s="2"/>
      <c r="C16" s="2"/>
      <c r="D16" s="2"/>
      <c r="E16" s="2"/>
      <c r="F16" s="2"/>
      <c r="G16" s="144"/>
      <c r="H16" s="3"/>
      <c r="I16" s="16">
        <v>1589573</v>
      </c>
      <c r="J16" s="4"/>
      <c r="K16" s="46">
        <v>3522190</v>
      </c>
      <c r="L16" s="4"/>
      <c r="M16" s="18">
        <v>1970432</v>
      </c>
      <c r="N16" s="4"/>
      <c r="O16" s="46">
        <v>1971312</v>
      </c>
    </row>
    <row r="17" spans="1:15" ht="21" customHeight="1" x14ac:dyDescent="0.4">
      <c r="A17" s="2" t="s">
        <v>161</v>
      </c>
      <c r="B17" s="2"/>
      <c r="C17" s="2"/>
      <c r="D17" s="2"/>
      <c r="E17" s="2"/>
      <c r="F17" s="2"/>
      <c r="G17" s="144"/>
      <c r="H17" s="3"/>
      <c r="I17" s="16">
        <v>-1916751</v>
      </c>
      <c r="J17" s="4"/>
      <c r="K17" s="46">
        <v>-691422</v>
      </c>
      <c r="L17" s="4"/>
      <c r="M17" s="18">
        <v>0</v>
      </c>
      <c r="N17" s="4"/>
      <c r="O17" s="46">
        <v>0</v>
      </c>
    </row>
    <row r="18" spans="1:15" ht="21" customHeight="1" x14ac:dyDescent="0.4">
      <c r="A18" s="2" t="s">
        <v>70</v>
      </c>
      <c r="B18" s="2"/>
      <c r="C18" s="2"/>
      <c r="D18" s="2"/>
      <c r="E18" s="2"/>
      <c r="F18" s="2"/>
      <c r="G18" s="144"/>
      <c r="H18" s="3"/>
      <c r="I18" s="16">
        <v>-33486485</v>
      </c>
      <c r="J18" s="4"/>
      <c r="K18" s="46">
        <v>-38914260</v>
      </c>
      <c r="L18" s="4"/>
      <c r="M18" s="18">
        <v>-17397470</v>
      </c>
      <c r="N18" s="4"/>
      <c r="O18" s="46">
        <v>-18574973</v>
      </c>
    </row>
    <row r="19" spans="1:15" ht="21" customHeight="1" x14ac:dyDescent="0.4">
      <c r="A19" s="2" t="s">
        <v>163</v>
      </c>
      <c r="B19" s="2"/>
      <c r="C19" s="2"/>
      <c r="D19" s="2"/>
      <c r="E19" s="2"/>
      <c r="F19" s="2"/>
      <c r="G19" s="144"/>
      <c r="H19" s="3"/>
      <c r="I19" s="16">
        <v>5786472</v>
      </c>
      <c r="J19" s="4"/>
      <c r="K19" s="46">
        <v>16908843</v>
      </c>
      <c r="L19" s="4"/>
      <c r="M19" s="18">
        <v>29</v>
      </c>
      <c r="N19" s="4"/>
      <c r="O19" s="46">
        <v>14</v>
      </c>
    </row>
    <row r="20" spans="1:15" ht="21" customHeight="1" x14ac:dyDescent="0.4">
      <c r="A20" s="2" t="s">
        <v>131</v>
      </c>
      <c r="B20" s="2"/>
      <c r="C20" s="2"/>
      <c r="D20" s="2"/>
      <c r="E20" s="2"/>
      <c r="F20" s="2"/>
      <c r="G20" s="144"/>
      <c r="H20" s="3"/>
      <c r="I20" s="16">
        <v>-6515</v>
      </c>
      <c r="J20" s="4"/>
      <c r="K20" s="46">
        <v>-4354847</v>
      </c>
      <c r="L20" s="4"/>
      <c r="M20" s="18">
        <v>0</v>
      </c>
      <c r="N20" s="4"/>
      <c r="O20" s="46">
        <v>0</v>
      </c>
    </row>
    <row r="21" spans="1:15" ht="21" customHeight="1" x14ac:dyDescent="0.4">
      <c r="A21" s="2" t="s">
        <v>71</v>
      </c>
      <c r="B21" s="2"/>
      <c r="C21" s="2"/>
      <c r="D21" s="2"/>
      <c r="E21" s="2"/>
      <c r="F21" s="2"/>
      <c r="G21" s="144"/>
      <c r="H21" s="3"/>
      <c r="I21" s="16">
        <v>-16011972</v>
      </c>
      <c r="J21" s="4"/>
      <c r="K21" s="46">
        <v>-16079209</v>
      </c>
      <c r="L21" s="4"/>
      <c r="M21" s="18">
        <v>-4419911</v>
      </c>
      <c r="N21" s="4"/>
      <c r="O21" s="46">
        <v>-858012</v>
      </c>
    </row>
    <row r="22" spans="1:15" ht="21" customHeight="1" x14ac:dyDescent="0.4">
      <c r="A22" s="2" t="s">
        <v>72</v>
      </c>
      <c r="B22" s="6"/>
      <c r="C22" s="6"/>
      <c r="D22" s="2"/>
      <c r="E22" s="2"/>
      <c r="F22" s="2"/>
      <c r="G22" s="144"/>
      <c r="H22" s="3"/>
      <c r="I22" s="16"/>
      <c r="J22" s="4"/>
      <c r="K22" s="46"/>
      <c r="L22" s="4"/>
      <c r="M22" s="18"/>
      <c r="N22" s="4"/>
      <c r="O22" s="46"/>
    </row>
    <row r="23" spans="1:15" ht="21" customHeight="1" x14ac:dyDescent="0.4">
      <c r="A23" s="2"/>
      <c r="B23" s="2" t="s">
        <v>73</v>
      </c>
      <c r="C23" s="6"/>
      <c r="D23" s="2"/>
      <c r="E23" s="2"/>
      <c r="F23" s="2"/>
      <c r="G23" s="144"/>
      <c r="H23" s="3"/>
      <c r="I23" s="17">
        <v>57070</v>
      </c>
      <c r="J23" s="4"/>
      <c r="K23" s="48">
        <v>-442113</v>
      </c>
      <c r="L23" s="4"/>
      <c r="M23" s="58">
        <v>0</v>
      </c>
      <c r="N23" s="4"/>
      <c r="O23" s="48">
        <v>0</v>
      </c>
    </row>
    <row r="24" spans="1:15" ht="6" customHeight="1" x14ac:dyDescent="0.4">
      <c r="A24" s="2"/>
      <c r="B24" s="2"/>
      <c r="C24" s="2"/>
      <c r="D24" s="2"/>
      <c r="E24" s="2"/>
      <c r="F24" s="2"/>
      <c r="G24" s="144"/>
      <c r="H24" s="3"/>
      <c r="I24" s="16"/>
      <c r="J24" s="4"/>
      <c r="K24" s="46"/>
      <c r="L24" s="4"/>
      <c r="M24" s="18"/>
      <c r="N24" s="4"/>
      <c r="O24" s="46"/>
    </row>
    <row r="25" spans="1:15" ht="21" customHeight="1" x14ac:dyDescent="0.4">
      <c r="A25" s="6" t="s">
        <v>167</v>
      </c>
      <c r="B25" s="2"/>
      <c r="C25" s="2"/>
      <c r="D25" s="2"/>
      <c r="E25" s="2"/>
      <c r="F25" s="2"/>
      <c r="G25" s="144"/>
      <c r="H25" s="3"/>
      <c r="I25" s="18">
        <f>SUM(I15:I23)</f>
        <v>-26421052</v>
      </c>
      <c r="J25" s="4"/>
      <c r="K25" s="46">
        <f>SUM(K15:K23)</f>
        <v>-23466772</v>
      </c>
      <c r="L25" s="4"/>
      <c r="M25" s="18">
        <f>SUM(M15:M23)</f>
        <v>-19846920</v>
      </c>
      <c r="N25" s="4"/>
      <c r="O25" s="46">
        <f>SUM(O15:O23)</f>
        <v>-17461659</v>
      </c>
    </row>
    <row r="26" spans="1:15" ht="21" customHeight="1" x14ac:dyDescent="0.4">
      <c r="A26" s="2" t="s">
        <v>206</v>
      </c>
      <c r="B26" s="2"/>
      <c r="C26" s="2"/>
      <c r="D26" s="2"/>
      <c r="E26" s="2"/>
      <c r="F26" s="2"/>
      <c r="G26" s="144"/>
      <c r="H26" s="3"/>
      <c r="I26" s="17">
        <v>52940</v>
      </c>
      <c r="J26" s="4"/>
      <c r="K26" s="48">
        <v>1084901</v>
      </c>
      <c r="L26" s="4"/>
      <c r="M26" s="58">
        <v>-233548</v>
      </c>
      <c r="N26" s="4"/>
      <c r="O26" s="48">
        <v>0</v>
      </c>
    </row>
    <row r="27" spans="1:15" ht="6" customHeight="1" x14ac:dyDescent="0.4">
      <c r="A27" s="2"/>
      <c r="B27" s="2"/>
      <c r="C27" s="2"/>
      <c r="D27" s="2"/>
      <c r="E27" s="2"/>
      <c r="F27" s="2"/>
      <c r="G27" s="144"/>
      <c r="H27" s="3"/>
      <c r="I27" s="16"/>
      <c r="J27" s="4"/>
      <c r="K27" s="46"/>
      <c r="L27" s="4"/>
      <c r="M27" s="18"/>
      <c r="N27" s="4"/>
      <c r="O27" s="46"/>
    </row>
    <row r="28" spans="1:15" ht="21" customHeight="1" x14ac:dyDescent="0.4">
      <c r="A28" s="6" t="s">
        <v>168</v>
      </c>
      <c r="B28" s="2"/>
      <c r="C28" s="2"/>
      <c r="D28" s="2"/>
      <c r="E28" s="2"/>
      <c r="F28" s="2"/>
      <c r="G28" s="144"/>
      <c r="H28" s="3"/>
      <c r="I28" s="45">
        <f>SUM(I25:I26)</f>
        <v>-26368112</v>
      </c>
      <c r="J28" s="4"/>
      <c r="K28" s="52">
        <f>SUM(K25:K26)</f>
        <v>-22381871</v>
      </c>
      <c r="L28" s="4"/>
      <c r="M28" s="36">
        <f>SUM(M25:M26)</f>
        <v>-20080468</v>
      </c>
      <c r="N28" s="4"/>
      <c r="O28" s="52">
        <f>SUM(O25:O26)</f>
        <v>-17461659</v>
      </c>
    </row>
    <row r="29" spans="1:15" ht="21" customHeight="1" x14ac:dyDescent="0.4">
      <c r="A29" s="2"/>
      <c r="B29" s="2"/>
      <c r="C29" s="2"/>
      <c r="D29" s="2"/>
      <c r="E29" s="2"/>
      <c r="F29" s="2"/>
      <c r="G29" s="144"/>
      <c r="H29" s="3"/>
      <c r="I29" s="16"/>
      <c r="J29" s="4"/>
      <c r="K29" s="46"/>
      <c r="L29" s="4"/>
      <c r="M29" s="18"/>
      <c r="N29" s="4"/>
      <c r="O29" s="46"/>
    </row>
    <row r="30" spans="1:15" ht="21" customHeight="1" x14ac:dyDescent="0.4">
      <c r="A30" s="6" t="s">
        <v>75</v>
      </c>
      <c r="B30" s="2"/>
      <c r="C30" s="2"/>
      <c r="D30" s="2"/>
      <c r="E30" s="2"/>
      <c r="F30" s="2"/>
      <c r="G30" s="144"/>
      <c r="H30" s="3"/>
      <c r="I30" s="16"/>
      <c r="J30" s="4"/>
      <c r="K30" s="46"/>
      <c r="L30" s="4"/>
      <c r="M30" s="18"/>
      <c r="N30" s="4"/>
      <c r="O30" s="46"/>
    </row>
    <row r="31" spans="1:15" ht="21" customHeight="1" x14ac:dyDescent="0.4">
      <c r="A31" s="21" t="s">
        <v>76</v>
      </c>
      <c r="B31" s="21"/>
      <c r="C31" s="21"/>
      <c r="D31" s="21"/>
      <c r="E31" s="21"/>
      <c r="F31" s="21"/>
      <c r="G31" s="144"/>
      <c r="H31" s="3"/>
      <c r="I31" s="16"/>
      <c r="J31" s="4"/>
      <c r="K31" s="46"/>
      <c r="L31" s="4"/>
      <c r="M31" s="18"/>
      <c r="N31" s="4"/>
      <c r="O31" s="46"/>
    </row>
    <row r="32" spans="1:15" ht="21" customHeight="1" x14ac:dyDescent="0.4">
      <c r="A32" s="21"/>
      <c r="B32" s="21" t="s">
        <v>77</v>
      </c>
      <c r="C32" s="21"/>
      <c r="D32" s="21"/>
      <c r="E32" s="21"/>
      <c r="F32" s="21"/>
      <c r="G32" s="144"/>
      <c r="H32" s="3"/>
      <c r="I32" s="16"/>
      <c r="J32" s="4"/>
      <c r="K32" s="46"/>
      <c r="L32" s="4"/>
      <c r="M32" s="18"/>
      <c r="N32" s="4"/>
      <c r="O32" s="46"/>
    </row>
    <row r="33" spans="1:15" ht="21" customHeight="1" x14ac:dyDescent="0.4">
      <c r="A33" s="2"/>
      <c r="B33" s="2"/>
      <c r="C33" s="2" t="s">
        <v>78</v>
      </c>
      <c r="D33" s="2"/>
      <c r="E33" s="21"/>
      <c r="F33" s="21"/>
      <c r="G33" s="144"/>
      <c r="H33" s="3"/>
      <c r="I33" s="16"/>
      <c r="J33" s="4"/>
      <c r="K33" s="46"/>
      <c r="L33" s="4"/>
      <c r="M33" s="18"/>
      <c r="N33" s="4"/>
      <c r="O33" s="46"/>
    </row>
    <row r="34" spans="1:15" ht="21" customHeight="1" x14ac:dyDescent="0.4">
      <c r="D34" s="168" t="s">
        <v>185</v>
      </c>
      <c r="E34" s="2"/>
      <c r="F34" s="2"/>
      <c r="G34" s="144"/>
      <c r="H34" s="3"/>
      <c r="I34" s="17">
        <v>4772370</v>
      </c>
      <c r="J34" s="4"/>
      <c r="K34" s="48">
        <v>15530391</v>
      </c>
      <c r="L34" s="4"/>
      <c r="M34" s="58">
        <v>0</v>
      </c>
      <c r="N34" s="4"/>
      <c r="O34" s="48">
        <v>0</v>
      </c>
    </row>
    <row r="35" spans="1:15" ht="6" customHeight="1" x14ac:dyDescent="0.4">
      <c r="A35" s="2"/>
      <c r="B35" s="2"/>
      <c r="C35" s="2"/>
      <c r="D35" s="2"/>
      <c r="E35" s="2"/>
      <c r="F35" s="2"/>
      <c r="G35" s="144"/>
      <c r="H35" s="3"/>
      <c r="I35" s="16"/>
      <c r="J35" s="4"/>
      <c r="K35" s="46"/>
      <c r="L35" s="22"/>
      <c r="M35" s="16"/>
      <c r="N35" s="4"/>
      <c r="O35" s="46"/>
    </row>
    <row r="36" spans="1:15" ht="21" customHeight="1" x14ac:dyDescent="0.4">
      <c r="A36" s="6" t="s">
        <v>149</v>
      </c>
      <c r="B36" s="2"/>
      <c r="C36" s="2"/>
      <c r="D36" s="2"/>
      <c r="E36" s="2"/>
      <c r="F36" s="2"/>
      <c r="G36" s="144"/>
      <c r="H36" s="3"/>
      <c r="I36" s="17">
        <f>I34</f>
        <v>4772370</v>
      </c>
      <c r="J36" s="4"/>
      <c r="K36" s="48">
        <f>K34</f>
        <v>15530391</v>
      </c>
      <c r="L36" s="4"/>
      <c r="M36" s="17">
        <f t="shared" ref="M36" si="0">M34</f>
        <v>0</v>
      </c>
      <c r="N36" s="4"/>
      <c r="O36" s="48">
        <f t="shared" ref="O36" si="1">O34</f>
        <v>0</v>
      </c>
    </row>
    <row r="37" spans="1:15" ht="6" customHeight="1" x14ac:dyDescent="0.4">
      <c r="A37" s="2"/>
      <c r="B37" s="2"/>
      <c r="C37" s="2"/>
      <c r="D37" s="2"/>
      <c r="E37" s="2"/>
      <c r="F37" s="2"/>
      <c r="G37" s="144"/>
      <c r="H37" s="3"/>
      <c r="I37" s="16"/>
      <c r="J37" s="4"/>
      <c r="K37" s="46"/>
      <c r="L37" s="22"/>
      <c r="M37" s="16"/>
      <c r="N37" s="4"/>
      <c r="O37" s="46"/>
    </row>
    <row r="38" spans="1:15" ht="21" customHeight="1" thickBot="1" x14ac:dyDescent="0.45">
      <c r="A38" s="6" t="s">
        <v>154</v>
      </c>
      <c r="B38" s="2"/>
      <c r="C38" s="2"/>
      <c r="D38" s="2"/>
      <c r="E38" s="2"/>
      <c r="F38" s="2"/>
      <c r="G38" s="144"/>
      <c r="H38" s="3"/>
      <c r="I38" s="20">
        <f>SUM(I28,I36)</f>
        <v>-21595742</v>
      </c>
      <c r="J38" s="4"/>
      <c r="K38" s="53">
        <f>SUM(K28,K36)</f>
        <v>-6851480</v>
      </c>
      <c r="L38" s="4"/>
      <c r="M38" s="20">
        <f>SUM(M28,M36)</f>
        <v>-20080468</v>
      </c>
      <c r="N38" s="4"/>
      <c r="O38" s="53">
        <f>SUM(O28,O36)</f>
        <v>-17461659</v>
      </c>
    </row>
    <row r="39" spans="1:15" ht="21" customHeight="1" thickTop="1" x14ac:dyDescent="0.4">
      <c r="A39" s="2"/>
      <c r="B39" s="2"/>
      <c r="C39" s="2"/>
      <c r="D39" s="2"/>
      <c r="E39" s="2"/>
      <c r="F39" s="2"/>
      <c r="G39" s="144"/>
      <c r="H39" s="3"/>
      <c r="I39" s="4"/>
      <c r="J39" s="4"/>
      <c r="K39" s="46"/>
      <c r="L39" s="4"/>
      <c r="M39" s="4"/>
      <c r="N39" s="4"/>
      <c r="O39" s="46"/>
    </row>
    <row r="40" spans="1:15" ht="21" customHeight="1" x14ac:dyDescent="0.4">
      <c r="A40" s="2"/>
      <c r="B40" s="2"/>
      <c r="C40" s="2"/>
      <c r="D40" s="2"/>
      <c r="E40" s="2"/>
      <c r="F40" s="2"/>
      <c r="G40" s="144"/>
      <c r="H40" s="3"/>
      <c r="I40" s="4"/>
      <c r="J40" s="4"/>
      <c r="K40" s="46"/>
      <c r="L40" s="4"/>
      <c r="M40" s="4"/>
      <c r="N40" s="4"/>
      <c r="O40" s="46"/>
    </row>
    <row r="41" spans="1:15" ht="21" customHeight="1" x14ac:dyDescent="0.4">
      <c r="A41" s="2"/>
      <c r="B41" s="2"/>
      <c r="C41" s="2"/>
      <c r="D41" s="2"/>
      <c r="E41" s="2"/>
      <c r="F41" s="2"/>
      <c r="G41" s="144"/>
      <c r="H41" s="3"/>
      <c r="I41" s="4"/>
      <c r="J41" s="4"/>
      <c r="K41" s="46"/>
      <c r="L41" s="4"/>
      <c r="M41" s="4"/>
      <c r="N41" s="4"/>
      <c r="O41" s="46"/>
    </row>
    <row r="42" spans="1:15" ht="21" customHeight="1" x14ac:dyDescent="0.4">
      <c r="A42" s="2"/>
      <c r="B42" s="2"/>
      <c r="C42" s="2"/>
      <c r="D42" s="2"/>
      <c r="E42" s="2"/>
      <c r="F42" s="2"/>
      <c r="G42" s="144"/>
      <c r="H42" s="3"/>
      <c r="I42" s="4"/>
      <c r="J42" s="4"/>
      <c r="K42" s="46"/>
      <c r="L42" s="4"/>
      <c r="M42" s="4"/>
      <c r="N42" s="4"/>
      <c r="O42" s="46"/>
    </row>
    <row r="43" spans="1:15" ht="16.5" customHeight="1" x14ac:dyDescent="0.4">
      <c r="A43" s="2"/>
      <c r="B43" s="2"/>
      <c r="C43" s="2"/>
      <c r="D43" s="2"/>
      <c r="E43" s="2"/>
      <c r="F43" s="2"/>
      <c r="G43" s="144"/>
      <c r="H43" s="3"/>
      <c r="I43" s="4"/>
      <c r="J43" s="4"/>
      <c r="K43" s="46"/>
      <c r="L43" s="4"/>
      <c r="M43" s="4"/>
      <c r="N43" s="4"/>
      <c r="O43" s="46"/>
    </row>
    <row r="44" spans="1:15" ht="21.95" customHeight="1" x14ac:dyDescent="0.4">
      <c r="A44" s="23" t="s">
        <v>33</v>
      </c>
      <c r="B44" s="23"/>
      <c r="C44" s="23"/>
      <c r="D44" s="23"/>
      <c r="E44" s="23"/>
      <c r="F44" s="23"/>
      <c r="G44" s="147"/>
      <c r="H44" s="24"/>
      <c r="I44" s="25"/>
      <c r="J44" s="25"/>
      <c r="K44" s="52"/>
      <c r="L44" s="24"/>
      <c r="M44" s="25"/>
      <c r="N44" s="25"/>
      <c r="O44" s="52"/>
    </row>
    <row r="45" spans="1:15" ht="21.75" customHeight="1" x14ac:dyDescent="0.4">
      <c r="A45" s="1" t="s">
        <v>0</v>
      </c>
      <c r="B45" s="2"/>
      <c r="C45" s="2"/>
      <c r="D45" s="2"/>
      <c r="E45" s="2"/>
      <c r="F45" s="2"/>
      <c r="G45" s="144"/>
      <c r="H45" s="3"/>
      <c r="I45" s="4"/>
      <c r="J45" s="4"/>
      <c r="K45" s="46"/>
      <c r="L45" s="4"/>
      <c r="M45" s="4"/>
      <c r="N45" s="4"/>
      <c r="O45" s="47"/>
    </row>
    <row r="46" spans="1:15" ht="21.75" customHeight="1" x14ac:dyDescent="0.4">
      <c r="A46" s="6" t="s">
        <v>132</v>
      </c>
      <c r="B46" s="6"/>
      <c r="C46" s="6"/>
      <c r="D46" s="6"/>
      <c r="E46" s="6"/>
      <c r="F46" s="6"/>
      <c r="G46" s="145"/>
      <c r="H46" s="7"/>
      <c r="I46" s="5"/>
      <c r="J46" s="5"/>
      <c r="K46" s="47"/>
      <c r="L46" s="5"/>
      <c r="M46" s="5"/>
      <c r="N46" s="5"/>
      <c r="O46" s="47"/>
    </row>
    <row r="47" spans="1:15" ht="21.75" customHeight="1" x14ac:dyDescent="0.4">
      <c r="A47" s="8" t="s">
        <v>166</v>
      </c>
      <c r="B47" s="9"/>
      <c r="C47" s="9"/>
      <c r="D47" s="9"/>
      <c r="E47" s="9"/>
      <c r="F47" s="9"/>
      <c r="G47" s="146"/>
      <c r="H47" s="10"/>
      <c r="I47" s="11"/>
      <c r="J47" s="11"/>
      <c r="K47" s="48"/>
      <c r="L47" s="11"/>
      <c r="M47" s="11"/>
      <c r="N47" s="11"/>
      <c r="O47" s="48"/>
    </row>
    <row r="48" spans="1:15" ht="21.75" customHeight="1" x14ac:dyDescent="0.4">
      <c r="A48" s="2"/>
      <c r="B48" s="2"/>
      <c r="C48" s="2"/>
      <c r="D48" s="2"/>
      <c r="E48" s="2"/>
      <c r="F48" s="2"/>
      <c r="G48" s="144"/>
      <c r="H48" s="3"/>
      <c r="I48" s="4"/>
      <c r="J48" s="4"/>
      <c r="K48" s="46"/>
      <c r="L48" s="3"/>
      <c r="M48" s="4"/>
      <c r="N48" s="4"/>
      <c r="O48" s="46"/>
    </row>
    <row r="49" spans="1:15" ht="21.75" customHeight="1" x14ac:dyDescent="0.4">
      <c r="A49" s="2"/>
      <c r="B49" s="2"/>
      <c r="C49" s="2"/>
      <c r="D49" s="2"/>
      <c r="E49" s="2"/>
      <c r="F49" s="2"/>
      <c r="G49" s="144"/>
      <c r="H49" s="3"/>
      <c r="I49" s="174" t="s">
        <v>1</v>
      </c>
      <c r="J49" s="175"/>
      <c r="K49" s="175"/>
      <c r="L49" s="3"/>
      <c r="M49" s="174" t="s">
        <v>2</v>
      </c>
      <c r="N49" s="175"/>
      <c r="O49" s="175"/>
    </row>
    <row r="50" spans="1:15" ht="21.75" customHeight="1" x14ac:dyDescent="0.4">
      <c r="A50" s="2"/>
      <c r="B50" s="2"/>
      <c r="C50" s="2"/>
      <c r="D50" s="2"/>
      <c r="E50" s="2"/>
      <c r="F50" s="2"/>
      <c r="G50" s="144"/>
      <c r="H50" s="3"/>
      <c r="I50" s="12" t="s">
        <v>5</v>
      </c>
      <c r="J50" s="5"/>
      <c r="K50" s="49" t="s">
        <v>5</v>
      </c>
      <c r="L50" s="3"/>
      <c r="M50" s="12" t="s">
        <v>5</v>
      </c>
      <c r="N50" s="5"/>
      <c r="O50" s="49" t="s">
        <v>5</v>
      </c>
    </row>
    <row r="51" spans="1:15" ht="21.75" customHeight="1" x14ac:dyDescent="0.4">
      <c r="A51" s="2" t="s">
        <v>67</v>
      </c>
      <c r="B51" s="2"/>
      <c r="C51" s="2"/>
      <c r="D51" s="2"/>
      <c r="E51" s="2"/>
      <c r="F51" s="2"/>
      <c r="G51" s="144"/>
      <c r="H51" s="13"/>
      <c r="I51" s="5" t="s">
        <v>137</v>
      </c>
      <c r="J51" s="5"/>
      <c r="K51" s="5" t="s">
        <v>7</v>
      </c>
      <c r="L51" s="13"/>
      <c r="M51" s="5" t="s">
        <v>137</v>
      </c>
      <c r="N51" s="5"/>
      <c r="O51" s="5" t="s">
        <v>7</v>
      </c>
    </row>
    <row r="52" spans="1:15" ht="21.75" customHeight="1" x14ac:dyDescent="0.4">
      <c r="A52" s="2"/>
      <c r="B52" s="2"/>
      <c r="C52" s="2"/>
      <c r="D52" s="2"/>
      <c r="E52" s="2"/>
      <c r="F52" s="2"/>
      <c r="G52" s="150" t="s">
        <v>8</v>
      </c>
      <c r="H52" s="7"/>
      <c r="I52" s="14" t="s">
        <v>9</v>
      </c>
      <c r="J52" s="5"/>
      <c r="K52" s="50" t="s">
        <v>9</v>
      </c>
      <c r="L52" s="7"/>
      <c r="M52" s="14" t="s">
        <v>9</v>
      </c>
      <c r="N52" s="5"/>
      <c r="O52" s="50" t="s">
        <v>9</v>
      </c>
    </row>
    <row r="53" spans="1:15" ht="21.75" customHeight="1" x14ac:dyDescent="0.4">
      <c r="A53" s="2"/>
      <c r="B53" s="2"/>
      <c r="C53" s="2"/>
      <c r="D53" s="2"/>
      <c r="E53" s="2"/>
      <c r="F53" s="2"/>
      <c r="G53" s="145"/>
      <c r="H53" s="7"/>
      <c r="I53" s="15"/>
      <c r="J53" s="5"/>
      <c r="K53" s="47"/>
      <c r="L53" s="7"/>
      <c r="M53" s="15"/>
      <c r="N53" s="5"/>
      <c r="O53" s="47"/>
    </row>
    <row r="54" spans="1:15" ht="21.75" customHeight="1" x14ac:dyDescent="0.4">
      <c r="A54" s="6" t="s">
        <v>79</v>
      </c>
      <c r="B54" s="2"/>
      <c r="C54" s="2"/>
      <c r="D54" s="2"/>
      <c r="E54" s="2"/>
      <c r="F54" s="2"/>
      <c r="G54" s="144"/>
      <c r="H54" s="3"/>
      <c r="I54" s="16"/>
      <c r="J54" s="4"/>
      <c r="K54" s="46"/>
      <c r="L54" s="4"/>
      <c r="M54" s="16"/>
      <c r="N54" s="4"/>
      <c r="O54" s="46"/>
    </row>
    <row r="55" spans="1:15" ht="21.75" customHeight="1" x14ac:dyDescent="0.4">
      <c r="A55" s="2"/>
      <c r="B55" s="2" t="s">
        <v>80</v>
      </c>
      <c r="C55" s="2"/>
      <c r="D55" s="2"/>
      <c r="E55" s="2"/>
      <c r="F55" s="2"/>
      <c r="G55" s="144"/>
      <c r="H55" s="3"/>
      <c r="I55" s="16">
        <v>-26368112</v>
      </c>
      <c r="J55" s="4"/>
      <c r="K55" s="46">
        <v>-25824317</v>
      </c>
      <c r="L55" s="4"/>
      <c r="M55" s="18">
        <v>-20080468</v>
      </c>
      <c r="N55" s="4"/>
      <c r="O55" s="46">
        <v>-17461659</v>
      </c>
    </row>
    <row r="56" spans="1:15" ht="21.75" customHeight="1" x14ac:dyDescent="0.4">
      <c r="A56" s="2"/>
      <c r="B56" s="2" t="s">
        <v>81</v>
      </c>
      <c r="C56" s="2"/>
      <c r="D56" s="2"/>
      <c r="E56" s="2"/>
      <c r="F56" s="2"/>
      <c r="G56" s="144"/>
      <c r="H56" s="3"/>
      <c r="I56" s="17">
        <v>0</v>
      </c>
      <c r="J56" s="4"/>
      <c r="K56" s="48">
        <v>3442446</v>
      </c>
      <c r="L56" s="4"/>
      <c r="M56" s="58">
        <v>0</v>
      </c>
      <c r="N56" s="22"/>
      <c r="O56" s="48">
        <v>0</v>
      </c>
    </row>
    <row r="57" spans="1:15" ht="6" customHeight="1" x14ac:dyDescent="0.4">
      <c r="A57" s="2"/>
      <c r="B57" s="2"/>
      <c r="C57" s="2"/>
      <c r="D57" s="2"/>
      <c r="E57" s="2"/>
      <c r="F57" s="2"/>
      <c r="G57" s="144"/>
      <c r="H57" s="3"/>
      <c r="I57" s="16"/>
      <c r="J57" s="4"/>
      <c r="K57" s="46"/>
      <c r="L57" s="4"/>
      <c r="M57" s="18"/>
      <c r="N57" s="22"/>
      <c r="O57" s="46"/>
    </row>
    <row r="58" spans="1:15" ht="21.75" customHeight="1" thickBot="1" x14ac:dyDescent="0.45">
      <c r="A58" s="2"/>
      <c r="B58" s="2"/>
      <c r="C58" s="2"/>
      <c r="D58" s="2"/>
      <c r="E58" s="2"/>
      <c r="F58" s="2"/>
      <c r="G58" s="144"/>
      <c r="H58" s="3"/>
      <c r="I58" s="26">
        <f>I28</f>
        <v>-26368112</v>
      </c>
      <c r="J58" s="4"/>
      <c r="K58" s="54">
        <f>K28</f>
        <v>-22381871</v>
      </c>
      <c r="L58" s="4"/>
      <c r="M58" s="26">
        <f>M28</f>
        <v>-20080468</v>
      </c>
      <c r="N58" s="22"/>
      <c r="O58" s="54">
        <f>SUM(O55:O57)</f>
        <v>-17461659</v>
      </c>
    </row>
    <row r="59" spans="1:15" ht="21.75" customHeight="1" thickTop="1" x14ac:dyDescent="0.4">
      <c r="A59" s="2"/>
      <c r="B59" s="2"/>
      <c r="C59" s="2"/>
      <c r="D59" s="2"/>
      <c r="E59" s="2"/>
      <c r="F59" s="2"/>
      <c r="G59" s="144"/>
      <c r="H59" s="3"/>
      <c r="I59" s="16"/>
      <c r="J59" s="4"/>
      <c r="K59" s="46"/>
      <c r="L59" s="4"/>
      <c r="M59" s="18"/>
      <c r="N59" s="4"/>
      <c r="O59" s="46"/>
    </row>
    <row r="60" spans="1:15" ht="21.75" customHeight="1" x14ac:dyDescent="0.4">
      <c r="A60" s="6" t="s">
        <v>82</v>
      </c>
      <c r="B60" s="6"/>
      <c r="C60" s="2"/>
      <c r="D60" s="2"/>
      <c r="E60" s="2"/>
      <c r="F60" s="2"/>
      <c r="G60" s="144"/>
      <c r="H60" s="3"/>
      <c r="I60" s="16"/>
      <c r="J60" s="4"/>
      <c r="K60" s="46"/>
      <c r="L60" s="4"/>
      <c r="M60" s="18"/>
      <c r="N60" s="22"/>
      <c r="O60" s="46"/>
    </row>
    <row r="61" spans="1:15" ht="21.75" customHeight="1" x14ac:dyDescent="0.4">
      <c r="A61" s="2"/>
      <c r="B61" s="2" t="s">
        <v>80</v>
      </c>
      <c r="C61" s="2"/>
      <c r="D61" s="2"/>
      <c r="E61" s="2"/>
      <c r="F61" s="2"/>
      <c r="G61" s="144"/>
      <c r="H61" s="3"/>
      <c r="I61" s="16">
        <v>-21595742</v>
      </c>
      <c r="J61" s="4"/>
      <c r="K61" s="46">
        <v>13819460</v>
      </c>
      <c r="L61" s="4"/>
      <c r="M61" s="18">
        <v>-20080468</v>
      </c>
      <c r="N61" s="22"/>
      <c r="O61" s="46">
        <v>-17461659</v>
      </c>
    </row>
    <row r="62" spans="1:15" ht="21.75" customHeight="1" x14ac:dyDescent="0.4">
      <c r="A62" s="2"/>
      <c r="B62" s="2" t="s">
        <v>81</v>
      </c>
      <c r="C62" s="2"/>
      <c r="D62" s="2"/>
      <c r="E62" s="2"/>
      <c r="F62" s="2"/>
      <c r="G62" s="144"/>
      <c r="H62" s="3"/>
      <c r="I62" s="17">
        <v>0</v>
      </c>
      <c r="J62" s="4"/>
      <c r="K62" s="48">
        <v>-20670940</v>
      </c>
      <c r="L62" s="4"/>
      <c r="M62" s="58">
        <v>0</v>
      </c>
      <c r="N62" s="22"/>
      <c r="O62" s="48">
        <v>0</v>
      </c>
    </row>
    <row r="63" spans="1:15" ht="6" customHeight="1" x14ac:dyDescent="0.4">
      <c r="A63" s="2"/>
      <c r="B63" s="2"/>
      <c r="C63" s="2"/>
      <c r="D63" s="2"/>
      <c r="E63" s="2"/>
      <c r="F63" s="2"/>
      <c r="G63" s="144"/>
      <c r="H63" s="3"/>
      <c r="I63" s="16"/>
      <c r="J63" s="4"/>
      <c r="K63" s="46"/>
      <c r="L63" s="4"/>
      <c r="M63" s="18"/>
      <c r="N63" s="22"/>
      <c r="O63" s="46"/>
    </row>
    <row r="64" spans="1:15" ht="21.75" customHeight="1" thickBot="1" x14ac:dyDescent="0.45">
      <c r="A64" s="6"/>
      <c r="B64" s="2"/>
      <c r="C64" s="2"/>
      <c r="D64" s="2"/>
      <c r="E64" s="2"/>
      <c r="F64" s="2"/>
      <c r="G64" s="144"/>
      <c r="H64" s="3"/>
      <c r="I64" s="26">
        <f>I38</f>
        <v>-21595742</v>
      </c>
      <c r="J64" s="4"/>
      <c r="K64" s="54">
        <f>K38</f>
        <v>-6851480</v>
      </c>
      <c r="L64" s="4"/>
      <c r="M64" s="26">
        <f>M38</f>
        <v>-20080468</v>
      </c>
      <c r="N64" s="22"/>
      <c r="O64" s="54">
        <f>SUM(O61:O63)</f>
        <v>-17461659</v>
      </c>
    </row>
    <row r="65" spans="1:15" ht="21.75" customHeight="1" thickTop="1" x14ac:dyDescent="0.4">
      <c r="A65" s="6"/>
      <c r="B65" s="2"/>
      <c r="C65" s="2"/>
      <c r="D65" s="2"/>
      <c r="E65" s="2"/>
      <c r="F65" s="2"/>
      <c r="G65" s="144"/>
      <c r="H65" s="3"/>
      <c r="I65" s="18"/>
      <c r="J65" s="4"/>
      <c r="K65" s="46"/>
      <c r="L65" s="4"/>
      <c r="M65" s="18"/>
      <c r="N65" s="22"/>
      <c r="O65" s="46"/>
    </row>
    <row r="66" spans="1:15" ht="21.75" customHeight="1" x14ac:dyDescent="0.4">
      <c r="A66" s="176" t="s">
        <v>181</v>
      </c>
      <c r="B66" s="176"/>
      <c r="C66" s="176"/>
      <c r="D66" s="176"/>
      <c r="E66" s="176"/>
      <c r="F66" s="176"/>
      <c r="G66" s="144"/>
      <c r="H66" s="3"/>
      <c r="I66" s="18"/>
      <c r="J66" s="4"/>
      <c r="K66" s="46"/>
      <c r="L66" s="4"/>
      <c r="M66" s="18"/>
      <c r="N66" s="22"/>
      <c r="O66" s="46"/>
    </row>
    <row r="67" spans="1:15" ht="21.75" customHeight="1" thickBot="1" x14ac:dyDescent="0.45">
      <c r="A67" s="172" t="s">
        <v>164</v>
      </c>
      <c r="B67" s="173"/>
      <c r="C67" s="173"/>
      <c r="D67" s="173"/>
      <c r="E67" s="173"/>
      <c r="F67" s="173"/>
      <c r="G67" s="153">
        <v>13.1</v>
      </c>
      <c r="H67" s="3"/>
      <c r="I67" s="140">
        <v>-8.6999999999999994E-3</v>
      </c>
      <c r="J67" s="4"/>
      <c r="K67" s="55">
        <v>-8.5000000000000006E-3</v>
      </c>
      <c r="L67" s="4"/>
      <c r="M67" s="140">
        <v>-6.6E-3</v>
      </c>
      <c r="N67" s="22"/>
      <c r="O67" s="55">
        <v>-5.7999999999999996E-3</v>
      </c>
    </row>
    <row r="68" spans="1:15" ht="6" customHeight="1" thickTop="1" x14ac:dyDescent="0.4">
      <c r="A68" s="6"/>
      <c r="B68" s="2"/>
      <c r="C68" s="2"/>
      <c r="D68" s="2"/>
      <c r="E68" s="2"/>
      <c r="F68" s="2"/>
      <c r="G68" s="144"/>
      <c r="H68" s="3"/>
      <c r="I68" s="18"/>
      <c r="J68" s="4"/>
      <c r="K68" s="46"/>
      <c r="L68" s="22"/>
      <c r="M68" s="18"/>
      <c r="N68" s="4"/>
      <c r="O68" s="46"/>
    </row>
    <row r="69" spans="1:15" ht="21.75" customHeight="1" thickBot="1" x14ac:dyDescent="0.45">
      <c r="A69" s="169" t="s">
        <v>165</v>
      </c>
      <c r="B69" s="2"/>
      <c r="C69" s="2"/>
      <c r="D69" s="2"/>
      <c r="E69" s="2"/>
      <c r="F69" s="2"/>
      <c r="G69" s="153">
        <v>13.2</v>
      </c>
      <c r="H69" s="3"/>
      <c r="I69" s="140">
        <f>I67</f>
        <v>-8.6999999999999994E-3</v>
      </c>
      <c r="J69" s="4"/>
      <c r="K69" s="55">
        <v>-8.5000000000000006E-3</v>
      </c>
      <c r="L69" s="22"/>
      <c r="M69" s="140">
        <f>M67</f>
        <v>-6.6E-3</v>
      </c>
      <c r="N69" s="4"/>
      <c r="O69" s="55">
        <v>-5.7999999999999996E-3</v>
      </c>
    </row>
    <row r="70" spans="1:15" ht="21.75" customHeight="1" thickTop="1" x14ac:dyDescent="0.4">
      <c r="A70" s="6"/>
      <c r="B70" s="2"/>
      <c r="C70" s="2"/>
      <c r="D70" s="2"/>
      <c r="E70" s="2"/>
      <c r="F70" s="2"/>
      <c r="G70" s="144"/>
      <c r="H70" s="3"/>
      <c r="I70" s="4"/>
      <c r="J70" s="4"/>
      <c r="K70" s="56"/>
      <c r="L70" s="22"/>
      <c r="M70" s="4"/>
      <c r="N70" s="4"/>
      <c r="O70" s="56"/>
    </row>
    <row r="71" spans="1:15" ht="21.75" customHeight="1" x14ac:dyDescent="0.4">
      <c r="A71" s="6"/>
      <c r="B71" s="2"/>
      <c r="C71" s="2"/>
      <c r="D71" s="2"/>
      <c r="E71" s="2"/>
      <c r="F71" s="2"/>
      <c r="G71" s="144"/>
      <c r="H71" s="3"/>
      <c r="I71" s="4"/>
      <c r="J71" s="4"/>
      <c r="K71" s="4"/>
      <c r="L71" s="4"/>
      <c r="M71" s="4"/>
      <c r="N71" s="4"/>
      <c r="O71" s="4"/>
    </row>
    <row r="72" spans="1:15" ht="21.75" customHeight="1" x14ac:dyDescent="0.4">
      <c r="A72" s="6"/>
      <c r="B72" s="2"/>
      <c r="C72" s="2"/>
      <c r="D72" s="2"/>
      <c r="E72" s="2"/>
      <c r="G72" s="144"/>
      <c r="H72" s="3"/>
      <c r="I72" s="4"/>
      <c r="J72" s="4"/>
      <c r="K72" s="56"/>
      <c r="L72" s="22"/>
      <c r="M72" s="4"/>
      <c r="N72" s="4"/>
      <c r="O72" s="56"/>
    </row>
    <row r="73" spans="1:15" ht="21.75" customHeight="1" x14ac:dyDescent="0.4">
      <c r="A73" s="6"/>
      <c r="B73" s="2"/>
      <c r="C73" s="2"/>
      <c r="D73" s="2"/>
      <c r="E73" s="2"/>
      <c r="G73" s="144"/>
      <c r="H73" s="3"/>
      <c r="I73" s="4"/>
      <c r="J73" s="4"/>
      <c r="K73" s="56"/>
      <c r="L73" s="22"/>
      <c r="M73" s="4"/>
      <c r="N73" s="4"/>
      <c r="O73" s="56"/>
    </row>
    <row r="74" spans="1:15" ht="21.75" customHeight="1" x14ac:dyDescent="0.4">
      <c r="A74" s="6"/>
      <c r="B74" s="2"/>
      <c r="C74" s="2"/>
      <c r="D74" s="2"/>
      <c r="E74" s="2"/>
      <c r="G74" s="144"/>
      <c r="H74" s="3"/>
      <c r="I74" s="4"/>
      <c r="J74" s="4"/>
      <c r="K74" s="56"/>
      <c r="L74" s="22"/>
      <c r="M74" s="4"/>
      <c r="N74" s="4"/>
      <c r="O74" s="56"/>
    </row>
    <row r="75" spans="1:15" ht="21.75" customHeight="1" x14ac:dyDescent="0.4">
      <c r="A75" s="6"/>
      <c r="B75" s="2"/>
      <c r="C75" s="2"/>
      <c r="D75" s="2"/>
      <c r="E75" s="2"/>
      <c r="G75" s="144"/>
      <c r="H75" s="3"/>
      <c r="I75" s="4"/>
      <c r="J75" s="4"/>
      <c r="K75" s="56"/>
      <c r="L75" s="22"/>
      <c r="M75" s="4"/>
      <c r="N75" s="4"/>
      <c r="O75" s="56"/>
    </row>
    <row r="76" spans="1:15" ht="21.75" customHeight="1" x14ac:dyDescent="0.4">
      <c r="A76" s="6"/>
      <c r="B76" s="2"/>
      <c r="C76" s="2"/>
      <c r="D76" s="2"/>
      <c r="E76" s="2"/>
      <c r="G76" s="144"/>
      <c r="H76" s="3"/>
      <c r="I76" s="4"/>
      <c r="J76" s="4"/>
      <c r="K76" s="56"/>
      <c r="L76" s="22"/>
      <c r="M76" s="4"/>
      <c r="N76" s="4"/>
      <c r="O76" s="56"/>
    </row>
    <row r="77" spans="1:15" ht="21.75" customHeight="1" x14ac:dyDescent="0.4">
      <c r="A77" s="6"/>
      <c r="B77" s="2"/>
      <c r="C77" s="2"/>
      <c r="D77" s="2"/>
      <c r="E77" s="2"/>
      <c r="G77" s="144"/>
      <c r="H77" s="3"/>
      <c r="I77" s="4"/>
      <c r="J77" s="4"/>
      <c r="K77" s="56"/>
      <c r="L77" s="22"/>
      <c r="M77" s="4"/>
      <c r="N77" s="4"/>
      <c r="O77" s="56"/>
    </row>
    <row r="78" spans="1:15" ht="21" customHeight="1" x14ac:dyDescent="0.4">
      <c r="A78" s="6"/>
      <c r="B78" s="2"/>
      <c r="C78" s="2"/>
      <c r="D78" s="2"/>
      <c r="E78" s="2"/>
      <c r="G78" s="144"/>
      <c r="H78" s="3"/>
      <c r="I78" s="4"/>
      <c r="J78" s="4"/>
      <c r="K78" s="56"/>
      <c r="L78" s="22"/>
      <c r="M78" s="4"/>
      <c r="N78" s="4"/>
      <c r="O78" s="56"/>
    </row>
    <row r="79" spans="1:15" ht="21.75" customHeight="1" x14ac:dyDescent="0.4">
      <c r="A79" s="6"/>
      <c r="B79" s="2"/>
      <c r="C79" s="2"/>
      <c r="D79" s="2"/>
      <c r="E79" s="2"/>
      <c r="F79" s="2"/>
      <c r="G79" s="144"/>
      <c r="H79" s="3"/>
      <c r="I79" s="4"/>
      <c r="J79" s="4"/>
      <c r="K79" s="56"/>
      <c r="L79" s="22"/>
      <c r="M79" s="4"/>
      <c r="N79" s="4"/>
      <c r="O79" s="56"/>
    </row>
    <row r="80" spans="1:15" ht="21.75" customHeight="1" x14ac:dyDescent="0.4">
      <c r="A80" s="6"/>
      <c r="B80" s="2"/>
      <c r="C80" s="2"/>
      <c r="D80" s="2"/>
      <c r="E80" s="2"/>
      <c r="F80" s="2"/>
      <c r="G80" s="144"/>
      <c r="H80" s="3"/>
      <c r="I80" s="4"/>
      <c r="J80" s="4"/>
      <c r="K80" s="56"/>
      <c r="L80" s="22"/>
      <c r="M80" s="4"/>
      <c r="N80" s="4"/>
      <c r="O80" s="56"/>
    </row>
    <row r="81" spans="1:15" ht="21.75" customHeight="1" x14ac:dyDescent="0.4">
      <c r="A81" s="6"/>
      <c r="B81" s="2"/>
      <c r="C81" s="2"/>
      <c r="D81" s="2"/>
      <c r="E81" s="2"/>
      <c r="F81" s="2"/>
      <c r="G81" s="144"/>
      <c r="H81" s="3"/>
      <c r="I81" s="4"/>
      <c r="J81" s="4"/>
      <c r="K81" s="56"/>
      <c r="L81" s="22"/>
      <c r="M81" s="4"/>
      <c r="N81" s="4"/>
      <c r="O81" s="56"/>
    </row>
    <row r="82" spans="1:15" ht="21.75" customHeight="1" x14ac:dyDescent="0.4">
      <c r="A82" s="6"/>
      <c r="B82" s="2"/>
      <c r="C82" s="2"/>
      <c r="D82" s="2"/>
      <c r="E82" s="2"/>
      <c r="F82" s="2"/>
      <c r="G82" s="144"/>
      <c r="H82" s="3"/>
      <c r="I82" s="4"/>
      <c r="J82" s="4"/>
      <c r="K82" s="56"/>
      <c r="L82" s="22"/>
      <c r="M82" s="4"/>
      <c r="N82" s="4"/>
      <c r="O82" s="56"/>
    </row>
    <row r="83" spans="1:15" ht="21.75" customHeight="1" x14ac:dyDescent="0.4">
      <c r="A83" s="6"/>
      <c r="B83" s="2"/>
      <c r="C83" s="2"/>
      <c r="D83" s="2"/>
      <c r="E83" s="2"/>
      <c r="F83" s="2"/>
      <c r="G83" s="144"/>
      <c r="H83" s="3"/>
      <c r="I83" s="4"/>
      <c r="J83" s="4"/>
      <c r="K83" s="56"/>
      <c r="L83" s="22"/>
      <c r="M83" s="4"/>
      <c r="N83" s="4"/>
      <c r="O83" s="56"/>
    </row>
    <row r="84" spans="1:15" ht="12.75" customHeight="1" x14ac:dyDescent="0.4">
      <c r="A84" s="6"/>
      <c r="B84" s="2"/>
      <c r="C84" s="2"/>
      <c r="D84" s="2"/>
      <c r="E84" s="2"/>
      <c r="F84" s="2"/>
      <c r="G84" s="144"/>
      <c r="H84" s="3"/>
      <c r="I84" s="4"/>
      <c r="J84" s="4"/>
      <c r="K84" s="56"/>
      <c r="L84" s="22"/>
      <c r="M84" s="4"/>
      <c r="N84" s="4"/>
      <c r="O84" s="56"/>
    </row>
    <row r="85" spans="1:15" ht="21.95" customHeight="1" x14ac:dyDescent="0.4">
      <c r="A85" s="23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5" s="23"/>
      <c r="C85" s="23"/>
      <c r="D85" s="23"/>
      <c r="E85" s="23"/>
      <c r="F85" s="23"/>
      <c r="G85" s="147"/>
      <c r="H85" s="24"/>
      <c r="I85" s="25"/>
      <c r="J85" s="25"/>
      <c r="K85" s="52"/>
      <c r="L85" s="24"/>
      <c r="M85" s="25"/>
      <c r="N85" s="25"/>
      <c r="O85" s="52"/>
    </row>
  </sheetData>
  <mergeCells count="6">
    <mergeCell ref="A67:F67"/>
    <mergeCell ref="I5:K5"/>
    <mergeCell ref="M5:O5"/>
    <mergeCell ref="I49:K49"/>
    <mergeCell ref="M49:O49"/>
    <mergeCell ref="A66:F6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sheetPr>
    <tabColor theme="9" tint="-0.249977111117893"/>
  </sheetPr>
  <dimension ref="A1:O90"/>
  <sheetViews>
    <sheetView topLeftCell="A49" zoomScale="110" zoomScaleNormal="110" zoomScaleSheetLayoutView="120" workbookViewId="0">
      <selection activeCell="I74" sqref="I74:O74"/>
    </sheetView>
  </sheetViews>
  <sheetFormatPr defaultColWidth="14.42578125" defaultRowHeight="21.75" customHeight="1" x14ac:dyDescent="0.4"/>
  <cols>
    <col min="1" max="4" width="1.42578125" style="168" customWidth="1"/>
    <col min="5" max="5" width="2.140625" style="168" customWidth="1"/>
    <col min="6" max="6" width="30.85546875" style="57" customWidth="1"/>
    <col min="7" max="7" width="7.85546875" style="149" bestFit="1" customWidth="1"/>
    <col min="8" max="8" width="0.5703125" style="168" customWidth="1"/>
    <col min="9" max="9" width="12.7109375" style="168" customWidth="1"/>
    <col min="10" max="10" width="0.5703125" style="168" customWidth="1"/>
    <col min="11" max="11" width="12.85546875" style="57" customWidth="1"/>
    <col min="12" max="12" width="0.5703125" style="168" customWidth="1"/>
    <col min="13" max="13" width="12.5703125" style="168" customWidth="1"/>
    <col min="14" max="14" width="0.5703125" style="168" customWidth="1"/>
    <col min="15" max="15" width="12.5703125" style="57" customWidth="1"/>
    <col min="16" max="16384" width="14.42578125" style="168"/>
  </cols>
  <sheetData>
    <row r="1" spans="1:15" ht="21.75" customHeight="1" x14ac:dyDescent="0.4">
      <c r="A1" s="1" t="s">
        <v>0</v>
      </c>
      <c r="B1" s="2"/>
      <c r="C1" s="2"/>
      <c r="D1" s="2"/>
      <c r="E1" s="2"/>
      <c r="F1" s="62"/>
      <c r="G1" s="144"/>
      <c r="H1" s="3"/>
      <c r="I1" s="4"/>
      <c r="J1" s="4"/>
      <c r="K1" s="46"/>
      <c r="L1" s="4"/>
      <c r="M1" s="4"/>
      <c r="N1" s="4"/>
      <c r="O1" s="47"/>
    </row>
    <row r="2" spans="1:15" ht="21.75" customHeight="1" x14ac:dyDescent="0.4">
      <c r="A2" s="6" t="s">
        <v>132</v>
      </c>
      <c r="B2" s="6"/>
      <c r="C2" s="6"/>
      <c r="D2" s="6"/>
      <c r="E2" s="6"/>
      <c r="F2" s="130"/>
      <c r="G2" s="145"/>
      <c r="H2" s="7"/>
      <c r="I2" s="5"/>
      <c r="J2" s="5"/>
      <c r="K2" s="47"/>
      <c r="L2" s="5"/>
      <c r="M2" s="5"/>
      <c r="N2" s="5"/>
      <c r="O2" s="47"/>
    </row>
    <row r="3" spans="1:15" ht="21.75" customHeight="1" x14ac:dyDescent="0.4">
      <c r="A3" s="8" t="s">
        <v>155</v>
      </c>
      <c r="B3" s="9"/>
      <c r="C3" s="9"/>
      <c r="D3" s="9"/>
      <c r="E3" s="125"/>
      <c r="F3" s="125"/>
      <c r="G3" s="146"/>
      <c r="H3" s="10"/>
      <c r="I3" s="11"/>
      <c r="J3" s="11"/>
      <c r="K3" s="48"/>
      <c r="L3" s="11"/>
      <c r="M3" s="11"/>
      <c r="N3" s="11"/>
      <c r="O3" s="48"/>
    </row>
    <row r="4" spans="1:15" ht="20.45" customHeight="1" x14ac:dyDescent="0.4">
      <c r="A4" s="2"/>
      <c r="B4" s="2"/>
      <c r="C4" s="2"/>
      <c r="D4" s="2"/>
      <c r="E4" s="2"/>
      <c r="F4" s="62"/>
      <c r="G4" s="144"/>
      <c r="H4" s="3"/>
      <c r="I4" s="4"/>
      <c r="J4" s="4"/>
      <c r="K4" s="46"/>
      <c r="L4" s="4"/>
      <c r="M4" s="4"/>
      <c r="N4" s="4"/>
      <c r="O4" s="46"/>
    </row>
    <row r="5" spans="1:15" ht="20.45" customHeight="1" x14ac:dyDescent="0.4">
      <c r="A5" s="2"/>
      <c r="B5" s="2"/>
      <c r="C5" s="2"/>
      <c r="D5" s="2"/>
      <c r="E5" s="2"/>
      <c r="F5" s="62"/>
      <c r="G5" s="144"/>
      <c r="H5" s="3"/>
      <c r="I5" s="174" t="s">
        <v>1</v>
      </c>
      <c r="J5" s="175"/>
      <c r="K5" s="175"/>
      <c r="L5" s="3"/>
      <c r="M5" s="174" t="s">
        <v>2</v>
      </c>
      <c r="N5" s="175"/>
      <c r="O5" s="175"/>
    </row>
    <row r="6" spans="1:15" ht="20.45" customHeight="1" x14ac:dyDescent="0.4">
      <c r="A6" s="2"/>
      <c r="B6" s="2"/>
      <c r="C6" s="2"/>
      <c r="D6" s="2"/>
      <c r="E6" s="2"/>
      <c r="F6" s="62"/>
      <c r="G6" s="144"/>
      <c r="H6" s="3"/>
      <c r="I6" s="12" t="s">
        <v>5</v>
      </c>
      <c r="J6" s="5"/>
      <c r="K6" s="49" t="s">
        <v>5</v>
      </c>
      <c r="L6" s="5"/>
      <c r="M6" s="12" t="s">
        <v>5</v>
      </c>
      <c r="N6" s="5"/>
      <c r="O6" s="49" t="s">
        <v>5</v>
      </c>
    </row>
    <row r="7" spans="1:15" ht="20.45" customHeight="1" x14ac:dyDescent="0.4">
      <c r="A7" s="2" t="s">
        <v>67</v>
      </c>
      <c r="B7" s="2"/>
      <c r="C7" s="2"/>
      <c r="D7" s="2"/>
      <c r="E7" s="2"/>
      <c r="F7" s="62"/>
      <c r="G7" s="144"/>
      <c r="H7" s="13"/>
      <c r="I7" s="5" t="s">
        <v>137</v>
      </c>
      <c r="J7" s="5"/>
      <c r="K7" s="5" t="s">
        <v>7</v>
      </c>
      <c r="L7" s="5"/>
      <c r="M7" s="5" t="s">
        <v>137</v>
      </c>
      <c r="N7" s="5"/>
      <c r="O7" s="5" t="s">
        <v>7</v>
      </c>
    </row>
    <row r="8" spans="1:15" ht="20.45" customHeight="1" x14ac:dyDescent="0.4">
      <c r="A8" s="2"/>
      <c r="B8" s="2"/>
      <c r="C8" s="2"/>
      <c r="D8" s="2"/>
      <c r="E8" s="2"/>
      <c r="F8" s="62"/>
      <c r="G8" s="150" t="s">
        <v>8</v>
      </c>
      <c r="H8" s="7"/>
      <c r="I8" s="14" t="s">
        <v>9</v>
      </c>
      <c r="J8" s="5"/>
      <c r="K8" s="50" t="s">
        <v>9</v>
      </c>
      <c r="L8" s="5"/>
      <c r="M8" s="14" t="s">
        <v>9</v>
      </c>
      <c r="N8" s="5"/>
      <c r="O8" s="50" t="s">
        <v>9</v>
      </c>
    </row>
    <row r="9" spans="1:15" ht="6" customHeight="1" x14ac:dyDescent="0.4">
      <c r="A9" s="2"/>
      <c r="B9" s="2"/>
      <c r="C9" s="2"/>
      <c r="D9" s="2"/>
      <c r="E9" s="2"/>
      <c r="F9" s="62"/>
      <c r="G9" s="148"/>
      <c r="H9" s="7"/>
      <c r="I9" s="15"/>
      <c r="J9" s="5"/>
      <c r="K9" s="47"/>
      <c r="L9" s="5"/>
      <c r="M9" s="15"/>
      <c r="N9" s="5"/>
      <c r="O9" s="47"/>
    </row>
    <row r="10" spans="1:15" ht="20.45" customHeight="1" x14ac:dyDescent="0.4">
      <c r="A10" s="2" t="s">
        <v>173</v>
      </c>
      <c r="B10" s="2"/>
      <c r="C10" s="2"/>
      <c r="D10" s="2"/>
      <c r="E10" s="2"/>
      <c r="F10" s="62"/>
      <c r="G10" s="148"/>
      <c r="H10" s="7"/>
      <c r="I10" s="16">
        <v>181507807</v>
      </c>
      <c r="J10" s="4"/>
      <c r="K10" s="46">
        <v>169555685</v>
      </c>
      <c r="L10" s="4"/>
      <c r="M10" s="18">
        <v>0</v>
      </c>
      <c r="N10" s="4"/>
      <c r="O10" s="46">
        <v>0</v>
      </c>
    </row>
    <row r="11" spans="1:15" ht="20.45" customHeight="1" x14ac:dyDescent="0.4">
      <c r="A11" s="2" t="s">
        <v>183</v>
      </c>
      <c r="B11" s="2"/>
      <c r="C11" s="2"/>
      <c r="D11" s="2"/>
      <c r="E11" s="2"/>
      <c r="F11" s="62"/>
      <c r="G11" s="144"/>
      <c r="H11" s="3"/>
      <c r="I11" s="16">
        <v>2693827515</v>
      </c>
      <c r="J11" s="4"/>
      <c r="K11" s="46">
        <v>2194789421</v>
      </c>
      <c r="L11" s="4"/>
      <c r="M11" s="18">
        <v>0</v>
      </c>
      <c r="N11" s="4"/>
      <c r="O11" s="46">
        <v>0</v>
      </c>
    </row>
    <row r="12" spans="1:15" ht="20.45" customHeight="1" x14ac:dyDescent="0.4">
      <c r="A12" s="2" t="s">
        <v>174</v>
      </c>
      <c r="B12" s="2"/>
      <c r="C12" s="2"/>
      <c r="D12" s="2"/>
      <c r="E12" s="2"/>
      <c r="F12" s="62"/>
      <c r="G12" s="144"/>
      <c r="H12" s="3"/>
      <c r="I12" s="16">
        <v>-144702970</v>
      </c>
      <c r="J12" s="4"/>
      <c r="K12" s="46">
        <v>-146811869</v>
      </c>
      <c r="L12" s="4"/>
      <c r="M12" s="18">
        <v>0</v>
      </c>
      <c r="N12" s="4"/>
      <c r="O12" s="46">
        <v>0</v>
      </c>
    </row>
    <row r="13" spans="1:15" ht="20.45" customHeight="1" x14ac:dyDescent="0.4">
      <c r="A13" s="2" t="s">
        <v>184</v>
      </c>
      <c r="B13" s="2"/>
      <c r="C13" s="2"/>
      <c r="D13" s="2"/>
      <c r="E13" s="2"/>
      <c r="F13" s="62"/>
      <c r="G13" s="144"/>
      <c r="H13" s="3"/>
      <c r="I13" s="17">
        <v>-2683009414</v>
      </c>
      <c r="J13" s="4"/>
      <c r="K13" s="48">
        <v>-2178030099</v>
      </c>
      <c r="L13" s="4"/>
      <c r="M13" s="58">
        <v>0</v>
      </c>
      <c r="N13" s="4"/>
      <c r="O13" s="48">
        <v>0</v>
      </c>
    </row>
    <row r="14" spans="1:15" ht="6" customHeight="1" x14ac:dyDescent="0.4">
      <c r="A14" s="2"/>
      <c r="B14" s="2"/>
      <c r="C14" s="2"/>
      <c r="D14" s="2"/>
      <c r="E14" s="2"/>
      <c r="F14" s="62"/>
      <c r="G14" s="144"/>
      <c r="H14" s="3"/>
      <c r="I14" s="16"/>
      <c r="J14" s="4"/>
      <c r="K14" s="46"/>
      <c r="L14" s="4"/>
      <c r="M14" s="18"/>
      <c r="N14" s="4"/>
      <c r="O14" s="46"/>
    </row>
    <row r="15" spans="1:15" ht="20.45" customHeight="1" x14ac:dyDescent="0.4">
      <c r="A15" s="6" t="s">
        <v>68</v>
      </c>
      <c r="B15" s="2"/>
      <c r="C15" s="2"/>
      <c r="D15" s="2"/>
      <c r="E15" s="2"/>
      <c r="F15" s="62"/>
      <c r="G15" s="144"/>
      <c r="H15" s="3"/>
      <c r="I15" s="16">
        <f>SUM(I10:I13)</f>
        <v>47622938</v>
      </c>
      <c r="J15" s="4"/>
      <c r="K15" s="46">
        <f>SUM(K10:K13)</f>
        <v>39503138</v>
      </c>
      <c r="L15" s="4"/>
      <c r="M15" s="18">
        <f>SUM(M10:M13)</f>
        <v>0</v>
      </c>
      <c r="N15" s="4"/>
      <c r="O15" s="46">
        <f>SUM(O10:O13)</f>
        <v>0</v>
      </c>
    </row>
    <row r="16" spans="1:15" ht="20.45" customHeight="1" x14ac:dyDescent="0.4">
      <c r="A16" s="2" t="s">
        <v>69</v>
      </c>
      <c r="B16" s="2"/>
      <c r="C16" s="2"/>
      <c r="D16" s="2"/>
      <c r="E16" s="2"/>
      <c r="F16" s="62"/>
      <c r="G16" s="144"/>
      <c r="H16" s="3"/>
      <c r="I16" s="16">
        <v>2299526</v>
      </c>
      <c r="J16" s="4"/>
      <c r="K16" s="46">
        <v>3597811</v>
      </c>
      <c r="L16" s="4"/>
      <c r="M16" s="18">
        <v>3288328</v>
      </c>
      <c r="N16" s="4"/>
      <c r="O16" s="46">
        <v>3816517</v>
      </c>
    </row>
    <row r="17" spans="1:15" ht="20.45" customHeight="1" x14ac:dyDescent="0.4">
      <c r="A17" s="2" t="s">
        <v>161</v>
      </c>
      <c r="B17" s="2"/>
      <c r="C17" s="2"/>
      <c r="D17" s="2"/>
      <c r="E17" s="2"/>
      <c r="F17" s="62"/>
      <c r="G17" s="144"/>
      <c r="H17" s="3"/>
      <c r="I17" s="16">
        <v>-3795476</v>
      </c>
      <c r="J17" s="4"/>
      <c r="K17" s="46">
        <v>-1782187</v>
      </c>
      <c r="L17" s="4"/>
      <c r="M17" s="18">
        <v>0</v>
      </c>
      <c r="N17" s="4"/>
      <c r="O17" s="46">
        <v>0</v>
      </c>
    </row>
    <row r="18" spans="1:15" ht="20.45" customHeight="1" x14ac:dyDescent="0.4">
      <c r="A18" s="2" t="s">
        <v>70</v>
      </c>
      <c r="B18" s="2"/>
      <c r="C18" s="2"/>
      <c r="D18" s="2"/>
      <c r="E18" s="2"/>
      <c r="F18" s="62"/>
      <c r="G18" s="144"/>
      <c r="H18" s="3"/>
      <c r="I18" s="16">
        <v>-68394604</v>
      </c>
      <c r="J18" s="4"/>
      <c r="K18" s="46">
        <v>-69122276</v>
      </c>
      <c r="L18" s="4"/>
      <c r="M18" s="18">
        <v>-35716135</v>
      </c>
      <c r="N18" s="4"/>
      <c r="O18" s="46">
        <v>-32794201</v>
      </c>
    </row>
    <row r="19" spans="1:15" ht="20.45" customHeight="1" x14ac:dyDescent="0.4">
      <c r="A19" s="2" t="s">
        <v>163</v>
      </c>
      <c r="B19" s="2"/>
      <c r="C19" s="2"/>
      <c r="D19" s="2"/>
      <c r="E19" s="2"/>
      <c r="F19" s="62"/>
      <c r="G19" s="144"/>
      <c r="H19" s="3"/>
      <c r="I19" s="16">
        <v>31621714</v>
      </c>
      <c r="J19" s="4"/>
      <c r="K19" s="46">
        <v>11468339</v>
      </c>
      <c r="L19" s="4"/>
      <c r="M19" s="18">
        <v>25</v>
      </c>
      <c r="N19" s="4"/>
      <c r="O19" s="46">
        <v>10</v>
      </c>
    </row>
    <row r="20" spans="1:15" ht="20.45" customHeight="1" x14ac:dyDescent="0.4">
      <c r="A20" s="62" t="s">
        <v>209</v>
      </c>
      <c r="B20" s="62"/>
      <c r="C20" s="62"/>
      <c r="D20" s="62"/>
      <c r="E20" s="62"/>
      <c r="F20" s="62"/>
      <c r="G20" s="144"/>
      <c r="H20" s="3"/>
      <c r="I20" s="16">
        <v>-148584</v>
      </c>
      <c r="J20" s="4"/>
      <c r="K20" s="46">
        <v>4576450</v>
      </c>
      <c r="L20" s="4"/>
      <c r="M20" s="18">
        <v>0</v>
      </c>
      <c r="N20" s="4"/>
      <c r="O20" s="46">
        <v>0</v>
      </c>
    </row>
    <row r="21" spans="1:15" ht="20.45" customHeight="1" x14ac:dyDescent="0.4">
      <c r="A21" s="2" t="s">
        <v>71</v>
      </c>
      <c r="B21" s="2"/>
      <c r="C21" s="2"/>
      <c r="D21" s="2"/>
      <c r="E21" s="2"/>
      <c r="F21" s="62"/>
      <c r="G21" s="144"/>
      <c r="H21" s="3"/>
      <c r="I21" s="16">
        <v>-32421929</v>
      </c>
      <c r="J21" s="4"/>
      <c r="K21" s="46">
        <v>-31394455</v>
      </c>
      <c r="L21" s="4"/>
      <c r="M21" s="18">
        <v>-8860942</v>
      </c>
      <c r="N21" s="4"/>
      <c r="O21" s="46">
        <v>-1177945</v>
      </c>
    </row>
    <row r="22" spans="1:15" ht="20.45" customHeight="1" x14ac:dyDescent="0.4">
      <c r="A22" s="2" t="s">
        <v>72</v>
      </c>
      <c r="B22" s="6"/>
      <c r="C22" s="6"/>
      <c r="D22" s="2"/>
      <c r="E22" s="2"/>
      <c r="F22" s="62"/>
      <c r="G22" s="144"/>
      <c r="H22" s="3"/>
      <c r="I22" s="16"/>
      <c r="J22" s="4"/>
      <c r="K22" s="46"/>
      <c r="L22" s="4"/>
      <c r="M22" s="18"/>
      <c r="N22" s="4"/>
      <c r="O22" s="46"/>
    </row>
    <row r="23" spans="1:15" ht="20.45" customHeight="1" x14ac:dyDescent="0.4">
      <c r="A23" s="2"/>
      <c r="B23" s="2" t="s">
        <v>73</v>
      </c>
      <c r="C23" s="6"/>
      <c r="D23" s="2"/>
      <c r="E23" s="2"/>
      <c r="F23" s="62"/>
      <c r="G23" s="144"/>
      <c r="H23" s="3"/>
      <c r="I23" s="17">
        <v>83091</v>
      </c>
      <c r="J23" s="4"/>
      <c r="K23" s="48">
        <v>-865096</v>
      </c>
      <c r="L23" s="4"/>
      <c r="M23" s="58">
        <v>0</v>
      </c>
      <c r="N23" s="4"/>
      <c r="O23" s="48">
        <v>0</v>
      </c>
    </row>
    <row r="24" spans="1:15" ht="6" customHeight="1" x14ac:dyDescent="0.4">
      <c r="A24" s="2"/>
      <c r="B24" s="2"/>
      <c r="C24" s="2"/>
      <c r="D24" s="2"/>
      <c r="E24" s="2"/>
      <c r="F24" s="62"/>
      <c r="G24" s="144"/>
      <c r="H24" s="3"/>
      <c r="I24" s="16"/>
      <c r="J24" s="4"/>
      <c r="K24" s="46"/>
      <c r="L24" s="4"/>
      <c r="M24" s="18"/>
      <c r="N24" s="4"/>
      <c r="O24" s="46"/>
    </row>
    <row r="25" spans="1:15" ht="20.45" customHeight="1" x14ac:dyDescent="0.4">
      <c r="A25" s="6" t="s">
        <v>167</v>
      </c>
      <c r="B25" s="2"/>
      <c r="C25" s="2"/>
      <c r="D25" s="2"/>
      <c r="E25" s="2"/>
      <c r="F25" s="62"/>
      <c r="G25" s="144"/>
      <c r="H25" s="3"/>
      <c r="I25" s="18">
        <f>SUM(I15:I23)</f>
        <v>-23133324</v>
      </c>
      <c r="J25" s="4"/>
      <c r="K25" s="46">
        <f>SUM(K15:K23)</f>
        <v>-44018276</v>
      </c>
      <c r="L25" s="4"/>
      <c r="M25" s="18">
        <f>SUM(M15:M23)</f>
        <v>-41288724</v>
      </c>
      <c r="N25" s="4"/>
      <c r="O25" s="46">
        <f>SUM(O15:O23)</f>
        <v>-30155619</v>
      </c>
    </row>
    <row r="26" spans="1:15" ht="20.45" customHeight="1" x14ac:dyDescent="0.4">
      <c r="A26" s="2" t="s">
        <v>206</v>
      </c>
      <c r="B26" s="2"/>
      <c r="C26" s="2"/>
      <c r="D26" s="2"/>
      <c r="E26" s="2"/>
      <c r="F26" s="62"/>
      <c r="G26" s="144">
        <v>12</v>
      </c>
      <c r="H26" s="3"/>
      <c r="I26" s="17">
        <v>339429</v>
      </c>
      <c r="J26" s="4"/>
      <c r="K26" s="48">
        <v>1363979</v>
      </c>
      <c r="L26" s="4"/>
      <c r="M26" s="58">
        <v>-233548</v>
      </c>
      <c r="N26" s="4"/>
      <c r="O26" s="48">
        <v>0</v>
      </c>
    </row>
    <row r="27" spans="1:15" ht="6" customHeight="1" x14ac:dyDescent="0.4">
      <c r="A27" s="2"/>
      <c r="B27" s="2"/>
      <c r="C27" s="2"/>
      <c r="D27" s="2"/>
      <c r="E27" s="2"/>
      <c r="F27" s="62"/>
      <c r="G27" s="144"/>
      <c r="H27" s="3"/>
      <c r="I27" s="16"/>
      <c r="J27" s="4"/>
      <c r="K27" s="46"/>
      <c r="L27" s="4"/>
      <c r="M27" s="18"/>
      <c r="N27" s="4"/>
      <c r="O27" s="46"/>
    </row>
    <row r="28" spans="1:15" ht="20.45" customHeight="1" x14ac:dyDescent="0.4">
      <c r="A28" s="6" t="s">
        <v>168</v>
      </c>
      <c r="B28" s="2"/>
      <c r="C28" s="2"/>
      <c r="D28" s="2"/>
      <c r="E28" s="2"/>
      <c r="F28" s="62"/>
      <c r="G28" s="144"/>
      <c r="H28" s="3"/>
      <c r="I28" s="45">
        <f>SUM(I25:I26)</f>
        <v>-22793895</v>
      </c>
      <c r="J28" s="4"/>
      <c r="K28" s="52">
        <f>SUM(K25:K26)</f>
        <v>-42654297</v>
      </c>
      <c r="L28" s="4"/>
      <c r="M28" s="36">
        <f>SUM(M25:M26)</f>
        <v>-41522272</v>
      </c>
      <c r="N28" s="4"/>
      <c r="O28" s="52">
        <f>SUM(O25:O26)</f>
        <v>-30155619</v>
      </c>
    </row>
    <row r="29" spans="1:15" ht="20.45" customHeight="1" x14ac:dyDescent="0.4">
      <c r="A29" s="2"/>
      <c r="B29" s="2"/>
      <c r="C29" s="2"/>
      <c r="D29" s="2"/>
      <c r="E29" s="2"/>
      <c r="F29" s="62"/>
      <c r="G29" s="144"/>
      <c r="H29" s="3"/>
      <c r="I29" s="16"/>
      <c r="J29" s="4"/>
      <c r="K29" s="46"/>
      <c r="L29" s="4"/>
      <c r="M29" s="18"/>
      <c r="N29" s="4"/>
      <c r="O29" s="46"/>
    </row>
    <row r="30" spans="1:15" ht="20.45" customHeight="1" x14ac:dyDescent="0.4">
      <c r="A30" s="6" t="s">
        <v>75</v>
      </c>
      <c r="B30" s="2"/>
      <c r="C30" s="2"/>
      <c r="D30" s="2"/>
      <c r="E30" s="2"/>
      <c r="F30" s="62"/>
      <c r="G30" s="144"/>
      <c r="H30" s="3"/>
      <c r="I30" s="16"/>
      <c r="J30" s="4"/>
      <c r="K30" s="46"/>
      <c r="L30" s="4"/>
      <c r="M30" s="18"/>
      <c r="N30" s="4"/>
      <c r="O30" s="46"/>
    </row>
    <row r="31" spans="1:15" ht="20.45" customHeight="1" x14ac:dyDescent="0.4">
      <c r="A31" s="21" t="s">
        <v>76</v>
      </c>
      <c r="B31" s="21"/>
      <c r="C31" s="21"/>
      <c r="D31" s="21"/>
      <c r="E31" s="21"/>
      <c r="F31" s="131"/>
      <c r="G31" s="144"/>
      <c r="H31" s="3"/>
      <c r="I31" s="16"/>
      <c r="J31" s="4"/>
      <c r="K31" s="46"/>
      <c r="L31" s="4"/>
      <c r="M31" s="18"/>
      <c r="N31" s="4"/>
      <c r="O31" s="46"/>
    </row>
    <row r="32" spans="1:15" ht="20.45" customHeight="1" x14ac:dyDescent="0.4">
      <c r="A32" s="21"/>
      <c r="B32" s="21" t="s">
        <v>77</v>
      </c>
      <c r="C32" s="21"/>
      <c r="D32" s="21"/>
      <c r="E32" s="21"/>
      <c r="F32" s="131"/>
      <c r="G32" s="144"/>
      <c r="H32" s="3"/>
      <c r="I32" s="16"/>
      <c r="J32" s="4"/>
      <c r="K32" s="46"/>
      <c r="L32" s="4"/>
      <c r="M32" s="18"/>
      <c r="N32" s="4"/>
      <c r="O32" s="46"/>
    </row>
    <row r="33" spans="1:15" ht="20.45" customHeight="1" x14ac:dyDescent="0.4">
      <c r="A33" s="2"/>
      <c r="B33" s="2"/>
      <c r="C33" s="2" t="s">
        <v>78</v>
      </c>
      <c r="D33" s="2"/>
      <c r="E33" s="2"/>
      <c r="F33" s="131"/>
      <c r="G33" s="144"/>
      <c r="H33" s="3"/>
      <c r="I33" s="16"/>
      <c r="J33" s="4"/>
      <c r="K33" s="46"/>
      <c r="L33" s="4"/>
      <c r="M33" s="18"/>
      <c r="N33" s="4"/>
      <c r="O33" s="46"/>
    </row>
    <row r="34" spans="1:15" ht="20.45" customHeight="1" x14ac:dyDescent="0.4">
      <c r="A34" s="2"/>
      <c r="B34" s="2"/>
      <c r="C34" s="2"/>
      <c r="D34" s="2" t="s">
        <v>185</v>
      </c>
      <c r="E34" s="2"/>
      <c r="F34" s="62"/>
      <c r="G34" s="144"/>
      <c r="H34" s="3"/>
      <c r="I34" s="30">
        <v>32308287</v>
      </c>
      <c r="J34" s="4"/>
      <c r="K34" s="59">
        <v>7042349</v>
      </c>
      <c r="L34" s="4"/>
      <c r="M34" s="58">
        <v>0</v>
      </c>
      <c r="N34" s="4"/>
      <c r="O34" s="48">
        <v>0</v>
      </c>
    </row>
    <row r="35" spans="1:15" ht="6" customHeight="1" x14ac:dyDescent="0.4">
      <c r="A35" s="2"/>
      <c r="B35" s="2"/>
      <c r="C35" s="2"/>
      <c r="D35" s="2"/>
      <c r="E35" s="2"/>
      <c r="F35" s="62"/>
      <c r="G35" s="144"/>
      <c r="H35" s="3"/>
      <c r="I35" s="16"/>
      <c r="J35" s="4"/>
      <c r="K35" s="46"/>
      <c r="L35" s="22"/>
      <c r="M35" s="16"/>
      <c r="N35" s="4"/>
      <c r="O35" s="46"/>
    </row>
    <row r="36" spans="1:15" ht="20.45" customHeight="1" x14ac:dyDescent="0.4">
      <c r="A36" s="6" t="s">
        <v>149</v>
      </c>
      <c r="B36" s="2"/>
      <c r="C36" s="2"/>
      <c r="D36" s="2"/>
      <c r="E36" s="2"/>
      <c r="F36" s="62"/>
      <c r="G36" s="144"/>
      <c r="H36" s="3"/>
      <c r="I36" s="17">
        <f>I34</f>
        <v>32308287</v>
      </c>
      <c r="J36" s="4"/>
      <c r="K36" s="48">
        <f>K34</f>
        <v>7042349</v>
      </c>
      <c r="L36" s="4"/>
      <c r="M36" s="17">
        <f t="shared" ref="M36:O36" si="0">M34</f>
        <v>0</v>
      </c>
      <c r="N36" s="4"/>
      <c r="O36" s="48">
        <f t="shared" si="0"/>
        <v>0</v>
      </c>
    </row>
    <row r="37" spans="1:15" ht="6" customHeight="1" x14ac:dyDescent="0.4">
      <c r="A37" s="2"/>
      <c r="B37" s="2"/>
      <c r="C37" s="2"/>
      <c r="D37" s="2"/>
      <c r="E37" s="2"/>
      <c r="F37" s="62"/>
      <c r="G37" s="144"/>
      <c r="H37" s="3"/>
      <c r="I37" s="16"/>
      <c r="J37" s="4"/>
      <c r="K37" s="46"/>
      <c r="L37" s="22"/>
      <c r="M37" s="16"/>
      <c r="N37" s="4"/>
      <c r="O37" s="46"/>
    </row>
    <row r="38" spans="1:15" ht="20.45" customHeight="1" thickBot="1" x14ac:dyDescent="0.45">
      <c r="A38" s="6" t="s">
        <v>150</v>
      </c>
      <c r="B38" s="2"/>
      <c r="C38" s="2"/>
      <c r="D38" s="2"/>
      <c r="E38" s="2"/>
      <c r="F38" s="62"/>
      <c r="G38" s="144"/>
      <c r="H38" s="3"/>
      <c r="I38" s="20">
        <f>SUM(I28,I36)</f>
        <v>9514392</v>
      </c>
      <c r="J38" s="4"/>
      <c r="K38" s="53">
        <f>SUM(K28,K36)</f>
        <v>-35611948</v>
      </c>
      <c r="L38" s="4"/>
      <c r="M38" s="20">
        <f>SUM(M28,M36)</f>
        <v>-41522272</v>
      </c>
      <c r="N38" s="4"/>
      <c r="O38" s="53">
        <f>SUM(O28,O36)</f>
        <v>-30155619</v>
      </c>
    </row>
    <row r="39" spans="1:15" ht="20.45" customHeight="1" thickTop="1" x14ac:dyDescent="0.4">
      <c r="A39" s="2"/>
      <c r="B39" s="2"/>
      <c r="C39" s="2"/>
      <c r="D39" s="2"/>
      <c r="E39" s="2"/>
      <c r="F39" s="62"/>
      <c r="G39" s="144"/>
      <c r="H39" s="3"/>
      <c r="I39" s="4"/>
      <c r="J39" s="4"/>
      <c r="K39" s="46"/>
      <c r="L39" s="4"/>
      <c r="M39" s="4"/>
      <c r="N39" s="4"/>
      <c r="O39" s="46"/>
    </row>
    <row r="40" spans="1:15" ht="20.45" customHeight="1" x14ac:dyDescent="0.4">
      <c r="A40" s="2"/>
      <c r="B40" s="2"/>
      <c r="C40" s="2"/>
      <c r="D40" s="2"/>
      <c r="E40" s="2"/>
      <c r="F40" s="62"/>
      <c r="G40" s="144"/>
      <c r="H40" s="3"/>
      <c r="I40" s="4"/>
      <c r="J40" s="4"/>
      <c r="K40" s="46"/>
      <c r="L40" s="4"/>
      <c r="M40" s="4"/>
      <c r="N40" s="4"/>
      <c r="O40" s="46"/>
    </row>
    <row r="41" spans="1:15" ht="20.45" customHeight="1" x14ac:dyDescent="0.4">
      <c r="A41" s="2"/>
      <c r="B41" s="2"/>
      <c r="C41" s="2"/>
      <c r="D41" s="2"/>
      <c r="E41" s="2"/>
      <c r="F41" s="62"/>
      <c r="G41" s="144"/>
      <c r="H41" s="3"/>
      <c r="I41" s="4"/>
      <c r="J41" s="4"/>
      <c r="K41" s="46"/>
      <c r="L41" s="4"/>
      <c r="M41" s="4"/>
      <c r="N41" s="4"/>
      <c r="O41" s="46"/>
    </row>
    <row r="42" spans="1:15" ht="20.45" customHeight="1" x14ac:dyDescent="0.4">
      <c r="A42" s="2"/>
      <c r="B42" s="2"/>
      <c r="C42" s="2"/>
      <c r="D42" s="2"/>
      <c r="E42" s="2"/>
      <c r="F42" s="62"/>
      <c r="G42" s="144"/>
      <c r="H42" s="3"/>
      <c r="I42" s="4"/>
      <c r="J42" s="4"/>
      <c r="K42" s="46"/>
      <c r="L42" s="4"/>
      <c r="M42" s="4"/>
      <c r="N42" s="4"/>
      <c r="O42" s="46"/>
    </row>
    <row r="43" spans="1:15" ht="20.45" customHeight="1" x14ac:dyDescent="0.4">
      <c r="A43" s="2"/>
      <c r="B43" s="2"/>
      <c r="C43" s="2"/>
      <c r="D43" s="2"/>
      <c r="E43" s="2"/>
      <c r="F43" s="62"/>
      <c r="G43" s="144"/>
      <c r="H43" s="3"/>
      <c r="I43" s="4"/>
      <c r="J43" s="4"/>
      <c r="K43" s="46"/>
      <c r="L43" s="4"/>
      <c r="M43" s="4"/>
      <c r="N43" s="4"/>
      <c r="O43" s="46"/>
    </row>
    <row r="44" spans="1:15" ht="20.45" customHeight="1" x14ac:dyDescent="0.4">
      <c r="A44" s="2"/>
      <c r="B44" s="2"/>
      <c r="C44" s="2"/>
      <c r="D44" s="2"/>
      <c r="E44" s="2"/>
      <c r="F44" s="62"/>
      <c r="G44" s="144"/>
      <c r="H44" s="3"/>
      <c r="I44" s="4"/>
      <c r="J44" s="4"/>
      <c r="K44" s="46"/>
      <c r="L44" s="4"/>
      <c r="M44" s="4"/>
      <c r="N44" s="4"/>
      <c r="O44" s="46"/>
    </row>
    <row r="45" spans="1:15" ht="21.75" customHeight="1" x14ac:dyDescent="0.4">
      <c r="A45" s="2"/>
      <c r="B45" s="2"/>
      <c r="C45" s="2"/>
      <c r="D45" s="2"/>
      <c r="E45" s="2"/>
      <c r="F45" s="62"/>
      <c r="G45" s="144"/>
      <c r="H45" s="3"/>
      <c r="I45" s="4"/>
      <c r="J45" s="4"/>
      <c r="K45" s="46"/>
      <c r="L45" s="4"/>
      <c r="M45" s="4"/>
      <c r="N45" s="4"/>
      <c r="O45" s="46"/>
    </row>
    <row r="46" spans="1:15" ht="21" customHeight="1" x14ac:dyDescent="0.4">
      <c r="A46" s="2"/>
      <c r="B46" s="2"/>
      <c r="C46" s="2"/>
      <c r="D46" s="2"/>
      <c r="E46" s="2"/>
      <c r="F46" s="62"/>
      <c r="G46" s="152"/>
      <c r="H46" s="3"/>
      <c r="I46" s="4"/>
      <c r="J46" s="4"/>
      <c r="K46" s="46"/>
      <c r="L46" s="4"/>
      <c r="M46" s="4"/>
      <c r="N46" s="4"/>
      <c r="O46" s="46"/>
    </row>
    <row r="47" spans="1:15" ht="21.95" customHeight="1" x14ac:dyDescent="0.4">
      <c r="A47" s="23" t="s">
        <v>33</v>
      </c>
      <c r="B47" s="23"/>
      <c r="C47" s="23"/>
      <c r="D47" s="23"/>
      <c r="E47" s="23"/>
      <c r="F47" s="132"/>
      <c r="G47" s="147"/>
      <c r="H47" s="24"/>
      <c r="I47" s="25"/>
      <c r="J47" s="25"/>
      <c r="K47" s="52"/>
      <c r="L47" s="24"/>
      <c r="M47" s="25"/>
      <c r="N47" s="25"/>
      <c r="O47" s="52"/>
    </row>
    <row r="48" spans="1:15" ht="21.75" customHeight="1" x14ac:dyDescent="0.4">
      <c r="A48" s="1" t="s">
        <v>0</v>
      </c>
      <c r="B48" s="2"/>
      <c r="C48" s="2"/>
      <c r="D48" s="2"/>
      <c r="E48" s="2"/>
      <c r="F48" s="62"/>
      <c r="G48" s="145"/>
      <c r="H48" s="3"/>
      <c r="I48" s="4"/>
      <c r="J48" s="4"/>
      <c r="K48" s="46"/>
      <c r="L48" s="4"/>
      <c r="M48" s="4"/>
      <c r="N48" s="4"/>
      <c r="O48" s="47"/>
    </row>
    <row r="49" spans="1:15" ht="21.75" customHeight="1" x14ac:dyDescent="0.4">
      <c r="A49" s="6" t="s">
        <v>132</v>
      </c>
      <c r="B49" s="6"/>
      <c r="C49" s="6"/>
      <c r="D49" s="6"/>
      <c r="E49" s="6"/>
      <c r="F49" s="130"/>
      <c r="G49" s="152"/>
      <c r="H49" s="7"/>
      <c r="I49" s="5"/>
      <c r="J49" s="5"/>
      <c r="K49" s="47"/>
      <c r="L49" s="5"/>
      <c r="M49" s="5"/>
      <c r="N49" s="5"/>
      <c r="O49" s="47"/>
    </row>
    <row r="50" spans="1:15" ht="21.75" customHeight="1" x14ac:dyDescent="0.4">
      <c r="A50" s="8" t="str">
        <f>+A3</f>
        <v>สำหรับรอบระยะเวลาหกเดือนสิ้นสุดวันที่ 30 มิถุนายน พ.ศ. 2567</v>
      </c>
      <c r="B50" s="9"/>
      <c r="C50" s="9"/>
      <c r="D50" s="9"/>
      <c r="E50" s="9"/>
      <c r="F50" s="125"/>
      <c r="G50" s="147"/>
      <c r="H50" s="10"/>
      <c r="I50" s="11"/>
      <c r="J50" s="11"/>
      <c r="K50" s="48"/>
      <c r="L50" s="11"/>
      <c r="M50" s="11"/>
      <c r="N50" s="11"/>
      <c r="O50" s="48"/>
    </row>
    <row r="51" spans="1:15" ht="21.75" customHeight="1" x14ac:dyDescent="0.4">
      <c r="A51" s="2"/>
      <c r="B51" s="2"/>
      <c r="C51" s="2"/>
      <c r="D51" s="2"/>
      <c r="E51" s="2"/>
      <c r="F51" s="62"/>
      <c r="G51" s="144"/>
      <c r="H51" s="3"/>
      <c r="I51" s="4"/>
      <c r="J51" s="4"/>
      <c r="K51" s="46"/>
      <c r="L51" s="3"/>
      <c r="M51" s="4"/>
      <c r="N51" s="4"/>
      <c r="O51" s="46"/>
    </row>
    <row r="52" spans="1:15" ht="21.75" customHeight="1" x14ac:dyDescent="0.4">
      <c r="A52" s="2"/>
      <c r="B52" s="2"/>
      <c r="C52" s="2"/>
      <c r="D52" s="2"/>
      <c r="E52" s="2"/>
      <c r="F52" s="62"/>
      <c r="G52" s="144"/>
      <c r="H52" s="3"/>
      <c r="I52" s="174" t="s">
        <v>1</v>
      </c>
      <c r="J52" s="175"/>
      <c r="K52" s="175"/>
      <c r="L52" s="3"/>
      <c r="M52" s="174" t="s">
        <v>2</v>
      </c>
      <c r="N52" s="175"/>
      <c r="O52" s="175"/>
    </row>
    <row r="53" spans="1:15" ht="21.75" customHeight="1" x14ac:dyDescent="0.4">
      <c r="A53" s="2"/>
      <c r="B53" s="2"/>
      <c r="C53" s="2"/>
      <c r="D53" s="2"/>
      <c r="E53" s="2"/>
      <c r="F53" s="62"/>
      <c r="G53" s="144"/>
      <c r="H53" s="3"/>
      <c r="I53" s="12" t="s">
        <v>5</v>
      </c>
      <c r="J53" s="5"/>
      <c r="K53" s="49" t="s">
        <v>5</v>
      </c>
      <c r="L53" s="5"/>
      <c r="M53" s="12" t="s">
        <v>5</v>
      </c>
      <c r="N53" s="5"/>
      <c r="O53" s="49" t="s">
        <v>5</v>
      </c>
    </row>
    <row r="54" spans="1:15" ht="21.75" customHeight="1" x14ac:dyDescent="0.4">
      <c r="A54" s="2" t="s">
        <v>67</v>
      </c>
      <c r="B54" s="2"/>
      <c r="C54" s="2"/>
      <c r="D54" s="2"/>
      <c r="E54" s="2"/>
      <c r="F54" s="62"/>
      <c r="H54" s="13"/>
      <c r="I54" s="5" t="s">
        <v>137</v>
      </c>
      <c r="J54" s="5"/>
      <c r="K54" s="5" t="s">
        <v>7</v>
      </c>
      <c r="L54" s="5"/>
      <c r="M54" s="5" t="s">
        <v>137</v>
      </c>
      <c r="N54" s="5"/>
      <c r="O54" s="5" t="s">
        <v>7</v>
      </c>
    </row>
    <row r="55" spans="1:15" ht="21.75" customHeight="1" x14ac:dyDescent="0.4">
      <c r="A55" s="2"/>
      <c r="B55" s="2"/>
      <c r="C55" s="2"/>
      <c r="D55" s="2"/>
      <c r="E55" s="2"/>
      <c r="F55" s="62"/>
      <c r="G55" s="150" t="s">
        <v>8</v>
      </c>
      <c r="H55" s="7"/>
      <c r="I55" s="14" t="s">
        <v>9</v>
      </c>
      <c r="J55" s="5"/>
      <c r="K55" s="50" t="s">
        <v>9</v>
      </c>
      <c r="L55" s="7"/>
      <c r="M55" s="14" t="s">
        <v>9</v>
      </c>
      <c r="N55" s="5"/>
      <c r="O55" s="50" t="s">
        <v>9</v>
      </c>
    </row>
    <row r="56" spans="1:15" ht="21.75" customHeight="1" x14ac:dyDescent="0.4">
      <c r="A56" s="2"/>
      <c r="B56" s="2"/>
      <c r="C56" s="2"/>
      <c r="D56" s="2"/>
      <c r="E56" s="2"/>
      <c r="F56" s="62"/>
      <c r="G56" s="144"/>
      <c r="H56" s="7"/>
      <c r="I56" s="15"/>
      <c r="J56" s="5"/>
      <c r="K56" s="47"/>
      <c r="L56" s="7"/>
      <c r="M56" s="15"/>
      <c r="N56" s="5"/>
      <c r="O56" s="47"/>
    </row>
    <row r="57" spans="1:15" ht="21.75" customHeight="1" x14ac:dyDescent="0.4">
      <c r="A57" s="6" t="s">
        <v>79</v>
      </c>
      <c r="B57" s="2"/>
      <c r="C57" s="2"/>
      <c r="D57" s="2"/>
      <c r="E57" s="2"/>
      <c r="F57" s="62"/>
      <c r="G57" s="144"/>
      <c r="H57" s="3"/>
      <c r="I57" s="16"/>
      <c r="J57" s="4"/>
      <c r="K57" s="46"/>
      <c r="L57" s="4"/>
      <c r="M57" s="16"/>
      <c r="N57" s="4"/>
      <c r="O57" s="46"/>
    </row>
    <row r="58" spans="1:15" ht="21.75" customHeight="1" x14ac:dyDescent="0.4">
      <c r="A58" s="2"/>
      <c r="B58" s="2" t="s">
        <v>80</v>
      </c>
      <c r="C58" s="2"/>
      <c r="D58" s="2"/>
      <c r="E58" s="2"/>
      <c r="F58" s="62"/>
      <c r="G58" s="144"/>
      <c r="H58" s="3"/>
      <c r="I58" s="16">
        <v>-22793895</v>
      </c>
      <c r="J58" s="4"/>
      <c r="K58" s="46">
        <v>-52081484</v>
      </c>
      <c r="L58" s="4"/>
      <c r="M58" s="18">
        <v>-41522272</v>
      </c>
      <c r="N58" s="4"/>
      <c r="O58" s="46">
        <v>-30155619</v>
      </c>
    </row>
    <row r="59" spans="1:15" ht="21.75" customHeight="1" x14ac:dyDescent="0.4">
      <c r="A59" s="2"/>
      <c r="B59" s="2" t="s">
        <v>81</v>
      </c>
      <c r="C59" s="2"/>
      <c r="D59" s="2"/>
      <c r="E59" s="2"/>
      <c r="F59" s="62"/>
      <c r="G59" s="144"/>
      <c r="H59" s="3"/>
      <c r="I59" s="17">
        <v>0</v>
      </c>
      <c r="J59" s="4"/>
      <c r="K59" s="48">
        <v>9427187</v>
      </c>
      <c r="L59" s="4"/>
      <c r="M59" s="58">
        <v>0</v>
      </c>
      <c r="N59" s="22"/>
      <c r="O59" s="48">
        <v>0</v>
      </c>
    </row>
    <row r="60" spans="1:15" ht="6" customHeight="1" x14ac:dyDescent="0.4">
      <c r="A60" s="2"/>
      <c r="B60" s="2"/>
      <c r="C60" s="2"/>
      <c r="D60" s="2"/>
      <c r="E60" s="2"/>
      <c r="F60" s="62"/>
      <c r="G60" s="144"/>
      <c r="H60" s="3"/>
      <c r="I60" s="16"/>
      <c r="J60" s="4"/>
      <c r="K60" s="46"/>
      <c r="L60" s="4"/>
      <c r="M60" s="18"/>
      <c r="N60" s="22"/>
      <c r="O60" s="46"/>
    </row>
    <row r="61" spans="1:15" ht="21.75" customHeight="1" thickBot="1" x14ac:dyDescent="0.45">
      <c r="A61" s="2"/>
      <c r="B61" s="2"/>
      <c r="C61" s="2"/>
      <c r="D61" s="2"/>
      <c r="E61" s="2"/>
      <c r="F61" s="62"/>
      <c r="G61" s="144"/>
      <c r="H61" s="3"/>
      <c r="I61" s="26">
        <f>I28</f>
        <v>-22793895</v>
      </c>
      <c r="J61" s="4"/>
      <c r="K61" s="54">
        <f>K28</f>
        <v>-42654297</v>
      </c>
      <c r="L61" s="4"/>
      <c r="M61" s="26">
        <f>M28</f>
        <v>-41522272</v>
      </c>
      <c r="N61" s="22"/>
      <c r="O61" s="54">
        <f>SUM(O58:O60)</f>
        <v>-30155619</v>
      </c>
    </row>
    <row r="62" spans="1:15" ht="21.75" customHeight="1" thickTop="1" x14ac:dyDescent="0.4">
      <c r="A62" s="2"/>
      <c r="B62" s="2"/>
      <c r="C62" s="2"/>
      <c r="D62" s="2"/>
      <c r="E62" s="2"/>
      <c r="F62" s="62"/>
      <c r="G62" s="144"/>
      <c r="H62" s="3"/>
      <c r="I62" s="16"/>
      <c r="J62" s="4"/>
      <c r="K62" s="46"/>
      <c r="L62" s="4"/>
      <c r="M62" s="18"/>
      <c r="N62" s="4"/>
      <c r="O62" s="46"/>
    </row>
    <row r="63" spans="1:15" ht="21.75" customHeight="1" x14ac:dyDescent="0.4">
      <c r="A63" s="6" t="s">
        <v>82</v>
      </c>
      <c r="B63" s="6"/>
      <c r="C63" s="2"/>
      <c r="D63" s="2"/>
      <c r="E63" s="2"/>
      <c r="F63" s="62"/>
      <c r="G63" s="144"/>
      <c r="H63" s="3"/>
      <c r="I63" s="16"/>
      <c r="J63" s="4"/>
      <c r="K63" s="46"/>
      <c r="L63" s="4"/>
      <c r="M63" s="29"/>
      <c r="N63" s="22"/>
      <c r="O63" s="46"/>
    </row>
    <row r="64" spans="1:15" ht="21.75" customHeight="1" x14ac:dyDescent="0.4">
      <c r="A64" s="2"/>
      <c r="B64" s="2" t="s">
        <v>80</v>
      </c>
      <c r="C64" s="2"/>
      <c r="D64" s="2"/>
      <c r="E64" s="2"/>
      <c r="F64" s="62"/>
      <c r="G64" s="144"/>
      <c r="H64" s="3"/>
      <c r="I64" s="16">
        <v>9514392</v>
      </c>
      <c r="J64" s="4"/>
      <c r="K64" s="46">
        <v>-17580417</v>
      </c>
      <c r="L64" s="4"/>
      <c r="M64" s="18">
        <v>-41522272</v>
      </c>
      <c r="N64" s="22"/>
      <c r="O64" s="46">
        <v>-30155619</v>
      </c>
    </row>
    <row r="65" spans="1:15" ht="21.75" customHeight="1" x14ac:dyDescent="0.4">
      <c r="A65" s="2"/>
      <c r="B65" s="2" t="s">
        <v>81</v>
      </c>
      <c r="C65" s="2"/>
      <c r="D65" s="2"/>
      <c r="E65" s="2"/>
      <c r="F65" s="62"/>
      <c r="G65" s="144"/>
      <c r="H65" s="3"/>
      <c r="I65" s="17">
        <v>0</v>
      </c>
      <c r="J65" s="4"/>
      <c r="K65" s="48">
        <v>-18031531</v>
      </c>
      <c r="L65" s="4"/>
      <c r="M65" s="58">
        <v>0</v>
      </c>
      <c r="N65" s="22"/>
      <c r="O65" s="48">
        <v>0</v>
      </c>
    </row>
    <row r="66" spans="1:15" ht="6" customHeight="1" x14ac:dyDescent="0.4">
      <c r="A66" s="2"/>
      <c r="B66" s="2"/>
      <c r="C66" s="2"/>
      <c r="D66" s="2"/>
      <c r="E66" s="2"/>
      <c r="F66" s="62"/>
      <c r="G66" s="144"/>
      <c r="H66" s="3"/>
      <c r="I66" s="16"/>
      <c r="J66" s="4"/>
      <c r="K66" s="46"/>
      <c r="L66" s="4"/>
      <c r="M66" s="18"/>
      <c r="N66" s="22"/>
      <c r="O66" s="46"/>
    </row>
    <row r="67" spans="1:15" ht="21.75" customHeight="1" thickBot="1" x14ac:dyDescent="0.45">
      <c r="A67" s="6"/>
      <c r="B67" s="2"/>
      <c r="C67" s="2"/>
      <c r="D67" s="2"/>
      <c r="E67" s="2"/>
      <c r="F67" s="62"/>
      <c r="G67" s="144"/>
      <c r="H67" s="3"/>
      <c r="I67" s="26">
        <f>I38</f>
        <v>9514392</v>
      </c>
      <c r="J67" s="4"/>
      <c r="K67" s="54">
        <f>K38</f>
        <v>-35611948</v>
      </c>
      <c r="L67" s="4"/>
      <c r="M67" s="26">
        <f>M38</f>
        <v>-41522272</v>
      </c>
      <c r="N67" s="22"/>
      <c r="O67" s="54">
        <f>SUM(O64:O66)</f>
        <v>-30155619</v>
      </c>
    </row>
    <row r="68" spans="1:15" ht="21.75" customHeight="1" thickTop="1" x14ac:dyDescent="0.4">
      <c r="A68" s="6"/>
      <c r="B68" s="2"/>
      <c r="C68" s="2"/>
      <c r="D68" s="2"/>
      <c r="E68" s="2"/>
      <c r="F68" s="62"/>
      <c r="H68" s="3"/>
      <c r="I68" s="18"/>
      <c r="J68" s="4"/>
      <c r="K68" s="46"/>
      <c r="L68" s="4"/>
      <c r="M68" s="18"/>
      <c r="N68" s="22"/>
      <c r="O68" s="46"/>
    </row>
    <row r="69" spans="1:15" ht="21.75" customHeight="1" x14ac:dyDescent="0.4">
      <c r="A69" s="1" t="s">
        <v>181</v>
      </c>
      <c r="B69" s="2"/>
      <c r="C69" s="2"/>
      <c r="D69" s="2"/>
      <c r="E69" s="2"/>
      <c r="F69" s="62"/>
      <c r="G69" s="144"/>
      <c r="H69" s="3"/>
      <c r="I69" s="18"/>
      <c r="J69" s="4"/>
      <c r="K69" s="46"/>
      <c r="L69" s="4"/>
      <c r="M69" s="18"/>
      <c r="N69" s="22"/>
      <c r="O69" s="46"/>
    </row>
    <row r="70" spans="1:15" ht="21.75" customHeight="1" thickBot="1" x14ac:dyDescent="0.45">
      <c r="A70" s="169" t="s">
        <v>164</v>
      </c>
      <c r="B70" s="2"/>
      <c r="C70" s="2"/>
      <c r="D70" s="2"/>
      <c r="E70" s="2"/>
      <c r="F70" s="62"/>
      <c r="G70" s="144">
        <v>13.1</v>
      </c>
      <c r="H70" s="3"/>
      <c r="I70" s="140">
        <v>-7.6E-3</v>
      </c>
      <c r="J70" s="4"/>
      <c r="K70" s="55">
        <v>-1.72E-2</v>
      </c>
      <c r="L70" s="4"/>
      <c r="M70" s="140">
        <v>-1.37E-2</v>
      </c>
      <c r="N70" s="22"/>
      <c r="O70" s="55">
        <v>-0.01</v>
      </c>
    </row>
    <row r="71" spans="1:15" ht="6" customHeight="1" thickTop="1" x14ac:dyDescent="0.4">
      <c r="A71" s="6"/>
      <c r="B71" s="2"/>
      <c r="C71" s="2"/>
      <c r="D71" s="2"/>
      <c r="E71" s="2"/>
      <c r="F71" s="62"/>
      <c r="G71" s="144"/>
      <c r="H71" s="3"/>
      <c r="I71" s="18"/>
      <c r="J71" s="4"/>
      <c r="K71" s="46"/>
      <c r="L71" s="22"/>
      <c r="M71" s="18"/>
      <c r="N71" s="4"/>
      <c r="O71" s="46"/>
    </row>
    <row r="72" spans="1:15" ht="21.75" customHeight="1" thickBot="1" x14ac:dyDescent="0.45">
      <c r="A72" s="169" t="s">
        <v>165</v>
      </c>
      <c r="B72" s="2"/>
      <c r="C72" s="2"/>
      <c r="D72" s="2"/>
      <c r="E72" s="2"/>
      <c r="F72" s="62"/>
      <c r="G72" s="144">
        <v>13.2</v>
      </c>
      <c r="H72" s="3"/>
      <c r="I72" s="189">
        <v>-7.6E-3</v>
      </c>
      <c r="J72" s="4"/>
      <c r="K72" s="55">
        <v>-1.72E-2</v>
      </c>
      <c r="L72" s="22"/>
      <c r="M72" s="140">
        <v>-1.37E-2</v>
      </c>
      <c r="N72" s="4"/>
      <c r="O72" s="55">
        <v>-0.01</v>
      </c>
    </row>
    <row r="73" spans="1:15" ht="21.75" customHeight="1" thickTop="1" x14ac:dyDescent="0.4">
      <c r="A73" s="6"/>
      <c r="B73" s="2"/>
      <c r="C73" s="2"/>
      <c r="D73" s="2"/>
      <c r="E73" s="2"/>
      <c r="F73" s="62"/>
      <c r="G73" s="144"/>
      <c r="H73" s="3"/>
      <c r="I73" s="4"/>
      <c r="J73" s="4"/>
      <c r="K73" s="56"/>
      <c r="L73" s="22"/>
      <c r="M73" s="4"/>
      <c r="N73" s="4"/>
      <c r="O73" s="56"/>
    </row>
    <row r="74" spans="1:15" ht="21.75" customHeight="1" x14ac:dyDescent="0.4">
      <c r="A74" s="6"/>
      <c r="B74" s="2"/>
      <c r="C74" s="2"/>
      <c r="D74" s="2"/>
      <c r="E74" s="2"/>
      <c r="F74" s="62"/>
      <c r="G74" s="144"/>
      <c r="H74" s="3"/>
      <c r="I74" s="4"/>
      <c r="J74" s="4"/>
      <c r="K74" s="4"/>
      <c r="L74" s="4"/>
      <c r="M74" s="4"/>
      <c r="N74" s="4"/>
      <c r="O74" s="4"/>
    </row>
    <row r="75" spans="1:15" ht="21.75" customHeight="1" x14ac:dyDescent="0.4">
      <c r="A75" s="6"/>
      <c r="B75" s="2"/>
      <c r="C75" s="2"/>
      <c r="D75" s="2"/>
      <c r="E75" s="2"/>
      <c r="F75" s="62"/>
      <c r="G75" s="144"/>
      <c r="H75" s="3"/>
      <c r="I75" s="4"/>
      <c r="J75" s="4"/>
      <c r="K75" s="56"/>
      <c r="L75" s="22"/>
      <c r="M75" s="4"/>
      <c r="N75" s="4"/>
      <c r="O75" s="56"/>
    </row>
    <row r="76" spans="1:15" ht="21.75" customHeight="1" x14ac:dyDescent="0.4">
      <c r="A76" s="6"/>
      <c r="B76" s="2"/>
      <c r="C76" s="2"/>
      <c r="D76" s="2"/>
      <c r="E76" s="2"/>
      <c r="F76" s="62"/>
      <c r="G76" s="144"/>
      <c r="H76" s="3"/>
      <c r="I76" s="4"/>
      <c r="J76" s="4"/>
      <c r="K76" s="56"/>
      <c r="L76" s="22"/>
      <c r="M76" s="4"/>
      <c r="N76" s="4"/>
      <c r="O76" s="56"/>
    </row>
    <row r="77" spans="1:15" ht="21.75" customHeight="1" x14ac:dyDescent="0.4">
      <c r="A77" s="6"/>
      <c r="B77" s="2"/>
      <c r="C77" s="2"/>
      <c r="D77" s="2"/>
      <c r="E77" s="2"/>
      <c r="F77" s="62"/>
      <c r="G77" s="144"/>
      <c r="H77" s="3"/>
      <c r="I77" s="4"/>
      <c r="J77" s="4"/>
      <c r="K77" s="56"/>
      <c r="L77" s="22"/>
      <c r="M77" s="4"/>
      <c r="N77" s="4"/>
      <c r="O77" s="56"/>
    </row>
    <row r="78" spans="1:15" ht="21.75" customHeight="1" x14ac:dyDescent="0.4">
      <c r="A78" s="6"/>
      <c r="B78" s="2"/>
      <c r="C78" s="2"/>
      <c r="D78" s="2"/>
      <c r="E78" s="2"/>
      <c r="F78" s="62"/>
      <c r="G78" s="144"/>
      <c r="H78" s="3"/>
      <c r="I78" s="4"/>
      <c r="J78" s="4"/>
      <c r="K78" s="56"/>
      <c r="L78" s="22"/>
      <c r="M78" s="4"/>
      <c r="N78" s="4"/>
      <c r="O78" s="56"/>
    </row>
    <row r="79" spans="1:15" ht="21.75" customHeight="1" x14ac:dyDescent="0.4">
      <c r="A79" s="6"/>
      <c r="B79" s="2"/>
      <c r="C79" s="2"/>
      <c r="D79" s="2"/>
      <c r="E79" s="2"/>
      <c r="F79" s="62"/>
      <c r="G79" s="144"/>
      <c r="H79" s="3"/>
      <c r="I79" s="4"/>
      <c r="J79" s="4"/>
      <c r="K79" s="56"/>
      <c r="L79" s="22"/>
      <c r="M79" s="4"/>
      <c r="N79" s="4"/>
      <c r="O79" s="56"/>
    </row>
    <row r="80" spans="1:15" ht="21.75" customHeight="1" x14ac:dyDescent="0.4">
      <c r="A80" s="6"/>
      <c r="B80" s="2"/>
      <c r="C80" s="2"/>
      <c r="D80" s="2"/>
      <c r="E80" s="2"/>
      <c r="F80" s="62"/>
      <c r="G80" s="144"/>
      <c r="H80" s="3"/>
      <c r="I80" s="4"/>
      <c r="J80" s="4"/>
      <c r="K80" s="56"/>
      <c r="L80" s="22"/>
      <c r="M80" s="4"/>
      <c r="N80" s="4"/>
      <c r="O80" s="56"/>
    </row>
    <row r="81" spans="1:15" ht="21.75" customHeight="1" x14ac:dyDescent="0.4">
      <c r="A81" s="6"/>
      <c r="B81" s="2"/>
      <c r="C81" s="2"/>
      <c r="D81" s="2"/>
      <c r="E81" s="2"/>
      <c r="F81" s="62"/>
      <c r="G81" s="144"/>
      <c r="H81" s="3"/>
      <c r="I81" s="4"/>
      <c r="J81" s="4"/>
      <c r="K81" s="56"/>
      <c r="L81" s="22"/>
      <c r="M81" s="4"/>
      <c r="N81" s="4"/>
      <c r="O81" s="56"/>
    </row>
    <row r="82" spans="1:15" ht="21.75" customHeight="1" x14ac:dyDescent="0.4">
      <c r="A82" s="6"/>
      <c r="B82" s="2"/>
      <c r="C82" s="2"/>
      <c r="D82" s="2"/>
      <c r="E82" s="2"/>
      <c r="F82" s="62"/>
      <c r="G82" s="144"/>
      <c r="H82" s="3"/>
      <c r="I82" s="4"/>
      <c r="J82" s="4"/>
      <c r="K82" s="56"/>
      <c r="L82" s="22"/>
      <c r="M82" s="4"/>
      <c r="N82" s="4"/>
      <c r="O82" s="56"/>
    </row>
    <row r="83" spans="1:15" ht="21.75" customHeight="1" x14ac:dyDescent="0.4">
      <c r="A83" s="6"/>
      <c r="B83" s="2"/>
      <c r="C83" s="2"/>
      <c r="D83" s="2"/>
      <c r="E83" s="2"/>
      <c r="F83" s="62"/>
      <c r="G83" s="144"/>
      <c r="H83" s="3"/>
      <c r="I83" s="4"/>
      <c r="J83" s="4"/>
      <c r="K83" s="56"/>
      <c r="L83" s="22"/>
      <c r="M83" s="4"/>
      <c r="N83" s="4"/>
      <c r="O83" s="56"/>
    </row>
    <row r="84" spans="1:15" ht="21.75" customHeight="1" x14ac:dyDescent="0.4">
      <c r="A84" s="6"/>
      <c r="B84" s="2"/>
      <c r="C84" s="2"/>
      <c r="D84" s="2"/>
      <c r="E84" s="2"/>
      <c r="F84" s="62"/>
      <c r="G84" s="144"/>
      <c r="H84" s="3"/>
      <c r="I84" s="4"/>
      <c r="J84" s="4"/>
      <c r="K84" s="56"/>
      <c r="L84" s="22"/>
      <c r="M84" s="4"/>
      <c r="N84" s="4"/>
      <c r="O84" s="56"/>
    </row>
    <row r="85" spans="1:15" ht="21.75" customHeight="1" x14ac:dyDescent="0.4">
      <c r="A85" s="6"/>
      <c r="B85" s="2"/>
      <c r="C85" s="2"/>
      <c r="D85" s="2"/>
      <c r="E85" s="2"/>
      <c r="F85" s="62"/>
      <c r="G85" s="144"/>
      <c r="H85" s="3"/>
      <c r="I85" s="4"/>
      <c r="J85" s="4"/>
      <c r="K85" s="56"/>
      <c r="L85" s="22"/>
      <c r="M85" s="4"/>
      <c r="N85" s="4"/>
      <c r="O85" s="56"/>
    </row>
    <row r="86" spans="1:15" ht="21.75" customHeight="1" x14ac:dyDescent="0.4">
      <c r="A86" s="6"/>
      <c r="B86" s="2"/>
      <c r="C86" s="2"/>
      <c r="D86" s="2"/>
      <c r="E86" s="2"/>
      <c r="F86" s="62"/>
      <c r="G86" s="152"/>
      <c r="H86" s="3"/>
      <c r="I86" s="4"/>
      <c r="J86" s="4"/>
      <c r="K86" s="56"/>
      <c r="L86" s="22"/>
      <c r="M86" s="4"/>
      <c r="N86" s="4"/>
      <c r="O86" s="56"/>
    </row>
    <row r="87" spans="1:15" ht="21.75" customHeight="1" x14ac:dyDescent="0.4">
      <c r="A87" s="6"/>
      <c r="B87" s="2"/>
      <c r="C87" s="2"/>
      <c r="D87" s="2"/>
      <c r="E87" s="2"/>
      <c r="F87" s="62"/>
      <c r="G87" s="152"/>
      <c r="H87" s="3"/>
      <c r="I87" s="4"/>
      <c r="J87" s="4"/>
      <c r="K87" s="56"/>
      <c r="L87" s="22"/>
      <c r="M87" s="4"/>
      <c r="N87" s="4"/>
      <c r="O87" s="56"/>
    </row>
    <row r="88" spans="1:15" ht="21.75" customHeight="1" x14ac:dyDescent="0.4">
      <c r="A88" s="6"/>
      <c r="B88" s="2"/>
      <c r="C88" s="2"/>
      <c r="D88" s="2"/>
      <c r="E88" s="2"/>
      <c r="F88" s="62"/>
      <c r="H88" s="3"/>
      <c r="I88" s="4"/>
      <c r="J88" s="4"/>
      <c r="K88" s="56"/>
      <c r="L88" s="22"/>
      <c r="M88" s="4"/>
      <c r="N88" s="4"/>
      <c r="O88" s="56"/>
    </row>
    <row r="89" spans="1:15" ht="16.5" customHeight="1" x14ac:dyDescent="0.4">
      <c r="A89" s="6"/>
      <c r="B89" s="2"/>
      <c r="C89" s="2"/>
      <c r="D89" s="2"/>
      <c r="E89" s="2"/>
      <c r="F89" s="62"/>
      <c r="H89" s="3"/>
      <c r="I89" s="4"/>
      <c r="J89" s="4"/>
      <c r="K89" s="56"/>
      <c r="L89" s="22"/>
      <c r="M89" s="4"/>
      <c r="N89" s="4"/>
      <c r="O89" s="56"/>
    </row>
    <row r="90" spans="1:15" ht="21.95" customHeight="1" x14ac:dyDescent="0.4">
      <c r="A90" s="23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23"/>
      <c r="C90" s="23"/>
      <c r="D90" s="23"/>
      <c r="E90" s="23"/>
      <c r="F90" s="132"/>
      <c r="G90" s="160"/>
      <c r="H90" s="24"/>
      <c r="I90" s="25"/>
      <c r="J90" s="25"/>
      <c r="K90" s="52"/>
      <c r="L90" s="24"/>
      <c r="M90" s="25"/>
      <c r="N90" s="25"/>
      <c r="O90" s="52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sheetPr>
    <tabColor theme="9" tint="-0.249977111117893"/>
  </sheetPr>
  <dimension ref="A1:W29"/>
  <sheetViews>
    <sheetView topLeftCell="A10" zoomScaleNormal="100" zoomScaleSheetLayoutView="110" workbookViewId="0">
      <selection activeCell="K30" sqref="K30"/>
    </sheetView>
  </sheetViews>
  <sheetFormatPr defaultColWidth="14.42578125" defaultRowHeight="21.75" customHeight="1" x14ac:dyDescent="0.4"/>
  <cols>
    <col min="1" max="2" width="1.42578125" style="168" customWidth="1"/>
    <col min="3" max="3" width="19" style="168" customWidth="1"/>
    <col min="4" max="4" width="8.5703125" style="57" customWidth="1"/>
    <col min="5" max="5" width="11.28515625" style="168" customWidth="1"/>
    <col min="6" max="6" width="1" style="168" customWidth="1"/>
    <col min="7" max="7" width="11.42578125" style="19" customWidth="1"/>
    <col min="8" max="8" width="0.5703125" style="19" customWidth="1"/>
    <col min="9" max="9" width="12.5703125" style="19" customWidth="1"/>
    <col min="10" max="10" width="0.5703125" style="19" customWidth="1"/>
    <col min="11" max="11" width="10.85546875" style="19" customWidth="1"/>
    <col min="12" max="12" width="0.5703125" style="19" customWidth="1"/>
    <col min="13" max="13" width="11" style="19" customWidth="1"/>
    <col min="14" max="14" width="0.5703125" style="19" customWidth="1"/>
    <col min="15" max="15" width="12.7109375" style="19" customWidth="1"/>
    <col min="16" max="16" width="0.5703125" style="19" customWidth="1"/>
    <col min="17" max="17" width="18.5703125" style="19" customWidth="1"/>
    <col min="18" max="18" width="0.5703125" style="19" customWidth="1"/>
    <col min="19" max="19" width="12" style="19" customWidth="1"/>
    <col min="20" max="20" width="0.5703125" style="19" customWidth="1"/>
    <col min="21" max="21" width="10.85546875" style="19" customWidth="1"/>
    <col min="22" max="22" width="0.5703125" style="19" customWidth="1"/>
    <col min="23" max="23" width="11.42578125" style="19" customWidth="1"/>
    <col min="24" max="16384" width="14.42578125" style="168"/>
  </cols>
  <sheetData>
    <row r="1" spans="1:23" ht="21.75" customHeight="1" x14ac:dyDescent="0.4">
      <c r="A1" s="1" t="s">
        <v>0</v>
      </c>
      <c r="B1" s="2"/>
      <c r="C1" s="2"/>
      <c r="D1" s="126"/>
      <c r="E1" s="2"/>
      <c r="F1" s="2"/>
      <c r="G1" s="28"/>
      <c r="H1" s="22"/>
      <c r="I1" s="22"/>
      <c r="J1" s="4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5"/>
    </row>
    <row r="2" spans="1:23" ht="21.75" customHeight="1" x14ac:dyDescent="0.4">
      <c r="A2" s="6" t="s">
        <v>175</v>
      </c>
      <c r="B2" s="6"/>
      <c r="C2" s="6"/>
      <c r="D2" s="127"/>
      <c r="E2" s="6"/>
      <c r="F2" s="6"/>
      <c r="G2" s="31"/>
      <c r="H2" s="167"/>
      <c r="I2" s="167"/>
      <c r="J2" s="5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3" ht="21.75" customHeight="1" x14ac:dyDescent="0.4">
      <c r="A3" s="8" t="str">
        <f>'PL 7-8(6month)'!A50</f>
        <v>สำหรับรอบระยะเวลาหกเดือนสิ้นสุดวันที่ 30 มิถุนายน พ.ศ. 2567</v>
      </c>
      <c r="B3" s="8"/>
      <c r="C3" s="133"/>
      <c r="D3" s="128"/>
      <c r="E3" s="8"/>
      <c r="F3" s="8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21.75" customHeight="1" x14ac:dyDescent="0.4">
      <c r="A4" s="2"/>
      <c r="B4" s="2"/>
      <c r="C4" s="2"/>
      <c r="D4" s="129"/>
      <c r="E4" s="3"/>
      <c r="F4" s="3"/>
      <c r="G4" s="22"/>
      <c r="H4" s="22"/>
      <c r="I4" s="4"/>
      <c r="J4" s="28"/>
      <c r="K4" s="4"/>
      <c r="L4" s="28"/>
      <c r="M4" s="4"/>
      <c r="N4" s="28"/>
      <c r="O4" s="4"/>
      <c r="P4" s="28"/>
      <c r="Q4" s="28"/>
      <c r="R4" s="28"/>
      <c r="S4" s="28"/>
      <c r="T4" s="28"/>
      <c r="U4" s="28"/>
      <c r="V4" s="28"/>
      <c r="W4" s="28"/>
    </row>
    <row r="5" spans="1:23" ht="21.75" customHeight="1" x14ac:dyDescent="0.4">
      <c r="A5" s="2"/>
      <c r="B5" s="2"/>
      <c r="C5" s="2"/>
      <c r="D5" s="126"/>
      <c r="E5" s="2"/>
      <c r="F5" s="2"/>
      <c r="G5" s="177" t="s">
        <v>1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</row>
    <row r="6" spans="1:23" ht="21.75" customHeight="1" x14ac:dyDescent="0.4">
      <c r="A6" s="2"/>
      <c r="B6" s="2"/>
      <c r="C6" s="2"/>
      <c r="D6" s="126"/>
      <c r="E6" s="2"/>
      <c r="F6" s="2"/>
      <c r="G6" s="141"/>
      <c r="H6" s="141"/>
      <c r="I6" s="141"/>
      <c r="J6" s="141"/>
      <c r="K6" s="181" t="s">
        <v>83</v>
      </c>
      <c r="L6" s="181"/>
      <c r="M6" s="181"/>
      <c r="N6" s="181"/>
      <c r="O6" s="181"/>
      <c r="P6" s="181"/>
      <c r="Q6" s="181"/>
      <c r="R6" s="181"/>
      <c r="S6" s="181"/>
      <c r="T6" s="167"/>
      <c r="U6" s="167"/>
      <c r="V6" s="167"/>
      <c r="W6" s="167"/>
    </row>
    <row r="7" spans="1:23" ht="21.75" customHeight="1" x14ac:dyDescent="0.4">
      <c r="A7" s="2"/>
      <c r="B7" s="2"/>
      <c r="C7" s="2"/>
      <c r="D7" s="126"/>
      <c r="E7" s="2"/>
      <c r="F7" s="2"/>
      <c r="G7" s="177" t="s">
        <v>84</v>
      </c>
      <c r="H7" s="177"/>
      <c r="I7" s="177"/>
      <c r="J7" s="143"/>
      <c r="K7" s="174" t="s">
        <v>85</v>
      </c>
      <c r="L7" s="179"/>
      <c r="M7" s="179"/>
      <c r="N7" s="167"/>
      <c r="O7" s="180" t="s">
        <v>61</v>
      </c>
      <c r="P7" s="180"/>
      <c r="Q7" s="180"/>
      <c r="R7" s="33"/>
      <c r="S7" s="33"/>
      <c r="T7" s="167"/>
      <c r="U7" s="167"/>
      <c r="V7" s="167"/>
      <c r="W7" s="167"/>
    </row>
    <row r="8" spans="1:23" ht="21.75" customHeight="1" x14ac:dyDescent="0.4">
      <c r="A8" s="2"/>
      <c r="B8" s="2"/>
      <c r="C8" s="2"/>
      <c r="D8" s="126"/>
      <c r="E8" s="2"/>
      <c r="F8" s="2"/>
      <c r="G8" s="167"/>
      <c r="H8" s="167"/>
      <c r="I8" s="167"/>
      <c r="J8" s="167"/>
      <c r="K8" s="167"/>
      <c r="N8" s="167"/>
      <c r="O8" s="5" t="s">
        <v>86</v>
      </c>
      <c r="P8" s="167"/>
      <c r="Q8" s="34"/>
      <c r="R8" s="34"/>
      <c r="S8" s="34"/>
      <c r="T8" s="167"/>
      <c r="U8" s="167"/>
      <c r="V8" s="167"/>
      <c r="W8" s="167"/>
    </row>
    <row r="9" spans="1:23" ht="21.75" customHeight="1" x14ac:dyDescent="0.4">
      <c r="A9" s="2"/>
      <c r="B9" s="2"/>
      <c r="C9" s="2"/>
      <c r="D9" s="127"/>
      <c r="E9" s="6"/>
      <c r="F9" s="6"/>
      <c r="G9" s="5"/>
      <c r="H9" s="5"/>
      <c r="I9" s="28"/>
      <c r="J9" s="28"/>
      <c r="K9" s="12" t="s">
        <v>87</v>
      </c>
      <c r="L9" s="31"/>
      <c r="M9" s="31"/>
      <c r="N9" s="5"/>
      <c r="O9" s="5" t="s">
        <v>88</v>
      </c>
      <c r="P9" s="5"/>
      <c r="Q9" s="166" t="s">
        <v>133</v>
      </c>
      <c r="R9" s="5"/>
      <c r="S9" s="5" t="s">
        <v>89</v>
      </c>
      <c r="T9" s="5"/>
      <c r="U9" s="5" t="s">
        <v>170</v>
      </c>
      <c r="V9" s="5"/>
      <c r="W9" s="31"/>
    </row>
    <row r="10" spans="1:23" ht="21.75" customHeight="1" x14ac:dyDescent="0.4">
      <c r="A10" s="2"/>
      <c r="B10" s="2"/>
      <c r="C10" s="2"/>
      <c r="D10" s="126"/>
      <c r="E10" s="6"/>
      <c r="F10" s="6"/>
      <c r="G10" s="5" t="s">
        <v>90</v>
      </c>
      <c r="H10" s="5"/>
      <c r="I10" s="5" t="s">
        <v>91</v>
      </c>
      <c r="J10" s="5"/>
      <c r="K10" s="12" t="s">
        <v>212</v>
      </c>
      <c r="L10" s="5"/>
      <c r="N10" s="5"/>
      <c r="O10" s="5" t="s">
        <v>92</v>
      </c>
      <c r="P10" s="5"/>
      <c r="Q10" s="5" t="s">
        <v>93</v>
      </c>
      <c r="R10" s="5"/>
      <c r="S10" s="5" t="s">
        <v>94</v>
      </c>
      <c r="T10" s="5"/>
      <c r="U10" s="5" t="s">
        <v>169</v>
      </c>
      <c r="V10" s="5"/>
      <c r="W10" s="5" t="s">
        <v>95</v>
      </c>
    </row>
    <row r="11" spans="1:23" ht="21.75" customHeight="1" x14ac:dyDescent="0.4">
      <c r="A11" s="2"/>
      <c r="B11" s="2"/>
      <c r="C11" s="2"/>
      <c r="D11" s="126"/>
      <c r="E11" s="6"/>
      <c r="F11" s="6"/>
      <c r="G11" s="5" t="s">
        <v>96</v>
      </c>
      <c r="H11" s="5"/>
      <c r="I11" s="5" t="s">
        <v>97</v>
      </c>
      <c r="J11" s="5"/>
      <c r="K11" s="5" t="s">
        <v>98</v>
      </c>
      <c r="L11" s="5"/>
      <c r="M11" s="5" t="s">
        <v>147</v>
      </c>
      <c r="N11" s="5"/>
      <c r="O11" s="5" t="s">
        <v>99</v>
      </c>
      <c r="P11" s="5"/>
      <c r="Q11" s="5" t="s">
        <v>176</v>
      </c>
      <c r="R11" s="5"/>
      <c r="S11" s="12" t="s">
        <v>100</v>
      </c>
      <c r="T11" s="5"/>
      <c r="U11" s="5" t="s">
        <v>101</v>
      </c>
      <c r="V11" s="5"/>
      <c r="W11" s="5" t="s">
        <v>102</v>
      </c>
    </row>
    <row r="12" spans="1:23" ht="21.75" customHeight="1" x14ac:dyDescent="0.4">
      <c r="A12" s="2"/>
      <c r="B12" s="2"/>
      <c r="C12" s="2"/>
      <c r="D12" s="126"/>
      <c r="E12" s="167"/>
      <c r="F12" s="6"/>
      <c r="G12" s="14" t="s">
        <v>9</v>
      </c>
      <c r="H12" s="5"/>
      <c r="I12" s="14" t="s">
        <v>9</v>
      </c>
      <c r="J12" s="5"/>
      <c r="K12" s="14" t="s">
        <v>9</v>
      </c>
      <c r="L12" s="5"/>
      <c r="M12" s="14" t="s">
        <v>9</v>
      </c>
      <c r="N12" s="5"/>
      <c r="O12" s="14" t="s">
        <v>9</v>
      </c>
      <c r="P12" s="5"/>
      <c r="Q12" s="14" t="s">
        <v>9</v>
      </c>
      <c r="R12" s="5"/>
      <c r="S12" s="14" t="s">
        <v>9</v>
      </c>
      <c r="T12" s="5"/>
      <c r="U12" s="14" t="s">
        <v>9</v>
      </c>
      <c r="V12" s="5"/>
      <c r="W12" s="14" t="s">
        <v>9</v>
      </c>
    </row>
    <row r="13" spans="1:23" ht="21.75" customHeight="1" x14ac:dyDescent="0.4">
      <c r="A13" s="6"/>
      <c r="B13" s="6"/>
      <c r="C13" s="2"/>
      <c r="D13" s="126"/>
      <c r="E13" s="2"/>
      <c r="F13" s="2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1:23" ht="21.75" customHeight="1" x14ac:dyDescent="0.4">
      <c r="A14" s="6" t="s">
        <v>103</v>
      </c>
      <c r="B14" s="6"/>
      <c r="C14" s="2"/>
      <c r="D14" s="126"/>
      <c r="E14" s="2"/>
      <c r="F14" s="2"/>
      <c r="G14" s="46">
        <v>9541116975</v>
      </c>
      <c r="H14" s="46"/>
      <c r="I14" s="46">
        <v>-7915305502</v>
      </c>
      <c r="J14" s="56"/>
      <c r="K14" s="46">
        <v>26251589</v>
      </c>
      <c r="L14" s="56"/>
      <c r="M14" s="46">
        <v>-366611239</v>
      </c>
      <c r="N14" s="56"/>
      <c r="O14" s="46" t="s">
        <v>74</v>
      </c>
      <c r="P14" s="56"/>
      <c r="Q14" s="46">
        <v>-32639740</v>
      </c>
      <c r="R14" s="56"/>
      <c r="S14" s="46">
        <f>SUM(Q14,M14,O14,K14,I14,G14)</f>
        <v>1252812083</v>
      </c>
      <c r="T14" s="56"/>
      <c r="U14" s="46">
        <v>250573848</v>
      </c>
      <c r="V14" s="46"/>
      <c r="W14" s="46">
        <f>SUM(U14,S14)</f>
        <v>1503385931</v>
      </c>
    </row>
    <row r="15" spans="1:23" ht="21.75" customHeight="1" x14ac:dyDescent="0.4">
      <c r="A15" s="35" t="s">
        <v>153</v>
      </c>
      <c r="B15" s="6"/>
      <c r="C15" s="2"/>
      <c r="D15" s="126"/>
      <c r="E15" s="2"/>
      <c r="F15" s="2"/>
      <c r="G15" s="46"/>
      <c r="H15" s="46"/>
      <c r="I15" s="46"/>
      <c r="J15" s="56"/>
      <c r="K15" s="46"/>
      <c r="L15" s="56"/>
      <c r="M15" s="46"/>
      <c r="N15" s="56"/>
      <c r="O15" s="46"/>
      <c r="P15" s="56"/>
      <c r="Q15" s="46"/>
      <c r="R15" s="56"/>
      <c r="S15" s="46"/>
      <c r="T15" s="56"/>
      <c r="U15" s="46"/>
      <c r="V15" s="46"/>
      <c r="W15" s="46"/>
    </row>
    <row r="16" spans="1:23" ht="21.75" customHeight="1" x14ac:dyDescent="0.4">
      <c r="A16" s="2" t="s">
        <v>104</v>
      </c>
      <c r="B16" s="6"/>
      <c r="C16" s="2"/>
      <c r="D16" s="126"/>
      <c r="E16" s="2"/>
      <c r="F16" s="2"/>
      <c r="G16" s="46">
        <v>0</v>
      </c>
      <c r="H16" s="46"/>
      <c r="I16" s="46">
        <v>0</v>
      </c>
      <c r="J16" s="56"/>
      <c r="K16" s="46">
        <v>0</v>
      </c>
      <c r="L16" s="56"/>
      <c r="M16" s="46">
        <v>0</v>
      </c>
      <c r="N16" s="56"/>
      <c r="O16" s="46">
        <v>30782538</v>
      </c>
      <c r="P16" s="56"/>
      <c r="Q16" s="46">
        <v>0</v>
      </c>
      <c r="R16" s="56"/>
      <c r="S16" s="46">
        <f>SUM(Q16,M16,O16,K16,I16,G16)</f>
        <v>30782538</v>
      </c>
      <c r="T16" s="56"/>
      <c r="U16" s="46">
        <v>-232541802</v>
      </c>
      <c r="V16" s="46"/>
      <c r="W16" s="46">
        <f>SUM(U16,S16)</f>
        <v>-201759264</v>
      </c>
    </row>
    <row r="17" spans="1:23" ht="21.75" customHeight="1" x14ac:dyDescent="0.4">
      <c r="A17" s="2" t="s">
        <v>150</v>
      </c>
      <c r="B17" s="2"/>
      <c r="C17" s="2"/>
      <c r="D17" s="126"/>
      <c r="E17" s="6"/>
      <c r="F17" s="6"/>
      <c r="G17" s="48">
        <v>0</v>
      </c>
      <c r="H17" s="56"/>
      <c r="I17" s="48">
        <v>0</v>
      </c>
      <c r="J17" s="56"/>
      <c r="K17" s="48">
        <v>0</v>
      </c>
      <c r="L17" s="56"/>
      <c r="M17" s="48">
        <v>-52081484</v>
      </c>
      <c r="N17" s="56"/>
      <c r="O17" s="48">
        <v>0</v>
      </c>
      <c r="P17" s="56"/>
      <c r="Q17" s="48">
        <v>34501067</v>
      </c>
      <c r="R17" s="56"/>
      <c r="S17" s="52">
        <f>SUM(Q17,M17,O17,K17,I17,G17)</f>
        <v>-17580417</v>
      </c>
      <c r="T17" s="56"/>
      <c r="U17" s="48">
        <v>-18031531</v>
      </c>
      <c r="V17" s="46"/>
      <c r="W17" s="52">
        <f>SUM(U17,S17)</f>
        <v>-35611948</v>
      </c>
    </row>
    <row r="18" spans="1:23" ht="6" customHeight="1" x14ac:dyDescent="0.4">
      <c r="A18" s="2"/>
      <c r="B18" s="2"/>
      <c r="C18" s="2"/>
      <c r="D18" s="129"/>
      <c r="E18" s="3"/>
      <c r="F18" s="3"/>
      <c r="G18" s="46"/>
      <c r="H18" s="46"/>
      <c r="I18" s="46"/>
      <c r="J18" s="56"/>
      <c r="K18" s="46"/>
      <c r="L18" s="56"/>
      <c r="M18" s="46"/>
      <c r="N18" s="56"/>
      <c r="O18" s="46"/>
      <c r="P18" s="56"/>
      <c r="Q18" s="46"/>
      <c r="R18" s="56"/>
      <c r="S18" s="46"/>
      <c r="T18" s="56"/>
      <c r="U18" s="46"/>
      <c r="V18" s="46"/>
      <c r="W18" s="46"/>
    </row>
    <row r="19" spans="1:23" ht="21.75" customHeight="1" thickBot="1" x14ac:dyDescent="0.45">
      <c r="A19" s="6" t="s">
        <v>105</v>
      </c>
      <c r="B19" s="6"/>
      <c r="C19" s="2"/>
      <c r="D19" s="126"/>
      <c r="E19" s="2"/>
      <c r="F19" s="2"/>
      <c r="G19" s="53">
        <f>SUM(G14:G17)</f>
        <v>9541116975</v>
      </c>
      <c r="H19" s="46"/>
      <c r="I19" s="53">
        <f>SUM(I14:I17)</f>
        <v>-7915305502</v>
      </c>
      <c r="J19" s="56"/>
      <c r="K19" s="53">
        <f>SUM(K14:K17)</f>
        <v>26251589</v>
      </c>
      <c r="L19" s="56"/>
      <c r="M19" s="53">
        <f>SUM(M14:M17)</f>
        <v>-418692723</v>
      </c>
      <c r="N19" s="56"/>
      <c r="O19" s="53">
        <f>SUM(O14:O17)</f>
        <v>30782538</v>
      </c>
      <c r="P19" s="56"/>
      <c r="Q19" s="53">
        <f>SUM(Q14:Q17)</f>
        <v>1861327</v>
      </c>
      <c r="R19" s="56"/>
      <c r="S19" s="53">
        <f>SUM(S14:S17)</f>
        <v>1266014204</v>
      </c>
      <c r="T19" s="56"/>
      <c r="U19" s="53">
        <f>SUM(U14:U17)</f>
        <v>515</v>
      </c>
      <c r="V19" s="46"/>
      <c r="W19" s="53">
        <f>SUM(W14:W17)</f>
        <v>1266014719</v>
      </c>
    </row>
    <row r="20" spans="1:23" ht="21.75" customHeight="1" thickTop="1" x14ac:dyDescent="0.4">
      <c r="A20" s="2"/>
      <c r="B20" s="2"/>
      <c r="C20" s="2"/>
      <c r="D20" s="129"/>
      <c r="E20" s="3"/>
      <c r="F20" s="3"/>
      <c r="G20" s="46"/>
      <c r="H20" s="46"/>
      <c r="I20" s="46"/>
      <c r="J20" s="56"/>
      <c r="K20" s="46"/>
      <c r="L20" s="56"/>
      <c r="M20" s="46"/>
      <c r="N20" s="56"/>
      <c r="O20" s="46"/>
      <c r="P20" s="56"/>
      <c r="Q20" s="46"/>
      <c r="R20" s="56"/>
      <c r="S20" s="46"/>
      <c r="T20" s="56"/>
      <c r="U20" s="46"/>
      <c r="V20" s="46"/>
      <c r="W20" s="46"/>
    </row>
    <row r="21" spans="1:23" ht="21.75" customHeight="1" x14ac:dyDescent="0.4">
      <c r="A21" s="6" t="s">
        <v>156</v>
      </c>
      <c r="B21" s="6"/>
      <c r="C21" s="2"/>
      <c r="D21" s="126"/>
      <c r="E21" s="2"/>
      <c r="F21" s="2"/>
      <c r="G21" s="16">
        <v>9541434774</v>
      </c>
      <c r="H21" s="4"/>
      <c r="I21" s="16">
        <v>-7915570335</v>
      </c>
      <c r="J21" s="28"/>
      <c r="K21" s="16">
        <v>26251589</v>
      </c>
      <c r="L21" s="28"/>
      <c r="M21" s="16">
        <v>-487843715</v>
      </c>
      <c r="N21" s="28"/>
      <c r="O21" s="16">
        <v>30782538</v>
      </c>
      <c r="P21" s="28"/>
      <c r="Q21" s="16">
        <v>-14657965</v>
      </c>
      <c r="R21" s="28"/>
      <c r="S21" s="161">
        <f>SUM(Q21,M21,O21,K21,I21,G21)</f>
        <v>1180396886</v>
      </c>
      <c r="T21" s="28"/>
      <c r="U21" s="16">
        <v>515</v>
      </c>
      <c r="V21" s="4"/>
      <c r="W21" s="18">
        <f>SUM(U21,S21)</f>
        <v>1180397401</v>
      </c>
    </row>
    <row r="22" spans="1:23" ht="21.75" customHeight="1" x14ac:dyDescent="0.4">
      <c r="A22" s="35" t="s">
        <v>153</v>
      </c>
      <c r="B22" s="6"/>
      <c r="C22" s="2"/>
      <c r="D22" s="126"/>
      <c r="E22" s="2"/>
      <c r="F22" s="2"/>
      <c r="G22" s="16"/>
      <c r="H22" s="4"/>
      <c r="I22" s="16"/>
      <c r="J22" s="28"/>
      <c r="K22" s="16"/>
      <c r="L22" s="28"/>
      <c r="M22" s="16"/>
      <c r="N22" s="28"/>
      <c r="O22" s="16"/>
      <c r="P22" s="28"/>
      <c r="Q22" s="16"/>
      <c r="R22" s="28"/>
      <c r="S22" s="16"/>
      <c r="T22" s="28"/>
      <c r="U22" s="16"/>
      <c r="V22" s="4"/>
      <c r="W22" s="16"/>
    </row>
    <row r="23" spans="1:23" ht="21.75" customHeight="1" x14ac:dyDescent="0.4">
      <c r="A23" s="2" t="s">
        <v>150</v>
      </c>
      <c r="B23" s="2"/>
      <c r="C23" s="2"/>
      <c r="D23" s="126"/>
      <c r="E23" s="6"/>
      <c r="F23" s="6"/>
      <c r="G23" s="17">
        <v>0</v>
      </c>
      <c r="H23" s="28"/>
      <c r="I23" s="17">
        <v>0</v>
      </c>
      <c r="J23" s="28"/>
      <c r="K23" s="17">
        <v>0</v>
      </c>
      <c r="L23" s="28"/>
      <c r="M23" s="17">
        <v>-22793895</v>
      </c>
      <c r="N23" s="28"/>
      <c r="O23" s="17">
        <v>0</v>
      </c>
      <c r="P23" s="28"/>
      <c r="Q23" s="17">
        <v>32308287</v>
      </c>
      <c r="R23" s="28"/>
      <c r="S23" s="36">
        <f>SUM(Q23,M23,O23,K23,I23,G23)</f>
        <v>9514392</v>
      </c>
      <c r="T23" s="28"/>
      <c r="U23" s="17">
        <v>0</v>
      </c>
      <c r="V23" s="4"/>
      <c r="W23" s="36">
        <f>SUM(U23,S23)</f>
        <v>9514392</v>
      </c>
    </row>
    <row r="24" spans="1:23" ht="6" customHeight="1" x14ac:dyDescent="0.4">
      <c r="A24" s="2"/>
      <c r="B24" s="2"/>
      <c r="C24" s="2"/>
      <c r="D24" s="129"/>
      <c r="E24" s="3"/>
      <c r="F24" s="3"/>
      <c r="G24" s="18"/>
      <c r="H24" s="4"/>
      <c r="I24" s="18"/>
      <c r="J24" s="28"/>
      <c r="K24" s="18"/>
      <c r="L24" s="28"/>
      <c r="M24" s="18"/>
      <c r="N24" s="28"/>
      <c r="O24" s="18"/>
      <c r="P24" s="28"/>
      <c r="Q24" s="18"/>
      <c r="R24" s="28"/>
      <c r="S24" s="18"/>
      <c r="T24" s="28"/>
      <c r="U24" s="18"/>
      <c r="V24" s="4"/>
      <c r="W24" s="18"/>
    </row>
    <row r="25" spans="1:23" ht="21.75" customHeight="1" thickBot="1" x14ac:dyDescent="0.45">
      <c r="A25" s="6" t="s">
        <v>157</v>
      </c>
      <c r="B25" s="6"/>
      <c r="C25" s="2"/>
      <c r="D25" s="126"/>
      <c r="E25" s="2"/>
      <c r="F25" s="2"/>
      <c r="G25" s="37">
        <f>SUM(G21:G23)</f>
        <v>9541434774</v>
      </c>
      <c r="H25" s="4"/>
      <c r="I25" s="37">
        <f>SUM(I21:I23)</f>
        <v>-7915570335</v>
      </c>
      <c r="J25" s="28"/>
      <c r="K25" s="37">
        <f>SUM(K21:K23)</f>
        <v>26251589</v>
      </c>
      <c r="L25" s="28"/>
      <c r="M25" s="37">
        <f>SUM(M21:M23)</f>
        <v>-510637610</v>
      </c>
      <c r="N25" s="28"/>
      <c r="O25" s="37">
        <f>SUM(O21:O23)</f>
        <v>30782538</v>
      </c>
      <c r="P25" s="28"/>
      <c r="Q25" s="37">
        <f>SUM(Q21:Q23)</f>
        <v>17650322</v>
      </c>
      <c r="R25" s="28"/>
      <c r="S25" s="37">
        <f>SUM(S21:S23)</f>
        <v>1189911278</v>
      </c>
      <c r="T25" s="28"/>
      <c r="U25" s="37">
        <f>SUM(U21:U23)</f>
        <v>515</v>
      </c>
      <c r="V25" s="4"/>
      <c r="W25" s="37">
        <f>SUM(W21:W23)</f>
        <v>1189911793</v>
      </c>
    </row>
    <row r="26" spans="1:23" ht="21.75" customHeight="1" thickTop="1" x14ac:dyDescent="0.4">
      <c r="A26" s="6"/>
      <c r="B26" s="6"/>
      <c r="C26" s="2"/>
      <c r="D26" s="126"/>
      <c r="E26" s="2"/>
      <c r="F26" s="2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56"/>
      <c r="U26" s="46"/>
      <c r="V26" s="46"/>
      <c r="W26" s="46"/>
    </row>
    <row r="27" spans="1:23" ht="21.75" customHeight="1" x14ac:dyDescent="0.4">
      <c r="A27" s="6"/>
      <c r="B27" s="6"/>
      <c r="C27" s="2"/>
      <c r="D27" s="126"/>
      <c r="E27" s="2"/>
      <c r="F27" s="2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56"/>
      <c r="U27" s="46"/>
      <c r="V27" s="46"/>
      <c r="W27" s="46"/>
    </row>
    <row r="28" spans="1:23" ht="18" customHeight="1" x14ac:dyDescent="0.4">
      <c r="A28" s="6"/>
      <c r="B28" s="6"/>
      <c r="C28" s="2"/>
      <c r="D28" s="126"/>
      <c r="E28" s="2"/>
      <c r="F28" s="2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56"/>
      <c r="U28" s="46"/>
      <c r="V28" s="46"/>
      <c r="W28" s="46"/>
    </row>
    <row r="29" spans="1:23" ht="21.95" customHeight="1" x14ac:dyDescent="0.4">
      <c r="A29" s="23" t="str">
        <f>'PL 7-8(6month)'!A90</f>
        <v>หมายเหตุประกอบข้อมูลทางการเงินเป็นส่วนหนึ่งของข้อมูลทางการเงินระหว่างกาลนี้</v>
      </c>
      <c r="B29" s="23"/>
      <c r="C29" s="23"/>
      <c r="D29" s="132"/>
      <c r="E29" s="23"/>
      <c r="F29" s="24"/>
      <c r="G29" s="24"/>
      <c r="H29" s="25"/>
      <c r="I29" s="25"/>
      <c r="J29" s="25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</sheetData>
  <mergeCells count="5">
    <mergeCell ref="G5:W5"/>
    <mergeCell ref="G7:I7"/>
    <mergeCell ref="K7:M7"/>
    <mergeCell ref="O7:Q7"/>
    <mergeCell ref="K6:S6"/>
  </mergeCells>
  <pageMargins left="0.3" right="0.3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sheetPr>
    <tabColor theme="9" tint="-0.249977111117893"/>
  </sheetPr>
  <dimension ref="A1:P26"/>
  <sheetViews>
    <sheetView topLeftCell="J1" zoomScaleNormal="100" zoomScaleSheetLayoutView="78" workbookViewId="0">
      <selection activeCell="N11" sqref="N11"/>
    </sheetView>
  </sheetViews>
  <sheetFormatPr defaultColWidth="14.42578125" defaultRowHeight="21.75" customHeight="1" x14ac:dyDescent="0.4"/>
  <cols>
    <col min="1" max="3" width="1.85546875" style="168" customWidth="1"/>
    <col min="4" max="4" width="18.5703125" style="168" customWidth="1"/>
    <col min="5" max="5" width="6.140625" style="168" customWidth="1"/>
    <col min="6" max="6" width="21" style="168" customWidth="1"/>
    <col min="7" max="7" width="4.85546875" style="168" customWidth="1"/>
    <col min="8" max="8" width="15.85546875" style="168" customWidth="1"/>
    <col min="9" max="9" width="0.5703125" style="168" customWidth="1"/>
    <col min="10" max="10" width="15.85546875" style="168" customWidth="1"/>
    <col min="11" max="11" width="0.5703125" style="168" customWidth="1"/>
    <col min="12" max="12" width="15.85546875" style="168" customWidth="1"/>
    <col min="13" max="13" width="0.5703125" style="168" customWidth="1"/>
    <col min="14" max="14" width="15.85546875" style="168" customWidth="1"/>
    <col min="15" max="15" width="0.5703125" style="168" customWidth="1"/>
    <col min="16" max="16" width="15.85546875" style="168" customWidth="1"/>
    <col min="17" max="16384" width="14.42578125" style="168"/>
  </cols>
  <sheetData>
    <row r="1" spans="1:16" ht="21.75" customHeight="1" x14ac:dyDescent="0.4">
      <c r="A1" s="1" t="s">
        <v>0</v>
      </c>
      <c r="B1" s="2"/>
      <c r="C1" s="2"/>
      <c r="D1" s="2"/>
      <c r="E1" s="2"/>
      <c r="F1" s="2"/>
      <c r="G1" s="2"/>
      <c r="H1" s="28"/>
      <c r="I1" s="22"/>
      <c r="J1" s="22"/>
      <c r="K1" s="4"/>
      <c r="L1" s="28"/>
      <c r="M1" s="28"/>
      <c r="N1" s="28"/>
      <c r="O1" s="28"/>
      <c r="P1" s="5"/>
    </row>
    <row r="2" spans="1:16" ht="21.75" customHeight="1" x14ac:dyDescent="0.4">
      <c r="A2" s="6" t="s">
        <v>177</v>
      </c>
      <c r="B2" s="6"/>
      <c r="C2" s="6"/>
      <c r="D2" s="6"/>
      <c r="E2" s="6"/>
      <c r="F2" s="6"/>
      <c r="G2" s="6"/>
      <c r="H2" s="31"/>
      <c r="I2" s="167"/>
      <c r="J2" s="167"/>
      <c r="K2" s="5"/>
      <c r="L2" s="31"/>
      <c r="M2" s="31"/>
      <c r="N2" s="31"/>
      <c r="O2" s="31"/>
      <c r="P2" s="31"/>
    </row>
    <row r="3" spans="1:16" ht="21.75" customHeight="1" x14ac:dyDescent="0.4">
      <c r="A3" s="8" t="str">
        <f>+'EQ Consol 9'!A3</f>
        <v>สำหรับรอบระยะเวลาหกเดือนสิ้นสุดวันที่ 30 มิถุนายน พ.ศ. 2567</v>
      </c>
      <c r="B3" s="9"/>
      <c r="C3" s="125"/>
      <c r="D3" s="9"/>
      <c r="E3" s="9"/>
      <c r="F3" s="9"/>
      <c r="G3" s="9"/>
      <c r="H3" s="38"/>
      <c r="I3" s="39"/>
      <c r="J3" s="39"/>
      <c r="K3" s="11"/>
      <c r="L3" s="38"/>
      <c r="M3" s="38"/>
      <c r="N3" s="38"/>
      <c r="O3" s="38"/>
      <c r="P3" s="38"/>
    </row>
    <row r="4" spans="1:16" ht="21.75" customHeight="1" x14ac:dyDescent="0.4">
      <c r="A4" s="2"/>
      <c r="B4" s="2"/>
      <c r="C4" s="2"/>
      <c r="D4" s="27"/>
      <c r="E4" s="27"/>
      <c r="F4" s="27"/>
      <c r="G4" s="3"/>
      <c r="H4" s="22"/>
      <c r="I4" s="22"/>
      <c r="J4" s="4"/>
      <c r="K4" s="28"/>
      <c r="L4" s="4"/>
      <c r="M4" s="28"/>
      <c r="N4" s="4"/>
      <c r="O4" s="28"/>
      <c r="P4" s="28"/>
    </row>
    <row r="5" spans="1:16" ht="21.75" customHeight="1" x14ac:dyDescent="0.4">
      <c r="A5" s="2"/>
      <c r="B5" s="2"/>
      <c r="C5" s="2"/>
      <c r="D5" s="2"/>
      <c r="E5" s="2"/>
      <c r="F5" s="2"/>
      <c r="G5" s="2"/>
      <c r="H5" s="182" t="s">
        <v>2</v>
      </c>
      <c r="I5" s="183"/>
      <c r="J5" s="183"/>
      <c r="K5" s="183"/>
      <c r="L5" s="183"/>
      <c r="M5" s="183"/>
      <c r="N5" s="183"/>
      <c r="O5" s="184"/>
      <c r="P5" s="184"/>
    </row>
    <row r="6" spans="1:16" ht="21.75" customHeight="1" x14ac:dyDescent="0.4">
      <c r="A6" s="2"/>
      <c r="B6" s="2"/>
      <c r="C6" s="2"/>
      <c r="D6" s="6"/>
      <c r="E6" s="6"/>
      <c r="F6" s="6"/>
      <c r="G6" s="6"/>
      <c r="H6" s="185" t="s">
        <v>84</v>
      </c>
      <c r="I6" s="185"/>
      <c r="J6" s="185"/>
      <c r="K6" s="142"/>
      <c r="L6" s="186" t="s">
        <v>85</v>
      </c>
      <c r="M6" s="187"/>
      <c r="N6" s="187"/>
      <c r="O6" s="5"/>
    </row>
    <row r="7" spans="1:16" ht="21.75" customHeight="1" x14ac:dyDescent="0.4">
      <c r="A7" s="2"/>
      <c r="B7" s="2"/>
      <c r="C7" s="2"/>
      <c r="D7" s="6"/>
      <c r="E7" s="6"/>
      <c r="F7" s="6"/>
      <c r="G7" s="6"/>
      <c r="H7" s="143"/>
      <c r="I7" s="143"/>
      <c r="J7" s="143"/>
      <c r="K7" s="162"/>
      <c r="L7" s="164" t="s">
        <v>213</v>
      </c>
      <c r="M7" s="163"/>
      <c r="N7" s="163"/>
      <c r="O7" s="5"/>
    </row>
    <row r="8" spans="1:16" ht="21.75" customHeight="1" x14ac:dyDescent="0.4">
      <c r="A8" s="2"/>
      <c r="B8" s="2"/>
      <c r="C8" s="2"/>
      <c r="D8" s="3"/>
      <c r="E8" s="6"/>
      <c r="F8" s="6"/>
      <c r="G8" s="6"/>
      <c r="H8" s="5" t="s">
        <v>90</v>
      </c>
      <c r="I8" s="5"/>
      <c r="J8" s="5" t="s">
        <v>91</v>
      </c>
      <c r="K8" s="5"/>
      <c r="L8" s="12" t="s">
        <v>212</v>
      </c>
      <c r="M8" s="5"/>
      <c r="N8" s="5"/>
      <c r="O8" s="5"/>
      <c r="P8" s="5" t="s">
        <v>95</v>
      </c>
    </row>
    <row r="9" spans="1:16" ht="21.75" customHeight="1" x14ac:dyDescent="0.4">
      <c r="A9" s="2"/>
      <c r="B9" s="2"/>
      <c r="C9" s="2"/>
      <c r="D9" s="3"/>
      <c r="E9" s="6"/>
      <c r="F9" s="6"/>
      <c r="G9" s="6"/>
      <c r="H9" s="5" t="s">
        <v>96</v>
      </c>
      <c r="I9" s="5"/>
      <c r="J9" s="5" t="s">
        <v>97</v>
      </c>
      <c r="K9" s="5"/>
      <c r="L9" s="12" t="s">
        <v>98</v>
      </c>
      <c r="M9" s="5"/>
      <c r="N9" s="5" t="s">
        <v>147</v>
      </c>
      <c r="O9" s="5"/>
      <c r="P9" s="5" t="s">
        <v>102</v>
      </c>
    </row>
    <row r="10" spans="1:16" ht="21.75" customHeight="1" x14ac:dyDescent="0.4">
      <c r="A10" s="2"/>
      <c r="B10" s="2"/>
      <c r="C10" s="2"/>
      <c r="D10" s="167"/>
      <c r="E10" s="167"/>
      <c r="F10" s="167"/>
      <c r="G10" s="6"/>
      <c r="H10" s="14" t="s">
        <v>9</v>
      </c>
      <c r="I10" s="5"/>
      <c r="J10" s="14" t="s">
        <v>9</v>
      </c>
      <c r="K10" s="5"/>
      <c r="L10" s="14" t="s">
        <v>9</v>
      </c>
      <c r="M10" s="5"/>
      <c r="N10" s="14" t="s">
        <v>9</v>
      </c>
      <c r="O10" s="5"/>
      <c r="P10" s="14" t="s">
        <v>9</v>
      </c>
    </row>
    <row r="11" spans="1:16" ht="21.75" customHeight="1" x14ac:dyDescent="0.4">
      <c r="A11" s="6"/>
      <c r="B11" s="6"/>
      <c r="C11" s="2"/>
      <c r="D11" s="3"/>
      <c r="E11" s="3"/>
      <c r="F11" s="3"/>
      <c r="G11" s="2"/>
      <c r="H11" s="4"/>
      <c r="I11" s="4"/>
      <c r="J11" s="4"/>
      <c r="K11" s="28"/>
      <c r="L11" s="4"/>
      <c r="M11" s="28"/>
      <c r="N11" s="4"/>
      <c r="O11" s="28"/>
      <c r="P11" s="4"/>
    </row>
    <row r="12" spans="1:16" ht="21.75" customHeight="1" x14ac:dyDescent="0.4">
      <c r="A12" s="6" t="s">
        <v>103</v>
      </c>
      <c r="B12" s="2"/>
      <c r="C12" s="2"/>
      <c r="D12" s="3"/>
      <c r="E12" s="3"/>
      <c r="F12" s="3"/>
      <c r="G12" s="3"/>
      <c r="H12" s="56">
        <v>9541116975</v>
      </c>
      <c r="I12" s="62"/>
      <c r="J12" s="56">
        <v>-7915305502</v>
      </c>
      <c r="K12" s="56"/>
      <c r="L12" s="56">
        <v>26251589</v>
      </c>
      <c r="M12" s="56"/>
      <c r="N12" s="56">
        <v>-573755504</v>
      </c>
      <c r="O12" s="56"/>
      <c r="P12" s="56">
        <f>SUM(,N12,L12,J12,H12)</f>
        <v>1078307558</v>
      </c>
    </row>
    <row r="13" spans="1:16" ht="21.75" customHeight="1" x14ac:dyDescent="0.4">
      <c r="A13" s="35" t="s">
        <v>153</v>
      </c>
      <c r="B13" s="2"/>
      <c r="C13" s="2"/>
      <c r="D13" s="3"/>
      <c r="E13" s="3"/>
      <c r="F13" s="3"/>
      <c r="G13" s="3"/>
      <c r="H13" s="56"/>
      <c r="I13" s="62"/>
      <c r="J13" s="56"/>
      <c r="K13" s="56"/>
      <c r="L13" s="56"/>
      <c r="M13" s="56"/>
      <c r="N13" s="56"/>
      <c r="O13" s="56"/>
      <c r="P13" s="56"/>
    </row>
    <row r="14" spans="1:16" ht="21.75" customHeight="1" x14ac:dyDescent="0.4">
      <c r="A14" s="2" t="s">
        <v>154</v>
      </c>
      <c r="B14" s="2"/>
      <c r="C14" s="2"/>
      <c r="D14" s="3"/>
      <c r="E14" s="3"/>
      <c r="F14" s="3"/>
      <c r="G14" s="3"/>
      <c r="H14" s="48">
        <v>0</v>
      </c>
      <c r="I14" s="56"/>
      <c r="J14" s="48">
        <v>0</v>
      </c>
      <c r="K14" s="56"/>
      <c r="L14" s="48">
        <v>0</v>
      </c>
      <c r="M14" s="56"/>
      <c r="N14" s="63">
        <v>-30155619</v>
      </c>
      <c r="O14" s="56"/>
      <c r="P14" s="63">
        <f>SUM(,N14,L14,J14,H14)</f>
        <v>-30155619</v>
      </c>
    </row>
    <row r="15" spans="1:16" ht="8.1" customHeight="1" x14ac:dyDescent="0.4">
      <c r="A15" s="2"/>
      <c r="B15" s="2"/>
      <c r="C15" s="2"/>
      <c r="D15" s="27"/>
      <c r="E15" s="27"/>
      <c r="F15" s="27"/>
      <c r="G15" s="3"/>
      <c r="H15" s="61"/>
      <c r="I15" s="61"/>
      <c r="J15" s="46"/>
      <c r="K15" s="56"/>
      <c r="L15" s="46"/>
      <c r="M15" s="56"/>
      <c r="N15" s="46"/>
      <c r="O15" s="56"/>
      <c r="P15" s="56"/>
    </row>
    <row r="16" spans="1:16" ht="21.75" customHeight="1" thickBot="1" x14ac:dyDescent="0.45">
      <c r="A16" s="6" t="s">
        <v>105</v>
      </c>
      <c r="B16" s="6"/>
      <c r="C16" s="2"/>
      <c r="D16" s="3"/>
      <c r="E16" s="3"/>
      <c r="F16" s="3"/>
      <c r="G16" s="2"/>
      <c r="H16" s="53">
        <f>SUM(H12:H14)</f>
        <v>9541116975</v>
      </c>
      <c r="I16" s="46"/>
      <c r="J16" s="53">
        <f>SUM(J12:J14)</f>
        <v>-7915305502</v>
      </c>
      <c r="K16" s="56"/>
      <c r="L16" s="53">
        <f>SUM(L12:L14)</f>
        <v>26251589</v>
      </c>
      <c r="M16" s="56"/>
      <c r="N16" s="53">
        <f>SUM(N12:N14)</f>
        <v>-603911123</v>
      </c>
      <c r="O16" s="56"/>
      <c r="P16" s="53">
        <f>SUM(P12:P14)</f>
        <v>1048151939</v>
      </c>
    </row>
    <row r="17" spans="1:16" ht="21.75" customHeight="1" thickTop="1" x14ac:dyDescent="0.4">
      <c r="A17" s="2"/>
      <c r="B17" s="2"/>
      <c r="C17" s="2"/>
      <c r="D17" s="27"/>
      <c r="E17" s="27"/>
      <c r="F17" s="27"/>
      <c r="G17" s="3"/>
      <c r="H17" s="56"/>
      <c r="I17" s="62"/>
      <c r="J17" s="56"/>
      <c r="K17" s="56"/>
      <c r="L17" s="56"/>
      <c r="M17" s="56"/>
      <c r="N17" s="56"/>
      <c r="O17" s="56"/>
      <c r="P17" s="56"/>
    </row>
    <row r="18" spans="1:16" ht="21.75" customHeight="1" x14ac:dyDescent="0.4">
      <c r="A18" s="6" t="s">
        <v>156</v>
      </c>
      <c r="B18" s="2"/>
      <c r="C18" s="2"/>
      <c r="D18" s="3"/>
      <c r="E18" s="3"/>
      <c r="F18" s="3"/>
      <c r="G18" s="3"/>
      <c r="H18" s="41">
        <v>9541434774</v>
      </c>
      <c r="I18" s="2"/>
      <c r="J18" s="41">
        <v>-7915570335</v>
      </c>
      <c r="K18" s="28"/>
      <c r="L18" s="41">
        <v>26251589</v>
      </c>
      <c r="M18" s="28"/>
      <c r="N18" s="41">
        <v>-643095950</v>
      </c>
      <c r="O18" s="28"/>
      <c r="P18" s="41">
        <f>SUM(H18:N18)</f>
        <v>1009020078</v>
      </c>
    </row>
    <row r="19" spans="1:16" ht="21.75" customHeight="1" x14ac:dyDescent="0.4">
      <c r="A19" s="35" t="s">
        <v>153</v>
      </c>
      <c r="B19" s="2"/>
      <c r="C19" s="2"/>
      <c r="D19" s="3"/>
      <c r="E19" s="3"/>
      <c r="F19" s="3"/>
      <c r="G19" s="3"/>
      <c r="H19" s="41"/>
      <c r="I19" s="2"/>
      <c r="J19" s="41"/>
      <c r="K19" s="28"/>
      <c r="L19" s="41"/>
      <c r="M19" s="28"/>
      <c r="N19" s="41"/>
      <c r="O19" s="28"/>
      <c r="P19" s="41"/>
    </row>
    <row r="20" spans="1:16" ht="21.75" customHeight="1" x14ac:dyDescent="0.4">
      <c r="A20" s="2" t="s">
        <v>154</v>
      </c>
      <c r="B20" s="2"/>
      <c r="C20" s="2"/>
      <c r="D20" s="3"/>
      <c r="E20" s="3"/>
      <c r="F20" s="3"/>
      <c r="G20" s="3"/>
      <c r="H20" s="17">
        <v>0</v>
      </c>
      <c r="I20" s="28"/>
      <c r="J20" s="17">
        <v>0</v>
      </c>
      <c r="K20" s="28"/>
      <c r="L20" s="17">
        <v>0</v>
      </c>
      <c r="M20" s="28"/>
      <c r="N20" s="42">
        <v>-41522272</v>
      </c>
      <c r="O20" s="28"/>
      <c r="P20" s="42">
        <f>SUM(,N20,L20,J20,H20)</f>
        <v>-41522272</v>
      </c>
    </row>
    <row r="21" spans="1:16" ht="8.1" customHeight="1" x14ac:dyDescent="0.4">
      <c r="A21" s="2"/>
      <c r="B21" s="2"/>
      <c r="C21" s="2"/>
      <c r="D21" s="27"/>
      <c r="E21" s="27"/>
      <c r="F21" s="27"/>
      <c r="G21" s="3"/>
      <c r="H21" s="40"/>
      <c r="I21" s="22"/>
      <c r="J21" s="16"/>
      <c r="K21" s="28"/>
      <c r="L21" s="16"/>
      <c r="M21" s="28"/>
      <c r="N21" s="16"/>
      <c r="O21" s="28"/>
      <c r="P21" s="41"/>
    </row>
    <row r="22" spans="1:16" ht="21.75" customHeight="1" thickBot="1" x14ac:dyDescent="0.45">
      <c r="A22" s="6" t="s">
        <v>157</v>
      </c>
      <c r="B22" s="6"/>
      <c r="C22" s="2"/>
      <c r="D22" s="3"/>
      <c r="E22" s="3"/>
      <c r="F22" s="3"/>
      <c r="G22" s="2"/>
      <c r="H22" s="20">
        <f>SUM(H18:H20)</f>
        <v>9541434774</v>
      </c>
      <c r="I22" s="4"/>
      <c r="J22" s="20">
        <f>SUM(J18:J20)</f>
        <v>-7915570335</v>
      </c>
      <c r="K22" s="28"/>
      <c r="L22" s="20">
        <f>SUM(L18:L20)</f>
        <v>26251589</v>
      </c>
      <c r="M22" s="28"/>
      <c r="N22" s="20">
        <f>SUM(N18:N20)</f>
        <v>-684618222</v>
      </c>
      <c r="O22" s="28"/>
      <c r="P22" s="20">
        <f>SUM(P18:P20)</f>
        <v>967497806</v>
      </c>
    </row>
    <row r="23" spans="1:16" ht="21.75" customHeight="1" thickTop="1" x14ac:dyDescent="0.4">
      <c r="A23" s="6"/>
      <c r="B23" s="6"/>
      <c r="C23" s="2"/>
      <c r="D23" s="3"/>
      <c r="E23" s="3"/>
      <c r="F23" s="3"/>
      <c r="G23" s="2"/>
      <c r="H23" s="124"/>
      <c r="I23" s="46"/>
      <c r="J23" s="124"/>
      <c r="K23" s="56"/>
      <c r="L23" s="124"/>
      <c r="M23" s="56"/>
      <c r="N23" s="124"/>
      <c r="O23" s="56"/>
      <c r="P23" s="124"/>
    </row>
    <row r="24" spans="1:16" ht="18.75" x14ac:dyDescent="0.4">
      <c r="A24" s="6"/>
      <c r="B24" s="6"/>
      <c r="C24" s="2"/>
      <c r="D24" s="3"/>
      <c r="E24" s="3"/>
      <c r="F24" s="3"/>
      <c r="G24" s="2"/>
      <c r="H24" s="124"/>
      <c r="I24" s="46"/>
      <c r="J24" s="124"/>
      <c r="K24" s="56"/>
      <c r="L24" s="124"/>
      <c r="M24" s="56"/>
      <c r="N24" s="124"/>
      <c r="O24" s="56"/>
      <c r="P24" s="124"/>
    </row>
    <row r="25" spans="1:16" ht="20.25" customHeight="1" x14ac:dyDescent="0.4">
      <c r="A25" s="6"/>
      <c r="B25" s="6"/>
      <c r="C25" s="2"/>
      <c r="D25" s="3"/>
      <c r="E25" s="3"/>
      <c r="F25" s="3"/>
      <c r="G25" s="2"/>
      <c r="H25" s="46"/>
      <c r="I25" s="46"/>
      <c r="J25" s="46"/>
      <c r="K25" s="56"/>
      <c r="L25" s="46"/>
      <c r="M25" s="56"/>
      <c r="N25" s="46"/>
      <c r="O25" s="56"/>
      <c r="P25" s="46"/>
    </row>
    <row r="26" spans="1:16" ht="21.95" customHeight="1" x14ac:dyDescent="0.4">
      <c r="A26" s="23" t="str">
        <f>'EQ Consol 9'!A29</f>
        <v>หมายเหตุประกอบข้อมูลทางการเงินเป็นส่วนหนึ่งของข้อมูลทางการเงินระหว่างกาลนี้</v>
      </c>
      <c r="B26" s="23"/>
      <c r="C26" s="23"/>
      <c r="D26" s="23"/>
      <c r="E26" s="23"/>
      <c r="F26" s="23"/>
      <c r="G26" s="24"/>
      <c r="H26" s="24"/>
      <c r="I26" s="25"/>
      <c r="J26" s="25"/>
      <c r="K26" s="25"/>
      <c r="L26" s="24"/>
      <c r="M26" s="24"/>
      <c r="N26" s="24"/>
      <c r="O26" s="24"/>
      <c r="P26" s="24"/>
    </row>
  </sheetData>
  <mergeCells count="3">
    <mergeCell ref="H5:P5"/>
    <mergeCell ref="H6:J6"/>
    <mergeCell ref="L6:N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sheetPr>
    <tabColor theme="9" tint="-0.249977111117893"/>
  </sheetPr>
  <dimension ref="A1:L124"/>
  <sheetViews>
    <sheetView zoomScaleNormal="100" zoomScaleSheetLayoutView="77" workbookViewId="0"/>
  </sheetViews>
  <sheetFormatPr defaultColWidth="14.42578125" defaultRowHeight="21.75" customHeight="1" x14ac:dyDescent="0.4"/>
  <cols>
    <col min="1" max="2" width="1.5703125" style="168" customWidth="1"/>
    <col min="3" max="3" width="39" style="57" customWidth="1"/>
    <col min="4" max="4" width="7.140625" style="157" customWidth="1"/>
    <col min="5" max="5" width="0.5703125" style="168" customWidth="1"/>
    <col min="6" max="6" width="10.7109375" style="19" customWidth="1"/>
    <col min="7" max="7" width="0.5703125" style="19" customWidth="1"/>
    <col min="8" max="8" width="10.7109375" style="122" customWidth="1"/>
    <col min="9" max="9" width="0.5703125" style="19" customWidth="1"/>
    <col min="10" max="10" width="10.7109375" style="19" customWidth="1"/>
    <col min="11" max="11" width="0.5703125" style="19" customWidth="1"/>
    <col min="12" max="12" width="10.7109375" style="122" customWidth="1"/>
    <col min="13" max="13" width="14.42578125" style="168" customWidth="1"/>
    <col min="14" max="16384" width="14.42578125" style="168"/>
  </cols>
  <sheetData>
    <row r="1" spans="1:12" ht="21.75" customHeight="1" x14ac:dyDescent="0.4">
      <c r="A1" s="1" t="s">
        <v>0</v>
      </c>
      <c r="B1" s="1"/>
      <c r="C1" s="134"/>
      <c r="D1" s="154"/>
      <c r="E1" s="1"/>
      <c r="F1" s="31"/>
      <c r="G1" s="31"/>
      <c r="H1" s="108"/>
      <c r="I1" s="31"/>
      <c r="J1" s="31"/>
      <c r="K1" s="31"/>
      <c r="L1" s="47"/>
    </row>
    <row r="2" spans="1:12" ht="21.75" customHeight="1" x14ac:dyDescent="0.4">
      <c r="A2" s="1" t="s">
        <v>106</v>
      </c>
      <c r="B2" s="1"/>
      <c r="C2" s="134"/>
      <c r="D2" s="154"/>
      <c r="E2" s="1"/>
      <c r="F2" s="31"/>
      <c r="G2" s="31"/>
      <c r="H2" s="108"/>
      <c r="I2" s="31"/>
      <c r="J2" s="31"/>
      <c r="K2" s="31"/>
      <c r="L2" s="108"/>
    </row>
    <row r="3" spans="1:12" ht="21.75" customHeight="1" x14ac:dyDescent="0.4">
      <c r="A3" s="8" t="str">
        <f>'EQ Company 10'!A3</f>
        <v>สำหรับรอบระยะเวลาหกเดือนสิ้นสุดวันที่ 30 มิถุนายน พ.ศ. 2567</v>
      </c>
      <c r="B3" s="109"/>
      <c r="C3" s="135"/>
      <c r="D3" s="158"/>
      <c r="E3" s="109"/>
      <c r="F3" s="32"/>
      <c r="G3" s="32"/>
      <c r="H3" s="110"/>
      <c r="I3" s="32"/>
      <c r="J3" s="32"/>
      <c r="K3" s="32"/>
      <c r="L3" s="110"/>
    </row>
    <row r="4" spans="1:12" ht="21.75" customHeight="1" x14ac:dyDescent="0.4">
      <c r="A4" s="169"/>
      <c r="B4" s="169"/>
      <c r="C4" s="51"/>
      <c r="D4" s="154"/>
      <c r="E4" s="169"/>
      <c r="F4" s="4"/>
      <c r="G4" s="4"/>
      <c r="H4" s="46"/>
      <c r="I4" s="4"/>
      <c r="J4" s="4"/>
      <c r="K4" s="4"/>
      <c r="L4" s="46"/>
    </row>
    <row r="5" spans="1:12" ht="21.75" customHeight="1" x14ac:dyDescent="0.4">
      <c r="A5" s="169"/>
      <c r="B5" s="169"/>
      <c r="C5" s="51"/>
      <c r="D5" s="154"/>
      <c r="E5" s="169"/>
      <c r="F5" s="174" t="s">
        <v>1</v>
      </c>
      <c r="G5" s="179"/>
      <c r="H5" s="179"/>
      <c r="I5" s="22"/>
      <c r="J5" s="174" t="s">
        <v>2</v>
      </c>
      <c r="K5" s="179"/>
      <c r="L5" s="179"/>
    </row>
    <row r="6" spans="1:12" ht="21.75" customHeight="1" x14ac:dyDescent="0.4">
      <c r="A6" s="169"/>
      <c r="B6" s="169"/>
      <c r="C6" s="51"/>
      <c r="D6" s="154"/>
      <c r="E6" s="169"/>
      <c r="F6" s="12" t="s">
        <v>5</v>
      </c>
      <c r="G6" s="5"/>
      <c r="H6" s="49" t="s">
        <v>5</v>
      </c>
      <c r="I6" s="5"/>
      <c r="J6" s="12" t="s">
        <v>5</v>
      </c>
      <c r="K6" s="5"/>
      <c r="L6" s="49" t="s">
        <v>5</v>
      </c>
    </row>
    <row r="7" spans="1:12" ht="21.75" customHeight="1" x14ac:dyDescent="0.4">
      <c r="A7" s="169"/>
      <c r="B7" s="169"/>
      <c r="C7" s="51"/>
      <c r="D7" s="154"/>
      <c r="E7" s="111"/>
      <c r="F7" s="5" t="s">
        <v>137</v>
      </c>
      <c r="G7" s="5"/>
      <c r="H7" s="47" t="s">
        <v>7</v>
      </c>
      <c r="I7" s="5"/>
      <c r="J7" s="5" t="s">
        <v>137</v>
      </c>
      <c r="K7" s="5"/>
      <c r="L7" s="47" t="s">
        <v>7</v>
      </c>
    </row>
    <row r="8" spans="1:12" ht="21.75" customHeight="1" x14ac:dyDescent="0.4">
      <c r="A8" s="169"/>
      <c r="B8" s="169"/>
      <c r="C8" s="51"/>
      <c r="D8" s="159"/>
      <c r="E8" s="112"/>
      <c r="F8" s="14" t="s">
        <v>9</v>
      </c>
      <c r="G8" s="5"/>
      <c r="H8" s="50" t="s">
        <v>9</v>
      </c>
      <c r="I8" s="167"/>
      <c r="J8" s="14" t="s">
        <v>9</v>
      </c>
      <c r="K8" s="5"/>
      <c r="L8" s="50" t="s">
        <v>9</v>
      </c>
    </row>
    <row r="9" spans="1:12" ht="6" customHeight="1" x14ac:dyDescent="0.4">
      <c r="A9" s="169"/>
      <c r="B9" s="169"/>
      <c r="C9" s="51"/>
      <c r="D9" s="154"/>
      <c r="E9" s="112"/>
      <c r="F9" s="15"/>
      <c r="G9" s="5"/>
      <c r="H9" s="47"/>
      <c r="I9" s="22"/>
      <c r="J9" s="15"/>
      <c r="K9" s="22"/>
      <c r="L9" s="47"/>
    </row>
    <row r="10" spans="1:12" ht="21.75" customHeight="1" x14ac:dyDescent="0.4">
      <c r="A10" s="35" t="s">
        <v>167</v>
      </c>
      <c r="B10" s="169"/>
      <c r="C10" s="51"/>
      <c r="D10" s="154"/>
      <c r="E10" s="112"/>
      <c r="F10" s="16">
        <f>'PL 7-8(6month)'!I25</f>
        <v>-23133324</v>
      </c>
      <c r="G10" s="4"/>
      <c r="H10" s="46">
        <f>'PL 7-8(6month)'!K25</f>
        <v>-44018276</v>
      </c>
      <c r="I10" s="4"/>
      <c r="J10" s="16">
        <f>'PL 7-8(6month)'!M25</f>
        <v>-41288724</v>
      </c>
      <c r="K10" s="22"/>
      <c r="L10" s="113">
        <f>'PL 7-8(6month)'!O25</f>
        <v>-30155619</v>
      </c>
    </row>
    <row r="11" spans="1:12" ht="21.75" customHeight="1" x14ac:dyDescent="0.4">
      <c r="A11" s="169" t="s">
        <v>107</v>
      </c>
      <c r="B11" s="169"/>
      <c r="C11" s="51"/>
      <c r="D11" s="154"/>
      <c r="E11" s="112"/>
      <c r="F11" s="16"/>
      <c r="G11" s="4"/>
      <c r="H11" s="46"/>
      <c r="I11" s="4"/>
      <c r="J11" s="16"/>
      <c r="K11" s="22"/>
      <c r="L11" s="113"/>
    </row>
    <row r="12" spans="1:12" ht="21.75" customHeight="1" x14ac:dyDescent="0.4">
      <c r="B12" s="169" t="s">
        <v>109</v>
      </c>
      <c r="C12" s="51"/>
      <c r="D12" s="154"/>
      <c r="E12" s="112"/>
      <c r="F12" s="16">
        <v>70284999</v>
      </c>
      <c r="G12" s="4"/>
      <c r="H12" s="46">
        <v>69958716</v>
      </c>
      <c r="I12" s="4"/>
      <c r="J12" s="16">
        <v>363527</v>
      </c>
      <c r="K12" s="22"/>
      <c r="L12" s="113">
        <v>163588</v>
      </c>
    </row>
    <row r="13" spans="1:12" ht="21.75" customHeight="1" x14ac:dyDescent="0.4">
      <c r="A13" s="169"/>
      <c r="B13" s="188" t="s">
        <v>108</v>
      </c>
      <c r="C13" s="188"/>
      <c r="D13" s="154"/>
      <c r="E13" s="112"/>
      <c r="F13" s="16">
        <v>0</v>
      </c>
      <c r="G13" s="4"/>
      <c r="H13" s="46">
        <v>3469984</v>
      </c>
      <c r="I13" s="4"/>
      <c r="J13" s="16">
        <v>0</v>
      </c>
      <c r="K13" s="22"/>
      <c r="L13" s="113">
        <v>0</v>
      </c>
    </row>
    <row r="14" spans="1:12" ht="21.75" customHeight="1" x14ac:dyDescent="0.4">
      <c r="A14" s="169"/>
      <c r="B14" s="188" t="s">
        <v>189</v>
      </c>
      <c r="C14" s="188"/>
      <c r="D14" s="154"/>
      <c r="E14" s="112"/>
      <c r="F14" s="16"/>
      <c r="G14" s="4"/>
      <c r="H14" s="46"/>
      <c r="I14" s="4"/>
      <c r="J14" s="16"/>
      <c r="K14" s="22"/>
      <c r="L14" s="113"/>
    </row>
    <row r="15" spans="1:12" ht="21.75" customHeight="1" x14ac:dyDescent="0.4">
      <c r="A15" s="169"/>
      <c r="B15" s="169"/>
      <c r="C15" s="51" t="s">
        <v>178</v>
      </c>
      <c r="D15" s="154"/>
      <c r="E15" s="112"/>
      <c r="F15" s="16">
        <v>0</v>
      </c>
      <c r="G15" s="4"/>
      <c r="H15" s="46">
        <v>-2795053</v>
      </c>
      <c r="I15" s="4"/>
      <c r="J15" s="16">
        <v>0</v>
      </c>
      <c r="K15" s="22"/>
      <c r="L15" s="113">
        <v>0</v>
      </c>
    </row>
    <row r="16" spans="1:12" ht="21.75" customHeight="1" x14ac:dyDescent="0.4">
      <c r="B16" s="169" t="s">
        <v>110</v>
      </c>
      <c r="C16" s="51"/>
      <c r="D16" s="154"/>
      <c r="E16" s="169"/>
      <c r="F16" s="16">
        <v>-829705</v>
      </c>
      <c r="G16" s="4"/>
      <c r="H16" s="46">
        <v>-190263</v>
      </c>
      <c r="I16" s="4"/>
      <c r="J16" s="16">
        <v>-3288308</v>
      </c>
      <c r="K16" s="4"/>
      <c r="L16" s="113">
        <v>-2616517</v>
      </c>
    </row>
    <row r="17" spans="1:12" ht="21.75" customHeight="1" x14ac:dyDescent="0.4">
      <c r="B17" s="169" t="s">
        <v>111</v>
      </c>
      <c r="C17" s="51"/>
      <c r="D17" s="154"/>
      <c r="E17" s="169"/>
      <c r="F17" s="16">
        <v>-585000</v>
      </c>
      <c r="G17" s="4"/>
      <c r="H17" s="46">
        <v>-360000</v>
      </c>
      <c r="I17" s="4"/>
      <c r="J17" s="16">
        <v>0</v>
      </c>
      <c r="K17" s="4"/>
      <c r="L17" s="113">
        <v>0</v>
      </c>
    </row>
    <row r="18" spans="1:12" ht="21.75" customHeight="1" x14ac:dyDescent="0.4">
      <c r="B18" s="169" t="s">
        <v>112</v>
      </c>
      <c r="C18" s="51"/>
      <c r="D18" s="154"/>
      <c r="E18" s="169"/>
      <c r="F18" s="16">
        <v>32421929</v>
      </c>
      <c r="G18" s="4"/>
      <c r="H18" s="46">
        <v>31394455</v>
      </c>
      <c r="I18" s="4"/>
      <c r="J18" s="16">
        <v>8860942</v>
      </c>
      <c r="K18" s="4"/>
      <c r="L18" s="113">
        <v>1177945</v>
      </c>
    </row>
    <row r="19" spans="1:12" ht="21.75" customHeight="1" x14ac:dyDescent="0.4">
      <c r="B19" s="169" t="s">
        <v>113</v>
      </c>
      <c r="C19" s="51"/>
      <c r="D19" s="154"/>
      <c r="E19" s="169"/>
      <c r="F19" s="41">
        <v>1754603</v>
      </c>
      <c r="G19" s="4"/>
      <c r="H19" s="56">
        <v>1546216</v>
      </c>
      <c r="I19" s="4"/>
      <c r="J19" s="41">
        <v>432053</v>
      </c>
      <c r="K19" s="4"/>
      <c r="L19" s="113">
        <v>410430</v>
      </c>
    </row>
    <row r="20" spans="1:12" ht="21.75" customHeight="1" x14ac:dyDescent="0.4">
      <c r="B20" s="169" t="s">
        <v>186</v>
      </c>
      <c r="C20" s="51"/>
      <c r="D20" s="154"/>
      <c r="E20" s="169"/>
      <c r="F20" s="41">
        <v>-83091</v>
      </c>
      <c r="G20" s="28"/>
      <c r="H20" s="56">
        <v>865096</v>
      </c>
      <c r="I20" s="28"/>
      <c r="J20" s="41">
        <v>0</v>
      </c>
      <c r="K20" s="28"/>
      <c r="L20" s="113">
        <v>0</v>
      </c>
    </row>
    <row r="21" spans="1:12" ht="21.75" customHeight="1" x14ac:dyDescent="0.4">
      <c r="B21" s="169" t="s">
        <v>191</v>
      </c>
      <c r="C21" s="51"/>
      <c r="D21" s="154"/>
      <c r="E21" s="169"/>
      <c r="F21" s="16">
        <v>4096184</v>
      </c>
      <c r="G21" s="4"/>
      <c r="H21" s="46">
        <v>-4048903</v>
      </c>
      <c r="I21" s="4"/>
      <c r="J21" s="16">
        <v>0</v>
      </c>
      <c r="K21" s="4"/>
      <c r="L21" s="113">
        <v>0</v>
      </c>
    </row>
    <row r="22" spans="1:12" ht="21.75" customHeight="1" x14ac:dyDescent="0.4">
      <c r="B22" s="169" t="s">
        <v>190</v>
      </c>
      <c r="C22" s="51"/>
      <c r="D22" s="154"/>
      <c r="E22" s="169"/>
      <c r="F22" s="16">
        <v>148584</v>
      </c>
      <c r="G22" s="4"/>
      <c r="H22" s="46">
        <v>-4576450</v>
      </c>
      <c r="I22" s="4"/>
      <c r="J22" s="16">
        <v>0</v>
      </c>
      <c r="K22" s="4"/>
      <c r="L22" s="113">
        <v>0</v>
      </c>
    </row>
    <row r="23" spans="1:12" ht="21.75" customHeight="1" x14ac:dyDescent="0.4">
      <c r="A23" s="169" t="s">
        <v>114</v>
      </c>
      <c r="B23" s="169"/>
      <c r="C23" s="51"/>
      <c r="D23" s="154"/>
      <c r="E23" s="169"/>
      <c r="F23" s="16"/>
      <c r="G23" s="4"/>
      <c r="H23" s="46"/>
      <c r="I23" s="4"/>
      <c r="J23" s="16"/>
      <c r="K23" s="4"/>
      <c r="L23" s="113"/>
    </row>
    <row r="24" spans="1:12" ht="21.75" customHeight="1" x14ac:dyDescent="0.4">
      <c r="B24" s="169" t="s">
        <v>179</v>
      </c>
      <c r="C24" s="51"/>
      <c r="D24" s="154"/>
      <c r="E24" s="169"/>
      <c r="F24" s="16">
        <v>-57933921</v>
      </c>
      <c r="G24" s="4"/>
      <c r="H24" s="46">
        <v>69403131</v>
      </c>
      <c r="I24" s="4"/>
      <c r="J24" s="16">
        <v>-2891337</v>
      </c>
      <c r="K24" s="4"/>
      <c r="L24" s="113">
        <v>-3613713</v>
      </c>
    </row>
    <row r="25" spans="1:12" ht="21.75" customHeight="1" x14ac:dyDescent="0.4">
      <c r="B25" s="169" t="s">
        <v>13</v>
      </c>
      <c r="C25" s="51"/>
      <c r="D25" s="154"/>
      <c r="E25" s="169"/>
      <c r="F25" s="43">
        <v>55263297</v>
      </c>
      <c r="G25" s="4"/>
      <c r="H25" s="60">
        <v>285198103</v>
      </c>
      <c r="I25" s="4"/>
      <c r="J25" s="16">
        <v>0</v>
      </c>
      <c r="K25" s="4"/>
      <c r="L25" s="113">
        <v>0</v>
      </c>
    </row>
    <row r="26" spans="1:12" ht="21.75" customHeight="1" x14ac:dyDescent="0.4">
      <c r="B26" s="169" t="s">
        <v>14</v>
      </c>
      <c r="C26" s="51"/>
      <c r="D26" s="154"/>
      <c r="E26" s="169"/>
      <c r="F26" s="43">
        <v>-10795854</v>
      </c>
      <c r="G26" s="4"/>
      <c r="H26" s="60">
        <v>8504441</v>
      </c>
      <c r="I26" s="4"/>
      <c r="J26" s="16">
        <v>0</v>
      </c>
      <c r="K26" s="4"/>
      <c r="L26" s="113">
        <v>0</v>
      </c>
    </row>
    <row r="27" spans="1:12" ht="21.75" customHeight="1" x14ac:dyDescent="0.4">
      <c r="B27" s="169" t="s">
        <v>15</v>
      </c>
      <c r="C27" s="51"/>
      <c r="D27" s="154"/>
      <c r="E27" s="169"/>
      <c r="F27" s="16">
        <v>7001985</v>
      </c>
      <c r="G27" s="4"/>
      <c r="H27" s="46">
        <v>17755979</v>
      </c>
      <c r="I27" s="4"/>
      <c r="J27" s="16">
        <v>176057</v>
      </c>
      <c r="K27" s="4"/>
      <c r="L27" s="113">
        <v>10784</v>
      </c>
    </row>
    <row r="28" spans="1:12" ht="21.75" customHeight="1" x14ac:dyDescent="0.4">
      <c r="B28" s="169" t="s">
        <v>29</v>
      </c>
      <c r="C28" s="51"/>
      <c r="D28" s="154"/>
      <c r="E28" s="169"/>
      <c r="F28" s="43">
        <v>45339</v>
      </c>
      <c r="G28" s="4"/>
      <c r="H28" s="60">
        <v>-2322181</v>
      </c>
      <c r="I28" s="4"/>
      <c r="J28" s="16">
        <v>-9999</v>
      </c>
      <c r="K28" s="4"/>
      <c r="L28" s="113">
        <v>-1750673</v>
      </c>
    </row>
    <row r="29" spans="1:12" ht="21.75" customHeight="1" x14ac:dyDescent="0.4">
      <c r="B29" s="169" t="s">
        <v>140</v>
      </c>
      <c r="C29" s="51"/>
      <c r="D29" s="154"/>
      <c r="E29" s="169"/>
      <c r="F29" s="43">
        <v>-24969463</v>
      </c>
      <c r="G29" s="4"/>
      <c r="H29" s="60">
        <v>-389390923</v>
      </c>
      <c r="I29" s="4"/>
      <c r="J29" s="16">
        <v>-855423</v>
      </c>
      <c r="K29" s="4"/>
      <c r="L29" s="113">
        <v>-76421</v>
      </c>
    </row>
    <row r="30" spans="1:12" ht="21.75" customHeight="1" x14ac:dyDescent="0.4">
      <c r="B30" s="169" t="s">
        <v>45</v>
      </c>
      <c r="C30" s="51"/>
      <c r="D30" s="154"/>
      <c r="E30" s="169"/>
      <c r="F30" s="16">
        <v>1297359</v>
      </c>
      <c r="G30" s="4"/>
      <c r="H30" s="46">
        <v>-371229</v>
      </c>
      <c r="I30" s="4"/>
      <c r="J30" s="16">
        <v>-247743</v>
      </c>
      <c r="K30" s="4"/>
      <c r="L30" s="113">
        <v>480378</v>
      </c>
    </row>
    <row r="31" spans="1:12" ht="21.75" customHeight="1" x14ac:dyDescent="0.4">
      <c r="B31" s="169" t="s">
        <v>48</v>
      </c>
      <c r="C31" s="51"/>
      <c r="D31" s="154"/>
      <c r="E31" s="169"/>
      <c r="F31" s="16">
        <v>-1033333</v>
      </c>
      <c r="G31" s="4"/>
      <c r="H31" s="46">
        <v>0</v>
      </c>
      <c r="I31" s="4"/>
      <c r="J31" s="16">
        <v>0</v>
      </c>
      <c r="K31" s="4"/>
      <c r="L31" s="113">
        <v>0</v>
      </c>
    </row>
    <row r="32" spans="1:12" ht="6" customHeight="1" x14ac:dyDescent="0.4">
      <c r="A32" s="169"/>
      <c r="B32" s="169"/>
      <c r="C32" s="51"/>
      <c r="D32" s="154"/>
      <c r="E32" s="169"/>
      <c r="F32" s="114"/>
      <c r="G32" s="4"/>
      <c r="H32" s="115"/>
      <c r="I32" s="4"/>
      <c r="J32" s="114"/>
      <c r="K32" s="4"/>
      <c r="L32" s="115"/>
    </row>
    <row r="33" spans="1:12" ht="21.75" customHeight="1" x14ac:dyDescent="0.4">
      <c r="A33" s="169" t="s">
        <v>134</v>
      </c>
      <c r="B33" s="169"/>
      <c r="C33" s="51"/>
      <c r="D33" s="154"/>
      <c r="E33" s="169"/>
      <c r="F33" s="18">
        <f>SUM(F10:F31)</f>
        <v>52950588</v>
      </c>
      <c r="G33" s="4"/>
      <c r="H33" s="46">
        <f>SUM(H10:H31)</f>
        <v>40022843</v>
      </c>
      <c r="I33" s="4"/>
      <c r="J33" s="16">
        <f>SUM(J10:J31)</f>
        <v>-38748955</v>
      </c>
      <c r="K33" s="4"/>
      <c r="L33" s="116">
        <f>SUM(L10:L31)</f>
        <v>-35969818</v>
      </c>
    </row>
    <row r="34" spans="1:12" ht="21.75" customHeight="1" x14ac:dyDescent="0.4">
      <c r="B34" s="169" t="s">
        <v>115</v>
      </c>
      <c r="C34" s="51"/>
      <c r="D34" s="154"/>
      <c r="E34" s="169"/>
      <c r="F34" s="16">
        <v>-29533447</v>
      </c>
      <c r="G34" s="4"/>
      <c r="H34" s="46">
        <v>-30133651</v>
      </c>
      <c r="I34" s="4"/>
      <c r="J34" s="16">
        <v>-7180470</v>
      </c>
      <c r="K34" s="4"/>
      <c r="L34" s="116">
        <v>-215007</v>
      </c>
    </row>
    <row r="35" spans="1:12" ht="21.75" customHeight="1" x14ac:dyDescent="0.4">
      <c r="B35" s="169" t="s">
        <v>192</v>
      </c>
      <c r="C35" s="51"/>
      <c r="D35" s="154"/>
      <c r="E35" s="169"/>
      <c r="F35" s="45">
        <v>-235900</v>
      </c>
      <c r="G35" s="4"/>
      <c r="H35" s="52">
        <v>840197</v>
      </c>
      <c r="I35" s="4"/>
      <c r="J35" s="45">
        <v>-19037</v>
      </c>
      <c r="K35" s="4"/>
      <c r="L35" s="52">
        <v>-18280</v>
      </c>
    </row>
    <row r="36" spans="1:12" ht="6" customHeight="1" x14ac:dyDescent="0.4">
      <c r="A36" s="169"/>
      <c r="B36" s="169"/>
      <c r="C36" s="51"/>
      <c r="D36" s="154"/>
      <c r="E36" s="169"/>
      <c r="F36" s="41"/>
      <c r="G36" s="28"/>
      <c r="H36" s="56"/>
      <c r="I36" s="28"/>
      <c r="J36" s="41"/>
      <c r="K36" s="28"/>
      <c r="L36" s="56"/>
    </row>
    <row r="37" spans="1:12" ht="21.75" customHeight="1" x14ac:dyDescent="0.4">
      <c r="A37" s="1" t="s">
        <v>116</v>
      </c>
      <c r="B37" s="169"/>
      <c r="C37" s="51"/>
      <c r="D37" s="154"/>
      <c r="E37" s="169"/>
      <c r="F37" s="58">
        <f>SUM(F33:F35)</f>
        <v>23181241</v>
      </c>
      <c r="G37" s="4"/>
      <c r="H37" s="48">
        <f>SUM(H33:H35)</f>
        <v>10729389</v>
      </c>
      <c r="I37" s="4"/>
      <c r="J37" s="17">
        <f>SUM(J33:J35)</f>
        <v>-45948462</v>
      </c>
      <c r="K37" s="4"/>
      <c r="L37" s="48">
        <f>SUM(L33:L35)</f>
        <v>-36203105</v>
      </c>
    </row>
    <row r="38" spans="1:12" ht="21.75" customHeight="1" x14ac:dyDescent="0.4">
      <c r="A38" s="1"/>
      <c r="B38" s="169"/>
      <c r="C38" s="51"/>
      <c r="D38" s="154"/>
      <c r="E38" s="169"/>
      <c r="F38" s="5"/>
      <c r="G38" s="4"/>
      <c r="H38" s="47"/>
      <c r="I38" s="4"/>
      <c r="J38" s="5"/>
      <c r="K38" s="4"/>
      <c r="L38" s="47"/>
    </row>
    <row r="39" spans="1:12" ht="21.75" customHeight="1" x14ac:dyDescent="0.4">
      <c r="A39" s="1"/>
      <c r="B39" s="169"/>
      <c r="C39" s="51"/>
      <c r="D39" s="154"/>
      <c r="E39" s="169"/>
      <c r="F39" s="5"/>
      <c r="G39" s="4"/>
      <c r="H39" s="47"/>
      <c r="I39" s="4"/>
      <c r="J39" s="5"/>
      <c r="K39" s="4"/>
      <c r="L39" s="47"/>
    </row>
    <row r="40" spans="1:12" ht="12" customHeight="1" x14ac:dyDescent="0.4">
      <c r="A40" s="1"/>
      <c r="B40" s="169"/>
      <c r="C40" s="51"/>
      <c r="D40" s="154"/>
      <c r="E40" s="169"/>
      <c r="F40" s="5"/>
      <c r="G40" s="4"/>
      <c r="H40" s="47"/>
      <c r="I40" s="4"/>
      <c r="J40" s="5"/>
      <c r="K40" s="4"/>
      <c r="L40" s="47"/>
    </row>
    <row r="41" spans="1:12" ht="21.95" customHeight="1" x14ac:dyDescent="0.4">
      <c r="A41" s="117" t="str">
        <f>+'EQ Company 10'!A26</f>
        <v>หมายเหตุประกอบข้อมูลทางการเงินเป็นส่วนหนึ่งของข้อมูลทางการเงินระหว่างกาลนี้</v>
      </c>
      <c r="B41" s="117"/>
      <c r="C41" s="136"/>
      <c r="D41" s="156"/>
      <c r="E41" s="117"/>
      <c r="F41" s="118"/>
      <c r="G41" s="25"/>
      <c r="H41" s="119"/>
      <c r="I41" s="25"/>
      <c r="J41" s="118"/>
      <c r="K41" s="25"/>
      <c r="L41" s="119"/>
    </row>
    <row r="42" spans="1:12" ht="21.75" customHeight="1" x14ac:dyDescent="0.4">
      <c r="A42" s="1" t="s">
        <v>0</v>
      </c>
      <c r="B42" s="1"/>
      <c r="C42" s="134"/>
      <c r="D42" s="154"/>
      <c r="E42" s="1"/>
      <c r="F42" s="31"/>
      <c r="G42" s="31"/>
      <c r="H42" s="108"/>
      <c r="I42" s="31"/>
      <c r="J42" s="31"/>
      <c r="K42" s="31"/>
      <c r="L42" s="47"/>
    </row>
    <row r="43" spans="1:12" ht="21.75" customHeight="1" x14ac:dyDescent="0.4">
      <c r="A43" s="1" t="s">
        <v>160</v>
      </c>
      <c r="B43" s="1"/>
      <c r="C43" s="134"/>
      <c r="D43" s="154"/>
      <c r="E43" s="1"/>
      <c r="F43" s="31"/>
      <c r="G43" s="31"/>
      <c r="H43" s="108"/>
      <c r="I43" s="31"/>
      <c r="J43" s="31"/>
      <c r="K43" s="31"/>
      <c r="L43" s="108"/>
    </row>
    <row r="44" spans="1:12" ht="21.75" customHeight="1" x14ac:dyDescent="0.4">
      <c r="A44" s="8" t="str">
        <f>+A3</f>
        <v>สำหรับรอบระยะเวลาหกเดือนสิ้นสุดวันที่ 30 มิถุนายน พ.ศ. 2567</v>
      </c>
      <c r="B44" s="109"/>
      <c r="C44" s="135"/>
      <c r="D44" s="158"/>
      <c r="E44" s="109"/>
      <c r="F44" s="32"/>
      <c r="G44" s="32"/>
      <c r="H44" s="110"/>
      <c r="I44" s="32"/>
      <c r="J44" s="32"/>
      <c r="K44" s="32"/>
      <c r="L44" s="110"/>
    </row>
    <row r="45" spans="1:12" ht="21" customHeight="1" x14ac:dyDescent="0.4">
      <c r="A45" s="169"/>
      <c r="B45" s="169"/>
      <c r="C45" s="51"/>
      <c r="D45" s="154"/>
      <c r="E45" s="169"/>
      <c r="F45" s="4"/>
      <c r="G45" s="4"/>
      <c r="H45" s="46"/>
      <c r="I45" s="4"/>
      <c r="J45" s="4"/>
      <c r="K45" s="4"/>
      <c r="L45" s="46"/>
    </row>
    <row r="46" spans="1:12" ht="21" customHeight="1" x14ac:dyDescent="0.4">
      <c r="A46" s="169"/>
      <c r="B46" s="169"/>
      <c r="C46" s="51"/>
      <c r="D46" s="154"/>
      <c r="E46" s="169"/>
      <c r="F46" s="174" t="s">
        <v>1</v>
      </c>
      <c r="G46" s="179"/>
      <c r="H46" s="179"/>
      <c r="I46" s="22"/>
      <c r="J46" s="174" t="s">
        <v>2</v>
      </c>
      <c r="K46" s="179"/>
      <c r="L46" s="179"/>
    </row>
    <row r="47" spans="1:12" ht="21" customHeight="1" x14ac:dyDescent="0.4">
      <c r="A47" s="169"/>
      <c r="B47" s="169"/>
      <c r="C47" s="51"/>
      <c r="D47" s="154"/>
      <c r="E47" s="169"/>
      <c r="F47" s="12" t="s">
        <v>5</v>
      </c>
      <c r="G47" s="5"/>
      <c r="H47" s="49" t="s">
        <v>5</v>
      </c>
      <c r="I47" s="5"/>
      <c r="J47" s="12" t="s">
        <v>5</v>
      </c>
      <c r="K47" s="5"/>
      <c r="L47" s="49" t="s">
        <v>5</v>
      </c>
    </row>
    <row r="48" spans="1:12" ht="21" customHeight="1" x14ac:dyDescent="0.4">
      <c r="A48" s="169"/>
      <c r="B48" s="169"/>
      <c r="C48" s="51"/>
      <c r="D48" s="154"/>
      <c r="E48" s="111"/>
      <c r="F48" s="5" t="s">
        <v>137</v>
      </c>
      <c r="G48" s="5"/>
      <c r="H48" s="47" t="s">
        <v>7</v>
      </c>
      <c r="I48" s="5"/>
      <c r="J48" s="5" t="s">
        <v>137</v>
      </c>
      <c r="K48" s="5"/>
      <c r="L48" s="47" t="s">
        <v>7</v>
      </c>
    </row>
    <row r="49" spans="1:12" ht="21" customHeight="1" x14ac:dyDescent="0.4">
      <c r="A49" s="169"/>
      <c r="B49" s="169"/>
      <c r="C49" s="51"/>
      <c r="D49" s="155" t="s">
        <v>8</v>
      </c>
      <c r="E49" s="112"/>
      <c r="F49" s="14" t="s">
        <v>9</v>
      </c>
      <c r="G49" s="5"/>
      <c r="H49" s="50" t="s">
        <v>9</v>
      </c>
      <c r="I49" s="167"/>
      <c r="J49" s="14" t="s">
        <v>9</v>
      </c>
      <c r="K49" s="5"/>
      <c r="L49" s="50" t="s">
        <v>9</v>
      </c>
    </row>
    <row r="50" spans="1:12" ht="6" customHeight="1" x14ac:dyDescent="0.4">
      <c r="A50" s="1"/>
      <c r="B50" s="169"/>
      <c r="C50" s="51"/>
      <c r="D50" s="154"/>
      <c r="E50" s="169"/>
      <c r="F50" s="15"/>
      <c r="G50" s="5"/>
      <c r="H50" s="47"/>
      <c r="I50" s="22"/>
      <c r="J50" s="15"/>
      <c r="K50" s="22"/>
      <c r="L50" s="47"/>
    </row>
    <row r="51" spans="1:12" ht="21" customHeight="1" x14ac:dyDescent="0.4">
      <c r="A51" s="1" t="s">
        <v>117</v>
      </c>
      <c r="B51" s="169"/>
      <c r="C51" s="51"/>
      <c r="D51" s="154"/>
      <c r="E51" s="112"/>
      <c r="F51" s="15"/>
      <c r="G51" s="5"/>
      <c r="H51" s="47"/>
      <c r="I51" s="22"/>
      <c r="J51" s="15"/>
      <c r="K51" s="22"/>
      <c r="L51" s="47"/>
    </row>
    <row r="52" spans="1:12" ht="21" customHeight="1" x14ac:dyDescent="0.4">
      <c r="A52" s="51" t="s">
        <v>207</v>
      </c>
      <c r="B52" s="51"/>
      <c r="C52" s="51"/>
      <c r="D52" s="154"/>
      <c r="E52" s="112"/>
      <c r="F52" s="16">
        <v>4289481</v>
      </c>
      <c r="G52" s="4"/>
      <c r="H52" s="46">
        <v>-74227</v>
      </c>
      <c r="I52" s="4"/>
      <c r="J52" s="18">
        <v>-3</v>
      </c>
      <c r="K52" s="22"/>
      <c r="L52" s="46">
        <v>0</v>
      </c>
    </row>
    <row r="53" spans="1:12" ht="21" customHeight="1" x14ac:dyDescent="0.4">
      <c r="A53" s="169" t="s">
        <v>119</v>
      </c>
      <c r="B53" s="169"/>
      <c r="C53" s="51"/>
      <c r="D53" s="154"/>
      <c r="E53" s="112"/>
      <c r="F53" s="16">
        <v>-12533544</v>
      </c>
      <c r="G53" s="4"/>
      <c r="H53" s="46">
        <v>-54360025</v>
      </c>
      <c r="I53" s="4"/>
      <c r="J53" s="18">
        <v>-83567</v>
      </c>
      <c r="K53" s="22"/>
      <c r="L53" s="116">
        <v>-92277</v>
      </c>
    </row>
    <row r="54" spans="1:12" ht="21" customHeight="1" x14ac:dyDescent="0.4">
      <c r="A54" s="169" t="s">
        <v>118</v>
      </c>
      <c r="B54" s="169"/>
      <c r="C54" s="51"/>
      <c r="D54" s="154"/>
      <c r="E54" s="112"/>
      <c r="F54" s="16">
        <v>-2451507</v>
      </c>
      <c r="G54" s="4"/>
      <c r="H54" s="46">
        <v>0</v>
      </c>
      <c r="I54" s="4"/>
      <c r="J54" s="18">
        <v>-1717778</v>
      </c>
      <c r="K54" s="22"/>
      <c r="L54" s="116">
        <v>0</v>
      </c>
    </row>
    <row r="55" spans="1:12" ht="21" customHeight="1" x14ac:dyDescent="0.4">
      <c r="A55" s="169" t="s">
        <v>120</v>
      </c>
      <c r="B55" s="169"/>
      <c r="C55" s="51"/>
      <c r="D55" s="154"/>
      <c r="E55" s="112"/>
      <c r="F55" s="16">
        <v>776455</v>
      </c>
      <c r="G55" s="4"/>
      <c r="H55" s="46">
        <v>8931308</v>
      </c>
      <c r="I55" s="4"/>
      <c r="J55" s="18">
        <v>0</v>
      </c>
      <c r="K55" s="22"/>
      <c r="L55" s="116">
        <v>0</v>
      </c>
    </row>
    <row r="56" spans="1:12" ht="21" customHeight="1" x14ac:dyDescent="0.4">
      <c r="A56" s="169" t="s">
        <v>193</v>
      </c>
      <c r="B56" s="169"/>
      <c r="C56" s="51"/>
      <c r="D56" s="154"/>
      <c r="E56" s="112"/>
      <c r="F56" s="16">
        <v>0</v>
      </c>
      <c r="G56" s="4"/>
      <c r="H56" s="46">
        <v>990000</v>
      </c>
      <c r="I56" s="4"/>
      <c r="J56" s="18">
        <v>0</v>
      </c>
      <c r="K56" s="22"/>
      <c r="L56" s="116">
        <v>0</v>
      </c>
    </row>
    <row r="57" spans="1:12" ht="21" customHeight="1" x14ac:dyDescent="0.4">
      <c r="A57" s="188" t="s">
        <v>182</v>
      </c>
      <c r="B57" s="188"/>
      <c r="C57" s="188"/>
      <c r="D57" s="111" t="s">
        <v>200</v>
      </c>
      <c r="E57" s="112"/>
      <c r="F57" s="16">
        <v>0</v>
      </c>
      <c r="G57" s="4"/>
      <c r="H57" s="46">
        <v>0</v>
      </c>
      <c r="I57" s="4"/>
      <c r="J57" s="18">
        <v>-20000000</v>
      </c>
      <c r="K57" s="22"/>
      <c r="L57" s="116">
        <v>0</v>
      </c>
    </row>
    <row r="58" spans="1:12" ht="21" customHeight="1" x14ac:dyDescent="0.4">
      <c r="A58" s="188" t="s">
        <v>194</v>
      </c>
      <c r="B58" s="188"/>
      <c r="C58" s="188"/>
      <c r="D58" s="111" t="s">
        <v>200</v>
      </c>
      <c r="E58" s="112"/>
      <c r="F58" s="16">
        <v>0</v>
      </c>
      <c r="G58" s="4"/>
      <c r="H58" s="46">
        <v>0</v>
      </c>
      <c r="I58" s="4"/>
      <c r="J58" s="18">
        <v>20000000</v>
      </c>
      <c r="K58" s="22"/>
      <c r="L58" s="116">
        <v>0</v>
      </c>
    </row>
    <row r="59" spans="1:12" ht="21" customHeight="1" x14ac:dyDescent="0.4">
      <c r="A59" s="169" t="s">
        <v>121</v>
      </c>
      <c r="B59" s="169"/>
      <c r="C59" s="51"/>
      <c r="D59" s="154"/>
      <c r="E59" s="112"/>
      <c r="F59" s="16">
        <v>829705</v>
      </c>
      <c r="G59" s="4"/>
      <c r="H59" s="46">
        <v>190263</v>
      </c>
      <c r="I59" s="4"/>
      <c r="J59" s="18">
        <v>1903655</v>
      </c>
      <c r="K59" s="22"/>
      <c r="L59" s="46">
        <v>1228024</v>
      </c>
    </row>
    <row r="60" spans="1:12" ht="21" customHeight="1" x14ac:dyDescent="0.4">
      <c r="A60" s="169" t="s">
        <v>122</v>
      </c>
      <c r="B60" s="169"/>
      <c r="C60" s="51"/>
      <c r="D60" s="154"/>
      <c r="E60" s="112"/>
      <c r="F60" s="45">
        <v>3804557</v>
      </c>
      <c r="G60" s="4"/>
      <c r="H60" s="52">
        <v>509542</v>
      </c>
      <c r="I60" s="4"/>
      <c r="J60" s="36">
        <v>0</v>
      </c>
      <c r="K60" s="22"/>
      <c r="L60" s="52">
        <v>0</v>
      </c>
    </row>
    <row r="61" spans="1:12" ht="6" customHeight="1" x14ac:dyDescent="0.4">
      <c r="A61" s="169"/>
      <c r="B61" s="169"/>
      <c r="C61" s="51"/>
      <c r="D61" s="154"/>
      <c r="E61" s="169"/>
      <c r="F61" s="41"/>
      <c r="G61" s="28"/>
      <c r="H61" s="56"/>
      <c r="I61" s="28"/>
      <c r="J61" s="120"/>
      <c r="K61" s="28"/>
      <c r="L61" s="56"/>
    </row>
    <row r="62" spans="1:12" ht="21" customHeight="1" x14ac:dyDescent="0.4">
      <c r="A62" s="1" t="s">
        <v>195</v>
      </c>
      <c r="B62" s="1"/>
      <c r="C62" s="134"/>
      <c r="D62" s="154"/>
      <c r="E62" s="169"/>
      <c r="F62" s="58">
        <f>SUM(F52:F60)</f>
        <v>-5284853</v>
      </c>
      <c r="G62" s="4"/>
      <c r="H62" s="48">
        <f>SUM(H52:H60)</f>
        <v>-43813139</v>
      </c>
      <c r="I62" s="4"/>
      <c r="J62" s="58">
        <f>SUM(J52:J60)</f>
        <v>102307</v>
      </c>
      <c r="K62" s="4"/>
      <c r="L62" s="48">
        <f>SUM(L52:L60)</f>
        <v>1135747</v>
      </c>
    </row>
    <row r="63" spans="1:12" ht="21" customHeight="1" x14ac:dyDescent="0.4">
      <c r="A63" s="169"/>
      <c r="B63" s="169"/>
      <c r="C63" s="51"/>
      <c r="D63" s="154"/>
      <c r="E63" s="169"/>
      <c r="F63" s="16"/>
      <c r="G63" s="4"/>
      <c r="H63" s="46"/>
      <c r="I63" s="4"/>
      <c r="J63" s="18"/>
      <c r="K63" s="4"/>
      <c r="L63" s="46"/>
    </row>
    <row r="64" spans="1:12" ht="21" customHeight="1" x14ac:dyDescent="0.4">
      <c r="A64" s="1" t="s">
        <v>123</v>
      </c>
      <c r="B64" s="1"/>
      <c r="C64" s="134"/>
      <c r="D64" s="154"/>
      <c r="E64" s="169"/>
      <c r="F64" s="16"/>
      <c r="G64" s="4"/>
      <c r="H64" s="46"/>
      <c r="I64" s="4"/>
      <c r="J64" s="18"/>
      <c r="K64" s="4"/>
      <c r="L64" s="46"/>
    </row>
    <row r="65" spans="1:12" ht="21" customHeight="1" x14ac:dyDescent="0.4">
      <c r="A65" s="169" t="s">
        <v>36</v>
      </c>
      <c r="B65" s="169"/>
      <c r="C65" s="51"/>
      <c r="D65" s="154"/>
      <c r="E65" s="169"/>
      <c r="F65" s="16"/>
      <c r="G65" s="4"/>
      <c r="H65" s="46"/>
      <c r="I65" s="4"/>
      <c r="J65" s="18"/>
      <c r="K65" s="4"/>
      <c r="L65" s="46"/>
    </row>
    <row r="66" spans="1:12" ht="21" customHeight="1" x14ac:dyDescent="0.4">
      <c r="A66" s="169"/>
      <c r="B66" s="169" t="s">
        <v>171</v>
      </c>
      <c r="C66" s="51"/>
      <c r="D66" s="154"/>
      <c r="E66" s="169"/>
      <c r="F66" s="16">
        <v>49633848</v>
      </c>
      <c r="G66" s="4"/>
      <c r="H66" s="46">
        <v>59395390</v>
      </c>
      <c r="I66" s="4"/>
      <c r="J66" s="18">
        <v>0</v>
      </c>
      <c r="K66" s="4"/>
      <c r="L66" s="46">
        <v>0</v>
      </c>
    </row>
    <row r="67" spans="1:12" ht="21" customHeight="1" x14ac:dyDescent="0.4">
      <c r="A67" s="169" t="s">
        <v>124</v>
      </c>
      <c r="B67" s="1"/>
      <c r="C67" s="134"/>
      <c r="E67" s="169"/>
      <c r="F67" s="16">
        <v>0</v>
      </c>
      <c r="G67" s="4"/>
      <c r="H67" s="46">
        <v>103</v>
      </c>
      <c r="I67" s="4"/>
      <c r="J67" s="18">
        <v>0</v>
      </c>
      <c r="K67" s="4"/>
      <c r="L67" s="56">
        <v>0</v>
      </c>
    </row>
    <row r="68" spans="1:12" ht="21" customHeight="1" x14ac:dyDescent="0.4">
      <c r="A68" s="169" t="s">
        <v>196</v>
      </c>
      <c r="B68" s="1"/>
      <c r="C68" s="134"/>
      <c r="E68" s="169"/>
      <c r="F68" s="16"/>
      <c r="G68" s="4"/>
      <c r="H68" s="46"/>
      <c r="I68" s="4"/>
      <c r="J68" s="18"/>
      <c r="K68" s="4"/>
      <c r="L68" s="46"/>
    </row>
    <row r="69" spans="1:12" ht="21" customHeight="1" x14ac:dyDescent="0.4">
      <c r="A69" s="169"/>
      <c r="B69" s="169" t="s">
        <v>38</v>
      </c>
      <c r="C69" s="134"/>
      <c r="D69" s="154" t="s">
        <v>141</v>
      </c>
      <c r="E69" s="169"/>
      <c r="F69" s="16">
        <v>20334000</v>
      </c>
      <c r="G69" s="4"/>
      <c r="H69" s="46">
        <v>2060000</v>
      </c>
      <c r="I69" s="4"/>
      <c r="J69" s="18">
        <v>0</v>
      </c>
      <c r="K69" s="4"/>
      <c r="L69" s="46">
        <v>0</v>
      </c>
    </row>
    <row r="70" spans="1:12" ht="21" customHeight="1" x14ac:dyDescent="0.4">
      <c r="A70" s="169" t="s">
        <v>197</v>
      </c>
      <c r="B70" s="1"/>
      <c r="C70" s="134"/>
      <c r="D70" s="154"/>
      <c r="E70" s="169"/>
      <c r="F70" s="16"/>
      <c r="G70" s="4"/>
      <c r="H70" s="46"/>
      <c r="I70" s="4"/>
      <c r="J70" s="18"/>
      <c r="K70" s="4"/>
      <c r="L70" s="46"/>
    </row>
    <row r="71" spans="1:12" ht="21" customHeight="1" x14ac:dyDescent="0.4">
      <c r="A71" s="169"/>
      <c r="B71" s="169" t="s">
        <v>38</v>
      </c>
      <c r="C71" s="134"/>
      <c r="D71" s="154" t="s">
        <v>141</v>
      </c>
      <c r="E71" s="169"/>
      <c r="F71" s="16">
        <v>-5478000</v>
      </c>
      <c r="G71" s="4"/>
      <c r="H71" s="46">
        <v>-7081000</v>
      </c>
      <c r="I71" s="4"/>
      <c r="J71" s="18">
        <v>0</v>
      </c>
      <c r="K71" s="4"/>
      <c r="L71" s="46">
        <v>0</v>
      </c>
    </row>
    <row r="72" spans="1:12" ht="21" customHeight="1" x14ac:dyDescent="0.4">
      <c r="A72" s="169" t="s">
        <v>125</v>
      </c>
      <c r="B72" s="1"/>
      <c r="D72" s="154">
        <v>10.199999999999999</v>
      </c>
      <c r="E72" s="169"/>
      <c r="F72" s="16">
        <v>-45435600</v>
      </c>
      <c r="G72" s="4"/>
      <c r="H72" s="46">
        <v>-14324030</v>
      </c>
      <c r="I72" s="4"/>
      <c r="J72" s="18">
        <v>0</v>
      </c>
      <c r="K72" s="4"/>
      <c r="L72" s="46">
        <v>0</v>
      </c>
    </row>
    <row r="73" spans="1:12" ht="21" customHeight="1" x14ac:dyDescent="0.4">
      <c r="A73" s="169" t="s">
        <v>126</v>
      </c>
      <c r="B73" s="1"/>
      <c r="D73" s="154">
        <v>10.1</v>
      </c>
      <c r="E73" s="169"/>
      <c r="F73" s="16">
        <v>-79029669</v>
      </c>
      <c r="G73" s="4"/>
      <c r="H73" s="46">
        <v>-84233913</v>
      </c>
      <c r="I73" s="4"/>
      <c r="J73" s="18">
        <v>-2131129</v>
      </c>
      <c r="K73" s="4"/>
      <c r="L73" s="56">
        <v>-3404662</v>
      </c>
    </row>
    <row r="74" spans="1:12" ht="21" customHeight="1" x14ac:dyDescent="0.4">
      <c r="A74" s="169" t="s">
        <v>127</v>
      </c>
      <c r="B74" s="1"/>
      <c r="C74" s="134"/>
      <c r="D74" s="154"/>
      <c r="E74" s="169"/>
      <c r="F74" s="16">
        <v>0</v>
      </c>
      <c r="G74" s="4"/>
      <c r="H74" s="46">
        <v>206100000</v>
      </c>
      <c r="I74" s="4"/>
      <c r="J74" s="18">
        <v>0</v>
      </c>
      <c r="K74" s="4"/>
      <c r="L74" s="56">
        <v>206100000</v>
      </c>
    </row>
    <row r="75" spans="1:12" ht="21" customHeight="1" x14ac:dyDescent="0.4">
      <c r="A75" s="169" t="s">
        <v>128</v>
      </c>
      <c r="B75" s="1"/>
      <c r="C75" s="134"/>
      <c r="D75" s="154"/>
      <c r="E75" s="169"/>
      <c r="F75" s="41">
        <v>0</v>
      </c>
      <c r="G75" s="4"/>
      <c r="H75" s="56">
        <v>-521593</v>
      </c>
      <c r="I75" s="4"/>
      <c r="J75" s="18">
        <v>0</v>
      </c>
      <c r="K75" s="4"/>
      <c r="L75" s="56">
        <v>-521593</v>
      </c>
    </row>
    <row r="76" spans="1:12" ht="21" customHeight="1" x14ac:dyDescent="0.4">
      <c r="A76" s="169" t="s">
        <v>129</v>
      </c>
      <c r="B76" s="1"/>
      <c r="C76" s="134"/>
      <c r="D76" s="154"/>
      <c r="E76" s="169"/>
      <c r="F76" s="45">
        <v>-15710525</v>
      </c>
      <c r="G76" s="4"/>
      <c r="H76" s="52">
        <v>-14038908</v>
      </c>
      <c r="I76" s="4"/>
      <c r="J76" s="36">
        <v>-1175051</v>
      </c>
      <c r="K76" s="4"/>
      <c r="L76" s="52">
        <v>0</v>
      </c>
    </row>
    <row r="77" spans="1:12" ht="6" customHeight="1" x14ac:dyDescent="0.4">
      <c r="A77" s="169"/>
      <c r="B77" s="1"/>
      <c r="C77" s="134"/>
      <c r="D77" s="154"/>
      <c r="E77" s="169"/>
      <c r="F77" s="16"/>
      <c r="G77" s="4"/>
      <c r="H77" s="46"/>
      <c r="I77" s="4"/>
      <c r="J77" s="16"/>
      <c r="K77" s="4"/>
      <c r="L77" s="46"/>
    </row>
    <row r="78" spans="1:12" ht="21" customHeight="1" x14ac:dyDescent="0.4">
      <c r="A78" s="1" t="s">
        <v>198</v>
      </c>
      <c r="B78" s="1"/>
      <c r="C78" s="51"/>
      <c r="D78" s="154"/>
      <c r="E78" s="169"/>
      <c r="F78" s="58">
        <f>SUM(F65:F76)</f>
        <v>-75685946</v>
      </c>
      <c r="G78" s="4"/>
      <c r="H78" s="48">
        <f>SUM(H65:H76)</f>
        <v>147356049</v>
      </c>
      <c r="I78" s="4"/>
      <c r="J78" s="58">
        <f>SUM(J65:J76)</f>
        <v>-3306180</v>
      </c>
      <c r="K78" s="4"/>
      <c r="L78" s="48">
        <f>SUM(L65:L76)</f>
        <v>202173745</v>
      </c>
    </row>
    <row r="79" spans="1:12" ht="21" customHeight="1" x14ac:dyDescent="0.4">
      <c r="A79" s="1"/>
      <c r="B79" s="1"/>
      <c r="C79" s="51"/>
      <c r="D79" s="154"/>
      <c r="E79" s="169"/>
      <c r="F79" s="124"/>
      <c r="G79" s="46"/>
      <c r="H79" s="124"/>
      <c r="I79" s="46"/>
      <c r="J79" s="124"/>
      <c r="K79" s="4"/>
      <c r="L79" s="124"/>
    </row>
    <row r="80" spans="1:12" ht="21" customHeight="1" x14ac:dyDescent="0.4">
      <c r="A80" s="1"/>
      <c r="B80" s="1"/>
      <c r="C80" s="51"/>
      <c r="D80" s="154"/>
      <c r="E80" s="169"/>
      <c r="F80" s="124"/>
      <c r="G80" s="46"/>
      <c r="H80" s="124"/>
      <c r="I80" s="46"/>
      <c r="J80" s="124"/>
      <c r="K80" s="4"/>
      <c r="L80" s="124"/>
    </row>
    <row r="81" spans="1:12" ht="21" customHeight="1" x14ac:dyDescent="0.4">
      <c r="A81" s="1"/>
      <c r="B81" s="1"/>
      <c r="C81" s="51"/>
      <c r="D81" s="154"/>
      <c r="E81" s="169"/>
      <c r="F81" s="124"/>
      <c r="G81" s="46"/>
      <c r="H81" s="124"/>
      <c r="I81" s="46"/>
      <c r="J81" s="124"/>
      <c r="K81" s="4"/>
      <c r="L81" s="124"/>
    </row>
    <row r="82" spans="1:12" ht="16.5" customHeight="1" x14ac:dyDescent="0.4">
      <c r="A82" s="1"/>
      <c r="B82" s="1"/>
      <c r="C82" s="51"/>
      <c r="D82" s="154"/>
      <c r="E82" s="169"/>
      <c r="F82" s="124"/>
      <c r="G82" s="46"/>
      <c r="H82" s="124"/>
      <c r="I82" s="46"/>
      <c r="J82" s="124"/>
      <c r="K82" s="4"/>
      <c r="L82" s="124"/>
    </row>
    <row r="83" spans="1:12" ht="21.95" customHeight="1" x14ac:dyDescent="0.4">
      <c r="A83" s="117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117"/>
      <c r="C83" s="136"/>
      <c r="D83" s="156"/>
      <c r="E83" s="117"/>
      <c r="F83" s="121"/>
      <c r="G83" s="121"/>
      <c r="H83" s="63"/>
      <c r="I83" s="121"/>
      <c r="J83" s="121"/>
      <c r="K83" s="121"/>
      <c r="L83" s="63"/>
    </row>
    <row r="84" spans="1:12" ht="21.75" customHeight="1" x14ac:dyDescent="0.4">
      <c r="A84" s="1" t="s">
        <v>0</v>
      </c>
      <c r="B84" s="1"/>
      <c r="C84" s="134"/>
      <c r="D84" s="154"/>
      <c r="E84" s="1"/>
      <c r="F84" s="31"/>
      <c r="G84" s="31"/>
      <c r="H84" s="108"/>
      <c r="I84" s="31"/>
      <c r="J84" s="31"/>
      <c r="K84" s="31"/>
      <c r="L84" s="47"/>
    </row>
    <row r="85" spans="1:12" ht="21.75" customHeight="1" x14ac:dyDescent="0.4">
      <c r="A85" s="1" t="s">
        <v>160</v>
      </c>
      <c r="B85" s="1"/>
      <c r="C85" s="134"/>
      <c r="D85" s="154"/>
      <c r="E85" s="1"/>
      <c r="F85" s="31"/>
      <c r="G85" s="31"/>
      <c r="H85" s="108"/>
      <c r="I85" s="31"/>
      <c r="J85" s="31"/>
      <c r="K85" s="31"/>
      <c r="L85" s="108"/>
    </row>
    <row r="86" spans="1:12" ht="21.75" customHeight="1" x14ac:dyDescent="0.4">
      <c r="A86" s="8" t="s">
        <v>155</v>
      </c>
      <c r="B86" s="109"/>
      <c r="C86" s="135"/>
      <c r="D86" s="158"/>
      <c r="E86" s="109"/>
      <c r="F86" s="32"/>
      <c r="G86" s="32"/>
      <c r="H86" s="110"/>
      <c r="I86" s="32"/>
      <c r="J86" s="32"/>
      <c r="K86" s="32"/>
      <c r="L86" s="110"/>
    </row>
    <row r="87" spans="1:12" ht="21" customHeight="1" x14ac:dyDescent="0.4">
      <c r="A87" s="169"/>
      <c r="B87" s="169"/>
      <c r="C87" s="51"/>
      <c r="D87" s="154"/>
      <c r="E87" s="169"/>
      <c r="F87" s="4"/>
      <c r="G87" s="4"/>
      <c r="H87" s="46"/>
      <c r="I87" s="4"/>
      <c r="J87" s="4"/>
      <c r="K87" s="4"/>
      <c r="L87" s="46"/>
    </row>
    <row r="88" spans="1:12" ht="21" customHeight="1" x14ac:dyDescent="0.4">
      <c r="A88" s="169"/>
      <c r="B88" s="169"/>
      <c r="C88" s="51"/>
      <c r="D88" s="154"/>
      <c r="E88" s="169"/>
      <c r="F88" s="174" t="s">
        <v>1</v>
      </c>
      <c r="G88" s="179"/>
      <c r="H88" s="179"/>
      <c r="I88" s="22"/>
      <c r="J88" s="174" t="s">
        <v>2</v>
      </c>
      <c r="K88" s="179"/>
      <c r="L88" s="179"/>
    </row>
    <row r="89" spans="1:12" ht="21" customHeight="1" x14ac:dyDescent="0.4">
      <c r="A89" s="169"/>
      <c r="B89" s="169"/>
      <c r="C89" s="51"/>
      <c r="D89" s="154"/>
      <c r="E89" s="169"/>
      <c r="F89" s="12" t="s">
        <v>5</v>
      </c>
      <c r="G89" s="5"/>
      <c r="H89" s="49" t="s">
        <v>5</v>
      </c>
      <c r="I89" s="5"/>
      <c r="J89" s="12" t="s">
        <v>5</v>
      </c>
      <c r="K89" s="5"/>
      <c r="L89" s="49" t="s">
        <v>5</v>
      </c>
    </row>
    <row r="90" spans="1:12" ht="21" customHeight="1" x14ac:dyDescent="0.4">
      <c r="A90" s="169"/>
      <c r="B90" s="169"/>
      <c r="C90" s="51"/>
      <c r="D90" s="154"/>
      <c r="E90" s="111"/>
      <c r="F90" s="5" t="s">
        <v>137</v>
      </c>
      <c r="G90" s="5"/>
      <c r="H90" s="47" t="s">
        <v>7</v>
      </c>
      <c r="I90" s="5"/>
      <c r="J90" s="5" t="s">
        <v>137</v>
      </c>
      <c r="K90" s="5"/>
      <c r="L90" s="47" t="s">
        <v>7</v>
      </c>
    </row>
    <row r="91" spans="1:12" ht="21" customHeight="1" x14ac:dyDescent="0.4">
      <c r="A91" s="169"/>
      <c r="B91" s="169"/>
      <c r="C91" s="51"/>
      <c r="D91" s="154"/>
      <c r="E91" s="112"/>
      <c r="F91" s="14" t="s">
        <v>9</v>
      </c>
      <c r="G91" s="5"/>
      <c r="H91" s="50" t="s">
        <v>9</v>
      </c>
      <c r="I91" s="167"/>
      <c r="J91" s="14" t="s">
        <v>9</v>
      </c>
      <c r="K91" s="5"/>
      <c r="L91" s="50" t="s">
        <v>9</v>
      </c>
    </row>
    <row r="92" spans="1:12" ht="6" customHeight="1" x14ac:dyDescent="0.4">
      <c r="A92" s="169"/>
      <c r="B92" s="169"/>
      <c r="C92" s="51"/>
      <c r="D92" s="154"/>
      <c r="E92" s="169"/>
      <c r="F92" s="41"/>
      <c r="G92" s="28"/>
      <c r="H92" s="56"/>
      <c r="I92" s="28"/>
      <c r="J92" s="41"/>
      <c r="K92" s="28"/>
      <c r="L92" s="56"/>
    </row>
    <row r="93" spans="1:12" ht="21.75" customHeight="1" x14ac:dyDescent="0.4">
      <c r="A93" s="1" t="s">
        <v>199</v>
      </c>
      <c r="B93" s="169"/>
      <c r="C93" s="51"/>
      <c r="D93" s="154"/>
      <c r="E93" s="169"/>
      <c r="F93" s="41">
        <f>SUM(F37,F62,F78)</f>
        <v>-57789558</v>
      </c>
      <c r="G93" s="28"/>
      <c r="H93" s="56">
        <f>SUM(H37,H62,H78)</f>
        <v>114272299</v>
      </c>
      <c r="I93" s="28"/>
      <c r="J93" s="41">
        <f>SUM(J37,J62,J78)</f>
        <v>-49152335</v>
      </c>
      <c r="K93" s="28"/>
      <c r="L93" s="56">
        <f>SUM(L37,L62,L78)</f>
        <v>167106387</v>
      </c>
    </row>
    <row r="94" spans="1:12" ht="21.75" customHeight="1" x14ac:dyDescent="0.4">
      <c r="A94" s="169" t="s">
        <v>151</v>
      </c>
      <c r="B94" s="169"/>
      <c r="C94" s="51"/>
      <c r="D94" s="154"/>
      <c r="E94" s="169"/>
      <c r="F94" s="41">
        <v>347705390</v>
      </c>
      <c r="G94" s="28"/>
      <c r="H94" s="56">
        <v>297990202</v>
      </c>
      <c r="I94" s="28"/>
      <c r="J94" s="41">
        <v>268781462</v>
      </c>
      <c r="K94" s="28"/>
      <c r="L94" s="56">
        <v>143084502</v>
      </c>
    </row>
    <row r="95" spans="1:12" ht="21.75" customHeight="1" x14ac:dyDescent="0.4">
      <c r="A95" s="169" t="s">
        <v>172</v>
      </c>
      <c r="B95" s="169"/>
      <c r="E95" s="169"/>
      <c r="F95" s="16"/>
      <c r="G95" s="4"/>
      <c r="H95" s="46"/>
      <c r="I95" s="4"/>
      <c r="J95" s="16"/>
      <c r="K95" s="4"/>
      <c r="L95" s="46"/>
    </row>
    <row r="96" spans="1:12" ht="21.75" customHeight="1" x14ac:dyDescent="0.4">
      <c r="A96" s="169"/>
      <c r="B96" s="169" t="s">
        <v>12</v>
      </c>
      <c r="C96" s="51"/>
      <c r="D96" s="154"/>
      <c r="E96" s="169"/>
      <c r="F96" s="36">
        <v>-29120294</v>
      </c>
      <c r="G96" s="4"/>
      <c r="H96" s="52">
        <v>-6116315</v>
      </c>
      <c r="I96" s="4"/>
      <c r="J96" s="45">
        <v>0</v>
      </c>
      <c r="K96" s="4"/>
      <c r="L96" s="52">
        <v>0</v>
      </c>
    </row>
    <row r="97" spans="1:12" ht="6" customHeight="1" x14ac:dyDescent="0.4">
      <c r="A97" s="169"/>
      <c r="B97" s="1"/>
      <c r="C97" s="134"/>
      <c r="D97" s="154"/>
      <c r="E97" s="169"/>
      <c r="F97" s="16"/>
      <c r="G97" s="4"/>
      <c r="H97" s="46"/>
      <c r="I97" s="4"/>
      <c r="J97" s="18"/>
      <c r="K97" s="4"/>
      <c r="L97" s="46"/>
    </row>
    <row r="98" spans="1:12" ht="21" customHeight="1" thickBot="1" x14ac:dyDescent="0.45">
      <c r="A98" s="1" t="s">
        <v>152</v>
      </c>
      <c r="B98" s="1"/>
      <c r="C98" s="134"/>
      <c r="D98" s="154"/>
      <c r="E98" s="169"/>
      <c r="F98" s="37">
        <f>SUM(F93:F96)</f>
        <v>260795538</v>
      </c>
      <c r="G98" s="4"/>
      <c r="H98" s="53">
        <f>SUM(H93:H96)</f>
        <v>406146186</v>
      </c>
      <c r="I98" s="4"/>
      <c r="J98" s="37">
        <f>SUM(J93:J96)</f>
        <v>219629127</v>
      </c>
      <c r="K98" s="4"/>
      <c r="L98" s="53">
        <f>SUM(L93:L96)</f>
        <v>310190889</v>
      </c>
    </row>
    <row r="99" spans="1:12" ht="21" customHeight="1" thickTop="1" x14ac:dyDescent="0.4">
      <c r="A99" s="169"/>
      <c r="B99" s="169"/>
      <c r="C99" s="51"/>
      <c r="D99" s="154"/>
      <c r="E99" s="169"/>
      <c r="F99" s="16"/>
      <c r="G99" s="4"/>
      <c r="H99" s="46"/>
      <c r="I99" s="4"/>
      <c r="J99" s="16"/>
      <c r="K99" s="4"/>
      <c r="L99" s="46"/>
    </row>
    <row r="100" spans="1:12" ht="21" customHeight="1" x14ac:dyDescent="0.4">
      <c r="A100" s="1" t="s">
        <v>130</v>
      </c>
      <c r="B100" s="169"/>
      <c r="C100" s="51"/>
      <c r="D100" s="154"/>
      <c r="E100" s="169"/>
      <c r="F100" s="16"/>
      <c r="G100" s="4"/>
      <c r="H100" s="46"/>
      <c r="I100" s="4"/>
      <c r="J100" s="16"/>
      <c r="K100" s="4"/>
      <c r="L100" s="46"/>
    </row>
    <row r="101" spans="1:12" ht="21" customHeight="1" x14ac:dyDescent="0.4">
      <c r="A101" s="169" t="s">
        <v>208</v>
      </c>
      <c r="B101" s="169"/>
      <c r="C101" s="51"/>
      <c r="D101" s="154"/>
      <c r="E101" s="169"/>
      <c r="F101" s="16">
        <v>2603247</v>
      </c>
      <c r="H101" s="46">
        <v>7473866</v>
      </c>
      <c r="J101" s="18">
        <v>0</v>
      </c>
      <c r="L101" s="46">
        <v>0</v>
      </c>
    </row>
    <row r="102" spans="1:12" ht="21" customHeight="1" x14ac:dyDescent="0.4">
      <c r="A102" s="172" t="s">
        <v>180</v>
      </c>
      <c r="B102" s="172"/>
      <c r="C102" s="172"/>
      <c r="D102" s="111"/>
      <c r="E102" s="169"/>
      <c r="F102" s="16">
        <v>4450001</v>
      </c>
      <c r="H102" s="46">
        <v>0</v>
      </c>
      <c r="J102" s="16">
        <v>4450001</v>
      </c>
      <c r="L102" s="46">
        <v>0</v>
      </c>
    </row>
    <row r="103" spans="1:12" s="169" customFormat="1" ht="21" customHeight="1" x14ac:dyDescent="0.25">
      <c r="A103" s="169" t="s">
        <v>135</v>
      </c>
      <c r="C103" s="51"/>
      <c r="D103" s="154"/>
      <c r="F103" s="16">
        <v>0</v>
      </c>
      <c r="G103" s="28"/>
      <c r="H103" s="46">
        <v>11116499</v>
      </c>
      <c r="I103" s="28"/>
      <c r="J103" s="18">
        <v>0</v>
      </c>
      <c r="K103" s="28"/>
      <c r="L103" s="46">
        <v>0</v>
      </c>
    </row>
    <row r="104" spans="1:12" s="169" customFormat="1" ht="21" customHeight="1" x14ac:dyDescent="0.25">
      <c r="A104" s="137" t="s">
        <v>162</v>
      </c>
      <c r="C104" s="51"/>
      <c r="D104" s="154"/>
      <c r="F104" s="138">
        <v>1697778</v>
      </c>
      <c r="G104" s="44"/>
      <c r="H104" s="139">
        <v>0</v>
      </c>
      <c r="I104" s="44"/>
      <c r="J104" s="138">
        <v>1697778</v>
      </c>
      <c r="K104" s="28"/>
      <c r="L104" s="46">
        <v>0</v>
      </c>
    </row>
    <row r="105" spans="1:12" s="169" customFormat="1" ht="21" customHeight="1" x14ac:dyDescent="0.25">
      <c r="A105" s="169" t="s">
        <v>201</v>
      </c>
      <c r="C105" s="51"/>
      <c r="F105" s="138"/>
      <c r="G105" s="44"/>
      <c r="H105" s="139"/>
      <c r="I105" s="44"/>
      <c r="J105" s="138"/>
      <c r="K105" s="28"/>
      <c r="L105" s="46"/>
    </row>
    <row r="106" spans="1:12" ht="21" customHeight="1" x14ac:dyDescent="0.4">
      <c r="B106" s="168" t="s">
        <v>202</v>
      </c>
      <c r="C106" s="168"/>
      <c r="D106" s="154"/>
      <c r="E106" s="169"/>
      <c r="F106" s="16">
        <v>0</v>
      </c>
      <c r="G106" s="28"/>
      <c r="H106" s="46">
        <v>0</v>
      </c>
      <c r="I106" s="28"/>
      <c r="J106" s="18">
        <v>0</v>
      </c>
      <c r="K106" s="28"/>
      <c r="L106" s="46">
        <v>130000000</v>
      </c>
    </row>
    <row r="107" spans="1:12" ht="21" customHeight="1" x14ac:dyDescent="0.4">
      <c r="A107" s="169" t="s">
        <v>203</v>
      </c>
      <c r="C107" s="169"/>
      <c r="D107" s="154"/>
      <c r="E107" s="169"/>
      <c r="F107" s="16"/>
      <c r="G107" s="28"/>
      <c r="H107" s="46"/>
      <c r="I107" s="28"/>
      <c r="J107" s="18"/>
      <c r="K107" s="28"/>
      <c r="L107" s="46"/>
    </row>
    <row r="108" spans="1:12" s="169" customFormat="1" ht="21" customHeight="1" x14ac:dyDescent="0.25">
      <c r="B108" s="169" t="s">
        <v>204</v>
      </c>
      <c r="C108" s="51"/>
      <c r="D108" s="154"/>
      <c r="F108" s="16">
        <v>0</v>
      </c>
      <c r="G108" s="28"/>
      <c r="H108" s="46">
        <v>201759264</v>
      </c>
      <c r="I108" s="28"/>
      <c r="J108" s="18">
        <v>0</v>
      </c>
      <c r="K108" s="28"/>
      <c r="L108" s="46">
        <v>0</v>
      </c>
    </row>
    <row r="109" spans="1:12" s="169" customFormat="1" ht="21" customHeight="1" x14ac:dyDescent="0.25">
      <c r="C109" s="51"/>
      <c r="D109" s="154"/>
    </row>
    <row r="110" spans="1:12" ht="21" customHeight="1" x14ac:dyDescent="0.4"/>
    <row r="111" spans="1:12" ht="21" customHeight="1" x14ac:dyDescent="0.4"/>
    <row r="112" spans="1:12" ht="21" customHeight="1" x14ac:dyDescent="0.4"/>
    <row r="113" spans="1:12" ht="21" customHeight="1" x14ac:dyDescent="0.4"/>
    <row r="114" spans="1:12" ht="21" customHeight="1" x14ac:dyDescent="0.4"/>
    <row r="115" spans="1:12" ht="21" customHeight="1" x14ac:dyDescent="0.4"/>
    <row r="116" spans="1:12" ht="21" customHeight="1" x14ac:dyDescent="0.4"/>
    <row r="117" spans="1:12" ht="21" customHeight="1" x14ac:dyDescent="0.4"/>
    <row r="118" spans="1:12" ht="21" customHeight="1" x14ac:dyDescent="0.4"/>
    <row r="119" spans="1:12" ht="21" customHeight="1" x14ac:dyDescent="0.4"/>
    <row r="120" spans="1:12" ht="21" customHeight="1" x14ac:dyDescent="0.4"/>
    <row r="121" spans="1:12" ht="21" customHeight="1" x14ac:dyDescent="0.4"/>
    <row r="122" spans="1:12" ht="24" customHeight="1" x14ac:dyDescent="0.4"/>
    <row r="123" spans="1:12" ht="17.25" customHeight="1" x14ac:dyDescent="0.4"/>
    <row r="124" spans="1:12" ht="21.95" customHeight="1" x14ac:dyDescent="0.4">
      <c r="A124" s="23" t="str">
        <f>+A83</f>
        <v>หมายเหตุประกอบข้อมูลทางการเงินเป็นส่วนหนึ่งของข้อมูลทางการเงินระหว่างกาลนี้</v>
      </c>
      <c r="B124" s="23"/>
      <c r="C124" s="132"/>
      <c r="D124" s="123"/>
      <c r="E124" s="23"/>
      <c r="F124" s="23"/>
      <c r="G124" s="24"/>
      <c r="H124" s="123"/>
      <c r="I124" s="25"/>
      <c r="J124" s="25"/>
      <c r="K124" s="25"/>
      <c r="L124" s="123"/>
    </row>
  </sheetData>
  <mergeCells count="11">
    <mergeCell ref="A102:C102"/>
    <mergeCell ref="A58:C58"/>
    <mergeCell ref="A57:C57"/>
    <mergeCell ref="F5:H5"/>
    <mergeCell ref="J5:L5"/>
    <mergeCell ref="F46:H46"/>
    <mergeCell ref="J46:L46"/>
    <mergeCell ref="F88:H88"/>
    <mergeCell ref="J88:L88"/>
    <mergeCell ref="B13:C13"/>
    <mergeCell ref="B14:C14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5-6 (3 month)</vt:lpstr>
      <vt:lpstr>PL 7-8(6month)</vt:lpstr>
      <vt:lpstr>EQ Consol 9</vt:lpstr>
      <vt:lpstr>EQ Company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Natthakarn Kanmoon (TH)</cp:lastModifiedBy>
  <cp:lastPrinted>2024-08-08T08:54:12Z</cp:lastPrinted>
  <dcterms:created xsi:type="dcterms:W3CDTF">2023-08-03T08:03:58Z</dcterms:created>
  <dcterms:modified xsi:type="dcterms:W3CDTF">2024-08-09T11:21:23Z</dcterms:modified>
</cp:coreProperties>
</file>