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BIOTEC\Y2024\Q2 2024\FS Q2'24\08.08.24 (for elcid)\Re_ Reformat and prepare file for Elcid of Bio Green Energy Tech PCL - 30 Jun 2024\"/>
    </mc:Choice>
  </mc:AlternateContent>
  <xr:revisionPtr revIDLastSave="0" documentId="13_ncr:1_{31AFEB2D-9B2C-4181-83B0-14458F8EF32D}" xr6:coauthVersionLast="47" xr6:coauthVersionMax="47" xr10:uidLastSave="{00000000-0000-0000-0000-000000000000}"/>
  <bookViews>
    <workbookView xWindow="-105" yWindow="0" windowWidth="14610" windowHeight="15585" activeTab="1" xr2:uid="{4A0ED2E4-D0F8-462B-8C3B-75ED4063E010}"/>
  </bookViews>
  <sheets>
    <sheet name="BS 2-4 (2)" sheetId="7" r:id="rId1"/>
    <sheet name="5-6 (3m)" sheetId="2" r:id="rId2"/>
    <sheet name="7-8 (6m)" sheetId="3" r:id="rId3"/>
    <sheet name="EQ Company 9" sheetId="4" r:id="rId4"/>
    <sheet name="EQ Company 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7" l="1"/>
  <c r="N26" i="5" l="1"/>
  <c r="P26" i="5" s="1"/>
  <c r="P28" i="5" s="1"/>
  <c r="W27" i="4"/>
  <c r="S31" i="4"/>
  <c r="W31" i="4" s="1"/>
  <c r="M33" i="4"/>
  <c r="J80" i="2"/>
  <c r="J28" i="5"/>
  <c r="L28" i="5"/>
  <c r="H28" i="5"/>
  <c r="I33" i="4"/>
  <c r="K33" i="4"/>
  <c r="O33" i="4"/>
  <c r="Q33" i="4"/>
  <c r="U33" i="4"/>
  <c r="G33" i="4"/>
  <c r="N18" i="5"/>
  <c r="N20" i="5" s="1"/>
  <c r="H86" i="6"/>
  <c r="J86" i="6"/>
  <c r="L86" i="6"/>
  <c r="P20" i="5"/>
  <c r="L20" i="5"/>
  <c r="J20" i="5"/>
  <c r="H20" i="5"/>
  <c r="N28" i="5" l="1"/>
  <c r="W33" i="4"/>
  <c r="S33" i="4"/>
  <c r="W24" i="4"/>
  <c r="U24" i="4"/>
  <c r="S24" i="4"/>
  <c r="Q24" i="4"/>
  <c r="M24" i="4"/>
  <c r="O24" i="4"/>
  <c r="K24" i="4"/>
  <c r="I24" i="4"/>
  <c r="G24" i="4"/>
  <c r="H66" i="3" l="1"/>
  <c r="L66" i="3"/>
  <c r="H73" i="3"/>
  <c r="L73" i="3"/>
  <c r="H19" i="3"/>
  <c r="H29" i="3" s="1"/>
  <c r="J19" i="3"/>
  <c r="J29" i="3" s="1"/>
  <c r="L19" i="3"/>
  <c r="L29" i="3" s="1"/>
  <c r="H38" i="3"/>
  <c r="J38" i="3"/>
  <c r="L38" i="3"/>
  <c r="L68" i="2"/>
  <c r="L75" i="2"/>
  <c r="H19" i="2"/>
  <c r="H29" i="2" s="1"/>
  <c r="H32" i="2" s="1"/>
  <c r="H68" i="2" s="1"/>
  <c r="J29" i="2"/>
  <c r="J32" i="2" s="1"/>
  <c r="J68" i="2" s="1"/>
  <c r="L19" i="2"/>
  <c r="L29" i="2" s="1"/>
  <c r="L32" i="2" s="1"/>
  <c r="L139" i="7"/>
  <c r="L142" i="7" s="1"/>
  <c r="H139" i="7"/>
  <c r="H142" i="7" s="1"/>
  <c r="J139" i="7"/>
  <c r="J142" i="7" s="1"/>
  <c r="F139" i="7"/>
  <c r="F142" i="7" s="1"/>
  <c r="A103" i="7"/>
  <c r="A101" i="7"/>
  <c r="A100" i="7"/>
  <c r="A150" i="7" s="1"/>
  <c r="A51" i="2" s="1"/>
  <c r="L93" i="7"/>
  <c r="J93" i="7"/>
  <c r="H93" i="7"/>
  <c r="F93" i="7"/>
  <c r="L81" i="7"/>
  <c r="J81" i="7"/>
  <c r="H81" i="7"/>
  <c r="F81" i="7"/>
  <c r="A53" i="7"/>
  <c r="A51" i="7"/>
  <c r="L40" i="7"/>
  <c r="H40" i="7"/>
  <c r="J40" i="7"/>
  <c r="F40" i="7"/>
  <c r="L23" i="7"/>
  <c r="H23" i="7"/>
  <c r="F23" i="7"/>
  <c r="J32" i="3" l="1"/>
  <c r="J66" i="3" s="1"/>
  <c r="J12" i="6"/>
  <c r="J36" i="6" s="1"/>
  <c r="J40" i="6" s="1"/>
  <c r="L32" i="3"/>
  <c r="L41" i="3" s="1"/>
  <c r="L12" i="6"/>
  <c r="L36" i="6" s="1"/>
  <c r="L40" i="6" s="1"/>
  <c r="H32" i="3"/>
  <c r="H41" i="3" s="1"/>
  <c r="H12" i="6"/>
  <c r="H36" i="6" s="1"/>
  <c r="H40" i="6" s="1"/>
  <c r="H42" i="7"/>
  <c r="L42" i="7"/>
  <c r="H95" i="7"/>
  <c r="H144" i="7" s="1"/>
  <c r="L95" i="7"/>
  <c r="L144" i="7" s="1"/>
  <c r="F95" i="7"/>
  <c r="F144" i="7" s="1"/>
  <c r="J95" i="7"/>
  <c r="J144" i="7" s="1"/>
  <c r="J42" i="7"/>
  <c r="F42" i="7"/>
  <c r="J41" i="3" l="1"/>
  <c r="J73" i="3" s="1"/>
  <c r="A113" i="6"/>
  <c r="F86" i="6"/>
  <c r="A62" i="6"/>
  <c r="L54" i="6"/>
  <c r="L88" i="6" s="1"/>
  <c r="L92" i="6" s="1"/>
  <c r="J54" i="6"/>
  <c r="J88" i="6" s="1"/>
  <c r="J92" i="6" s="1"/>
  <c r="H54" i="6"/>
  <c r="H88" i="6" s="1"/>
  <c r="H92" i="6" s="1"/>
  <c r="F54" i="6"/>
  <c r="A3" i="6"/>
  <c r="A3" i="4"/>
  <c r="A3" i="5" s="1"/>
  <c r="A53" i="3"/>
  <c r="F38" i="3"/>
  <c r="F19" i="3"/>
  <c r="F29" i="3" s="1"/>
  <c r="F12" i="6" s="1"/>
  <c r="A54" i="2"/>
  <c r="A52" i="2"/>
  <c r="A1" i="3" s="1"/>
  <c r="A51" i="3" s="1"/>
  <c r="A1" i="4" s="1"/>
  <c r="A1" i="5" s="1"/>
  <c r="A1" i="6" s="1"/>
  <c r="A60" i="6" s="1"/>
  <c r="A50" i="3"/>
  <c r="L38" i="2"/>
  <c r="J38" i="2"/>
  <c r="H38" i="2"/>
  <c r="F38" i="2"/>
  <c r="F19" i="2"/>
  <c r="F29" i="2" s="1"/>
  <c r="F32" i="2" s="1"/>
  <c r="F36" i="6" l="1"/>
  <c r="F40" i="6" s="1"/>
  <c r="F88" i="6" s="1"/>
  <c r="F92" i="6" s="1"/>
  <c r="J40" i="2"/>
  <c r="J75" i="2" s="1"/>
  <c r="A101" i="2"/>
  <c r="A100" i="3" s="1"/>
  <c r="H40" i="2"/>
  <c r="H75" i="2" s="1"/>
  <c r="F40" i="2"/>
  <c r="F75" i="2" s="1"/>
  <c r="F68" i="2"/>
  <c r="L40" i="2"/>
  <c r="F32" i="3"/>
  <c r="F41" i="3" l="1"/>
  <c r="F73" i="3" s="1"/>
  <c r="F66" i="3"/>
</calcChain>
</file>

<file path=xl/sharedStrings.xml><?xml version="1.0" encoding="utf-8"?>
<sst xmlns="http://schemas.openxmlformats.org/spreadsheetml/2006/main" count="442" uniqueCount="218">
  <si>
    <t>Bio Green Energy Tech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</si>
  <si>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</si>
  <si>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</si>
  <si>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</si>
  <si>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</si>
  <si>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</si>
  <si>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</si>
  <si>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</si>
  <si>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</si>
  <si>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</si>
  <si>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</si>
  <si>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</si>
  <si>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</si>
  <si>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 xml:space="preserve">Cash and cash equivalents </t>
  </si>
  <si>
    <t>Inventories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</si>
  <si>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</si>
  <si>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</si>
  <si>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</si>
  <si>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</si>
  <si>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</si>
  <si>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</si>
  <si>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</si>
  <si>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</si>
  <si>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Long-term loans to related parties</t>
  </si>
  <si>
    <t>-</t>
  </si>
  <si>
    <t>Property, plant, equipment and vessels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</si>
  <si>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</si>
  <si>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</si>
  <si>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</si>
  <si>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</si>
  <si>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</si>
  <si>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</si>
  <si>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</si>
  <si>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</si>
  <si>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</si>
  <si>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</si>
  <si>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</si>
  <si>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</si>
  <si>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</si>
  <si>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Short-term borrowings from related parties</t>
  </si>
  <si>
    <t>Current portion of long-term borrowings</t>
  </si>
  <si>
    <t>from other party</t>
  </si>
  <si>
    <t xml:space="preserve">Long-term borrowings classified </t>
  </si>
  <si>
    <t>as current liabilities</t>
  </si>
  <si>
    <t>Current portion of lease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</si>
  <si>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</si>
  <si>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</si>
  <si>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</si>
  <si>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</si>
  <si>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</si>
  <si>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</si>
  <si>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</si>
  <si>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</si>
  <si>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</si>
  <si>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3 per share</t>
  </si>
  <si>
    <t>Issued and paid-up share capital</t>
  </si>
  <si>
    <t>Impact from change in</t>
  </si>
  <si>
    <t xml:space="preserve">  functional currency</t>
  </si>
  <si>
    <t>Discount on share capital</t>
  </si>
  <si>
    <t>Retained earnings (Deficits)</t>
  </si>
  <si>
    <t>Appropriated - Legal reserve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</si>
  <si>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</si>
  <si>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</si>
  <si>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</si>
  <si>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</si>
  <si>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</si>
  <si>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</si>
  <si>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Note</t>
  </si>
  <si>
    <t>Revenue from sales and services</t>
  </si>
  <si>
    <t>of marine transportation business</t>
  </si>
  <si>
    <t>Cost of sales and services</t>
  </si>
  <si>
    <t>Gross profit</t>
  </si>
  <si>
    <t>Other income</t>
  </si>
  <si>
    <t>Administrative expenses</t>
  </si>
  <si>
    <t>Finance costs</t>
  </si>
  <si>
    <t xml:space="preserve">Share of profit (loss) of associate accounted </t>
  </si>
  <si>
    <t>for using the equity method</t>
  </si>
  <si>
    <t>Other comprehensive income</t>
  </si>
  <si>
    <t>Item that will be reclassified to profit or loss</t>
  </si>
  <si>
    <t>Currency translation differences</t>
  </si>
  <si>
    <t>Total comprehensive income (expense)</t>
  </si>
  <si>
    <t>for the period</t>
  </si>
  <si>
    <t>Profit (loss) attributable to:</t>
  </si>
  <si>
    <t>Owners of the parent</t>
  </si>
  <si>
    <t>attributable to:</t>
  </si>
  <si>
    <t>Statements of Changes in Equity (Unaudited)</t>
  </si>
  <si>
    <t>Consolidated financial information</t>
  </si>
  <si>
    <t>Capital contributed</t>
  </si>
  <si>
    <t>Difference arising</t>
  </si>
  <si>
    <t>Issued and</t>
  </si>
  <si>
    <t>from change in</t>
  </si>
  <si>
    <t xml:space="preserve"> paid-up</t>
  </si>
  <si>
    <t>Discount on</t>
  </si>
  <si>
    <t>ownership interest</t>
  </si>
  <si>
    <t>Translation of</t>
  </si>
  <si>
    <t>Total owners</t>
  </si>
  <si>
    <t>Non-controlling</t>
  </si>
  <si>
    <t>share capital</t>
  </si>
  <si>
    <t xml:space="preserve"> share capital</t>
  </si>
  <si>
    <t>in subsidiaries</t>
  </si>
  <si>
    <t>interests</t>
  </si>
  <si>
    <t xml:space="preserve">Opening balance as at 1 January 2023 </t>
  </si>
  <si>
    <t>Changes in equity for the period</t>
  </si>
  <si>
    <t>Change in ownership interest in subsidiaries</t>
  </si>
  <si>
    <t>Closing balance as at 30 June 2023</t>
  </si>
  <si>
    <t>Separate financial information</t>
  </si>
  <si>
    <t>Opening balance as at 1 January 2023</t>
  </si>
  <si>
    <t>Total comprehensive expense for the period</t>
  </si>
  <si>
    <t>Statements of Cash Flows (Unaudited)</t>
  </si>
  <si>
    <t>2023</t>
  </si>
  <si>
    <t>Adjustments for:</t>
  </si>
  <si>
    <t>Depreciation and amortisation</t>
  </si>
  <si>
    <t>Interest income</t>
  </si>
  <si>
    <t>Dividend income</t>
  </si>
  <si>
    <t>and vessels</t>
  </si>
  <si>
    <t xml:space="preserve">Changes in working capital: </t>
  </si>
  <si>
    <t>Cash generated from (used in) operations</t>
  </si>
  <si>
    <t xml:space="preserve">Interest paid
   </t>
  </si>
  <si>
    <t>Net cash generated from (used in) operating activities</t>
  </si>
  <si>
    <t>Cash flows from investing activities</t>
  </si>
  <si>
    <t>Payments for purchase of intangible assets</t>
  </si>
  <si>
    <t>Payments for purchase of plant, equipment</t>
  </si>
  <si>
    <t>Proceeds from disposals of equipment</t>
  </si>
  <si>
    <t>Interest received</t>
  </si>
  <si>
    <t>Cash flow from financing activities</t>
  </si>
  <si>
    <t>borrowings from financial institutions</t>
  </si>
  <si>
    <t>Proceeds from exercise of warrant</t>
  </si>
  <si>
    <t xml:space="preserve">Proceeds from short-term borrowings </t>
  </si>
  <si>
    <t>from related parties</t>
  </si>
  <si>
    <t xml:space="preserve">Repayments on short-term borrowings </t>
  </si>
  <si>
    <t>Repayments on long-term borrowing from other party</t>
  </si>
  <si>
    <t xml:space="preserve">Repayments on long-term borrowings from </t>
  </si>
  <si>
    <t>financial institutions</t>
  </si>
  <si>
    <t>Proceeds from debentures</t>
  </si>
  <si>
    <t>Payment for principal elements of lease payments</t>
  </si>
  <si>
    <t>Cash and cash equivalents at the beginning of the period</t>
  </si>
  <si>
    <t>Cash and cash equivalents at the end of the period</t>
  </si>
  <si>
    <t>Non-cash items</t>
  </si>
  <si>
    <t xml:space="preserve">Reclassified from short-term to long-term loans </t>
  </si>
  <si>
    <t>to related parties</t>
  </si>
  <si>
    <t>from non-controlling interests</t>
  </si>
  <si>
    <t>Loss on expected credit losses on trade receivables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</si>
  <si>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</si>
  <si>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r>
      <t>Statements of Comprehensive Income (Unaudited)</t>
    </r>
    <r>
      <rPr>
        <sz val="9"/>
        <rFont val="Arial"/>
        <family val="2"/>
      </rPr>
      <t xml:space="preserve"> (Cont'd)</t>
    </r>
  </si>
  <si>
    <r>
      <t>Statements of Changes in Equity (Unaudited)</t>
    </r>
    <r>
      <rPr>
        <sz val="9"/>
        <rFont val="Arial"/>
        <family val="2"/>
      </rPr>
      <t xml:space="preserve"> (Cont'd)</t>
    </r>
  </si>
  <si>
    <r>
      <t>Statements of Cash Flows (Unaudited)</t>
    </r>
    <r>
      <rPr>
        <sz val="9"/>
        <rFont val="Arial"/>
        <family val="2"/>
      </rPr>
      <t xml:space="preserve"> (Cont'd)</t>
    </r>
  </si>
  <si>
    <t>net realisable value</t>
  </si>
  <si>
    <t>Attributable to owners of the parent</t>
  </si>
  <si>
    <t>of the parent</t>
  </si>
  <si>
    <t>Appropriated -</t>
  </si>
  <si>
    <t>legal reserve</t>
  </si>
  <si>
    <t>Reversal of loss on write-down inventories to</t>
  </si>
  <si>
    <t>Loss on disposals and write-offs assets</t>
  </si>
  <si>
    <t>Net cash (used in) generated from investing activities</t>
  </si>
  <si>
    <t>Transfer deposits to plant and equipment</t>
  </si>
  <si>
    <t>Payments for debentures fees</t>
  </si>
  <si>
    <t>Trade and other current receivables, net</t>
  </si>
  <si>
    <t>Material and supplies for vessels</t>
  </si>
  <si>
    <t>15 d)</t>
  </si>
  <si>
    <t>Trade and other current payables</t>
  </si>
  <si>
    <t>15 e)</t>
  </si>
  <si>
    <t>Current portion of long-term borrowing</t>
  </si>
  <si>
    <t>6, 9</t>
  </si>
  <si>
    <t>Long-term borrowings from</t>
  </si>
  <si>
    <t>Long-term borrowing from other party</t>
  </si>
  <si>
    <t>Lease liabilities, net</t>
  </si>
  <si>
    <t xml:space="preserve">Ordinary shares, 4,071,853,049 shares </t>
  </si>
  <si>
    <t xml:space="preserve">Preference shares, 2,550,000 shares </t>
  </si>
  <si>
    <t xml:space="preserve">Ordinary shares 3,053,358,220 shares </t>
  </si>
  <si>
    <t>Deficits</t>
  </si>
  <si>
    <t>As at 30 June 2024</t>
  </si>
  <si>
    <t>For the six-month period ended 30 June 2024</t>
  </si>
  <si>
    <t>Opening balance as at 1 January 2024</t>
  </si>
  <si>
    <t>Closing balance as at 30 June 2024</t>
  </si>
  <si>
    <t>2024</t>
  </si>
  <si>
    <r>
      <t xml:space="preserve">Statements of Financial Position </t>
    </r>
    <r>
      <rPr>
        <sz val="9"/>
        <rFont val="Arial"/>
        <family val="2"/>
      </rPr>
      <t>(Cont'd)</t>
    </r>
  </si>
  <si>
    <r>
      <t xml:space="preserve">Liabilities and equity </t>
    </r>
    <r>
      <rPr>
        <sz val="9"/>
        <rFont val="Arial"/>
        <family val="2"/>
      </rPr>
      <t>(Cont'd)</t>
    </r>
  </si>
  <si>
    <t xml:space="preserve">Loss before income tax </t>
  </si>
  <si>
    <t>Deferred tax liabilities</t>
  </si>
  <si>
    <t>For the three-month period ended 30 June 2024</t>
  </si>
  <si>
    <t>Selling expenses</t>
  </si>
  <si>
    <t>Loss per share - Owners of the parent</t>
  </si>
  <si>
    <t>Loss before income tax</t>
  </si>
  <si>
    <t>Other comprehensive income for the period</t>
  </si>
  <si>
    <t>Loss for the period</t>
  </si>
  <si>
    <t>Diluted loss per share</t>
  </si>
  <si>
    <t>Basic loss per share</t>
  </si>
  <si>
    <t>Loss (gain) on disposals and write-offs assets</t>
  </si>
  <si>
    <t>Unrealised loss (gain) on foreign exchange rate</t>
  </si>
  <si>
    <t xml:space="preserve">Income tax (paid) received </t>
  </si>
  <si>
    <t>Short-term loans to a related party</t>
  </si>
  <si>
    <t>Proceeds from short-term loans to other person</t>
  </si>
  <si>
    <t>Proceeds from short-term loans to a related party</t>
  </si>
  <si>
    <t>15 c)</t>
  </si>
  <si>
    <t>Payable arisen from lease liabilities</t>
  </si>
  <si>
    <t>Reclassified advance payment to intangible assets</t>
  </si>
  <si>
    <t>Gain on exchange rate</t>
  </si>
  <si>
    <t>(Loss) gain on disposals and write-offs assets</t>
  </si>
  <si>
    <t>income</t>
  </si>
  <si>
    <t>Other comprehensive</t>
  </si>
  <si>
    <t>for using equity method</t>
  </si>
  <si>
    <t>Share of (profit) loss from associate accounted</t>
  </si>
  <si>
    <t xml:space="preserve">Increase in bank overdrafts and short-term </t>
  </si>
  <si>
    <t>Net (decrease) increase in cash and cash equivalents</t>
  </si>
  <si>
    <t>Exchange loss on cash and cash equivalents</t>
  </si>
  <si>
    <t>Decrease (increase) in restricted deposits</t>
  </si>
  <si>
    <t>Income tax expense</t>
  </si>
  <si>
    <t>Net cash (used in)  generated  from financing activities</t>
  </si>
  <si>
    <t>Account payables from plant and equipment acquisition</t>
  </si>
  <si>
    <t>Employee benefits expense</t>
  </si>
  <si>
    <t>Trade and other current receivables</t>
  </si>
  <si>
    <t>Dividend received</t>
  </si>
  <si>
    <t xml:space="preserve">Acquisition of interests in a subsidiary through loans </t>
  </si>
  <si>
    <t>Revenue from sales of biodiesel business</t>
  </si>
  <si>
    <t>Cost of sales of biodiesel business</t>
  </si>
  <si>
    <t>Debentures, net</t>
  </si>
  <si>
    <t>financial institutions, net</t>
  </si>
  <si>
    <t>Current portion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</si>
</sst>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;\(#,##0.0\)"/>
    <numFmt numFmtId="170" formatCode="_(* #,##0_);_(* \(#,##0\);_(* &quot;-&quot;??_);_(@_)"/>
    <numFmt numFmtId="171" formatCode="#,##0.0000;\(#,##0.0000\);\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Cordia New"/>
      <family val="2"/>
    </font>
    <font>
      <sz val="11"/>
      <color theme="1"/>
      <name val="Calibri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</cellStyleXfs>
  <cellXfs count="305">
    <xf numFmtId="0" fontId="0" fillId="0" borderId="0" xfId="0"/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3" fillId="2" borderId="0" xfId="0" applyNumberFormat="1" applyFont="1" applyFill="1" applyAlignment="1">
      <alignment vertical="center"/>
    </xf>
    <xf numFmtId="167" fontId="3" fillId="3" borderId="0" xfId="0" applyNumberFormat="1" applyFont="1" applyFill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6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4" applyNumberFormat="1" applyFont="1" applyAlignment="1">
      <alignment horizontal="center" vertical="center"/>
    </xf>
    <xf numFmtId="168" fontId="3" fillId="0" borderId="0" xfId="4" applyNumberFormat="1" applyFont="1" applyAlignment="1">
      <alignment horizontal="left" vertical="center"/>
    </xf>
    <xf numFmtId="166" fontId="3" fillId="0" borderId="0" xfId="4" applyNumberFormat="1" applyFont="1" applyAlignment="1">
      <alignment vertical="center"/>
    </xf>
    <xf numFmtId="166" fontId="2" fillId="0" borderId="1" xfId="5" applyNumberFormat="1" applyFont="1" applyBorder="1" applyAlignment="1">
      <alignment horizontal="left" vertical="center"/>
    </xf>
    <xf numFmtId="166" fontId="2" fillId="0" borderId="1" xfId="4" applyNumberFormat="1" applyFont="1" applyBorder="1" applyAlignment="1">
      <alignment horizontal="left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left" vertical="center"/>
    </xf>
    <xf numFmtId="168" fontId="3" fillId="0" borderId="1" xfId="4" applyNumberFormat="1" applyFont="1" applyBorder="1" applyAlignment="1">
      <alignment horizontal="right" vertical="center"/>
    </xf>
    <xf numFmtId="168" fontId="3" fillId="0" borderId="1" xfId="4" applyNumberFormat="1" applyFont="1" applyBorder="1" applyAlignment="1">
      <alignment horizontal="center" vertical="center"/>
    </xf>
    <xf numFmtId="168" fontId="3" fillId="0" borderId="1" xfId="4" applyNumberFormat="1" applyFont="1" applyBorder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6" applyNumberFormat="1" applyFont="1" applyBorder="1" applyAlignment="1">
      <alignment horizontal="right" vertical="center"/>
    </xf>
    <xf numFmtId="168" fontId="2" fillId="0" borderId="1" xfId="6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7" fontId="2" fillId="2" borderId="0" xfId="6" applyNumberFormat="1" applyFont="1" applyFill="1" applyAlignment="1">
      <alignment horizontal="right" vertical="center"/>
    </xf>
    <xf numFmtId="168" fontId="2" fillId="2" borderId="0" xfId="6" applyNumberFormat="1" applyFont="1" applyFill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9" fontId="3" fillId="0" borderId="0" xfId="4" applyNumberFormat="1" applyFont="1" applyAlignment="1">
      <alignment horizontal="center" vertical="center"/>
    </xf>
    <xf numFmtId="167" fontId="3" fillId="2" borderId="0" xfId="4" applyNumberFormat="1" applyFont="1" applyFill="1" applyAlignment="1">
      <alignment horizontal="right" vertical="center"/>
    </xf>
    <xf numFmtId="167" fontId="3" fillId="3" borderId="2" xfId="0" applyNumberFormat="1" applyFont="1" applyFill="1" applyBorder="1" applyAlignment="1">
      <alignment horizontal="right" vertical="center"/>
    </xf>
    <xf numFmtId="167" fontId="3" fillId="2" borderId="1" xfId="4" applyNumberFormat="1" applyFont="1" applyFill="1" applyBorder="1" applyAlignment="1">
      <alignment horizontal="right" vertical="center"/>
    </xf>
    <xf numFmtId="167" fontId="3" fillId="2" borderId="3" xfId="4" applyNumberFormat="1" applyFont="1" applyFill="1" applyBorder="1" applyAlignment="1">
      <alignment horizontal="right" vertical="center"/>
    </xf>
    <xf numFmtId="166" fontId="8" fillId="0" borderId="0" xfId="4" applyNumberFormat="1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8" fillId="0" borderId="0" xfId="4" applyNumberFormat="1" applyFont="1" applyAlignment="1">
      <alignment horizontal="center" vertical="center"/>
    </xf>
    <xf numFmtId="167" fontId="8" fillId="2" borderId="0" xfId="4" applyNumberFormat="1" applyFont="1" applyFill="1" applyAlignment="1">
      <alignment horizontal="right" vertical="center"/>
    </xf>
    <xf numFmtId="167" fontId="8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vertical="center"/>
    </xf>
    <xf numFmtId="168" fontId="3" fillId="2" borderId="0" xfId="4" applyNumberFormat="1" applyFont="1" applyFill="1" applyAlignment="1">
      <alignment horizontal="right" vertical="center"/>
    </xf>
    <xf numFmtId="166" fontId="3" fillId="0" borderId="0" xfId="4" quotePrefix="1" applyNumberFormat="1" applyFont="1" applyAlignment="1">
      <alignment horizontal="left" vertical="center"/>
    </xf>
    <xf numFmtId="166" fontId="3" fillId="0" borderId="0" xfId="8" quotePrefix="1" applyNumberFormat="1" applyFont="1" applyAlignment="1">
      <alignment horizontal="left" vertical="center"/>
    </xf>
    <xf numFmtId="166" fontId="3" fillId="0" borderId="0" xfId="8" applyNumberFormat="1" applyFont="1" applyAlignment="1">
      <alignment horizontal="left" vertical="center"/>
    </xf>
    <xf numFmtId="0" fontId="3" fillId="0" borderId="0" xfId="7" applyFont="1" applyAlignment="1">
      <alignment vertical="center"/>
    </xf>
    <xf numFmtId="167" fontId="3" fillId="2" borderId="4" xfId="0" applyNumberFormat="1" applyFont="1" applyFill="1" applyBorder="1" applyAlignment="1">
      <alignment vertical="center"/>
    </xf>
    <xf numFmtId="167" fontId="3" fillId="0" borderId="0" xfId="7" applyNumberFormat="1" applyFont="1" applyAlignment="1">
      <alignment vertical="center"/>
    </xf>
    <xf numFmtId="0" fontId="3" fillId="2" borderId="0" xfId="7" applyFont="1" applyFill="1" applyAlignment="1">
      <alignment vertical="center"/>
    </xf>
    <xf numFmtId="167" fontId="3" fillId="2" borderId="0" xfId="7" applyNumberFormat="1" applyFont="1" applyFill="1" applyAlignment="1">
      <alignment vertical="center"/>
    </xf>
    <xf numFmtId="166" fontId="2" fillId="0" borderId="0" xfId="8" applyNumberFormat="1" applyFont="1" applyAlignment="1">
      <alignment horizontal="left" vertical="center"/>
    </xf>
    <xf numFmtId="166" fontId="3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66" fontId="2" fillId="0" borderId="0" xfId="8" quotePrefix="1" applyNumberFormat="1" applyFont="1" applyAlignment="1">
      <alignment horizontal="left" vertical="center"/>
    </xf>
    <xf numFmtId="171" fontId="3" fillId="2" borderId="3" xfId="0" applyNumberFormat="1" applyFont="1" applyFill="1" applyBorder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71" fontId="3" fillId="0" borderId="0" xfId="8" applyNumberFormat="1" applyFont="1" applyAlignment="1">
      <alignment horizontal="center" vertical="center"/>
    </xf>
    <xf numFmtId="171" fontId="3" fillId="2" borderId="0" xfId="8" applyNumberFormat="1" applyFont="1" applyFill="1" applyAlignment="1">
      <alignment horizontal="right" vertical="center"/>
    </xf>
    <xf numFmtId="171" fontId="3" fillId="2" borderId="3" xfId="8" applyNumberFormat="1" applyFont="1" applyFill="1" applyBorder="1" applyAlignment="1">
      <alignment horizontal="right" vertical="center"/>
    </xf>
    <xf numFmtId="168" fontId="3" fillId="0" borderId="0" xfId="8" applyNumberFormat="1" applyFont="1" applyAlignment="1">
      <alignment horizontal="right" vertical="center"/>
    </xf>
    <xf numFmtId="168" fontId="3" fillId="0" borderId="0" xfId="8" applyNumberFormat="1" applyFont="1" applyAlignment="1">
      <alignment horizontal="center" vertical="center"/>
    </xf>
    <xf numFmtId="168" fontId="3" fillId="0" borderId="0" xfId="8" applyNumberFormat="1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left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6" fontId="2" fillId="0" borderId="0" xfId="10" applyNumberFormat="1" applyFont="1" applyAlignment="1">
      <alignment horizontal="right" vertical="center"/>
    </xf>
    <xf numFmtId="166" fontId="2" fillId="0" borderId="0" xfId="11" applyNumberFormat="1" applyFont="1" applyAlignment="1">
      <alignment horizontal="left" vertical="center"/>
    </xf>
    <xf numFmtId="166" fontId="2" fillId="0" borderId="1" xfId="12" applyNumberFormat="1" applyFont="1" applyBorder="1" applyAlignment="1">
      <alignment horizontal="left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3" fillId="0" borderId="1" xfId="7" applyFont="1" applyBorder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0" fontId="2" fillId="0" borderId="0" xfId="7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7" fontId="2" fillId="0" borderId="0" xfId="7" applyNumberFormat="1" applyFont="1" applyAlignment="1">
      <alignment vertical="center"/>
    </xf>
    <xf numFmtId="167" fontId="2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13" applyNumberFormat="1" applyFont="1" applyFill="1" applyAlignment="1">
      <alignment horizontal="right" vertical="center"/>
    </xf>
    <xf numFmtId="0" fontId="2" fillId="0" borderId="0" xfId="11" applyFont="1" applyAlignment="1">
      <alignment horizontal="right" vertical="center"/>
    </xf>
    <xf numFmtId="0" fontId="2" fillId="0" borderId="0" xfId="13" applyNumberFormat="1" applyFont="1" applyFill="1" applyBorder="1" applyAlignment="1">
      <alignment horizontal="right" vertical="center"/>
    </xf>
    <xf numFmtId="166" fontId="2" fillId="0" borderId="0" xfId="11" applyNumberFormat="1" applyFont="1" applyAlignment="1">
      <alignment horizontal="center" vertical="center"/>
    </xf>
    <xf numFmtId="0" fontId="2" fillId="0" borderId="1" xfId="6" applyFont="1" applyBorder="1" applyAlignment="1">
      <alignment horizontal="right" vertical="center"/>
    </xf>
    <xf numFmtId="166" fontId="2" fillId="0" borderId="1" xfId="14" applyNumberFormat="1" applyFont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11" applyNumberFormat="1" applyFont="1" applyAlignment="1">
      <alignment vertical="center"/>
    </xf>
    <xf numFmtId="167" fontId="3" fillId="2" borderId="0" xfId="7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167" fontId="3" fillId="0" borderId="0" xfId="1" applyNumberFormat="1" applyFont="1" applyFill="1" applyBorder="1" applyAlignment="1">
      <alignment vertical="center"/>
    </xf>
    <xf numFmtId="167" fontId="3" fillId="2" borderId="1" xfId="7" applyNumberFormat="1" applyFont="1" applyFill="1" applyBorder="1" applyAlignment="1">
      <alignment horizontal="right" vertical="center"/>
    </xf>
    <xf numFmtId="166" fontId="3" fillId="0" borderId="0" xfId="11" applyNumberFormat="1" applyFont="1" applyAlignment="1">
      <alignment horizontal="left" vertical="center"/>
    </xf>
    <xf numFmtId="166" fontId="3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6" fontId="2" fillId="0" borderId="1" xfId="11" applyNumberFormat="1" applyFont="1" applyBorder="1" applyAlignment="1">
      <alignment horizontal="left" vertical="center"/>
    </xf>
    <xf numFmtId="166" fontId="3" fillId="0" borderId="1" xfId="11" applyNumberFormat="1" applyFont="1" applyBorder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166" fontId="3" fillId="0" borderId="1" xfId="11" applyNumberFormat="1" applyFont="1" applyBorder="1" applyAlignment="1">
      <alignment horizontal="left" vertical="center"/>
    </xf>
    <xf numFmtId="167" fontId="3" fillId="0" borderId="0" xfId="11" applyNumberFormat="1" applyFont="1" applyAlignment="1">
      <alignment vertical="center"/>
    </xf>
    <xf numFmtId="167" fontId="3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5" fontId="2" fillId="0" borderId="0" xfId="13" applyFont="1" applyFill="1" applyAlignment="1">
      <alignment horizontal="right" vertical="center"/>
    </xf>
    <xf numFmtId="167" fontId="2" fillId="0" borderId="0" xfId="13" applyNumberFormat="1" applyFont="1" applyFill="1" applyAlignment="1">
      <alignment horizontal="right" vertical="center"/>
    </xf>
    <xf numFmtId="166" fontId="2" fillId="0" borderId="0" xfId="11" quotePrefix="1" applyNumberFormat="1" applyFont="1" applyAlignment="1">
      <alignment horizontal="right" vertical="center"/>
    </xf>
    <xf numFmtId="167" fontId="3" fillId="2" borderId="0" xfId="11" applyNumberFormat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67" fontId="3" fillId="3" borderId="0" xfId="0" applyNumberFormat="1" applyFont="1" applyFill="1" applyAlignment="1">
      <alignment vertical="center"/>
    </xf>
    <xf numFmtId="167" fontId="3" fillId="2" borderId="1" xfId="11" applyNumberFormat="1" applyFont="1" applyFill="1" applyBorder="1" applyAlignment="1">
      <alignment horizontal="right" vertical="center"/>
    </xf>
    <xf numFmtId="167" fontId="3" fillId="2" borderId="0" xfId="11" applyNumberFormat="1" applyFont="1" applyFill="1" applyAlignment="1">
      <alignment horizontal="right" vertical="center"/>
    </xf>
    <xf numFmtId="167" fontId="3" fillId="2" borderId="3" xfId="11" applyNumberFormat="1" applyFont="1" applyFill="1" applyBorder="1" applyAlignment="1">
      <alignment horizontal="right" vertical="center"/>
    </xf>
    <xf numFmtId="165" fontId="2" fillId="0" borderId="0" xfId="13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5" fontId="2" fillId="0" borderId="0" xfId="0" quotePrefix="1" applyNumberFormat="1" applyFont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3" fillId="2" borderId="1" xfId="6" applyNumberFormat="1" applyFont="1" applyFill="1" applyBorder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2" fillId="0" borderId="0" xfId="8" applyNumberFormat="1" applyFont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2" borderId="3" xfId="8" applyNumberFormat="1" applyFont="1" applyFill="1" applyBorder="1" applyAlignment="1">
      <alignment horizontal="right" vertical="center"/>
    </xf>
    <xf numFmtId="166" fontId="3" fillId="0" borderId="0" xfId="8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13" applyNumberFormat="1" applyFont="1" applyFill="1" applyBorder="1" applyAlignment="1">
      <alignment vertical="center" wrapText="1"/>
    </xf>
    <xf numFmtId="0" fontId="2" fillId="0" borderId="0" xfId="13" applyNumberFormat="1" applyFont="1" applyFill="1" applyBorder="1" applyAlignment="1">
      <alignment horizontal="center" vertical="center" wrapText="1"/>
    </xf>
    <xf numFmtId="0" fontId="2" fillId="0" borderId="1" xfId="13" applyNumberFormat="1" applyFont="1" applyFill="1" applyBorder="1" applyAlignment="1">
      <alignment horizontal="center" vertical="center"/>
    </xf>
    <xf numFmtId="167" fontId="12" fillId="3" borderId="0" xfId="0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/>
    </xf>
    <xf numFmtId="16" fontId="2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8" fontId="2" fillId="0" borderId="1" xfId="6" applyNumberFormat="1" applyFont="1" applyFill="1" applyBorder="1" applyAlignment="1">
      <alignment horizontal="right" vertical="center"/>
    </xf>
    <xf numFmtId="168" fontId="2" fillId="0" borderId="0" xfId="6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7" fontId="3" fillId="0" borderId="3" xfId="4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vertical="center"/>
    </xf>
    <xf numFmtId="0" fontId="3" fillId="0" borderId="0" xfId="7" applyFont="1" applyFill="1" applyAlignment="1">
      <alignment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71" fontId="3" fillId="0" borderId="3" xfId="0" applyNumberFormat="1" applyFont="1" applyFill="1" applyBorder="1" applyAlignment="1">
      <alignment horizontal="right" vertical="center"/>
    </xf>
    <xf numFmtId="171" fontId="3" fillId="0" borderId="0" xfId="8" applyNumberFormat="1" applyFont="1" applyFill="1" applyAlignment="1">
      <alignment horizontal="right" vertical="center"/>
    </xf>
    <xf numFmtId="171" fontId="3" fillId="0" borderId="3" xfId="8" applyNumberFormat="1" applyFont="1" applyFill="1" applyBorder="1" applyAlignment="1">
      <alignment horizontal="right" vertical="center"/>
    </xf>
    <xf numFmtId="168" fontId="3" fillId="0" borderId="0" xfId="8" applyNumberFormat="1" applyFont="1" applyFill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vertical="center"/>
    </xf>
    <xf numFmtId="167" fontId="3" fillId="2" borderId="1" xfId="1" applyNumberFormat="1" applyFont="1" applyFill="1" applyBorder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/>
    </xf>
    <xf numFmtId="167" fontId="2" fillId="0" borderId="1" xfId="6" applyNumberFormat="1" applyFont="1" applyFill="1" applyBorder="1" applyAlignment="1">
      <alignment horizontal="right" vertical="center"/>
    </xf>
    <xf numFmtId="167" fontId="2" fillId="0" borderId="0" xfId="6" applyNumberFormat="1" applyFont="1" applyFill="1" applyAlignment="1">
      <alignment horizontal="right" vertical="center"/>
    </xf>
    <xf numFmtId="0" fontId="3" fillId="0" borderId="1" xfId="7" applyFont="1" applyFill="1" applyBorder="1" applyAlignment="1">
      <alignment vertical="center"/>
    </xf>
    <xf numFmtId="167" fontId="2" fillId="0" borderId="0" xfId="4" applyNumberFormat="1" applyFont="1" applyFill="1" applyAlignment="1">
      <alignment horizontal="right" vertical="center"/>
    </xf>
    <xf numFmtId="167" fontId="3" fillId="2" borderId="3" xfId="7" applyNumberFormat="1" applyFont="1" applyFill="1" applyBorder="1" applyAlignment="1">
      <alignment vertical="center"/>
    </xf>
    <xf numFmtId="171" fontId="3" fillId="2" borderId="3" xfId="9" applyNumberFormat="1" applyFont="1" applyFill="1" applyBorder="1" applyAlignment="1">
      <alignment horizontal="right" vertical="center"/>
    </xf>
    <xf numFmtId="171" fontId="3" fillId="2" borderId="0" xfId="9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1" xfId="7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7" fontId="3" fillId="0" borderId="0" xfId="11" applyNumberFormat="1" applyFont="1" applyFill="1" applyAlignment="1">
      <alignment vertical="center"/>
    </xf>
    <xf numFmtId="167" fontId="3" fillId="0" borderId="1" xfId="11" applyNumberFormat="1" applyFont="1" applyFill="1" applyBorder="1" applyAlignment="1">
      <alignment horizontal="right" vertical="center"/>
    </xf>
    <xf numFmtId="167" fontId="3" fillId="0" borderId="0" xfId="11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3" xfId="11" applyNumberFormat="1" applyFont="1" applyFill="1" applyBorder="1" applyAlignment="1">
      <alignment horizontal="right" vertical="center"/>
    </xf>
    <xf numFmtId="167" fontId="3" fillId="0" borderId="0" xfId="11" applyNumberFormat="1" applyFont="1" applyFill="1" applyBorder="1" applyAlignment="1">
      <alignment horizontal="right" vertical="center"/>
    </xf>
    <xf numFmtId="15" fontId="2" fillId="0" borderId="0" xfId="0" quotePrefix="1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3" xfId="8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167" fontId="3" fillId="3" borderId="0" xfId="15" applyNumberFormat="1" applyFont="1" applyFill="1" applyAlignment="1">
      <alignment horizontal="right" vertical="center"/>
    </xf>
    <xf numFmtId="167" fontId="3" fillId="2" borderId="1" xfId="15" applyNumberFormat="1" applyFont="1" applyFill="1" applyBorder="1" applyAlignment="1">
      <alignment horizontal="right" vertical="center"/>
    </xf>
    <xf numFmtId="167" fontId="3" fillId="2" borderId="0" xfId="15" applyNumberFormat="1" applyFont="1" applyFill="1" applyAlignment="1">
      <alignment horizontal="right" vertical="center"/>
    </xf>
    <xf numFmtId="167" fontId="3" fillId="3" borderId="1" xfId="15" applyNumberFormat="1" applyFont="1" applyFill="1" applyBorder="1" applyAlignment="1">
      <alignment horizontal="right" vertical="center"/>
    </xf>
    <xf numFmtId="167" fontId="3" fillId="3" borderId="2" xfId="15" applyNumberFormat="1" applyFont="1" applyFill="1" applyBorder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7" fontId="3" fillId="3" borderId="0" xfId="15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3" fillId="3" borderId="3" xfId="15" applyNumberFormat="1" applyFont="1" applyFill="1" applyBorder="1" applyAlignment="1">
      <alignment horizontal="right" vertical="center"/>
    </xf>
    <xf numFmtId="167" fontId="3" fillId="2" borderId="2" xfId="15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3" fillId="2" borderId="3" xfId="7" applyNumberFormat="1" applyFont="1" applyFill="1" applyBorder="1" applyAlignment="1">
      <alignment horizontal="right" vertical="center"/>
    </xf>
    <xf numFmtId="167" fontId="3" fillId="0" borderId="3" xfId="7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center" vertical="center"/>
    </xf>
    <xf numFmtId="169" fontId="3" fillId="0" borderId="0" xfId="8" applyNumberFormat="1" applyFont="1" applyFill="1" applyAlignment="1">
      <alignment horizontal="center" vertical="center"/>
    </xf>
    <xf numFmtId="166" fontId="3" fillId="0" borderId="0" xfId="8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13" fillId="0" borderId="0" xfId="4" applyNumberFormat="1" applyFont="1" applyAlignment="1">
      <alignment vertical="center"/>
    </xf>
    <xf numFmtId="167" fontId="3" fillId="2" borderId="0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7" fontId="2" fillId="0" borderId="0" xfId="0" applyNumberFormat="1" applyFont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left" vertical="center"/>
    </xf>
    <xf numFmtId="0" fontId="2" fillId="0" borderId="0" xfId="7" applyFont="1" applyBorder="1" applyAlignment="1">
      <alignment vertical="center"/>
    </xf>
    <xf numFmtId="167" fontId="3" fillId="0" borderId="0" xfId="0" applyNumberFormat="1" applyFont="1" applyBorder="1" applyAlignment="1">
      <alignment horizontal="right" vertical="center"/>
    </xf>
    <xf numFmtId="167" fontId="3" fillId="0" borderId="0" xfId="7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0" fontId="3" fillId="0" borderId="1" xfId="7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0" fontId="3" fillId="0" borderId="1" xfId="7" applyFont="1" applyBorder="1" applyAlignment="1">
      <alignment vertical="center"/>
    </xf>
    <xf numFmtId="0" fontId="4" fillId="0" borderId="0" xfId="0" applyFont="1"/>
    <xf numFmtId="43" fontId="4" fillId="0" borderId="0" xfId="0" applyNumberFormat="1" applyFont="1"/>
    <xf numFmtId="0" fontId="3" fillId="0" borderId="0" xfId="16" applyFont="1"/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7" fontId="3" fillId="0" borderId="0" xfId="16" applyNumberFormat="1" applyFont="1" applyBorder="1" applyAlignment="1">
      <alignment horizontal="right" vertical="center"/>
    </xf>
    <xf numFmtId="15" fontId="2" fillId="0" borderId="0" xfId="16" applyNumberFormat="1" applyFont="1" applyAlignment="1">
      <alignment horizontal="right" vertical="center"/>
    </xf>
    <xf numFmtId="167" fontId="3" fillId="3" borderId="0" xfId="16" applyNumberFormat="1" applyFont="1" applyFill="1" applyAlignment="1">
      <alignment horizontal="right" vertical="center"/>
    </xf>
    <xf numFmtId="167" fontId="3" fillId="0" borderId="0" xfId="16" applyNumberFormat="1" applyFont="1" applyAlignment="1">
      <alignment horizontal="right" vertical="center"/>
    </xf>
    <xf numFmtId="167" fontId="3" fillId="0" borderId="0" xfId="16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166" fontId="3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justify" vertical="center"/>
    </xf>
    <xf numFmtId="168" fontId="2" fillId="0" borderId="0" xfId="0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0" fontId="3" fillId="0" borderId="1" xfId="7" applyFont="1" applyBorder="1" applyAlignment="1">
      <alignment vertical="center"/>
    </xf>
    <xf numFmtId="167" fontId="2" fillId="0" borderId="1" xfId="7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7" fontId="2" fillId="0" borderId="1" xfId="13" applyNumberFormat="1" applyFont="1" applyFill="1" applyBorder="1" applyAlignment="1">
      <alignment horizontal="center" vertical="center"/>
    </xf>
    <xf numFmtId="167" fontId="2" fillId="0" borderId="5" xfId="7" applyNumberFormat="1" applyFont="1" applyBorder="1" applyAlignment="1">
      <alignment horizontal="center" vertical="center"/>
    </xf>
    <xf numFmtId="166" fontId="2" fillId="0" borderId="1" xfId="11" applyNumberFormat="1" applyFont="1" applyBorder="1" applyAlignment="1">
      <alignment horizontal="center" vertical="center"/>
    </xf>
    <xf numFmtId="171" fontId="4" fillId="0" borderId="3" xfId="0" applyNumberFormat="1" applyFont="1" applyFill="1" applyBorder="1" applyAlignment="1">
      <alignment horizontal="right" vertical="center"/>
    </xf>
  </cellXfs>
  <cellStyles count="17">
    <cellStyle name="Comma" xfId="1" builtinId="3"/>
    <cellStyle name="Comma 10 18 2 2 2 2" xfId="3" xr:uid="{CA20D95B-288C-474B-8CC2-B4E2FF5B05C8}"/>
    <cellStyle name="Comma 12 2 2" xfId="13" xr:uid="{DDEA7112-0DDD-4A8B-AD4C-1AED67AEF22F}"/>
    <cellStyle name="Normal" xfId="0" builtinId="0"/>
    <cellStyle name="Normal 10 4" xfId="10" xr:uid="{0CCDA3D8-78C6-467C-A7E2-B797D8111358}"/>
    <cellStyle name="Normal 137" xfId="16" xr:uid="{1464395E-1FBF-4CDE-BD1F-2FE179FD301D}"/>
    <cellStyle name="Normal 2" xfId="2" xr:uid="{27152E1C-C2F3-47BF-9B57-F29423B46AE9}"/>
    <cellStyle name="Normal 2 13" xfId="11" xr:uid="{2651DC57-4A18-4317-9339-04CFCC65D043}"/>
    <cellStyle name="Normal 2 3" xfId="15" xr:uid="{8B1B406E-4226-463E-A9A5-A45B6A66132E}"/>
    <cellStyle name="Normal 3" xfId="8" xr:uid="{A09CCACA-5FA3-4F1F-B0B2-A28F02EE2AF4}"/>
    <cellStyle name="Normal 3 2" xfId="6" xr:uid="{59D9B661-343E-4759-9C55-D5417C5C9864}"/>
    <cellStyle name="Normal 3 3" xfId="9" xr:uid="{CA939472-CC99-4F75-B892-15C8F90616D1}"/>
    <cellStyle name="Normal 31 2" xfId="14" xr:uid="{6CD45C56-2E56-473B-BEC6-AF8D25FE5BB6}"/>
    <cellStyle name="Normal_EGCO_June10 TE" xfId="4" xr:uid="{09F61347-2E80-4FEB-B408-002C7FB4A5C4}"/>
    <cellStyle name="Normal_KEGCO_2002" xfId="7" xr:uid="{5B1283A8-B970-4B3B-851D-DE62FAB43177}"/>
    <cellStyle name="Normal_Sheet5" xfId="5" xr:uid="{4696D35A-650A-4AD9-A283-0F5C778279BC}"/>
    <cellStyle name="Normal_Sheet7 2" xfId="12" xr:uid="{E9F53629-23BE-4727-A5DA-DF23C741F33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0BBD-2DAA-41E9-8CDD-5928679D00CE}">
  <sheetPr>
    <tabColor theme="9" tint="-0.249977111117893"/>
  </sheetPr>
  <dimension ref="A1:L150"/>
  <sheetViews>
    <sheetView topLeftCell="A13" zoomScale="110" zoomScaleNormal="110" zoomScaleSheetLayoutView="108" workbookViewId="0">
      <selection activeCell="J12" sqref="J12"/>
    </sheetView>
  </sheetViews>
  <sheetFormatPr defaultColWidth="9.42578125" defaultRowHeight="16.5" customHeight="1" x14ac:dyDescent="0.2"/>
  <cols>
    <col min="1" max="2" width="1.42578125" style="121" customWidth="1"/>
    <col min="3" max="3" width="31.7109375" style="121" customWidth="1"/>
    <col min="4" max="4" width="5.5703125" style="2" customWidth="1"/>
    <col min="5" max="5" width="0.85546875" style="121" customWidth="1"/>
    <col min="6" max="6" width="12.7109375" style="15" customWidth="1"/>
    <col min="7" max="7" width="0.85546875" style="15" customWidth="1"/>
    <col min="8" max="8" width="12.7109375" style="15" customWidth="1"/>
    <col min="9" max="9" width="0.85546875" style="15" customWidth="1"/>
    <col min="10" max="10" width="12.7109375" style="15" customWidth="1"/>
    <col min="11" max="11" width="0.85546875" style="15" customWidth="1"/>
    <col min="12" max="12" width="12.7109375" style="15" customWidth="1"/>
    <col min="13" max="16384" width="9.42578125" style="121"/>
  </cols>
  <sheetData>
    <row r="1" spans="1:12" ht="16.5" customHeight="1" x14ac:dyDescent="0.2">
      <c r="A1" s="1" t="s">
        <v>0</v>
      </c>
      <c r="B1" s="1"/>
      <c r="C1" s="1"/>
      <c r="E1" s="269"/>
      <c r="F1" s="3"/>
      <c r="G1" s="224"/>
      <c r="H1" s="3"/>
      <c r="I1" s="4"/>
      <c r="J1" s="3"/>
      <c r="K1" s="224"/>
      <c r="L1" s="3"/>
    </row>
    <row r="2" spans="1:12" ht="16.5" customHeight="1" x14ac:dyDescent="0.2">
      <c r="A2" s="1" t="s">
        <v>1</v>
      </c>
      <c r="B2" s="1"/>
      <c r="C2" s="1"/>
      <c r="E2" s="269"/>
      <c r="F2" s="3"/>
      <c r="G2" s="224"/>
      <c r="H2" s="3"/>
      <c r="I2" s="4"/>
      <c r="J2" s="3"/>
      <c r="K2" s="224"/>
      <c r="L2" s="3"/>
    </row>
    <row r="3" spans="1:12" ht="16.5" customHeight="1" x14ac:dyDescent="0.2">
      <c r="A3" s="5" t="s">
        <v>170</v>
      </c>
      <c r="B3" s="5"/>
      <c r="C3" s="5"/>
      <c r="D3" s="225"/>
      <c r="E3" s="6"/>
      <c r="F3" s="7"/>
      <c r="G3" s="226"/>
      <c r="H3" s="7"/>
      <c r="I3" s="227"/>
      <c r="J3" s="7"/>
      <c r="K3" s="226"/>
      <c r="L3" s="7"/>
    </row>
    <row r="4" spans="1:12" ht="16.5" customHeight="1" x14ac:dyDescent="0.2">
      <c r="A4" s="1"/>
      <c r="B4" s="1"/>
      <c r="C4" s="1"/>
      <c r="E4" s="269"/>
      <c r="F4" s="3"/>
      <c r="G4" s="224"/>
      <c r="H4" s="3"/>
      <c r="I4" s="4"/>
      <c r="J4" s="3"/>
      <c r="K4" s="224"/>
      <c r="L4" s="3"/>
    </row>
    <row r="5" spans="1:12" ht="16.5" customHeight="1" x14ac:dyDescent="0.2">
      <c r="A5" s="269"/>
      <c r="B5" s="269"/>
      <c r="C5" s="269"/>
      <c r="E5" s="269"/>
      <c r="F5" s="3"/>
      <c r="G5" s="224"/>
      <c r="H5" s="3"/>
      <c r="I5" s="4"/>
      <c r="J5" s="3"/>
      <c r="K5" s="224"/>
      <c r="L5" s="3"/>
    </row>
    <row r="6" spans="1:12" ht="16.5" customHeight="1" x14ac:dyDescent="0.2">
      <c r="A6" s="269"/>
      <c r="B6" s="269"/>
      <c r="C6" s="269"/>
      <c r="E6" s="269"/>
      <c r="F6" s="290" t="s">
        <v>2</v>
      </c>
      <c r="G6" s="290"/>
      <c r="H6" s="290"/>
      <c r="I6" s="4"/>
      <c r="J6" s="290" t="s">
        <v>3</v>
      </c>
      <c r="K6" s="290"/>
      <c r="L6" s="290"/>
    </row>
    <row r="7" spans="1:12" ht="16.5" customHeight="1" x14ac:dyDescent="0.2">
      <c r="A7" s="8"/>
      <c r="B7" s="269"/>
      <c r="C7" s="269"/>
      <c r="D7" s="9"/>
      <c r="E7" s="1"/>
      <c r="F7" s="288" t="s">
        <v>4</v>
      </c>
      <c r="G7" s="288"/>
      <c r="H7" s="288"/>
      <c r="I7" s="10"/>
      <c r="J7" s="288" t="s">
        <v>4</v>
      </c>
      <c r="K7" s="288"/>
      <c r="L7" s="288"/>
    </row>
    <row r="8" spans="1:12" ht="16.5" customHeight="1" x14ac:dyDescent="0.2">
      <c r="A8" s="269"/>
      <c r="B8" s="269"/>
      <c r="C8" s="269"/>
      <c r="E8" s="1"/>
      <c r="F8" s="10" t="s">
        <v>5</v>
      </c>
      <c r="G8" s="10"/>
      <c r="H8" s="10" t="s">
        <v>6</v>
      </c>
      <c r="I8" s="10"/>
      <c r="J8" s="10" t="s">
        <v>5</v>
      </c>
      <c r="K8" s="10"/>
      <c r="L8" s="10" t="s">
        <v>6</v>
      </c>
    </row>
    <row r="9" spans="1:12" ht="16.5" customHeight="1" x14ac:dyDescent="0.2">
      <c r="A9" s="269"/>
      <c r="B9" s="269"/>
      <c r="C9" s="269"/>
      <c r="E9" s="1"/>
      <c r="F9" s="228" t="s">
        <v>7</v>
      </c>
      <c r="G9" s="10"/>
      <c r="H9" s="228" t="s">
        <v>8</v>
      </c>
      <c r="I9" s="268"/>
      <c r="J9" s="228" t="s">
        <v>7</v>
      </c>
      <c r="K9" s="10"/>
      <c r="L9" s="228" t="s">
        <v>8</v>
      </c>
    </row>
    <row r="10" spans="1:12" ht="16.5" customHeight="1" x14ac:dyDescent="0.2">
      <c r="A10" s="269"/>
      <c r="B10" s="269"/>
      <c r="C10" s="269"/>
      <c r="E10" s="1"/>
      <c r="F10" s="229">
        <v>2024</v>
      </c>
      <c r="G10" s="230"/>
      <c r="H10" s="229">
        <v>2023</v>
      </c>
      <c r="I10" s="268"/>
      <c r="J10" s="229">
        <v>2024</v>
      </c>
      <c r="K10" s="230"/>
      <c r="L10" s="229">
        <v>2023</v>
      </c>
    </row>
    <row r="11" spans="1:12" ht="16.5" customHeight="1" x14ac:dyDescent="0.2">
      <c r="A11" s="269"/>
      <c r="B11" s="269"/>
      <c r="C11" s="269"/>
      <c r="D11" s="231" t="s">
        <v>9</v>
      </c>
      <c r="E11" s="1"/>
      <c r="F11" s="11" t="s">
        <v>10</v>
      </c>
      <c r="G11" s="230"/>
      <c r="H11" s="11" t="s">
        <v>10</v>
      </c>
      <c r="I11" s="268"/>
      <c r="J11" s="11" t="s">
        <v>10</v>
      </c>
      <c r="K11" s="230"/>
      <c r="L11" s="11" t="s">
        <v>10</v>
      </c>
    </row>
    <row r="12" spans="1:12" ht="16.5" customHeight="1" x14ac:dyDescent="0.2">
      <c r="A12" s="269"/>
      <c r="B12" s="269"/>
      <c r="C12" s="269"/>
      <c r="D12" s="9"/>
      <c r="E12" s="1"/>
      <c r="F12" s="232"/>
      <c r="G12" s="230"/>
      <c r="H12" s="10"/>
      <c r="I12" s="268"/>
      <c r="J12" s="232"/>
      <c r="K12" s="230"/>
      <c r="L12" s="10"/>
    </row>
    <row r="13" spans="1:12" ht="16.5" customHeight="1" x14ac:dyDescent="0.2">
      <c r="A13" s="1" t="s">
        <v>11</v>
      </c>
      <c r="B13" s="269"/>
      <c r="C13" s="269"/>
      <c r="E13" s="269"/>
      <c r="F13" s="12"/>
      <c r="G13" s="224"/>
      <c r="H13" s="3"/>
      <c r="I13" s="4"/>
      <c r="J13" s="12"/>
      <c r="K13" s="224"/>
      <c r="L13" s="3"/>
    </row>
    <row r="14" spans="1:12" ht="16.5" customHeight="1" x14ac:dyDescent="0.2">
      <c r="A14" s="1"/>
      <c r="B14" s="269"/>
      <c r="C14" s="269"/>
      <c r="E14" s="269"/>
      <c r="F14" s="12"/>
      <c r="G14" s="224"/>
      <c r="H14" s="3"/>
      <c r="I14" s="4"/>
      <c r="J14" s="12"/>
      <c r="K14" s="224"/>
      <c r="L14" s="3"/>
    </row>
    <row r="15" spans="1:12" ht="16.5" customHeight="1" x14ac:dyDescent="0.2">
      <c r="A15" s="13" t="s">
        <v>12</v>
      </c>
      <c r="B15" s="269"/>
      <c r="C15" s="269"/>
      <c r="E15" s="269"/>
      <c r="F15" s="12"/>
      <c r="G15" s="224"/>
      <c r="H15" s="3"/>
      <c r="I15" s="4"/>
      <c r="J15" s="12"/>
      <c r="K15" s="224"/>
      <c r="L15" s="3"/>
    </row>
    <row r="16" spans="1:12" ht="16.5" customHeight="1" x14ac:dyDescent="0.2">
      <c r="A16" s="1"/>
      <c r="B16" s="269"/>
      <c r="C16" s="269"/>
      <c r="E16" s="269"/>
      <c r="F16" s="12"/>
      <c r="G16" s="224"/>
      <c r="H16" s="3"/>
      <c r="I16" s="4"/>
      <c r="J16" s="12"/>
      <c r="K16" s="224"/>
      <c r="L16" s="3"/>
    </row>
    <row r="17" spans="1:12" ht="16.5" customHeight="1" x14ac:dyDescent="0.2">
      <c r="A17" s="269" t="s">
        <v>13</v>
      </c>
      <c r="B17" s="269"/>
      <c r="C17" s="269"/>
      <c r="E17" s="269"/>
      <c r="F17" s="233">
        <v>260795538</v>
      </c>
      <c r="G17" s="3"/>
      <c r="H17" s="3">
        <v>347705390</v>
      </c>
      <c r="I17" s="3"/>
      <c r="J17" s="233">
        <v>219629127</v>
      </c>
      <c r="K17" s="3"/>
      <c r="L17" s="3">
        <v>268781462</v>
      </c>
    </row>
    <row r="18" spans="1:12" ht="16.5" customHeight="1" x14ac:dyDescent="0.2">
      <c r="A18" s="269" t="s">
        <v>156</v>
      </c>
      <c r="B18" s="269"/>
      <c r="C18" s="269"/>
      <c r="D18" s="2">
        <v>7</v>
      </c>
      <c r="E18" s="269"/>
      <c r="F18" s="233">
        <v>358486524</v>
      </c>
      <c r="G18" s="3"/>
      <c r="H18" s="3">
        <v>300138256</v>
      </c>
      <c r="I18" s="3"/>
      <c r="J18" s="233">
        <v>19639586</v>
      </c>
      <c r="K18" s="3"/>
      <c r="L18" s="3">
        <v>15363596</v>
      </c>
    </row>
    <row r="19" spans="1:12" ht="16.5" customHeight="1" x14ac:dyDescent="0.2">
      <c r="A19" s="269" t="s">
        <v>14</v>
      </c>
      <c r="B19" s="269"/>
      <c r="C19" s="269"/>
      <c r="E19" s="8"/>
      <c r="F19" s="233">
        <v>138878630</v>
      </c>
      <c r="G19" s="3"/>
      <c r="H19" s="3">
        <v>194141927</v>
      </c>
      <c r="I19" s="3"/>
      <c r="J19" s="233">
        <v>0</v>
      </c>
      <c r="K19" s="3"/>
      <c r="L19" s="3">
        <v>0</v>
      </c>
    </row>
    <row r="20" spans="1:12" ht="16.5" customHeight="1" x14ac:dyDescent="0.2">
      <c r="A20" s="269" t="s">
        <v>157</v>
      </c>
      <c r="B20" s="269"/>
      <c r="C20" s="269"/>
      <c r="E20" s="8"/>
      <c r="F20" s="233">
        <v>69987871</v>
      </c>
      <c r="G20" s="3"/>
      <c r="H20" s="3">
        <v>54910135</v>
      </c>
      <c r="I20" s="3"/>
      <c r="J20" s="233">
        <v>0</v>
      </c>
      <c r="K20" s="3"/>
      <c r="L20" s="3">
        <v>0</v>
      </c>
    </row>
    <row r="21" spans="1:12" ht="16.5" customHeight="1" x14ac:dyDescent="0.2">
      <c r="A21" s="269" t="s">
        <v>15</v>
      </c>
      <c r="B21" s="269"/>
      <c r="C21" s="269"/>
      <c r="E21" s="8"/>
      <c r="F21" s="234">
        <v>5472181</v>
      </c>
      <c r="G21" s="3"/>
      <c r="H21" s="7">
        <v>12561450</v>
      </c>
      <c r="I21" s="3"/>
      <c r="J21" s="234">
        <v>966152</v>
      </c>
      <c r="K21" s="3"/>
      <c r="L21" s="7">
        <v>1123172</v>
      </c>
    </row>
    <row r="22" spans="1:12" ht="16.5" customHeight="1" x14ac:dyDescent="0.2">
      <c r="A22" s="269"/>
      <c r="B22" s="269"/>
      <c r="C22" s="269"/>
      <c r="E22" s="269"/>
      <c r="F22" s="12"/>
      <c r="G22" s="224"/>
      <c r="H22" s="3"/>
      <c r="I22" s="4"/>
      <c r="J22" s="12"/>
      <c r="K22" s="224"/>
      <c r="L22" s="3"/>
    </row>
    <row r="23" spans="1:12" ht="16.5" customHeight="1" x14ac:dyDescent="0.2">
      <c r="A23" s="13" t="s">
        <v>16</v>
      </c>
      <c r="B23" s="269"/>
      <c r="C23" s="269"/>
      <c r="E23" s="269"/>
      <c r="F23" s="14">
        <f>SUM(F17:F21)</f>
        <v>833620744</v>
      </c>
      <c r="G23" s="224"/>
      <c r="H23" s="7">
        <f>SUM(H17:H21)</f>
        <v>909457158</v>
      </c>
      <c r="I23" s="266"/>
      <c r="J23" s="14">
        <f t="shared" ref="J23" si="0">SUM(J17:J21)</f>
        <v>240234865</v>
      </c>
      <c r="K23" s="224"/>
      <c r="L23" s="7">
        <f>SUM(L17:L21)</f>
        <v>285268230</v>
      </c>
    </row>
    <row r="24" spans="1:12" ht="16.5" customHeight="1" x14ac:dyDescent="0.2">
      <c r="A24" s="269"/>
      <c r="B24" s="269"/>
      <c r="C24" s="269"/>
      <c r="E24" s="269"/>
      <c r="F24" s="12"/>
      <c r="G24" s="224"/>
      <c r="H24" s="3"/>
      <c r="I24" s="4"/>
      <c r="J24" s="12"/>
      <c r="K24" s="224"/>
      <c r="L24" s="3"/>
    </row>
    <row r="25" spans="1:12" ht="16.5" customHeight="1" x14ac:dyDescent="0.2">
      <c r="A25" s="1" t="s">
        <v>17</v>
      </c>
      <c r="B25" s="269"/>
      <c r="C25" s="269"/>
      <c r="E25" s="269"/>
      <c r="F25" s="12"/>
      <c r="G25" s="224"/>
      <c r="H25" s="3"/>
      <c r="I25" s="4"/>
      <c r="J25" s="12"/>
      <c r="K25" s="224"/>
      <c r="L25" s="3"/>
    </row>
    <row r="26" spans="1:12" ht="16.5" customHeight="1" x14ac:dyDescent="0.2">
      <c r="A26" s="269"/>
      <c r="B26" s="269"/>
      <c r="C26" s="269"/>
      <c r="E26" s="269"/>
      <c r="F26" s="12"/>
      <c r="G26" s="224"/>
      <c r="H26" s="3"/>
      <c r="I26" s="4"/>
      <c r="J26" s="12"/>
      <c r="K26" s="224"/>
      <c r="L26" s="3"/>
    </row>
    <row r="27" spans="1:12" ht="16.5" customHeight="1" x14ac:dyDescent="0.2">
      <c r="A27" s="269" t="s">
        <v>18</v>
      </c>
      <c r="B27" s="269"/>
      <c r="C27" s="269"/>
      <c r="E27" s="269"/>
      <c r="F27" s="12">
        <v>30949621</v>
      </c>
      <c r="G27" s="224"/>
      <c r="H27" s="3">
        <v>35239102</v>
      </c>
      <c r="I27" s="4"/>
      <c r="J27" s="233">
        <v>1009</v>
      </c>
      <c r="K27" s="224"/>
      <c r="L27" s="3">
        <v>1006</v>
      </c>
    </row>
    <row r="28" spans="1:12" ht="16.5" customHeight="1" x14ac:dyDescent="0.2">
      <c r="A28" s="269" t="s">
        <v>19</v>
      </c>
      <c r="B28" s="269"/>
      <c r="C28" s="269"/>
      <c r="E28" s="269"/>
      <c r="F28" s="12"/>
      <c r="G28" s="224"/>
      <c r="H28" s="3"/>
      <c r="I28" s="4"/>
      <c r="J28" s="233"/>
      <c r="K28" s="224"/>
      <c r="L28" s="3"/>
    </row>
    <row r="29" spans="1:12" ht="16.5" customHeight="1" x14ac:dyDescent="0.2">
      <c r="A29" s="269"/>
      <c r="B29" s="269" t="s">
        <v>20</v>
      </c>
      <c r="C29" s="269"/>
      <c r="D29" s="2">
        <v>6</v>
      </c>
      <c r="E29" s="269"/>
      <c r="F29" s="233">
        <v>9451228</v>
      </c>
      <c r="G29" s="224"/>
      <c r="H29" s="3">
        <v>8777608</v>
      </c>
      <c r="I29" s="4"/>
      <c r="J29" s="233">
        <v>0</v>
      </c>
      <c r="K29" s="224"/>
      <c r="L29" s="3">
        <v>0</v>
      </c>
    </row>
    <row r="30" spans="1:12" ht="16.5" customHeight="1" x14ac:dyDescent="0.2">
      <c r="A30" s="269" t="s">
        <v>22</v>
      </c>
      <c r="B30" s="269"/>
      <c r="C30" s="269"/>
      <c r="E30" s="269"/>
      <c r="F30" s="233">
        <v>20580909</v>
      </c>
      <c r="H30" s="3">
        <v>22058342</v>
      </c>
      <c r="J30" s="233">
        <v>0</v>
      </c>
      <c r="L30" s="3">
        <v>0</v>
      </c>
    </row>
    <row r="31" spans="1:12" ht="16.5" customHeight="1" x14ac:dyDescent="0.2">
      <c r="A31" s="269" t="s">
        <v>21</v>
      </c>
      <c r="B31" s="269"/>
      <c r="C31" s="269"/>
      <c r="E31" s="269"/>
      <c r="F31" s="233">
        <v>0</v>
      </c>
      <c r="H31" s="3">
        <v>0</v>
      </c>
      <c r="J31" s="233">
        <v>820040601</v>
      </c>
      <c r="L31" s="15">
        <v>820040601</v>
      </c>
    </row>
    <row r="32" spans="1:12" ht="16.5" customHeight="1" x14ac:dyDescent="0.2">
      <c r="A32" s="269" t="s">
        <v>23</v>
      </c>
      <c r="B32" s="269"/>
      <c r="C32" s="269"/>
      <c r="D32" s="2" t="s">
        <v>158</v>
      </c>
      <c r="E32" s="269"/>
      <c r="F32" s="233">
        <v>0</v>
      </c>
      <c r="H32" s="3">
        <v>0</v>
      </c>
      <c r="J32" s="235">
        <v>130000000</v>
      </c>
      <c r="L32" s="3">
        <v>130000000</v>
      </c>
    </row>
    <row r="33" spans="1:12" ht="16.5" customHeight="1" x14ac:dyDescent="0.2">
      <c r="A33" s="269" t="s">
        <v>25</v>
      </c>
      <c r="B33" s="269"/>
      <c r="C33" s="269"/>
      <c r="D33" s="2">
        <v>8</v>
      </c>
      <c r="E33" s="269"/>
      <c r="F33" s="233">
        <v>1306309076</v>
      </c>
      <c r="G33" s="224"/>
      <c r="H33" s="3">
        <v>1277041790</v>
      </c>
      <c r="I33" s="3"/>
      <c r="J33" s="233">
        <v>469611</v>
      </c>
      <c r="K33" s="3"/>
      <c r="L33" s="3">
        <v>634256</v>
      </c>
    </row>
    <row r="34" spans="1:12" ht="16.5" customHeight="1" x14ac:dyDescent="0.2">
      <c r="A34" s="269" t="s">
        <v>26</v>
      </c>
      <c r="B34" s="269"/>
      <c r="C34" s="269"/>
      <c r="D34" s="2">
        <v>8</v>
      </c>
      <c r="E34" s="269"/>
      <c r="F34" s="233">
        <v>120082317</v>
      </c>
      <c r="G34" s="224"/>
      <c r="H34" s="3">
        <v>120393862</v>
      </c>
      <c r="I34" s="3"/>
      <c r="J34" s="233">
        <v>4442690</v>
      </c>
      <c r="K34" s="3"/>
      <c r="L34" s="3">
        <v>0</v>
      </c>
    </row>
    <row r="35" spans="1:12" ht="16.5" customHeight="1" x14ac:dyDescent="0.2">
      <c r="A35" s="269" t="s">
        <v>27</v>
      </c>
      <c r="B35" s="269"/>
      <c r="C35" s="269"/>
      <c r="E35" s="269"/>
      <c r="F35" s="235">
        <v>6020875</v>
      </c>
      <c r="G35" s="224"/>
      <c r="H35" s="3">
        <v>2209741</v>
      </c>
      <c r="I35" s="3"/>
      <c r="J35" s="233">
        <v>3245278</v>
      </c>
      <c r="K35" s="3"/>
      <c r="L35" s="3">
        <v>0</v>
      </c>
    </row>
    <row r="36" spans="1:12" ht="16.5" customHeight="1" x14ac:dyDescent="0.2">
      <c r="A36" s="269" t="s">
        <v>28</v>
      </c>
      <c r="B36" s="269"/>
      <c r="C36" s="269"/>
      <c r="E36" s="269"/>
      <c r="F36" s="235">
        <v>646460918</v>
      </c>
      <c r="G36" s="224"/>
      <c r="H36" s="3">
        <v>646460918</v>
      </c>
      <c r="I36" s="3"/>
      <c r="J36" s="233">
        <v>0</v>
      </c>
      <c r="K36" s="3"/>
      <c r="L36" s="3">
        <v>0</v>
      </c>
    </row>
    <row r="37" spans="1:12" ht="16.5" customHeight="1" x14ac:dyDescent="0.2">
      <c r="A37" s="269" t="s">
        <v>29</v>
      </c>
      <c r="B37" s="269"/>
      <c r="C37" s="269"/>
      <c r="E37" s="269"/>
      <c r="F37" s="235">
        <v>11945119</v>
      </c>
      <c r="G37" s="224"/>
      <c r="H37" s="3">
        <v>11372141</v>
      </c>
      <c r="I37" s="3"/>
      <c r="J37" s="233">
        <v>0</v>
      </c>
      <c r="K37" s="3"/>
      <c r="L37" s="3">
        <v>0</v>
      </c>
    </row>
    <row r="38" spans="1:12" ht="16.5" customHeight="1" x14ac:dyDescent="0.2">
      <c r="A38" s="269" t="s">
        <v>30</v>
      </c>
      <c r="B38" s="269"/>
      <c r="C38" s="269"/>
      <c r="E38" s="269"/>
      <c r="F38" s="236">
        <v>3464377</v>
      </c>
      <c r="G38" s="224"/>
      <c r="H38" s="7">
        <v>5049355</v>
      </c>
      <c r="I38" s="4"/>
      <c r="J38" s="14">
        <v>124351</v>
      </c>
      <c r="K38" s="224"/>
      <c r="L38" s="7">
        <v>1812130</v>
      </c>
    </row>
    <row r="39" spans="1:12" ht="16.5" customHeight="1" x14ac:dyDescent="0.2">
      <c r="A39" s="269"/>
      <c r="B39" s="269"/>
      <c r="C39" s="269"/>
      <c r="E39" s="269"/>
      <c r="F39" s="12"/>
      <c r="G39" s="224"/>
      <c r="H39" s="3"/>
      <c r="I39" s="4"/>
      <c r="J39" s="12"/>
      <c r="K39" s="224"/>
      <c r="L39" s="3"/>
    </row>
    <row r="40" spans="1:12" ht="16.5" customHeight="1" x14ac:dyDescent="0.2">
      <c r="A40" s="1" t="s">
        <v>31</v>
      </c>
      <c r="B40" s="8"/>
      <c r="C40" s="269"/>
      <c r="E40" s="269"/>
      <c r="F40" s="14">
        <f>SUM(F27:F38)</f>
        <v>2155264440</v>
      </c>
      <c r="G40" s="224"/>
      <c r="H40" s="7">
        <f>SUM(H27:H38)</f>
        <v>2128602859</v>
      </c>
      <c r="I40" s="4"/>
      <c r="J40" s="14">
        <f>SUM(J27:J38)</f>
        <v>958323540</v>
      </c>
      <c r="K40" s="224"/>
      <c r="L40" s="7">
        <f>SUM(L27:L38)</f>
        <v>952487993</v>
      </c>
    </row>
    <row r="41" spans="1:12" ht="16.5" customHeight="1" x14ac:dyDescent="0.2">
      <c r="A41" s="269"/>
      <c r="B41" s="269"/>
      <c r="C41" s="269"/>
      <c r="E41" s="269"/>
      <c r="F41" s="12"/>
      <c r="G41" s="224"/>
      <c r="H41" s="3"/>
      <c r="I41" s="4"/>
      <c r="J41" s="12"/>
      <c r="K41" s="224"/>
      <c r="L41" s="3"/>
    </row>
    <row r="42" spans="1:12" ht="16.5" customHeight="1" thickBot="1" x14ac:dyDescent="0.25">
      <c r="A42" s="1" t="s">
        <v>32</v>
      </c>
      <c r="B42" s="269"/>
      <c r="C42" s="269"/>
      <c r="E42" s="269"/>
      <c r="F42" s="238">
        <f>F23+F40</f>
        <v>2988885184</v>
      </c>
      <c r="G42" s="224"/>
      <c r="H42" s="239">
        <f>H23+H40</f>
        <v>3038060017</v>
      </c>
      <c r="I42" s="4"/>
      <c r="J42" s="238">
        <f>J23+J40</f>
        <v>1198558405</v>
      </c>
      <c r="K42" s="224"/>
      <c r="L42" s="239">
        <f>L23+L40</f>
        <v>1237756223</v>
      </c>
    </row>
    <row r="43" spans="1:12" ht="16.5" customHeight="1" thickTop="1" x14ac:dyDescent="0.2">
      <c r="A43" s="1"/>
      <c r="B43" s="269"/>
      <c r="C43" s="269"/>
      <c r="E43" s="269"/>
      <c r="F43" s="3"/>
      <c r="G43" s="224"/>
      <c r="H43" s="3"/>
      <c r="I43" s="4"/>
      <c r="J43" s="3"/>
      <c r="K43" s="224"/>
      <c r="L43" s="3"/>
    </row>
    <row r="44" spans="1:12" ht="16.5" customHeight="1" x14ac:dyDescent="0.2">
      <c r="A44" s="1"/>
      <c r="B44" s="269"/>
      <c r="C44" s="269"/>
      <c r="E44" s="269"/>
      <c r="F44" s="3"/>
      <c r="G44" s="224"/>
      <c r="H44" s="3"/>
      <c r="I44" s="4"/>
      <c r="J44" s="3"/>
      <c r="K44" s="224"/>
      <c r="L44" s="3"/>
    </row>
    <row r="45" spans="1:12" ht="16.5" customHeight="1" x14ac:dyDescent="0.2">
      <c r="A45" s="1"/>
      <c r="B45" s="269"/>
      <c r="C45" s="269"/>
      <c r="E45" s="269"/>
      <c r="F45" s="3"/>
      <c r="G45" s="224"/>
      <c r="H45" s="3"/>
      <c r="I45" s="4"/>
      <c r="J45" s="3"/>
      <c r="K45" s="224"/>
      <c r="L45" s="3"/>
    </row>
    <row r="46" spans="1:12" ht="18" customHeight="1" x14ac:dyDescent="0.2">
      <c r="A46" s="1"/>
      <c r="B46" s="269"/>
      <c r="C46" s="269"/>
      <c r="E46" s="269"/>
      <c r="F46" s="3"/>
      <c r="G46" s="224"/>
      <c r="H46" s="3"/>
      <c r="I46" s="4"/>
      <c r="J46" s="3"/>
      <c r="K46" s="224"/>
      <c r="L46" s="3"/>
    </row>
    <row r="47" spans="1:12" ht="11.1" customHeight="1" x14ac:dyDescent="0.2">
      <c r="A47" s="1"/>
      <c r="B47" s="269"/>
      <c r="C47" s="269"/>
      <c r="E47" s="269"/>
      <c r="F47" s="3"/>
      <c r="G47" s="224"/>
      <c r="H47" s="3"/>
      <c r="I47" s="4"/>
      <c r="J47" s="3"/>
      <c r="K47" s="224"/>
      <c r="L47" s="3"/>
    </row>
    <row r="48" spans="1:12" ht="16.5" customHeight="1" x14ac:dyDescent="0.2">
      <c r="A48" s="293" t="s">
        <v>33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</row>
    <row r="49" spans="1:12" ht="26.1" customHeight="1" x14ac:dyDescent="0.2">
      <c r="A49" s="270"/>
      <c r="B49" s="270"/>
      <c r="C49" s="270"/>
      <c r="E49" s="270"/>
      <c r="F49" s="270"/>
      <c r="G49" s="270"/>
      <c r="H49" s="4"/>
      <c r="I49" s="270"/>
      <c r="J49" s="4"/>
      <c r="K49" s="270"/>
      <c r="L49" s="4"/>
    </row>
    <row r="50" spans="1:12" ht="21.95" customHeight="1" x14ac:dyDescent="0.2">
      <c r="A50" s="292" t="s">
        <v>34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2"/>
      <c r="L50" s="292"/>
    </row>
    <row r="51" spans="1:12" ht="16.5" customHeight="1" x14ac:dyDescent="0.2">
      <c r="A51" s="1" t="str">
        <f>+A1</f>
        <v>Bio Green Energy Tech Public Company Limited</v>
      </c>
      <c r="B51" s="1"/>
      <c r="C51" s="1"/>
      <c r="E51" s="269"/>
      <c r="F51" s="3"/>
      <c r="G51" s="224"/>
      <c r="H51" s="3"/>
      <c r="I51" s="4"/>
      <c r="J51" s="3"/>
      <c r="K51" s="224"/>
      <c r="L51" s="3"/>
    </row>
    <row r="52" spans="1:12" ht="16.5" customHeight="1" x14ac:dyDescent="0.2">
      <c r="A52" s="1" t="s">
        <v>175</v>
      </c>
      <c r="B52" s="1"/>
      <c r="C52" s="1"/>
      <c r="E52" s="269"/>
      <c r="F52" s="3"/>
      <c r="G52" s="224"/>
      <c r="H52" s="3"/>
      <c r="I52" s="4"/>
      <c r="J52" s="3"/>
      <c r="K52" s="224"/>
      <c r="L52" s="3"/>
    </row>
    <row r="53" spans="1:12" ht="16.5" customHeight="1" x14ac:dyDescent="0.2">
      <c r="A53" s="5" t="str">
        <f>+A3</f>
        <v>As at 30 June 2024</v>
      </c>
      <c r="B53" s="5"/>
      <c r="C53" s="5"/>
      <c r="D53" s="225"/>
      <c r="E53" s="6"/>
      <c r="F53" s="7"/>
      <c r="G53" s="226"/>
      <c r="H53" s="7"/>
      <c r="I53" s="227"/>
      <c r="J53" s="7"/>
      <c r="K53" s="226"/>
      <c r="L53" s="7"/>
    </row>
    <row r="54" spans="1:12" ht="16.5" customHeight="1" x14ac:dyDescent="0.2">
      <c r="A54" s="1"/>
      <c r="B54" s="1"/>
      <c r="C54" s="1"/>
      <c r="E54" s="269"/>
      <c r="F54" s="3"/>
      <c r="G54" s="224"/>
      <c r="H54" s="3"/>
      <c r="I54" s="4"/>
      <c r="J54" s="3"/>
      <c r="K54" s="224"/>
      <c r="L54" s="3"/>
    </row>
    <row r="55" spans="1:12" ht="16.5" customHeight="1" x14ac:dyDescent="0.2">
      <c r="A55" s="269"/>
      <c r="B55" s="269"/>
      <c r="C55" s="269"/>
      <c r="E55" s="269"/>
      <c r="F55" s="3"/>
      <c r="G55" s="224"/>
      <c r="H55" s="3"/>
      <c r="I55" s="4"/>
      <c r="J55" s="3"/>
      <c r="K55" s="224"/>
      <c r="L55" s="3"/>
    </row>
    <row r="56" spans="1:12" ht="16.5" customHeight="1" x14ac:dyDescent="0.2">
      <c r="A56" s="269"/>
      <c r="B56" s="269"/>
      <c r="C56" s="269"/>
      <c r="E56" s="269"/>
      <c r="F56" s="290" t="s">
        <v>2</v>
      </c>
      <c r="G56" s="290"/>
      <c r="H56" s="290"/>
      <c r="I56" s="4"/>
      <c r="J56" s="290" t="s">
        <v>3</v>
      </c>
      <c r="K56" s="290"/>
      <c r="L56" s="290"/>
    </row>
    <row r="57" spans="1:12" ht="16.5" customHeight="1" x14ac:dyDescent="0.2">
      <c r="A57" s="8"/>
      <c r="B57" s="269"/>
      <c r="C57" s="269"/>
      <c r="D57" s="9"/>
      <c r="E57" s="1"/>
      <c r="F57" s="288" t="s">
        <v>4</v>
      </c>
      <c r="G57" s="288"/>
      <c r="H57" s="288"/>
      <c r="I57" s="10"/>
      <c r="J57" s="288" t="s">
        <v>4</v>
      </c>
      <c r="K57" s="288"/>
      <c r="L57" s="288"/>
    </row>
    <row r="58" spans="1:12" ht="16.5" customHeight="1" x14ac:dyDescent="0.2">
      <c r="A58" s="269"/>
      <c r="B58" s="269"/>
      <c r="C58" s="269"/>
      <c r="E58" s="1"/>
      <c r="F58" s="10" t="s">
        <v>5</v>
      </c>
      <c r="G58" s="10"/>
      <c r="H58" s="10" t="s">
        <v>6</v>
      </c>
      <c r="I58" s="10"/>
      <c r="J58" s="10" t="s">
        <v>5</v>
      </c>
      <c r="K58" s="10"/>
      <c r="L58" s="10" t="s">
        <v>6</v>
      </c>
    </row>
    <row r="59" spans="1:12" ht="16.5" customHeight="1" x14ac:dyDescent="0.2">
      <c r="A59" s="269"/>
      <c r="B59" s="269"/>
      <c r="C59" s="269"/>
      <c r="E59" s="1"/>
      <c r="F59" s="228" t="s">
        <v>7</v>
      </c>
      <c r="G59" s="10"/>
      <c r="H59" s="228" t="s">
        <v>8</v>
      </c>
      <c r="I59" s="268"/>
      <c r="J59" s="228" t="s">
        <v>7</v>
      </c>
      <c r="K59" s="10"/>
      <c r="L59" s="228" t="s">
        <v>8</v>
      </c>
    </row>
    <row r="60" spans="1:12" ht="16.5" customHeight="1" x14ac:dyDescent="0.2">
      <c r="A60" s="269"/>
      <c r="B60" s="269"/>
      <c r="C60" s="269"/>
      <c r="E60" s="1"/>
      <c r="F60" s="229">
        <v>2024</v>
      </c>
      <c r="G60" s="230"/>
      <c r="H60" s="229">
        <v>2023</v>
      </c>
      <c r="I60" s="268"/>
      <c r="J60" s="229">
        <v>2024</v>
      </c>
      <c r="K60" s="230"/>
      <c r="L60" s="229">
        <v>2023</v>
      </c>
    </row>
    <row r="61" spans="1:12" ht="16.5" customHeight="1" x14ac:dyDescent="0.2">
      <c r="A61" s="269"/>
      <c r="B61" s="269"/>
      <c r="C61" s="269"/>
      <c r="D61" s="231" t="s">
        <v>9</v>
      </c>
      <c r="E61" s="1"/>
      <c r="F61" s="11" t="s">
        <v>10</v>
      </c>
      <c r="G61" s="230"/>
      <c r="H61" s="11" t="s">
        <v>10</v>
      </c>
      <c r="I61" s="268"/>
      <c r="J61" s="11" t="s">
        <v>10</v>
      </c>
      <c r="K61" s="230"/>
      <c r="L61" s="11" t="s">
        <v>10</v>
      </c>
    </row>
    <row r="62" spans="1:12" ht="16.5" customHeight="1" x14ac:dyDescent="0.2">
      <c r="A62" s="269"/>
      <c r="B62" s="269"/>
      <c r="C62" s="269"/>
      <c r="D62" s="9"/>
      <c r="E62" s="1"/>
      <c r="F62" s="232"/>
      <c r="G62" s="230"/>
      <c r="H62" s="10"/>
      <c r="I62" s="268"/>
      <c r="J62" s="232"/>
      <c r="K62" s="230"/>
      <c r="L62" s="10"/>
    </row>
    <row r="63" spans="1:12" ht="16.5" customHeight="1" x14ac:dyDescent="0.2">
      <c r="A63" s="1" t="s">
        <v>35</v>
      </c>
      <c r="B63" s="269"/>
      <c r="C63" s="269"/>
      <c r="E63" s="269"/>
      <c r="F63" s="12"/>
      <c r="G63" s="224"/>
      <c r="H63" s="3"/>
      <c r="I63" s="4"/>
      <c r="J63" s="12"/>
      <c r="K63" s="224"/>
      <c r="L63" s="3"/>
    </row>
    <row r="64" spans="1:12" ht="16.5" customHeight="1" x14ac:dyDescent="0.2">
      <c r="A64" s="1"/>
      <c r="B64" s="269"/>
      <c r="C64" s="269"/>
      <c r="E64" s="269"/>
      <c r="F64" s="12"/>
      <c r="G64" s="224"/>
      <c r="H64" s="3"/>
      <c r="I64" s="4"/>
      <c r="J64" s="12"/>
      <c r="K64" s="224"/>
      <c r="L64" s="3"/>
    </row>
    <row r="65" spans="1:12" ht="16.5" customHeight="1" x14ac:dyDescent="0.2">
      <c r="A65" s="1" t="s">
        <v>36</v>
      </c>
      <c r="B65" s="269"/>
      <c r="C65" s="269"/>
      <c r="E65" s="269"/>
      <c r="F65" s="12"/>
      <c r="G65" s="224"/>
      <c r="H65" s="3"/>
      <c r="I65" s="4"/>
      <c r="J65" s="12"/>
      <c r="K65" s="224"/>
      <c r="L65" s="3"/>
    </row>
    <row r="66" spans="1:12" ht="16.5" customHeight="1" x14ac:dyDescent="0.2">
      <c r="A66" s="1"/>
      <c r="B66" s="269"/>
      <c r="C66" s="269"/>
      <c r="E66" s="269"/>
      <c r="F66" s="12"/>
      <c r="G66" s="224"/>
      <c r="H66" s="3"/>
      <c r="I66" s="4"/>
      <c r="J66" s="12"/>
      <c r="K66" s="224"/>
      <c r="L66" s="3"/>
    </row>
    <row r="67" spans="1:12" ht="16.5" customHeight="1" x14ac:dyDescent="0.2">
      <c r="A67" s="269" t="s">
        <v>37</v>
      </c>
      <c r="B67" s="269"/>
      <c r="C67" s="269"/>
      <c r="E67" s="269"/>
      <c r="F67" s="12"/>
      <c r="G67" s="3"/>
      <c r="H67" s="3"/>
      <c r="I67" s="3"/>
      <c r="J67" s="12"/>
      <c r="K67" s="3"/>
      <c r="L67" s="3"/>
    </row>
    <row r="68" spans="1:12" ht="16.5" customHeight="1" x14ac:dyDescent="0.2">
      <c r="A68" s="269"/>
      <c r="B68" s="269" t="s">
        <v>38</v>
      </c>
      <c r="C68" s="269"/>
      <c r="D68" s="2">
        <v>10.1</v>
      </c>
      <c r="E68" s="269"/>
      <c r="F68" s="240">
        <v>274373331</v>
      </c>
      <c r="G68" s="3"/>
      <c r="H68" s="3">
        <v>224735199</v>
      </c>
      <c r="I68" s="3"/>
      <c r="J68" s="233">
        <v>0</v>
      </c>
      <c r="K68" s="3"/>
      <c r="L68" s="3">
        <v>0</v>
      </c>
    </row>
    <row r="69" spans="1:12" ht="16.5" customHeight="1" x14ac:dyDescent="0.2">
      <c r="A69" s="269" t="s">
        <v>159</v>
      </c>
      <c r="B69" s="269"/>
      <c r="C69" s="269"/>
      <c r="D69" s="2">
        <v>11</v>
      </c>
      <c r="E69" s="269"/>
      <c r="F69" s="240">
        <v>557165565</v>
      </c>
      <c r="G69" s="3"/>
      <c r="H69" s="3">
        <v>576403426</v>
      </c>
      <c r="I69" s="3"/>
      <c r="J69" s="241">
        <v>8269965</v>
      </c>
      <c r="K69" s="3"/>
      <c r="L69" s="3">
        <v>8875528</v>
      </c>
    </row>
    <row r="70" spans="1:12" ht="16.5" customHeight="1" x14ac:dyDescent="0.2">
      <c r="A70" s="269" t="s">
        <v>39</v>
      </c>
      <c r="B70" s="269"/>
      <c r="C70" s="269"/>
      <c r="D70" s="2" t="s">
        <v>160</v>
      </c>
      <c r="E70" s="269"/>
      <c r="F70" s="233">
        <v>69286449</v>
      </c>
      <c r="G70" s="3"/>
      <c r="H70" s="3">
        <v>54471285</v>
      </c>
      <c r="I70" s="3"/>
      <c r="J70" s="233">
        <v>0</v>
      </c>
      <c r="K70" s="3"/>
      <c r="L70" s="3">
        <v>0</v>
      </c>
    </row>
    <row r="71" spans="1:12" ht="16.5" customHeight="1" x14ac:dyDescent="0.2">
      <c r="A71" s="291" t="s">
        <v>217</v>
      </c>
      <c r="B71" s="291"/>
      <c r="C71" s="291"/>
      <c r="D71" s="2" t="s">
        <v>162</v>
      </c>
      <c r="E71" s="269"/>
      <c r="F71" s="233">
        <v>203671574</v>
      </c>
      <c r="G71" s="3"/>
      <c r="H71" s="3">
        <v>0</v>
      </c>
      <c r="I71" s="3"/>
      <c r="J71" s="233">
        <v>203671574</v>
      </c>
      <c r="K71" s="3"/>
      <c r="L71" s="3">
        <v>0</v>
      </c>
    </row>
    <row r="72" spans="1:12" ht="16.5" customHeight="1" x14ac:dyDescent="0.2">
      <c r="A72" s="269" t="s">
        <v>40</v>
      </c>
      <c r="B72" s="269"/>
      <c r="C72" s="269"/>
      <c r="E72" s="269"/>
      <c r="F72" s="12"/>
      <c r="G72" s="3"/>
      <c r="H72" s="3"/>
      <c r="I72" s="3"/>
      <c r="J72" s="12"/>
      <c r="K72" s="3"/>
      <c r="L72" s="3"/>
    </row>
    <row r="73" spans="1:12" ht="16.5" customHeight="1" x14ac:dyDescent="0.2">
      <c r="A73" s="269"/>
      <c r="B73" s="269" t="s">
        <v>38</v>
      </c>
      <c r="C73" s="269"/>
      <c r="D73" s="2">
        <v>10.1</v>
      </c>
      <c r="E73" s="269"/>
      <c r="F73" s="12">
        <v>244017556</v>
      </c>
      <c r="G73" s="3"/>
      <c r="H73" s="3">
        <v>160276052</v>
      </c>
      <c r="I73" s="3"/>
      <c r="J73" s="233">
        <v>4306365</v>
      </c>
      <c r="K73" s="3"/>
      <c r="L73" s="3">
        <v>4277744</v>
      </c>
    </row>
    <row r="74" spans="1:12" ht="16.5" customHeight="1" x14ac:dyDescent="0.2">
      <c r="A74" s="269" t="s">
        <v>161</v>
      </c>
      <c r="B74" s="269"/>
      <c r="C74" s="269"/>
      <c r="E74" s="269"/>
      <c r="F74" s="233"/>
      <c r="G74" s="3"/>
      <c r="H74" s="3"/>
      <c r="I74" s="3"/>
      <c r="J74" s="12"/>
      <c r="K74" s="3"/>
      <c r="L74" s="3"/>
    </row>
    <row r="75" spans="1:12" ht="16.5" customHeight="1" x14ac:dyDescent="0.2">
      <c r="A75" s="269"/>
      <c r="B75" s="269" t="s">
        <v>41</v>
      </c>
      <c r="C75" s="269"/>
      <c r="D75" s="242">
        <v>10.199999999999999</v>
      </c>
      <c r="E75" s="269"/>
      <c r="F75" s="233">
        <v>92861244</v>
      </c>
      <c r="G75" s="3"/>
      <c r="H75" s="3">
        <v>89836163</v>
      </c>
      <c r="I75" s="3"/>
      <c r="J75" s="233">
        <v>0</v>
      </c>
      <c r="K75" s="3"/>
      <c r="L75" s="3">
        <v>0</v>
      </c>
    </row>
    <row r="76" spans="1:12" ht="16.5" customHeight="1" x14ac:dyDescent="0.2">
      <c r="A76" s="269" t="s">
        <v>42</v>
      </c>
      <c r="B76" s="269"/>
      <c r="C76" s="269"/>
      <c r="E76" s="269"/>
      <c r="F76" s="233"/>
      <c r="G76" s="3"/>
      <c r="H76" s="3"/>
      <c r="I76" s="3"/>
      <c r="J76" s="12"/>
      <c r="K76" s="3"/>
      <c r="L76" s="3"/>
    </row>
    <row r="77" spans="1:12" ht="16.5" customHeight="1" x14ac:dyDescent="0.2">
      <c r="A77" s="269"/>
      <c r="B77" s="269" t="s">
        <v>43</v>
      </c>
      <c r="C77" s="269"/>
      <c r="D77" s="2">
        <v>10.1</v>
      </c>
      <c r="E77" s="269"/>
      <c r="F77" s="12">
        <v>0</v>
      </c>
      <c r="G77" s="3"/>
      <c r="H77" s="3">
        <v>61693004</v>
      </c>
      <c r="I77" s="3"/>
      <c r="J77" s="233">
        <v>0</v>
      </c>
      <c r="K77" s="3"/>
      <c r="L77" s="3">
        <v>0</v>
      </c>
    </row>
    <row r="78" spans="1:12" ht="16.5" customHeight="1" x14ac:dyDescent="0.2">
      <c r="A78" s="269" t="s">
        <v>44</v>
      </c>
      <c r="B78" s="269"/>
      <c r="C78" s="269"/>
      <c r="E78" s="269"/>
      <c r="F78" s="12">
        <v>28691745</v>
      </c>
      <c r="G78" s="3"/>
      <c r="H78" s="3">
        <v>25802739</v>
      </c>
      <c r="I78" s="3"/>
      <c r="J78" s="233">
        <v>604078</v>
      </c>
      <c r="K78" s="3"/>
      <c r="L78" s="3">
        <v>0</v>
      </c>
    </row>
    <row r="79" spans="1:12" ht="16.5" customHeight="1" x14ac:dyDescent="0.2">
      <c r="A79" s="269" t="s">
        <v>45</v>
      </c>
      <c r="B79" s="269"/>
      <c r="C79" s="269"/>
      <c r="E79" s="269"/>
      <c r="F79" s="237">
        <v>3306341</v>
      </c>
      <c r="G79" s="3"/>
      <c r="H79" s="7">
        <v>1967472</v>
      </c>
      <c r="I79" s="3"/>
      <c r="J79" s="237">
        <v>913764</v>
      </c>
      <c r="K79" s="3"/>
      <c r="L79" s="7">
        <v>1161507</v>
      </c>
    </row>
    <row r="80" spans="1:12" ht="16.5" customHeight="1" x14ac:dyDescent="0.2">
      <c r="B80" s="16"/>
      <c r="C80" s="269"/>
      <c r="E80" s="269"/>
      <c r="F80" s="12"/>
      <c r="G80" s="3"/>
      <c r="H80" s="3"/>
      <c r="I80" s="4"/>
      <c r="J80" s="12"/>
      <c r="K80" s="224"/>
      <c r="L80" s="3"/>
    </row>
    <row r="81" spans="1:12" ht="16.5" customHeight="1" x14ac:dyDescent="0.2">
      <c r="A81" s="1" t="s">
        <v>46</v>
      </c>
      <c r="B81" s="8"/>
      <c r="C81" s="269"/>
      <c r="E81" s="269"/>
      <c r="F81" s="14">
        <f>SUM(F67:F79)</f>
        <v>1473373805</v>
      </c>
      <c r="G81" s="224"/>
      <c r="H81" s="7">
        <f>SUM(H67:H79)</f>
        <v>1195185340</v>
      </c>
      <c r="I81" s="4"/>
      <c r="J81" s="14">
        <f>SUM(J67:J79)</f>
        <v>217765746</v>
      </c>
      <c r="K81" s="224"/>
      <c r="L81" s="7">
        <f>SUM(L67:L79)</f>
        <v>14314779</v>
      </c>
    </row>
    <row r="82" spans="1:12" ht="16.5" customHeight="1" x14ac:dyDescent="0.2">
      <c r="A82" s="269"/>
      <c r="B82" s="269"/>
      <c r="C82" s="269"/>
      <c r="E82" s="269"/>
      <c r="F82" s="12"/>
      <c r="G82" s="224"/>
      <c r="H82" s="3"/>
      <c r="I82" s="4"/>
      <c r="J82" s="12"/>
      <c r="K82" s="224"/>
      <c r="L82" s="3"/>
    </row>
    <row r="83" spans="1:12" ht="16.5" customHeight="1" x14ac:dyDescent="0.2">
      <c r="A83" s="1" t="s">
        <v>47</v>
      </c>
      <c r="B83" s="269"/>
      <c r="C83" s="269"/>
      <c r="E83" s="269"/>
      <c r="F83" s="12"/>
      <c r="G83" s="224"/>
      <c r="H83" s="3"/>
      <c r="I83" s="4"/>
      <c r="J83" s="12"/>
      <c r="K83" s="224"/>
      <c r="L83" s="3"/>
    </row>
    <row r="84" spans="1:12" ht="16.5" customHeight="1" x14ac:dyDescent="0.2">
      <c r="A84" s="1"/>
      <c r="B84" s="269"/>
      <c r="C84" s="269"/>
      <c r="E84" s="269"/>
      <c r="F84" s="12"/>
      <c r="G84" s="224"/>
      <c r="H84" s="3"/>
      <c r="I84" s="4"/>
      <c r="J84" s="12"/>
      <c r="K84" s="224"/>
      <c r="L84" s="3"/>
    </row>
    <row r="85" spans="1:12" ht="16.5" customHeight="1" x14ac:dyDescent="0.2">
      <c r="A85" s="269" t="s">
        <v>215</v>
      </c>
      <c r="B85" s="269"/>
      <c r="C85" s="269"/>
      <c r="D85" s="2" t="s">
        <v>162</v>
      </c>
      <c r="E85" s="269"/>
      <c r="F85" s="12">
        <v>0</v>
      </c>
      <c r="G85" s="224"/>
      <c r="H85" s="3">
        <v>202303236</v>
      </c>
      <c r="I85" s="4"/>
      <c r="J85" s="233">
        <v>0</v>
      </c>
      <c r="K85" s="224"/>
      <c r="L85" s="3">
        <v>202303236</v>
      </c>
    </row>
    <row r="86" spans="1:12" ht="16.5" customHeight="1" x14ac:dyDescent="0.2">
      <c r="A86" s="269" t="s">
        <v>163</v>
      </c>
      <c r="B86" s="269"/>
      <c r="C86" s="269"/>
      <c r="E86" s="269"/>
      <c r="F86" s="12"/>
      <c r="G86" s="224"/>
      <c r="H86" s="3"/>
      <c r="I86" s="4"/>
      <c r="J86" s="233"/>
      <c r="K86" s="224"/>
      <c r="L86" s="3"/>
    </row>
    <row r="87" spans="1:12" ht="16.5" customHeight="1" x14ac:dyDescent="0.2">
      <c r="B87" s="269" t="s">
        <v>216</v>
      </c>
      <c r="C87" s="269"/>
      <c r="D87" s="2">
        <v>10.1</v>
      </c>
      <c r="E87" s="269"/>
      <c r="F87" s="12">
        <v>187304496</v>
      </c>
      <c r="G87" s="224"/>
      <c r="H87" s="3">
        <v>280925159</v>
      </c>
      <c r="I87" s="3"/>
      <c r="J87" s="233">
        <v>7958948</v>
      </c>
      <c r="K87" s="3"/>
      <c r="L87" s="3">
        <v>10118698</v>
      </c>
    </row>
    <row r="88" spans="1:12" ht="16.5" customHeight="1" x14ac:dyDescent="0.2">
      <c r="A88" s="269" t="s">
        <v>164</v>
      </c>
      <c r="B88" s="269"/>
      <c r="C88" s="269"/>
      <c r="D88" s="242">
        <v>10.199999999999999</v>
      </c>
      <c r="E88" s="269"/>
      <c r="F88" s="233">
        <v>20068347</v>
      </c>
      <c r="G88" s="224"/>
      <c r="H88" s="3">
        <v>58165921</v>
      </c>
      <c r="I88" s="3"/>
      <c r="J88" s="233">
        <v>0</v>
      </c>
      <c r="K88" s="3"/>
      <c r="L88" s="3">
        <v>0</v>
      </c>
    </row>
    <row r="89" spans="1:12" ht="16.5" customHeight="1" x14ac:dyDescent="0.2">
      <c r="A89" s="269" t="s">
        <v>165</v>
      </c>
      <c r="B89" s="269"/>
      <c r="C89" s="269"/>
      <c r="D89" s="242"/>
      <c r="E89" s="269"/>
      <c r="F89" s="233">
        <v>92786682</v>
      </c>
      <c r="G89" s="224"/>
      <c r="H89" s="3">
        <v>96605130</v>
      </c>
      <c r="I89" s="3"/>
      <c r="J89" s="233">
        <v>2670872</v>
      </c>
      <c r="K89" s="3"/>
      <c r="L89" s="3">
        <v>0</v>
      </c>
    </row>
    <row r="90" spans="1:12" ht="16.5" customHeight="1" x14ac:dyDescent="0.2">
      <c r="A90" s="269" t="s">
        <v>178</v>
      </c>
      <c r="B90" s="269"/>
      <c r="C90" s="269"/>
      <c r="D90" s="242"/>
      <c r="E90" s="269"/>
      <c r="F90" s="233">
        <v>233548</v>
      </c>
      <c r="G90" s="224"/>
      <c r="H90" s="3">
        <v>0</v>
      </c>
      <c r="I90" s="3"/>
      <c r="J90" s="233">
        <v>233548</v>
      </c>
      <c r="K90" s="3"/>
      <c r="L90" s="3">
        <v>0</v>
      </c>
    </row>
    <row r="91" spans="1:12" ht="16.5" customHeight="1" x14ac:dyDescent="0.2">
      <c r="A91" s="269" t="s">
        <v>48</v>
      </c>
      <c r="B91" s="269"/>
      <c r="C91" s="269"/>
      <c r="D91" s="242"/>
      <c r="E91" s="269"/>
      <c r="F91" s="236">
        <v>25206513</v>
      </c>
      <c r="G91" s="224"/>
      <c r="H91" s="7">
        <v>24477830</v>
      </c>
      <c r="I91" s="3"/>
      <c r="J91" s="236">
        <v>2431485</v>
      </c>
      <c r="K91" s="3"/>
      <c r="L91" s="7">
        <v>1999432</v>
      </c>
    </row>
    <row r="92" spans="1:12" ht="16.5" customHeight="1" x14ac:dyDescent="0.2">
      <c r="A92" s="269"/>
      <c r="B92" s="269"/>
      <c r="C92" s="269"/>
      <c r="E92" s="269"/>
      <c r="F92" s="12"/>
      <c r="G92" s="224"/>
      <c r="H92" s="3"/>
      <c r="I92" s="3"/>
      <c r="J92" s="12"/>
      <c r="K92" s="3"/>
      <c r="L92" s="3"/>
    </row>
    <row r="93" spans="1:12" ht="16.5" customHeight="1" x14ac:dyDescent="0.2">
      <c r="A93" s="1" t="s">
        <v>49</v>
      </c>
      <c r="B93" s="8"/>
      <c r="C93" s="269"/>
      <c r="E93" s="269"/>
      <c r="F93" s="14">
        <f>SUM(F85:F91)</f>
        <v>325599586</v>
      </c>
      <c r="G93" s="224"/>
      <c r="H93" s="7">
        <f>SUM(H85:H91)</f>
        <v>662477276</v>
      </c>
      <c r="I93" s="4"/>
      <c r="J93" s="14">
        <f>SUM(J85:J91)</f>
        <v>13294853</v>
      </c>
      <c r="K93" s="224"/>
      <c r="L93" s="7">
        <f>SUM(L85:L91)</f>
        <v>214421366</v>
      </c>
    </row>
    <row r="94" spans="1:12" ht="16.5" customHeight="1" x14ac:dyDescent="0.2">
      <c r="A94" s="1"/>
      <c r="B94" s="269"/>
      <c r="C94" s="269"/>
      <c r="E94" s="269"/>
      <c r="F94" s="12"/>
      <c r="G94" s="224"/>
      <c r="H94" s="3"/>
      <c r="I94" s="4"/>
      <c r="J94" s="12"/>
      <c r="K94" s="224"/>
      <c r="L94" s="3"/>
    </row>
    <row r="95" spans="1:12" ht="16.5" customHeight="1" x14ac:dyDescent="0.2">
      <c r="A95" s="1" t="s">
        <v>50</v>
      </c>
      <c r="B95" s="1"/>
      <c r="C95" s="269"/>
      <c r="E95" s="269"/>
      <c r="F95" s="14">
        <f>F81+F93</f>
        <v>1798973391</v>
      </c>
      <c r="G95" s="224"/>
      <c r="H95" s="7">
        <f>H81+H93</f>
        <v>1857662616</v>
      </c>
      <c r="I95" s="4"/>
      <c r="J95" s="14">
        <f>J81+J93</f>
        <v>231060599</v>
      </c>
      <c r="K95" s="224"/>
      <c r="L95" s="7">
        <f>L81+L93</f>
        <v>228736145</v>
      </c>
    </row>
    <row r="96" spans="1:12" ht="16.5" customHeight="1" x14ac:dyDescent="0.2">
      <c r="A96" s="1"/>
      <c r="B96" s="1"/>
      <c r="C96" s="269"/>
      <c r="E96" s="269"/>
      <c r="F96" s="3"/>
      <c r="G96" s="224"/>
      <c r="H96" s="3"/>
      <c r="I96" s="4"/>
      <c r="J96" s="3"/>
      <c r="K96" s="224"/>
      <c r="L96" s="3"/>
    </row>
    <row r="97" spans="1:12" ht="23.25" customHeight="1" x14ac:dyDescent="0.2">
      <c r="A97" s="1"/>
      <c r="B97" s="1"/>
      <c r="C97" s="269"/>
      <c r="E97" s="269"/>
      <c r="F97" s="3"/>
      <c r="G97" s="224"/>
      <c r="H97" s="3"/>
      <c r="I97" s="4"/>
      <c r="J97" s="3"/>
      <c r="K97" s="224"/>
      <c r="L97" s="3"/>
    </row>
    <row r="98" spans="1:12" ht="15" customHeight="1" x14ac:dyDescent="0.2">
      <c r="A98" s="1"/>
      <c r="B98" s="1"/>
      <c r="C98" s="269"/>
      <c r="E98" s="269"/>
      <c r="F98" s="3"/>
      <c r="G98" s="224"/>
      <c r="H98" s="3"/>
      <c r="I98" s="4"/>
      <c r="J98" s="3"/>
      <c r="K98" s="224"/>
      <c r="L98" s="3"/>
    </row>
    <row r="99" spans="1:12" ht="15.75" customHeight="1" x14ac:dyDescent="0.2">
      <c r="A99" s="1"/>
      <c r="B99" s="1"/>
      <c r="C99" s="269"/>
      <c r="E99" s="269"/>
      <c r="F99" s="3"/>
      <c r="G99" s="224"/>
      <c r="H99" s="3"/>
      <c r="I99" s="4"/>
      <c r="J99" s="3"/>
      <c r="K99" s="224"/>
      <c r="L99" s="3"/>
    </row>
    <row r="100" spans="1:12" ht="21.95" customHeight="1" x14ac:dyDescent="0.2">
      <c r="A100" s="289" t="str">
        <f>A50</f>
        <v>The accompanying notes form part of this interim financial information.</v>
      </c>
      <c r="B100" s="289"/>
      <c r="C100" s="289"/>
      <c r="D100" s="289"/>
      <c r="E100" s="289"/>
      <c r="F100" s="289"/>
      <c r="G100" s="289"/>
      <c r="H100" s="289"/>
      <c r="I100" s="289"/>
      <c r="J100" s="289"/>
      <c r="K100" s="289"/>
      <c r="L100" s="289"/>
    </row>
    <row r="101" spans="1:12" ht="16.5" customHeight="1" x14ac:dyDescent="0.2">
      <c r="A101" s="1" t="str">
        <f>+A1</f>
        <v>Bio Green Energy Tech Public Company Limited</v>
      </c>
      <c r="B101" s="1"/>
      <c r="C101" s="1"/>
      <c r="E101" s="269"/>
      <c r="F101" s="3"/>
      <c r="G101" s="224"/>
      <c r="H101" s="3"/>
      <c r="I101" s="4"/>
      <c r="J101" s="3"/>
      <c r="K101" s="224"/>
      <c r="L101" s="3"/>
    </row>
    <row r="102" spans="1:12" ht="16.5" customHeight="1" x14ac:dyDescent="0.2">
      <c r="A102" s="1" t="s">
        <v>175</v>
      </c>
      <c r="B102" s="1"/>
      <c r="C102" s="1"/>
      <c r="E102" s="269"/>
      <c r="F102" s="3"/>
      <c r="G102" s="224"/>
      <c r="H102" s="3"/>
      <c r="I102" s="4"/>
      <c r="J102" s="3"/>
      <c r="K102" s="224"/>
      <c r="L102" s="3"/>
    </row>
    <row r="103" spans="1:12" ht="16.5" customHeight="1" x14ac:dyDescent="0.2">
      <c r="A103" s="5" t="str">
        <f>+A3</f>
        <v>As at 30 June 2024</v>
      </c>
      <c r="B103" s="5"/>
      <c r="C103" s="5"/>
      <c r="D103" s="225"/>
      <c r="E103" s="6"/>
      <c r="F103" s="7"/>
      <c r="G103" s="226"/>
      <c r="H103" s="7"/>
      <c r="I103" s="227"/>
      <c r="J103" s="7"/>
      <c r="K103" s="226"/>
      <c r="L103" s="7"/>
    </row>
    <row r="104" spans="1:12" ht="16.5" customHeight="1" x14ac:dyDescent="0.2">
      <c r="A104" s="1"/>
      <c r="B104" s="1"/>
      <c r="C104" s="1"/>
      <c r="E104" s="269"/>
      <c r="F104" s="3"/>
      <c r="G104" s="224"/>
      <c r="H104" s="3"/>
      <c r="I104" s="4"/>
      <c r="J104" s="3"/>
      <c r="K104" s="224"/>
      <c r="L104" s="3"/>
    </row>
    <row r="105" spans="1:12" ht="16.5" customHeight="1" x14ac:dyDescent="0.2">
      <c r="A105" s="269"/>
      <c r="B105" s="269"/>
      <c r="C105" s="269"/>
      <c r="E105" s="269"/>
      <c r="F105" s="3"/>
      <c r="G105" s="224"/>
      <c r="H105" s="3"/>
      <c r="I105" s="4"/>
      <c r="J105" s="3"/>
      <c r="K105" s="224"/>
      <c r="L105" s="3"/>
    </row>
    <row r="106" spans="1:12" ht="16.5" customHeight="1" x14ac:dyDescent="0.2">
      <c r="A106" s="269"/>
      <c r="B106" s="269"/>
      <c r="C106" s="269"/>
      <c r="E106" s="269"/>
      <c r="F106" s="290" t="s">
        <v>2</v>
      </c>
      <c r="G106" s="290"/>
      <c r="H106" s="290"/>
      <c r="I106" s="4"/>
      <c r="J106" s="290" t="s">
        <v>3</v>
      </c>
      <c r="K106" s="290"/>
      <c r="L106" s="290"/>
    </row>
    <row r="107" spans="1:12" ht="16.5" customHeight="1" x14ac:dyDescent="0.2">
      <c r="A107" s="8"/>
      <c r="B107" s="269"/>
      <c r="C107" s="269"/>
      <c r="D107" s="9"/>
      <c r="E107" s="1"/>
      <c r="F107" s="288" t="s">
        <v>4</v>
      </c>
      <c r="G107" s="288"/>
      <c r="H107" s="288"/>
      <c r="I107" s="10"/>
      <c r="J107" s="288" t="s">
        <v>4</v>
      </c>
      <c r="K107" s="288"/>
      <c r="L107" s="288"/>
    </row>
    <row r="108" spans="1:12" ht="16.5" customHeight="1" x14ac:dyDescent="0.2">
      <c r="A108" s="269"/>
      <c r="B108" s="269"/>
      <c r="C108" s="269"/>
      <c r="E108" s="1"/>
      <c r="F108" s="10" t="s">
        <v>5</v>
      </c>
      <c r="G108" s="10"/>
      <c r="H108" s="10" t="s">
        <v>6</v>
      </c>
      <c r="I108" s="10"/>
      <c r="J108" s="10" t="s">
        <v>5</v>
      </c>
      <c r="K108" s="10"/>
      <c r="L108" s="10" t="s">
        <v>6</v>
      </c>
    </row>
    <row r="109" spans="1:12" ht="16.5" customHeight="1" x14ac:dyDescent="0.2">
      <c r="A109" s="269"/>
      <c r="B109" s="269"/>
      <c r="C109" s="269"/>
      <c r="E109" s="1"/>
      <c r="F109" s="228" t="s">
        <v>7</v>
      </c>
      <c r="G109" s="10"/>
      <c r="H109" s="228" t="s">
        <v>8</v>
      </c>
      <c r="I109" s="268"/>
      <c r="J109" s="228" t="s">
        <v>7</v>
      </c>
      <c r="K109" s="10"/>
      <c r="L109" s="228" t="s">
        <v>8</v>
      </c>
    </row>
    <row r="110" spans="1:12" ht="16.5" customHeight="1" x14ac:dyDescent="0.2">
      <c r="A110" s="17"/>
      <c r="B110" s="17"/>
      <c r="C110" s="17"/>
      <c r="E110" s="18"/>
      <c r="F110" s="229">
        <v>2024</v>
      </c>
      <c r="G110" s="230"/>
      <c r="H110" s="229">
        <v>2023</v>
      </c>
      <c r="I110" s="268"/>
      <c r="J110" s="229">
        <v>2024</v>
      </c>
      <c r="K110" s="230"/>
      <c r="L110" s="229">
        <v>2023</v>
      </c>
    </row>
    <row r="111" spans="1:12" ht="16.5" customHeight="1" x14ac:dyDescent="0.2">
      <c r="A111" s="269"/>
      <c r="B111" s="269"/>
      <c r="C111" s="269"/>
      <c r="D111" s="9"/>
      <c r="E111" s="1"/>
      <c r="F111" s="11" t="s">
        <v>10</v>
      </c>
      <c r="G111" s="230"/>
      <c r="H111" s="11" t="s">
        <v>10</v>
      </c>
      <c r="I111" s="268"/>
      <c r="J111" s="11" t="s">
        <v>10</v>
      </c>
      <c r="K111" s="230"/>
      <c r="L111" s="11" t="s">
        <v>10</v>
      </c>
    </row>
    <row r="112" spans="1:12" ht="16.5" customHeight="1" x14ac:dyDescent="0.2">
      <c r="A112" s="269"/>
      <c r="B112" s="269"/>
      <c r="C112" s="269"/>
      <c r="D112" s="9"/>
      <c r="E112" s="1"/>
      <c r="F112" s="232"/>
      <c r="G112" s="230"/>
      <c r="H112" s="10"/>
      <c r="I112" s="268"/>
      <c r="J112" s="232"/>
      <c r="K112" s="230"/>
      <c r="L112" s="10"/>
    </row>
    <row r="113" spans="1:12" ht="16.5" customHeight="1" x14ac:dyDescent="0.2">
      <c r="A113" s="1" t="s">
        <v>176</v>
      </c>
      <c r="B113" s="269"/>
      <c r="C113" s="269"/>
      <c r="E113" s="269"/>
      <c r="F113" s="12"/>
      <c r="G113" s="224"/>
      <c r="H113" s="3"/>
      <c r="I113" s="4"/>
      <c r="J113" s="12"/>
      <c r="K113" s="224"/>
      <c r="L113" s="3"/>
    </row>
    <row r="114" spans="1:12" ht="16.5" customHeight="1" x14ac:dyDescent="0.2">
      <c r="A114" s="1"/>
      <c r="B114" s="269"/>
      <c r="C114" s="269"/>
      <c r="E114" s="269"/>
      <c r="F114" s="12"/>
      <c r="G114" s="224"/>
      <c r="H114" s="3"/>
      <c r="I114" s="4"/>
      <c r="J114" s="12"/>
      <c r="K114" s="224"/>
      <c r="L114" s="3"/>
    </row>
    <row r="115" spans="1:12" ht="16.5" customHeight="1" x14ac:dyDescent="0.2">
      <c r="A115" s="1" t="s">
        <v>51</v>
      </c>
      <c r="B115" s="269"/>
      <c r="C115" s="269"/>
      <c r="E115" s="269"/>
      <c r="F115" s="12"/>
      <c r="G115" s="224"/>
      <c r="H115" s="3"/>
      <c r="I115" s="4"/>
      <c r="J115" s="12"/>
      <c r="K115" s="224"/>
      <c r="L115" s="3"/>
    </row>
    <row r="116" spans="1:12" ht="16.5" customHeight="1" x14ac:dyDescent="0.2">
      <c r="A116" s="1"/>
      <c r="B116" s="269"/>
      <c r="C116" s="269"/>
      <c r="E116" s="269"/>
      <c r="F116" s="12"/>
      <c r="G116" s="224"/>
      <c r="H116" s="3"/>
      <c r="I116" s="4"/>
      <c r="J116" s="12"/>
      <c r="K116" s="224"/>
      <c r="L116" s="3"/>
    </row>
    <row r="117" spans="1:12" ht="16.5" customHeight="1" x14ac:dyDescent="0.2">
      <c r="A117" s="269" t="s">
        <v>52</v>
      </c>
      <c r="B117" s="269"/>
      <c r="C117" s="269"/>
      <c r="E117" s="269"/>
      <c r="F117" s="12"/>
      <c r="G117" s="224"/>
      <c r="H117" s="3"/>
      <c r="I117" s="4"/>
      <c r="J117" s="12"/>
      <c r="K117" s="224"/>
      <c r="L117" s="3"/>
    </row>
    <row r="118" spans="1:12" ht="16.5" customHeight="1" x14ac:dyDescent="0.2">
      <c r="A118" s="269"/>
      <c r="B118" s="269" t="s">
        <v>53</v>
      </c>
      <c r="C118" s="269"/>
      <c r="E118" s="269"/>
      <c r="F118" s="19"/>
      <c r="J118" s="19"/>
    </row>
    <row r="119" spans="1:12" ht="16.5" customHeight="1" x14ac:dyDescent="0.2">
      <c r="A119" s="269"/>
      <c r="B119" s="269"/>
      <c r="C119" s="16" t="s">
        <v>166</v>
      </c>
      <c r="E119" s="269"/>
      <c r="F119" s="19"/>
      <c r="J119" s="19"/>
    </row>
    <row r="120" spans="1:12" ht="16.5" customHeight="1" x14ac:dyDescent="0.2">
      <c r="A120" s="269"/>
      <c r="B120" s="269"/>
      <c r="C120" s="269" t="s">
        <v>54</v>
      </c>
      <c r="E120" s="269"/>
      <c r="F120" s="19">
        <v>12215559147</v>
      </c>
      <c r="H120" s="15">
        <v>12215559147</v>
      </c>
      <c r="J120" s="233">
        <v>12215559147</v>
      </c>
      <c r="L120" s="15">
        <v>12215559147</v>
      </c>
    </row>
    <row r="121" spans="1:12" ht="16.5" customHeight="1" x14ac:dyDescent="0.2">
      <c r="A121" s="269"/>
      <c r="B121" s="269"/>
      <c r="C121" s="16" t="s">
        <v>167</v>
      </c>
      <c r="E121" s="269"/>
      <c r="F121" s="19"/>
      <c r="J121" s="19"/>
    </row>
    <row r="122" spans="1:12" ht="16.5" customHeight="1" thickBot="1" x14ac:dyDescent="0.25">
      <c r="A122" s="269"/>
      <c r="B122" s="269"/>
      <c r="C122" s="269" t="s">
        <v>54</v>
      </c>
      <c r="E122" s="269"/>
      <c r="F122" s="243">
        <v>7650000</v>
      </c>
      <c r="G122" s="224"/>
      <c r="H122" s="239">
        <v>7650000</v>
      </c>
      <c r="I122" s="4"/>
      <c r="J122" s="243">
        <v>7650000</v>
      </c>
      <c r="K122" s="224"/>
      <c r="L122" s="239">
        <v>7650000</v>
      </c>
    </row>
    <row r="123" spans="1:12" ht="16.5" customHeight="1" thickTop="1" x14ac:dyDescent="0.2">
      <c r="A123" s="1"/>
      <c r="B123" s="269"/>
      <c r="C123" s="269"/>
      <c r="E123" s="269"/>
      <c r="F123" s="12"/>
      <c r="G123" s="224"/>
      <c r="H123" s="3"/>
      <c r="I123" s="4"/>
      <c r="J123" s="12"/>
      <c r="K123" s="224"/>
      <c r="L123" s="3"/>
    </row>
    <row r="124" spans="1:12" ht="16.5" customHeight="1" x14ac:dyDescent="0.2">
      <c r="A124" s="269"/>
      <c r="B124" s="269" t="s">
        <v>55</v>
      </c>
      <c r="C124" s="269"/>
      <c r="E124" s="269"/>
      <c r="F124" s="19"/>
      <c r="J124" s="19"/>
    </row>
    <row r="125" spans="1:12" ht="16.5" customHeight="1" x14ac:dyDescent="0.2">
      <c r="A125" s="269"/>
      <c r="B125" s="16"/>
      <c r="C125" s="16" t="s">
        <v>168</v>
      </c>
      <c r="E125" s="269"/>
      <c r="F125" s="12"/>
      <c r="G125" s="224"/>
      <c r="H125" s="3"/>
      <c r="I125" s="3"/>
      <c r="J125" s="12"/>
      <c r="K125" s="3"/>
      <c r="L125" s="3"/>
    </row>
    <row r="126" spans="1:12" ht="16.5" customHeight="1" x14ac:dyDescent="0.2">
      <c r="A126" s="269"/>
      <c r="B126" s="16"/>
      <c r="C126" s="269" t="s">
        <v>54</v>
      </c>
      <c r="E126" s="269"/>
      <c r="F126" s="12">
        <v>9160074660</v>
      </c>
      <c r="G126" s="224"/>
      <c r="H126" s="3">
        <v>9160074660</v>
      </c>
      <c r="I126" s="3"/>
      <c r="J126" s="12">
        <v>9160074660</v>
      </c>
      <c r="K126" s="3"/>
      <c r="L126" s="3">
        <v>9160074660</v>
      </c>
    </row>
    <row r="127" spans="1:12" ht="16.5" customHeight="1" x14ac:dyDescent="0.2">
      <c r="A127" s="269"/>
      <c r="B127" s="16"/>
      <c r="C127" s="269" t="s">
        <v>56</v>
      </c>
      <c r="E127" s="269"/>
      <c r="F127" s="12"/>
      <c r="G127" s="224"/>
      <c r="H127" s="3"/>
      <c r="I127" s="3"/>
      <c r="J127" s="20"/>
      <c r="K127" s="3"/>
      <c r="L127" s="3"/>
    </row>
    <row r="128" spans="1:12" ht="16.5" customHeight="1" x14ac:dyDescent="0.2">
      <c r="A128" s="269"/>
      <c r="B128" s="16"/>
      <c r="C128" s="269" t="s">
        <v>57</v>
      </c>
      <c r="E128" s="269"/>
      <c r="F128" s="233">
        <v>375056034</v>
      </c>
      <c r="G128" s="224"/>
      <c r="H128" s="3">
        <v>375056034</v>
      </c>
      <c r="I128" s="3"/>
      <c r="J128" s="233">
        <v>375056034</v>
      </c>
      <c r="K128" s="3"/>
      <c r="L128" s="3">
        <v>375056034</v>
      </c>
    </row>
    <row r="129" spans="1:12" ht="16.5" customHeight="1" x14ac:dyDescent="0.2">
      <c r="A129" s="269"/>
      <c r="B129" s="16"/>
      <c r="C129" s="16" t="s">
        <v>167</v>
      </c>
      <c r="E129" s="269"/>
      <c r="F129" s="12"/>
      <c r="G129" s="224"/>
      <c r="H129" s="3"/>
      <c r="I129" s="3"/>
      <c r="J129" s="12"/>
      <c r="K129" s="3"/>
      <c r="L129" s="3"/>
    </row>
    <row r="130" spans="1:12" ht="16.5" customHeight="1" x14ac:dyDescent="0.2">
      <c r="A130" s="269"/>
      <c r="B130" s="16"/>
      <c r="C130" s="269" t="s">
        <v>54</v>
      </c>
      <c r="E130" s="269"/>
      <c r="F130" s="233">
        <v>7650000</v>
      </c>
      <c r="G130" s="224"/>
      <c r="H130" s="3">
        <v>7650000</v>
      </c>
      <c r="I130" s="3"/>
      <c r="J130" s="233">
        <v>7650000</v>
      </c>
      <c r="K130" s="3"/>
      <c r="L130" s="3">
        <v>7650000</v>
      </c>
    </row>
    <row r="131" spans="1:12" ht="16.5" customHeight="1" x14ac:dyDescent="0.2">
      <c r="A131" s="269"/>
      <c r="B131" s="16"/>
      <c r="C131" s="269" t="s">
        <v>56</v>
      </c>
      <c r="E131" s="269"/>
      <c r="F131" s="12"/>
      <c r="G131" s="224"/>
      <c r="H131" s="3"/>
      <c r="I131" s="3"/>
      <c r="J131" s="12"/>
      <c r="K131" s="3"/>
      <c r="L131" s="3"/>
    </row>
    <row r="132" spans="1:12" ht="16.5" customHeight="1" x14ac:dyDescent="0.2">
      <c r="A132" s="269"/>
      <c r="B132" s="16"/>
      <c r="C132" s="269" t="s">
        <v>57</v>
      </c>
      <c r="E132" s="269"/>
      <c r="F132" s="233">
        <v>-1345920</v>
      </c>
      <c r="G132" s="224"/>
      <c r="H132" s="3">
        <v>-1345920</v>
      </c>
      <c r="I132" s="3"/>
      <c r="J132" s="233">
        <v>-1345920</v>
      </c>
      <c r="K132" s="3"/>
      <c r="L132" s="3">
        <v>-1345920</v>
      </c>
    </row>
    <row r="133" spans="1:12" ht="16.5" customHeight="1" x14ac:dyDescent="0.2">
      <c r="A133" s="269" t="s">
        <v>58</v>
      </c>
      <c r="B133" s="269"/>
      <c r="C133" s="269"/>
      <c r="E133" s="269"/>
      <c r="F133" s="233">
        <v>-7915570335</v>
      </c>
      <c r="G133" s="224"/>
      <c r="H133" s="3">
        <v>-7915570335</v>
      </c>
      <c r="I133" s="3"/>
      <c r="J133" s="233">
        <v>-7915570335</v>
      </c>
      <c r="K133" s="3"/>
      <c r="L133" s="3">
        <v>-7915570335</v>
      </c>
    </row>
    <row r="134" spans="1:12" ht="16.5" customHeight="1" x14ac:dyDescent="0.2">
      <c r="A134" s="269" t="s">
        <v>59</v>
      </c>
      <c r="B134" s="269"/>
      <c r="C134" s="269"/>
      <c r="E134" s="269"/>
      <c r="F134" s="12"/>
      <c r="G134" s="224"/>
      <c r="H134" s="3"/>
      <c r="I134" s="4"/>
      <c r="J134" s="12"/>
      <c r="K134" s="224"/>
      <c r="L134" s="3"/>
    </row>
    <row r="135" spans="1:12" ht="16.5" customHeight="1" x14ac:dyDescent="0.2">
      <c r="A135" s="269"/>
      <c r="B135" s="269" t="s">
        <v>60</v>
      </c>
      <c r="C135" s="269"/>
      <c r="E135" s="269"/>
      <c r="F135" s="233">
        <v>26251589</v>
      </c>
      <c r="G135" s="224"/>
      <c r="H135" s="15">
        <v>26251589</v>
      </c>
      <c r="J135" s="233">
        <v>26251589</v>
      </c>
      <c r="L135" s="15">
        <v>26251589</v>
      </c>
    </row>
    <row r="136" spans="1:12" ht="16.5" customHeight="1" x14ac:dyDescent="0.2">
      <c r="A136" s="269"/>
      <c r="B136" s="269" t="s">
        <v>169</v>
      </c>
      <c r="C136" s="269"/>
      <c r="E136" s="269"/>
      <c r="F136" s="233">
        <v>-510637610</v>
      </c>
      <c r="G136" s="224"/>
      <c r="H136" s="3">
        <v>-487843715</v>
      </c>
      <c r="I136" s="3"/>
      <c r="J136" s="233">
        <v>-684618222</v>
      </c>
      <c r="K136" s="3"/>
      <c r="L136" s="3">
        <v>-643095950</v>
      </c>
    </row>
    <row r="137" spans="1:12" ht="16.5" customHeight="1" x14ac:dyDescent="0.2">
      <c r="A137" s="269" t="s">
        <v>61</v>
      </c>
      <c r="B137" s="8"/>
      <c r="C137" s="269"/>
      <c r="E137" s="269"/>
      <c r="F137" s="244">
        <v>48432860</v>
      </c>
      <c r="G137" s="224"/>
      <c r="H137" s="7">
        <v>16124573</v>
      </c>
      <c r="I137" s="3"/>
      <c r="J137" s="237">
        <v>0</v>
      </c>
      <c r="K137" s="3"/>
      <c r="L137" s="7">
        <v>0</v>
      </c>
    </row>
    <row r="138" spans="1:12" ht="16.5" customHeight="1" x14ac:dyDescent="0.2">
      <c r="A138" s="1"/>
      <c r="B138" s="269"/>
      <c r="C138" s="269"/>
      <c r="E138" s="269"/>
      <c r="F138" s="12"/>
      <c r="G138" s="224"/>
      <c r="H138" s="3"/>
      <c r="I138" s="4"/>
      <c r="J138" s="12"/>
      <c r="K138" s="224"/>
      <c r="L138" s="3"/>
    </row>
    <row r="139" spans="1:12" ht="16.5" customHeight="1" x14ac:dyDescent="0.2">
      <c r="A139" s="1" t="s">
        <v>62</v>
      </c>
      <c r="B139" s="1"/>
      <c r="C139" s="1"/>
      <c r="E139" s="269"/>
      <c r="F139" s="12">
        <f>SUM(F125:F137)</f>
        <v>1189911278</v>
      </c>
      <c r="G139" s="3"/>
      <c r="H139" s="3">
        <f>SUM(H125:H137)</f>
        <v>1180396886</v>
      </c>
      <c r="I139" s="3"/>
      <c r="J139" s="12">
        <f>SUM(J125:J137)</f>
        <v>967497806</v>
      </c>
      <c r="K139" s="3"/>
      <c r="L139" s="3">
        <f>SUM(L125:L137)</f>
        <v>1009020078</v>
      </c>
    </row>
    <row r="140" spans="1:12" ht="16.5" customHeight="1" x14ac:dyDescent="0.2">
      <c r="A140" s="269" t="s">
        <v>63</v>
      </c>
      <c r="B140" s="269"/>
      <c r="C140" s="269"/>
      <c r="E140" s="269"/>
      <c r="F140" s="237">
        <v>515</v>
      </c>
      <c r="G140" s="3"/>
      <c r="H140" s="245">
        <v>515</v>
      </c>
      <c r="I140" s="3"/>
      <c r="J140" s="237" t="s">
        <v>24</v>
      </c>
      <c r="K140" s="3"/>
      <c r="L140" s="7">
        <v>0</v>
      </c>
    </row>
    <row r="141" spans="1:12" ht="16.5" customHeight="1" x14ac:dyDescent="0.2">
      <c r="A141" s="1"/>
      <c r="B141" s="269"/>
      <c r="C141" s="269"/>
      <c r="E141" s="269"/>
      <c r="F141" s="12"/>
      <c r="G141" s="224"/>
      <c r="H141" s="3"/>
      <c r="I141" s="4"/>
      <c r="J141" s="12"/>
      <c r="K141" s="224"/>
      <c r="L141" s="3"/>
    </row>
    <row r="142" spans="1:12" ht="16.5" customHeight="1" x14ac:dyDescent="0.2">
      <c r="A142" s="1" t="s">
        <v>64</v>
      </c>
      <c r="B142" s="1"/>
      <c r="C142" s="269"/>
      <c r="E142" s="269"/>
      <c r="F142" s="14">
        <f>SUM(F139:F140)</f>
        <v>1189911793</v>
      </c>
      <c r="G142" s="3"/>
      <c r="H142" s="7">
        <f>SUM(H139:H140)</f>
        <v>1180397401</v>
      </c>
      <c r="I142" s="3"/>
      <c r="J142" s="14">
        <f>SUM(J139:J140)</f>
        <v>967497806</v>
      </c>
      <c r="K142" s="3"/>
      <c r="L142" s="7">
        <f>SUM(L139:L140)</f>
        <v>1009020078</v>
      </c>
    </row>
    <row r="143" spans="1:12" ht="16.5" customHeight="1" x14ac:dyDescent="0.2">
      <c r="A143" s="1"/>
      <c r="B143" s="269"/>
      <c r="C143" s="269"/>
      <c r="E143" s="269"/>
      <c r="F143" s="12"/>
      <c r="G143" s="224"/>
      <c r="H143" s="3"/>
      <c r="I143" s="4"/>
      <c r="J143" s="12"/>
      <c r="K143" s="224"/>
      <c r="L143" s="3"/>
    </row>
    <row r="144" spans="1:12" ht="16.5" customHeight="1" thickBot="1" x14ac:dyDescent="0.25">
      <c r="A144" s="1" t="s">
        <v>65</v>
      </c>
      <c r="B144" s="269"/>
      <c r="C144" s="269"/>
      <c r="E144" s="269"/>
      <c r="F144" s="238">
        <f>F95+F142</f>
        <v>2988885184</v>
      </c>
      <c r="G144" s="224"/>
      <c r="H144" s="239">
        <f>H95+H142</f>
        <v>3038060017</v>
      </c>
      <c r="I144" s="224"/>
      <c r="J144" s="238">
        <f>J95+J142</f>
        <v>1198558405</v>
      </c>
      <c r="K144" s="224"/>
      <c r="L144" s="239">
        <f>L95+L142</f>
        <v>1237756223</v>
      </c>
    </row>
    <row r="145" spans="1:12" ht="15.75" customHeight="1" thickTop="1" x14ac:dyDescent="0.2">
      <c r="A145" s="1"/>
      <c r="B145" s="269"/>
      <c r="C145" s="269"/>
      <c r="E145" s="269"/>
      <c r="F145" s="3"/>
      <c r="G145" s="224"/>
      <c r="H145" s="3"/>
      <c r="I145" s="3"/>
      <c r="J145" s="3"/>
      <c r="K145" s="3"/>
      <c r="L145" s="3"/>
    </row>
    <row r="146" spans="1:12" ht="18.75" customHeight="1" x14ac:dyDescent="0.2">
      <c r="A146" s="1"/>
      <c r="B146" s="269"/>
      <c r="C146" s="269"/>
      <c r="E146" s="269"/>
      <c r="F146" s="3"/>
      <c r="G146" s="224"/>
      <c r="H146" s="3"/>
      <c r="I146" s="3"/>
      <c r="J146" s="3"/>
      <c r="K146" s="3"/>
      <c r="L146" s="3"/>
    </row>
    <row r="147" spans="1:12" ht="15.75" customHeight="1" x14ac:dyDescent="0.2">
      <c r="A147" s="1"/>
      <c r="B147" s="269"/>
      <c r="C147" s="269"/>
      <c r="E147" s="269"/>
      <c r="F147" s="3"/>
      <c r="G147" s="224"/>
      <c r="H147" s="3"/>
      <c r="I147" s="3"/>
      <c r="J147" s="3"/>
      <c r="K147" s="3"/>
      <c r="L147" s="3"/>
    </row>
    <row r="148" spans="1:12" ht="22.5" customHeight="1" x14ac:dyDescent="0.2">
      <c r="A148" s="1"/>
      <c r="B148" s="269"/>
      <c r="C148" s="269"/>
      <c r="E148" s="269"/>
      <c r="F148" s="3"/>
      <c r="G148" s="224"/>
      <c r="H148" s="3"/>
      <c r="I148" s="3"/>
      <c r="J148" s="3"/>
      <c r="K148" s="3"/>
      <c r="L148" s="3"/>
    </row>
    <row r="149" spans="1:12" ht="15" customHeight="1" x14ac:dyDescent="0.2">
      <c r="A149" s="1"/>
      <c r="B149" s="269"/>
      <c r="C149" s="269"/>
      <c r="E149" s="269"/>
      <c r="F149" s="3"/>
      <c r="G149" s="224"/>
      <c r="H149" s="3"/>
      <c r="I149" s="3"/>
      <c r="J149" s="3"/>
      <c r="K149" s="3"/>
      <c r="L149" s="3"/>
    </row>
    <row r="150" spans="1:12" ht="21.95" customHeight="1" x14ac:dyDescent="0.2">
      <c r="A150" s="289" t="str">
        <f>+A100</f>
        <v>The accompanying notes form part of this interim financial information.</v>
      </c>
      <c r="B150" s="289"/>
      <c r="C150" s="289"/>
      <c r="D150" s="289"/>
      <c r="E150" s="289"/>
      <c r="F150" s="289"/>
      <c r="G150" s="289"/>
      <c r="H150" s="289"/>
      <c r="I150" s="289"/>
      <c r="J150" s="289"/>
      <c r="K150" s="289"/>
      <c r="L150" s="289"/>
    </row>
  </sheetData>
  <mergeCells count="17">
    <mergeCell ref="A50:L50"/>
    <mergeCell ref="F6:H6"/>
    <mergeCell ref="J6:L6"/>
    <mergeCell ref="F7:H7"/>
    <mergeCell ref="J7:L7"/>
    <mergeCell ref="A48:L48"/>
    <mergeCell ref="F107:H107"/>
    <mergeCell ref="J107:L107"/>
    <mergeCell ref="A150:L150"/>
    <mergeCell ref="F56:H56"/>
    <mergeCell ref="J56:L56"/>
    <mergeCell ref="F57:H57"/>
    <mergeCell ref="J57:L57"/>
    <mergeCell ref="A100:L100"/>
    <mergeCell ref="F106:H106"/>
    <mergeCell ref="J106:L106"/>
    <mergeCell ref="A71:C7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6DB3-CF0B-4C6D-BE79-FFB1308463EA}">
  <sheetPr>
    <tabColor theme="9" tint="-0.249977111117893"/>
  </sheetPr>
  <dimension ref="A1:L101"/>
  <sheetViews>
    <sheetView tabSelected="1" topLeftCell="A52" zoomScale="110" zoomScaleNormal="110" zoomScaleSheetLayoutView="100" zoomScalePageLayoutView="90" workbookViewId="0">
      <selection activeCell="F81" sqref="F81"/>
    </sheetView>
  </sheetViews>
  <sheetFormatPr defaultColWidth="6.5703125" defaultRowHeight="16.5" customHeight="1" x14ac:dyDescent="0.25"/>
  <cols>
    <col min="1" max="2" width="1.42578125" style="276" customWidth="1"/>
    <col min="3" max="3" width="33.42578125" style="276" customWidth="1"/>
    <col min="4" max="4" width="5.140625" style="22" customWidth="1"/>
    <col min="5" max="5" width="0.7109375" style="276" customWidth="1"/>
    <col min="6" max="6" width="12.7109375" style="23" customWidth="1"/>
    <col min="7" max="7" width="0.5703125" style="276" customWidth="1"/>
    <col min="8" max="8" width="12.7109375" style="170" customWidth="1"/>
    <col min="9" max="9" width="0.5703125" style="26" customWidth="1"/>
    <col min="10" max="10" width="12.5703125" style="25" customWidth="1"/>
    <col min="11" max="11" width="0.5703125" style="27" customWidth="1"/>
    <col min="12" max="12" width="12.5703125" style="170" customWidth="1"/>
    <col min="13" max="16384" width="6.5703125" style="28"/>
  </cols>
  <sheetData>
    <row r="1" spans="1:12" ht="16.5" customHeight="1" x14ac:dyDescent="0.25">
      <c r="A1" s="1" t="s">
        <v>0</v>
      </c>
      <c r="B1" s="21"/>
      <c r="C1" s="21"/>
      <c r="G1" s="24"/>
      <c r="L1" s="191"/>
    </row>
    <row r="2" spans="1:12" ht="16.5" customHeight="1" x14ac:dyDescent="0.25">
      <c r="A2" s="21" t="s">
        <v>66</v>
      </c>
      <c r="B2" s="21"/>
      <c r="C2" s="21"/>
      <c r="G2" s="24"/>
      <c r="L2" s="191"/>
    </row>
    <row r="3" spans="1:12" ht="16.5" customHeight="1" x14ac:dyDescent="0.25">
      <c r="A3" s="29" t="s">
        <v>179</v>
      </c>
      <c r="B3" s="30"/>
      <c r="C3" s="30"/>
      <c r="D3" s="31"/>
      <c r="E3" s="32"/>
      <c r="F3" s="33"/>
      <c r="G3" s="34"/>
      <c r="H3" s="171"/>
      <c r="I3" s="36"/>
      <c r="J3" s="35"/>
      <c r="K3" s="37"/>
      <c r="L3" s="171"/>
    </row>
    <row r="4" spans="1:12" ht="16.5" customHeight="1" x14ac:dyDescent="0.25">
      <c r="A4" s="38"/>
      <c r="B4" s="21"/>
      <c r="C4" s="21"/>
      <c r="G4" s="24"/>
    </row>
    <row r="5" spans="1:12" ht="16.5" customHeight="1" x14ac:dyDescent="0.25">
      <c r="A5" s="38"/>
      <c r="B5" s="21"/>
      <c r="C5" s="21"/>
      <c r="G5" s="24"/>
    </row>
    <row r="6" spans="1:12" ht="16.5" customHeight="1" x14ac:dyDescent="0.25">
      <c r="F6" s="290" t="s">
        <v>2</v>
      </c>
      <c r="G6" s="290"/>
      <c r="H6" s="290"/>
      <c r="I6" s="39"/>
      <c r="J6" s="296" t="s">
        <v>3</v>
      </c>
      <c r="K6" s="296"/>
      <c r="L6" s="296"/>
    </row>
    <row r="7" spans="1:12" s="8" customFormat="1" ht="16.5" customHeight="1" x14ac:dyDescent="0.25">
      <c r="B7" s="274"/>
      <c r="C7" s="274"/>
      <c r="D7" s="40"/>
      <c r="E7" s="1"/>
      <c r="F7" s="288" t="s">
        <v>4</v>
      </c>
      <c r="G7" s="288"/>
      <c r="H7" s="288"/>
      <c r="I7" s="41"/>
      <c r="J7" s="294" t="s">
        <v>4</v>
      </c>
      <c r="K7" s="294"/>
      <c r="L7" s="294"/>
    </row>
    <row r="8" spans="1:12" s="8" customFormat="1" ht="16.5" customHeight="1" x14ac:dyDescent="0.25">
      <c r="A8" s="274"/>
      <c r="B8" s="274"/>
      <c r="C8" s="274"/>
      <c r="D8" s="273"/>
      <c r="E8" s="1"/>
      <c r="F8" s="42" t="s">
        <v>7</v>
      </c>
      <c r="G8" s="18"/>
      <c r="H8" s="172" t="s">
        <v>7</v>
      </c>
      <c r="I8" s="275"/>
      <c r="J8" s="42" t="s">
        <v>7</v>
      </c>
      <c r="K8" s="43"/>
      <c r="L8" s="172" t="s">
        <v>7</v>
      </c>
    </row>
    <row r="9" spans="1:12" s="8" customFormat="1" ht="16.5" customHeight="1" x14ac:dyDescent="0.25">
      <c r="A9" s="274"/>
      <c r="B9" s="274"/>
      <c r="C9" s="274"/>
      <c r="D9" s="273"/>
      <c r="E9" s="1"/>
      <c r="F9" s="44">
        <v>2024</v>
      </c>
      <c r="G9" s="18"/>
      <c r="H9" s="173">
        <v>2023</v>
      </c>
      <c r="I9" s="9"/>
      <c r="J9" s="44">
        <v>2024</v>
      </c>
      <c r="K9" s="18"/>
      <c r="L9" s="173">
        <v>2023</v>
      </c>
    </row>
    <row r="10" spans="1:12" s="8" customFormat="1" ht="16.5" customHeight="1" x14ac:dyDescent="0.2">
      <c r="A10" s="274"/>
      <c r="B10" s="274"/>
      <c r="C10" s="274"/>
      <c r="D10" s="278"/>
      <c r="E10" s="1"/>
      <c r="F10" s="46" t="s">
        <v>10</v>
      </c>
      <c r="G10" s="1"/>
      <c r="H10" s="174" t="s">
        <v>10</v>
      </c>
      <c r="I10" s="275"/>
      <c r="J10" s="47" t="s">
        <v>10</v>
      </c>
      <c r="K10" s="43"/>
      <c r="L10" s="174" t="s">
        <v>10</v>
      </c>
    </row>
    <row r="11" spans="1:12" s="8" customFormat="1" ht="16.5" customHeight="1" x14ac:dyDescent="0.25">
      <c r="A11" s="274"/>
      <c r="B11" s="274"/>
      <c r="C11" s="274"/>
      <c r="D11" s="48"/>
      <c r="E11" s="1"/>
      <c r="F11" s="49"/>
      <c r="G11" s="1"/>
      <c r="H11" s="175"/>
      <c r="I11" s="275"/>
      <c r="J11" s="50"/>
      <c r="K11" s="43"/>
      <c r="L11" s="175"/>
    </row>
    <row r="12" spans="1:12" ht="16.5" customHeight="1" x14ac:dyDescent="0.25">
      <c r="A12" s="274" t="s">
        <v>68</v>
      </c>
      <c r="F12" s="20"/>
      <c r="I12" s="23"/>
      <c r="J12" s="20"/>
      <c r="K12" s="51"/>
      <c r="L12" s="179"/>
    </row>
    <row r="13" spans="1:12" ht="16.5" customHeight="1" x14ac:dyDescent="0.25">
      <c r="A13" s="274"/>
      <c r="B13" s="276" t="s">
        <v>69</v>
      </c>
      <c r="F13" s="20">
        <v>94216524</v>
      </c>
      <c r="G13" s="52"/>
      <c r="H13" s="176">
        <v>88104608</v>
      </c>
      <c r="I13" s="52"/>
      <c r="J13" s="55">
        <v>0</v>
      </c>
      <c r="K13" s="23"/>
      <c r="L13" s="176">
        <v>0</v>
      </c>
    </row>
    <row r="14" spans="1:12" ht="16.5" customHeight="1" x14ac:dyDescent="0.25">
      <c r="A14" s="274" t="s">
        <v>213</v>
      </c>
      <c r="F14" s="20">
        <v>1339942212</v>
      </c>
      <c r="G14" s="52"/>
      <c r="H14" s="176">
        <v>1079556935</v>
      </c>
      <c r="I14" s="52"/>
      <c r="J14" s="55">
        <v>0</v>
      </c>
      <c r="K14" s="23"/>
      <c r="L14" s="176">
        <v>0</v>
      </c>
    </row>
    <row r="15" spans="1:12" ht="16.5" customHeight="1" x14ac:dyDescent="0.2">
      <c r="A15" s="274" t="s">
        <v>70</v>
      </c>
      <c r="F15" s="169"/>
      <c r="G15" s="279"/>
      <c r="H15" s="177"/>
      <c r="I15" s="279"/>
      <c r="J15" s="19"/>
      <c r="K15" s="23"/>
      <c r="L15" s="176"/>
    </row>
    <row r="16" spans="1:12" ht="16.5" customHeight="1" x14ac:dyDescent="0.25">
      <c r="A16" s="274"/>
      <c r="B16" s="276" t="s">
        <v>69</v>
      </c>
      <c r="F16" s="20">
        <v>-73698009</v>
      </c>
      <c r="G16" s="52"/>
      <c r="H16" s="176">
        <v>-74077759</v>
      </c>
      <c r="I16" s="52"/>
      <c r="J16" s="55">
        <v>0</v>
      </c>
      <c r="K16" s="23"/>
      <c r="L16" s="176">
        <v>0</v>
      </c>
    </row>
    <row r="17" spans="1:12" ht="16.5" customHeight="1" x14ac:dyDescent="0.25">
      <c r="A17" s="274" t="s">
        <v>214</v>
      </c>
      <c r="F17" s="53">
        <v>-1342893171</v>
      </c>
      <c r="G17" s="51"/>
      <c r="H17" s="178">
        <v>-1076999738</v>
      </c>
      <c r="I17" s="51"/>
      <c r="J17" s="193">
        <v>0</v>
      </c>
      <c r="K17" s="51"/>
      <c r="L17" s="178">
        <v>0</v>
      </c>
    </row>
    <row r="18" spans="1:12" ht="16.5" customHeight="1" x14ac:dyDescent="0.25">
      <c r="D18" s="54"/>
      <c r="F18" s="55"/>
      <c r="G18" s="52"/>
      <c r="H18" s="179"/>
      <c r="I18" s="52"/>
      <c r="J18" s="55"/>
      <c r="K18" s="23"/>
      <c r="L18" s="179"/>
    </row>
    <row r="19" spans="1:12" ht="16.5" customHeight="1" x14ac:dyDescent="0.25">
      <c r="A19" s="21" t="s">
        <v>71</v>
      </c>
      <c r="F19" s="55">
        <f>SUM(F13:G17)</f>
        <v>17567556</v>
      </c>
      <c r="G19" s="52"/>
      <c r="H19" s="179">
        <f>SUM(H13:I17)</f>
        <v>16584046</v>
      </c>
      <c r="I19" s="52"/>
      <c r="J19" s="55">
        <v>0</v>
      </c>
      <c r="K19" s="23"/>
      <c r="L19" s="179">
        <f>SUM(L12:L17)</f>
        <v>0</v>
      </c>
    </row>
    <row r="20" spans="1:12" ht="16.5" customHeight="1" x14ac:dyDescent="0.25">
      <c r="A20" s="276" t="s">
        <v>72</v>
      </c>
      <c r="F20" s="20">
        <v>1589573</v>
      </c>
      <c r="G20" s="52"/>
      <c r="H20" s="176">
        <v>3522190</v>
      </c>
      <c r="I20" s="52"/>
      <c r="J20" s="55">
        <v>1970432</v>
      </c>
      <c r="K20" s="23"/>
      <c r="L20" s="176">
        <v>1971312</v>
      </c>
    </row>
    <row r="21" spans="1:12" ht="16.5" customHeight="1" x14ac:dyDescent="0.25">
      <c r="A21" s="297" t="s">
        <v>180</v>
      </c>
      <c r="B21" s="297"/>
      <c r="C21" s="297"/>
      <c r="F21" s="20">
        <v>-1916751</v>
      </c>
      <c r="G21" s="52"/>
      <c r="H21" s="176">
        <v>-691422</v>
      </c>
      <c r="I21" s="52"/>
      <c r="J21" s="55">
        <v>0</v>
      </c>
      <c r="K21" s="23"/>
      <c r="L21" s="176"/>
    </row>
    <row r="22" spans="1:12" ht="16.5" customHeight="1" x14ac:dyDescent="0.25">
      <c r="A22" s="276" t="s">
        <v>73</v>
      </c>
      <c r="F22" s="20">
        <v>-33486485</v>
      </c>
      <c r="G22" s="52"/>
      <c r="H22" s="176">
        <v>-38914260</v>
      </c>
      <c r="I22" s="52"/>
      <c r="J22" s="55">
        <v>-17397470</v>
      </c>
      <c r="K22" s="23"/>
      <c r="L22" s="176">
        <v>-18574973</v>
      </c>
    </row>
    <row r="23" spans="1:12" ht="16.5" customHeight="1" x14ac:dyDescent="0.25">
      <c r="A23" s="276" t="s">
        <v>196</v>
      </c>
      <c r="F23" s="20">
        <v>5786472</v>
      </c>
      <c r="G23" s="52"/>
      <c r="H23" s="176">
        <v>16908843</v>
      </c>
      <c r="I23" s="52"/>
      <c r="J23" s="194">
        <v>29</v>
      </c>
      <c r="K23" s="23"/>
      <c r="L23" s="176">
        <v>14</v>
      </c>
    </row>
    <row r="24" spans="1:12" ht="16.5" customHeight="1" x14ac:dyDescent="0.25">
      <c r="A24" s="276" t="s">
        <v>152</v>
      </c>
      <c r="F24" s="20">
        <v>-6515</v>
      </c>
      <c r="G24" s="52"/>
      <c r="H24" s="176">
        <v>-4354847</v>
      </c>
      <c r="I24" s="52"/>
      <c r="J24" s="55">
        <v>0</v>
      </c>
      <c r="K24" s="23"/>
      <c r="L24" s="176">
        <v>0</v>
      </c>
    </row>
    <row r="25" spans="1:12" ht="16.5" customHeight="1" x14ac:dyDescent="0.25">
      <c r="A25" s="276" t="s">
        <v>74</v>
      </c>
      <c r="F25" s="20">
        <v>-16011972</v>
      </c>
      <c r="G25" s="52"/>
      <c r="H25" s="176">
        <v>-16079209</v>
      </c>
      <c r="I25" s="52"/>
      <c r="J25" s="55">
        <v>-4419911</v>
      </c>
      <c r="K25" s="23"/>
      <c r="L25" s="176">
        <v>-858012</v>
      </c>
    </row>
    <row r="26" spans="1:12" ht="16.5" customHeight="1" x14ac:dyDescent="0.25">
      <c r="A26" s="276" t="s">
        <v>75</v>
      </c>
      <c r="E26" s="52"/>
      <c r="F26" s="55"/>
      <c r="G26" s="52"/>
      <c r="H26" s="179"/>
      <c r="I26" s="52"/>
      <c r="J26" s="55"/>
      <c r="K26" s="23"/>
      <c r="L26" s="176"/>
    </row>
    <row r="27" spans="1:12" ht="16.5" customHeight="1" x14ac:dyDescent="0.25">
      <c r="B27" s="276" t="s">
        <v>76</v>
      </c>
      <c r="E27" s="52"/>
      <c r="F27" s="56">
        <v>57070</v>
      </c>
      <c r="G27" s="52"/>
      <c r="H27" s="178">
        <v>-442113</v>
      </c>
      <c r="I27" s="52"/>
      <c r="J27" s="57">
        <v>0</v>
      </c>
      <c r="K27" s="23"/>
      <c r="L27" s="178">
        <v>0</v>
      </c>
    </row>
    <row r="28" spans="1:12" ht="16.5" customHeight="1" x14ac:dyDescent="0.25">
      <c r="F28" s="55"/>
      <c r="G28" s="52"/>
      <c r="H28" s="179"/>
      <c r="I28" s="52"/>
      <c r="J28" s="55"/>
      <c r="K28" s="23"/>
      <c r="L28" s="179"/>
    </row>
    <row r="29" spans="1:12" ht="16.5" customHeight="1" x14ac:dyDescent="0.25">
      <c r="A29" s="21" t="s">
        <v>182</v>
      </c>
      <c r="E29" s="52"/>
      <c r="F29" s="20">
        <f>SUM(F19:F28)</f>
        <v>-26421052</v>
      </c>
      <c r="G29" s="52"/>
      <c r="H29" s="176">
        <f>SUM(H19:H28)</f>
        <v>-23466772</v>
      </c>
      <c r="I29" s="52"/>
      <c r="J29" s="55">
        <f>SUM(J19:J28)</f>
        <v>-19846920</v>
      </c>
      <c r="K29" s="23"/>
      <c r="L29" s="179">
        <f>SUM(L19:L28)</f>
        <v>-17461659</v>
      </c>
    </row>
    <row r="30" spans="1:12" ht="16.5" customHeight="1" x14ac:dyDescent="0.25">
      <c r="A30" s="276" t="s">
        <v>206</v>
      </c>
      <c r="D30" s="248"/>
      <c r="E30" s="52"/>
      <c r="F30" s="56">
        <v>52940</v>
      </c>
      <c r="G30" s="52"/>
      <c r="H30" s="178">
        <v>1084901</v>
      </c>
      <c r="I30" s="52"/>
      <c r="J30" s="57">
        <v>-233548</v>
      </c>
      <c r="K30" s="23"/>
      <c r="L30" s="180">
        <v>0</v>
      </c>
    </row>
    <row r="31" spans="1:12" ht="16.5" customHeight="1" x14ac:dyDescent="0.25">
      <c r="A31" s="21"/>
      <c r="E31" s="52"/>
      <c r="F31" s="55"/>
      <c r="G31" s="52"/>
      <c r="H31" s="179"/>
      <c r="I31" s="52"/>
      <c r="J31" s="55"/>
      <c r="K31" s="23"/>
      <c r="L31" s="179"/>
    </row>
    <row r="32" spans="1:12" ht="16.5" customHeight="1" x14ac:dyDescent="0.25">
      <c r="A32" s="21" t="s">
        <v>184</v>
      </c>
      <c r="F32" s="57">
        <f>SUM(F29:F30)</f>
        <v>-26368112</v>
      </c>
      <c r="G32" s="23"/>
      <c r="H32" s="180">
        <f>SUM(H29:H30)</f>
        <v>-22381871</v>
      </c>
      <c r="I32" s="23"/>
      <c r="J32" s="57">
        <f>SUM(J29:J30)</f>
        <v>-20080468</v>
      </c>
      <c r="K32" s="23"/>
      <c r="L32" s="180">
        <f>SUM(L29:L30)</f>
        <v>-17461659</v>
      </c>
    </row>
    <row r="33" spans="1:12" ht="16.5" customHeight="1" x14ac:dyDescent="0.25">
      <c r="F33" s="55"/>
      <c r="G33" s="23"/>
      <c r="H33" s="179"/>
      <c r="I33" s="23"/>
      <c r="J33" s="55"/>
      <c r="K33" s="23"/>
      <c r="L33" s="179"/>
    </row>
    <row r="34" spans="1:12" ht="16.5" customHeight="1" x14ac:dyDescent="0.25">
      <c r="A34" s="21" t="s">
        <v>77</v>
      </c>
      <c r="F34" s="55"/>
      <c r="G34" s="23"/>
      <c r="H34" s="179"/>
      <c r="I34" s="23"/>
      <c r="J34" s="55"/>
      <c r="K34" s="23"/>
      <c r="L34" s="179"/>
    </row>
    <row r="35" spans="1:12" s="59" customFormat="1" ht="16.5" customHeight="1" x14ac:dyDescent="0.25">
      <c r="A35" s="59" t="s">
        <v>78</v>
      </c>
      <c r="B35" s="60"/>
      <c r="C35" s="60"/>
      <c r="D35" s="61"/>
      <c r="E35" s="60"/>
      <c r="F35" s="62"/>
      <c r="G35" s="63"/>
      <c r="H35" s="181"/>
      <c r="I35" s="63"/>
      <c r="J35" s="62"/>
      <c r="K35" s="63"/>
      <c r="L35" s="181"/>
    </row>
    <row r="36" spans="1:12" ht="16.5" customHeight="1" x14ac:dyDescent="0.25">
      <c r="A36" s="28"/>
      <c r="B36" s="28" t="s">
        <v>79</v>
      </c>
      <c r="F36" s="56">
        <v>4772370</v>
      </c>
      <c r="G36" s="23"/>
      <c r="H36" s="178">
        <v>15530391</v>
      </c>
      <c r="I36" s="23"/>
      <c r="J36" s="57">
        <v>0</v>
      </c>
      <c r="K36" s="23"/>
      <c r="L36" s="178">
        <v>0</v>
      </c>
    </row>
    <row r="37" spans="1:12" ht="16.5" customHeight="1" x14ac:dyDescent="0.25">
      <c r="A37" s="28"/>
      <c r="B37" s="28"/>
      <c r="F37" s="55"/>
      <c r="G37" s="23"/>
      <c r="H37" s="179"/>
      <c r="I37" s="23"/>
      <c r="J37" s="55"/>
      <c r="K37" s="23"/>
      <c r="L37" s="179"/>
    </row>
    <row r="38" spans="1:12" ht="16.5" customHeight="1" x14ac:dyDescent="0.25">
      <c r="A38" s="64" t="s">
        <v>183</v>
      </c>
      <c r="B38" s="64"/>
      <c r="F38" s="57">
        <f>F36</f>
        <v>4772370</v>
      </c>
      <c r="G38" s="23"/>
      <c r="H38" s="180">
        <f>H36</f>
        <v>15530391</v>
      </c>
      <c r="I38" s="23"/>
      <c r="J38" s="57">
        <f>J36</f>
        <v>0</v>
      </c>
      <c r="K38" s="23"/>
      <c r="L38" s="180">
        <f>L36</f>
        <v>0</v>
      </c>
    </row>
    <row r="39" spans="1:12" ht="16.5" customHeight="1" x14ac:dyDescent="0.25">
      <c r="A39" s="28"/>
      <c r="F39" s="55"/>
      <c r="G39" s="23"/>
      <c r="H39" s="179"/>
      <c r="I39" s="23"/>
      <c r="J39" s="55"/>
      <c r="K39" s="23"/>
      <c r="L39" s="179"/>
    </row>
    <row r="40" spans="1:12" ht="16.5" customHeight="1" thickBot="1" x14ac:dyDescent="0.3">
      <c r="A40" s="64" t="s">
        <v>107</v>
      </c>
      <c r="B40" s="21"/>
      <c r="F40" s="58">
        <f>+F32+F38</f>
        <v>-21595742</v>
      </c>
      <c r="G40" s="23"/>
      <c r="H40" s="182">
        <f>+H32+H38</f>
        <v>-6851480</v>
      </c>
      <c r="I40" s="23"/>
      <c r="J40" s="58">
        <f>+J32+J38</f>
        <v>-20080468</v>
      </c>
      <c r="K40" s="23"/>
      <c r="L40" s="182">
        <f>+L32+L38</f>
        <v>-17461659</v>
      </c>
    </row>
    <row r="41" spans="1:12" ht="16.5" customHeight="1" thickTop="1" x14ac:dyDescent="0.25">
      <c r="A41" s="64"/>
      <c r="B41" s="21"/>
      <c r="G41" s="23"/>
      <c r="I41" s="25"/>
      <c r="K41" s="25"/>
    </row>
    <row r="42" spans="1:12" ht="20.25" customHeight="1" x14ac:dyDescent="0.25">
      <c r="A42" s="64"/>
      <c r="B42" s="21"/>
      <c r="G42" s="23"/>
      <c r="I42" s="25"/>
      <c r="K42" s="25"/>
    </row>
    <row r="43" spans="1:12" ht="16.5" customHeight="1" x14ac:dyDescent="0.25">
      <c r="A43" s="64"/>
      <c r="B43" s="21"/>
      <c r="G43" s="23"/>
      <c r="I43" s="25"/>
      <c r="K43" s="25"/>
    </row>
    <row r="44" spans="1:12" ht="16.5" customHeight="1" x14ac:dyDescent="0.25">
      <c r="A44" s="64"/>
      <c r="B44" s="21"/>
      <c r="G44" s="23"/>
      <c r="I44" s="25"/>
      <c r="K44" s="25"/>
    </row>
    <row r="45" spans="1:12" ht="18" customHeight="1" x14ac:dyDescent="0.25">
      <c r="A45" s="64"/>
      <c r="B45" s="21"/>
      <c r="G45" s="23"/>
      <c r="I45" s="25"/>
      <c r="K45" s="25"/>
    </row>
    <row r="46" spans="1:12" ht="16.5" customHeight="1" x14ac:dyDescent="0.25">
      <c r="A46" s="64"/>
      <c r="B46" s="21"/>
      <c r="G46" s="23"/>
      <c r="I46" s="25"/>
      <c r="K46" s="25"/>
    </row>
    <row r="47" spans="1:12" ht="16.5" customHeight="1" x14ac:dyDescent="0.25">
      <c r="A47" s="64"/>
      <c r="B47" s="21"/>
      <c r="G47" s="23"/>
      <c r="I47" s="25"/>
      <c r="K47" s="25"/>
    </row>
    <row r="48" spans="1:12" ht="16.5" customHeight="1" x14ac:dyDescent="0.25">
      <c r="A48" s="64"/>
      <c r="B48" s="21"/>
      <c r="G48" s="23"/>
      <c r="I48" s="25"/>
      <c r="K48" s="25"/>
    </row>
    <row r="49" spans="1:12" ht="9" customHeight="1" x14ac:dyDescent="0.25">
      <c r="A49" s="64"/>
      <c r="B49" s="21"/>
      <c r="G49" s="23"/>
      <c r="I49" s="25"/>
      <c r="K49" s="25"/>
    </row>
    <row r="50" spans="1:12" ht="8.25" customHeight="1" x14ac:dyDescent="0.25">
      <c r="A50" s="64"/>
      <c r="B50" s="21"/>
      <c r="G50" s="23"/>
      <c r="I50" s="25"/>
      <c r="K50" s="25"/>
    </row>
    <row r="51" spans="1:12" s="274" customFormat="1" ht="21.95" customHeight="1" x14ac:dyDescent="0.25">
      <c r="A51" s="295" t="str">
        <f>'BS 2-4 (2)'!A150</f>
        <v>The accompanying notes form part of this interim financial information.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</row>
    <row r="52" spans="1:12" ht="16.5" customHeight="1" x14ac:dyDescent="0.25">
      <c r="A52" s="21" t="str">
        <f>+A1</f>
        <v>Bio Green Energy Tech Public Company Limited</v>
      </c>
      <c r="B52" s="21"/>
      <c r="C52" s="21"/>
      <c r="G52" s="24"/>
      <c r="L52" s="191"/>
    </row>
    <row r="53" spans="1:12" ht="16.5" customHeight="1" x14ac:dyDescent="0.25">
      <c r="A53" s="21" t="s">
        <v>142</v>
      </c>
      <c r="B53" s="21"/>
      <c r="C53" s="21"/>
      <c r="G53" s="24"/>
      <c r="L53" s="191"/>
    </row>
    <row r="54" spans="1:12" ht="16.5" customHeight="1" x14ac:dyDescent="0.25">
      <c r="A54" s="29" t="str">
        <f>+A3</f>
        <v>For the three-month period ended 30 June 2024</v>
      </c>
      <c r="B54" s="30"/>
      <c r="C54" s="30"/>
      <c r="D54" s="31"/>
      <c r="E54" s="32"/>
      <c r="F54" s="33"/>
      <c r="G54" s="34"/>
      <c r="H54" s="171"/>
      <c r="I54" s="36"/>
      <c r="J54" s="35"/>
      <c r="K54" s="37"/>
      <c r="L54" s="171"/>
    </row>
    <row r="55" spans="1:12" ht="16.5" customHeight="1" x14ac:dyDescent="0.25">
      <c r="A55" s="38"/>
      <c r="B55" s="21"/>
      <c r="C55" s="21"/>
      <c r="G55" s="24"/>
    </row>
    <row r="56" spans="1:12" ht="16.5" customHeight="1" x14ac:dyDescent="0.25">
      <c r="A56" s="38"/>
      <c r="B56" s="21"/>
      <c r="C56" s="21"/>
      <c r="G56" s="24"/>
    </row>
    <row r="57" spans="1:12" ht="16.5" customHeight="1" x14ac:dyDescent="0.25">
      <c r="F57" s="290" t="s">
        <v>2</v>
      </c>
      <c r="G57" s="290"/>
      <c r="H57" s="290"/>
      <c r="I57" s="39"/>
      <c r="J57" s="296" t="s">
        <v>3</v>
      </c>
      <c r="K57" s="296"/>
      <c r="L57" s="296"/>
    </row>
    <row r="58" spans="1:12" s="8" customFormat="1" ht="16.5" customHeight="1" x14ac:dyDescent="0.25">
      <c r="B58" s="274"/>
      <c r="C58" s="274"/>
      <c r="D58" s="40"/>
      <c r="E58" s="1"/>
      <c r="F58" s="288" t="s">
        <v>4</v>
      </c>
      <c r="G58" s="288"/>
      <c r="H58" s="288"/>
      <c r="I58" s="41"/>
      <c r="J58" s="294" t="s">
        <v>4</v>
      </c>
      <c r="K58" s="294"/>
      <c r="L58" s="294"/>
    </row>
    <row r="59" spans="1:12" s="8" customFormat="1" ht="16.5" customHeight="1" x14ac:dyDescent="0.25">
      <c r="B59" s="274"/>
      <c r="C59" s="274"/>
      <c r="D59" s="40"/>
      <c r="E59" s="1"/>
      <c r="F59" s="42" t="s">
        <v>7</v>
      </c>
      <c r="G59" s="18"/>
      <c r="H59" s="172" t="s">
        <v>7</v>
      </c>
      <c r="I59" s="275"/>
      <c r="J59" s="42" t="s">
        <v>7</v>
      </c>
      <c r="K59" s="43"/>
      <c r="L59" s="172" t="s">
        <v>7</v>
      </c>
    </row>
    <row r="60" spans="1:12" s="8" customFormat="1" ht="16.5" customHeight="1" x14ac:dyDescent="0.25">
      <c r="A60" s="274"/>
      <c r="B60" s="274"/>
      <c r="C60" s="274"/>
      <c r="D60" s="273"/>
      <c r="E60" s="1"/>
      <c r="F60" s="44">
        <v>2024</v>
      </c>
      <c r="G60" s="18"/>
      <c r="H60" s="173">
        <v>2023</v>
      </c>
      <c r="I60" s="9"/>
      <c r="J60" s="44">
        <v>2024</v>
      </c>
      <c r="K60" s="18"/>
      <c r="L60" s="173">
        <v>2023</v>
      </c>
    </row>
    <row r="61" spans="1:12" s="8" customFormat="1" ht="16.5" customHeight="1" x14ac:dyDescent="0.25">
      <c r="A61" s="274"/>
      <c r="B61" s="274"/>
      <c r="C61" s="274"/>
      <c r="D61" s="45" t="s">
        <v>9</v>
      </c>
      <c r="E61" s="1"/>
      <c r="F61" s="46" t="s">
        <v>10</v>
      </c>
      <c r="G61" s="1"/>
      <c r="H61" s="174" t="s">
        <v>10</v>
      </c>
      <c r="I61" s="275"/>
      <c r="J61" s="47" t="s">
        <v>10</v>
      </c>
      <c r="K61" s="43"/>
      <c r="L61" s="174" t="s">
        <v>10</v>
      </c>
    </row>
    <row r="62" spans="1:12" s="8" customFormat="1" ht="16.5" customHeight="1" x14ac:dyDescent="0.25">
      <c r="A62" s="274"/>
      <c r="B62" s="274"/>
      <c r="C62" s="274"/>
      <c r="D62" s="273"/>
      <c r="E62" s="1"/>
      <c r="F62" s="49"/>
      <c r="G62" s="1"/>
      <c r="H62" s="175"/>
      <c r="I62" s="275"/>
      <c r="J62" s="49"/>
      <c r="K62" s="43"/>
      <c r="L62" s="175"/>
    </row>
    <row r="63" spans="1:12" s="8" customFormat="1" ht="16.5" customHeight="1" x14ac:dyDescent="0.25">
      <c r="A63" s="274"/>
      <c r="B63" s="274"/>
      <c r="C63" s="274"/>
      <c r="D63" s="48"/>
      <c r="E63" s="1"/>
      <c r="F63" s="55"/>
      <c r="G63" s="1"/>
      <c r="H63" s="175"/>
      <c r="I63" s="275"/>
      <c r="J63" s="55"/>
      <c r="K63" s="43"/>
      <c r="L63" s="175"/>
    </row>
    <row r="64" spans="1:12" ht="16.5" customHeight="1" x14ac:dyDescent="0.25">
      <c r="A64" s="21" t="s">
        <v>82</v>
      </c>
      <c r="F64" s="55"/>
      <c r="G64" s="24"/>
      <c r="J64" s="55"/>
    </row>
    <row r="65" spans="1:12" ht="16.5" customHeight="1" x14ac:dyDescent="0.25">
      <c r="A65" s="28"/>
      <c r="B65" s="66" t="s">
        <v>83</v>
      </c>
      <c r="F65" s="20">
        <v>-26368112</v>
      </c>
      <c r="G65" s="25"/>
      <c r="H65" s="176">
        <v>-25824317</v>
      </c>
      <c r="I65" s="25"/>
      <c r="J65" s="20">
        <v>-20080468</v>
      </c>
      <c r="K65" s="23"/>
      <c r="L65" s="176">
        <v>-17461659</v>
      </c>
    </row>
    <row r="66" spans="1:12" ht="16.5" customHeight="1" x14ac:dyDescent="0.25">
      <c r="A66" s="28"/>
      <c r="B66" s="67" t="s">
        <v>63</v>
      </c>
      <c r="F66" s="56">
        <v>0</v>
      </c>
      <c r="G66" s="25"/>
      <c r="H66" s="178">
        <v>3442446</v>
      </c>
      <c r="I66" s="25"/>
      <c r="J66" s="56">
        <v>0</v>
      </c>
      <c r="K66" s="23"/>
      <c r="L66" s="178">
        <v>0</v>
      </c>
    </row>
    <row r="67" spans="1:12" ht="16.5" customHeight="1" x14ac:dyDescent="0.25">
      <c r="A67" s="68"/>
      <c r="F67" s="65"/>
      <c r="G67" s="25"/>
      <c r="I67" s="25"/>
      <c r="J67" s="65"/>
      <c r="K67" s="23"/>
      <c r="L67" s="176"/>
    </row>
    <row r="68" spans="1:12" ht="16.5" customHeight="1" thickBot="1" x14ac:dyDescent="0.3">
      <c r="A68" s="68"/>
      <c r="C68" s="69"/>
      <c r="D68" s="69"/>
      <c r="E68" s="69"/>
      <c r="F68" s="70">
        <f>F32</f>
        <v>-26368112</v>
      </c>
      <c r="G68" s="69"/>
      <c r="H68" s="183">
        <f>H32</f>
        <v>-22381871</v>
      </c>
      <c r="I68" s="69"/>
      <c r="J68" s="70">
        <f>J32</f>
        <v>-20080468</v>
      </c>
      <c r="K68" s="71"/>
      <c r="L68" s="183">
        <f>SUM(L65:L67)</f>
        <v>-17461659</v>
      </c>
    </row>
    <row r="69" spans="1:12" ht="16.5" customHeight="1" thickTop="1" x14ac:dyDescent="0.25">
      <c r="A69" s="68"/>
      <c r="C69" s="69"/>
      <c r="D69" s="69"/>
      <c r="E69" s="69"/>
      <c r="F69" s="72"/>
      <c r="G69" s="69"/>
      <c r="H69" s="184"/>
      <c r="I69" s="69"/>
      <c r="J69" s="72"/>
      <c r="K69" s="71"/>
      <c r="L69" s="192"/>
    </row>
    <row r="70" spans="1:12" ht="16.5" customHeight="1" x14ac:dyDescent="0.25">
      <c r="A70" s="74" t="s">
        <v>80</v>
      </c>
      <c r="F70" s="65"/>
      <c r="G70" s="25"/>
      <c r="I70" s="25"/>
      <c r="J70" s="65"/>
      <c r="K70" s="23"/>
      <c r="L70" s="179"/>
    </row>
    <row r="71" spans="1:12" ht="16.5" customHeight="1" x14ac:dyDescent="0.25">
      <c r="A71" s="74"/>
      <c r="B71" s="21" t="s">
        <v>84</v>
      </c>
      <c r="F71" s="65"/>
      <c r="G71" s="25"/>
      <c r="I71" s="25"/>
      <c r="J71" s="65"/>
      <c r="K71" s="23"/>
      <c r="L71" s="179"/>
    </row>
    <row r="72" spans="1:12" ht="16.5" customHeight="1" x14ac:dyDescent="0.25">
      <c r="A72" s="28"/>
      <c r="B72" s="66" t="s">
        <v>83</v>
      </c>
      <c r="C72" s="28"/>
      <c r="F72" s="12">
        <v>-21595742</v>
      </c>
      <c r="G72" s="25"/>
      <c r="H72" s="176">
        <v>13819460</v>
      </c>
      <c r="I72" s="25"/>
      <c r="J72" s="12">
        <v>-20080468</v>
      </c>
      <c r="K72" s="23"/>
      <c r="L72" s="176">
        <v>-17461659</v>
      </c>
    </row>
    <row r="73" spans="1:12" ht="16.5" customHeight="1" x14ac:dyDescent="0.25">
      <c r="A73" s="28"/>
      <c r="B73" s="67" t="s">
        <v>63</v>
      </c>
      <c r="C73" s="28"/>
      <c r="F73" s="14">
        <v>0</v>
      </c>
      <c r="G73" s="25"/>
      <c r="H73" s="185">
        <v>-20670940</v>
      </c>
      <c r="I73" s="25"/>
      <c r="J73" s="14">
        <v>0</v>
      </c>
      <c r="K73" s="23"/>
      <c r="L73" s="178">
        <v>0</v>
      </c>
    </row>
    <row r="74" spans="1:12" ht="16.5" customHeight="1" x14ac:dyDescent="0.25">
      <c r="A74" s="68"/>
      <c r="F74" s="65"/>
      <c r="G74" s="25"/>
      <c r="I74" s="25"/>
      <c r="J74" s="65"/>
      <c r="K74" s="23"/>
      <c r="L74" s="176"/>
    </row>
    <row r="75" spans="1:12" ht="16.5" customHeight="1" thickBot="1" x14ac:dyDescent="0.3">
      <c r="A75" s="68"/>
      <c r="F75" s="58">
        <f>F40</f>
        <v>-21595742</v>
      </c>
      <c r="G75" s="25"/>
      <c r="H75" s="182">
        <f>H40</f>
        <v>-6851480</v>
      </c>
      <c r="I75" s="25"/>
      <c r="J75" s="58">
        <f>J40</f>
        <v>-20080468</v>
      </c>
      <c r="K75" s="23"/>
      <c r="L75" s="183">
        <f>SUM(L72:L74)</f>
        <v>-17461659</v>
      </c>
    </row>
    <row r="76" spans="1:12" ht="16.5" customHeight="1" thickTop="1" x14ac:dyDescent="0.25">
      <c r="A76" s="68"/>
      <c r="F76" s="55"/>
      <c r="G76" s="25"/>
      <c r="H76" s="179"/>
      <c r="I76" s="25"/>
      <c r="J76" s="55"/>
      <c r="K76" s="23"/>
      <c r="L76" s="179"/>
    </row>
    <row r="77" spans="1:12" ht="16.5" customHeight="1" x14ac:dyDescent="0.25">
      <c r="A77" s="74" t="s">
        <v>181</v>
      </c>
      <c r="B77" s="78"/>
      <c r="C77" s="68"/>
      <c r="D77" s="75"/>
      <c r="E77" s="76"/>
      <c r="F77" s="77"/>
      <c r="G77" s="76"/>
      <c r="H77" s="186"/>
      <c r="I77" s="76"/>
      <c r="J77" s="77"/>
      <c r="K77" s="76"/>
      <c r="L77" s="186"/>
    </row>
    <row r="78" spans="1:12" ht="16.5" customHeight="1" thickBot="1" x14ac:dyDescent="0.3">
      <c r="A78" s="68" t="s">
        <v>186</v>
      </c>
      <c r="B78" s="68"/>
      <c r="C78" s="68"/>
      <c r="D78" s="249">
        <v>13.1</v>
      </c>
      <c r="E78" s="68"/>
      <c r="F78" s="79">
        <v>-8.6999999999999994E-3</v>
      </c>
      <c r="G78" s="80"/>
      <c r="H78" s="304">
        <v>-8.5000000000000006E-3</v>
      </c>
      <c r="I78" s="80"/>
      <c r="J78" s="79">
        <v>-6.6E-3</v>
      </c>
      <c r="K78" s="81"/>
      <c r="L78" s="187">
        <v>-5.7999999999999996E-3</v>
      </c>
    </row>
    <row r="79" spans="1:12" ht="16.5" customHeight="1" thickTop="1" x14ac:dyDescent="0.25">
      <c r="A79" s="68"/>
      <c r="B79" s="68"/>
      <c r="C79" s="68"/>
      <c r="D79" s="250"/>
      <c r="E79" s="68"/>
      <c r="F79" s="82"/>
      <c r="G79" s="80"/>
      <c r="H79" s="188"/>
      <c r="I79" s="80"/>
      <c r="J79" s="82"/>
      <c r="K79" s="81"/>
      <c r="L79" s="176"/>
    </row>
    <row r="80" spans="1:12" ht="16.5" customHeight="1" thickBot="1" x14ac:dyDescent="0.3">
      <c r="A80" s="68" t="s">
        <v>185</v>
      </c>
      <c r="B80" s="68"/>
      <c r="C80" s="68"/>
      <c r="D80" s="249">
        <v>13.2</v>
      </c>
      <c r="E80" s="68"/>
      <c r="F80" s="83">
        <v>-8.6999999999999994E-3</v>
      </c>
      <c r="G80" s="80"/>
      <c r="H80" s="189">
        <v>-8.5000000000000006E-3</v>
      </c>
      <c r="I80" s="80"/>
      <c r="J80" s="83">
        <f>J78</f>
        <v>-6.6E-3</v>
      </c>
      <c r="K80" s="81"/>
      <c r="L80" s="187">
        <v>-5.7999999999999996E-3</v>
      </c>
    </row>
    <row r="81" spans="1:12" ht="16.5" customHeight="1" thickTop="1" x14ac:dyDescent="0.25">
      <c r="A81" s="74"/>
      <c r="B81" s="68"/>
      <c r="C81" s="68"/>
      <c r="D81" s="250"/>
      <c r="E81" s="68"/>
      <c r="F81" s="84"/>
      <c r="G81" s="84"/>
      <c r="H81" s="190"/>
      <c r="I81" s="85"/>
      <c r="J81" s="84"/>
      <c r="K81" s="86"/>
      <c r="L81" s="190"/>
    </row>
    <row r="82" spans="1:12" ht="16.5" customHeight="1" x14ac:dyDescent="0.25">
      <c r="A82" s="74"/>
      <c r="B82" s="68"/>
      <c r="C82" s="68"/>
      <c r="D82" s="75"/>
      <c r="E82" s="68"/>
      <c r="F82" s="84"/>
      <c r="G82" s="84"/>
      <c r="H82" s="190"/>
      <c r="I82" s="85"/>
      <c r="J82" s="84"/>
      <c r="K82" s="86"/>
      <c r="L82" s="190"/>
    </row>
    <row r="83" spans="1:12" ht="16.5" customHeight="1" x14ac:dyDescent="0.25">
      <c r="A83" s="74"/>
      <c r="B83" s="68"/>
      <c r="C83" s="68"/>
      <c r="D83" s="75"/>
      <c r="E83" s="68"/>
      <c r="F83" s="84"/>
      <c r="G83" s="84"/>
      <c r="H83" s="84"/>
      <c r="I83" s="84"/>
      <c r="J83" s="84"/>
      <c r="K83" s="84"/>
      <c r="L83" s="84"/>
    </row>
    <row r="84" spans="1:12" ht="16.5" customHeight="1" x14ac:dyDescent="0.25">
      <c r="A84" s="74"/>
      <c r="B84" s="68"/>
      <c r="C84" s="68"/>
      <c r="D84" s="75"/>
      <c r="E84" s="68"/>
      <c r="F84" s="84"/>
      <c r="G84" s="84"/>
      <c r="H84" s="190"/>
      <c r="I84" s="85"/>
      <c r="J84" s="84"/>
      <c r="K84" s="86"/>
      <c r="L84" s="190"/>
    </row>
    <row r="85" spans="1:12" ht="16.5" customHeight="1" x14ac:dyDescent="0.25">
      <c r="A85" s="74"/>
      <c r="B85" s="68"/>
      <c r="C85" s="68"/>
      <c r="D85" s="75"/>
      <c r="E85" s="68"/>
      <c r="F85" s="84"/>
      <c r="G85" s="84"/>
      <c r="H85" s="190"/>
      <c r="I85" s="85"/>
      <c r="J85" s="84"/>
      <c r="K85" s="86"/>
      <c r="L85" s="190"/>
    </row>
    <row r="86" spans="1:12" ht="16.5" customHeight="1" x14ac:dyDescent="0.25">
      <c r="A86" s="74"/>
      <c r="B86" s="68"/>
      <c r="C86" s="68"/>
      <c r="D86" s="75"/>
      <c r="E86" s="68"/>
      <c r="F86" s="84"/>
      <c r="G86" s="84"/>
      <c r="H86" s="190"/>
      <c r="I86" s="85"/>
      <c r="J86" s="84"/>
      <c r="K86" s="86"/>
      <c r="L86" s="190"/>
    </row>
    <row r="87" spans="1:12" ht="16.5" customHeight="1" x14ac:dyDescent="0.25">
      <c r="A87" s="74"/>
      <c r="B87" s="68"/>
      <c r="C87" s="68"/>
      <c r="D87" s="75"/>
      <c r="E87" s="68"/>
      <c r="F87" s="84"/>
      <c r="G87" s="84"/>
      <c r="H87" s="190"/>
      <c r="I87" s="85"/>
      <c r="J87" s="84"/>
      <c r="K87" s="86"/>
      <c r="L87" s="190"/>
    </row>
    <row r="88" spans="1:12" ht="16.5" customHeight="1" x14ac:dyDescent="0.25">
      <c r="A88" s="74"/>
      <c r="B88" s="68"/>
      <c r="C88" s="68"/>
      <c r="D88" s="75"/>
      <c r="E88" s="68"/>
      <c r="F88" s="84"/>
      <c r="G88" s="84"/>
      <c r="H88" s="190"/>
      <c r="I88" s="85"/>
      <c r="J88" s="84"/>
      <c r="K88" s="86"/>
      <c r="L88" s="190"/>
    </row>
    <row r="89" spans="1:12" ht="16.5" customHeight="1" x14ac:dyDescent="0.25">
      <c r="A89" s="74"/>
      <c r="B89" s="68"/>
      <c r="C89" s="68"/>
      <c r="D89" s="75"/>
      <c r="E89" s="68"/>
      <c r="F89" s="84"/>
      <c r="G89" s="84"/>
      <c r="H89" s="190"/>
      <c r="I89" s="85"/>
      <c r="J89" s="84"/>
      <c r="K89" s="86"/>
      <c r="L89" s="190"/>
    </row>
    <row r="90" spans="1:12" ht="16.5" customHeight="1" x14ac:dyDescent="0.25">
      <c r="A90" s="74"/>
      <c r="B90" s="68"/>
      <c r="C90" s="68"/>
      <c r="D90" s="75"/>
      <c r="E90" s="68"/>
      <c r="F90" s="84"/>
      <c r="G90" s="84"/>
      <c r="H90" s="190"/>
      <c r="I90" s="85"/>
      <c r="J90" s="84"/>
      <c r="K90" s="86"/>
      <c r="L90" s="190"/>
    </row>
    <row r="91" spans="1:12" ht="16.5" customHeight="1" x14ac:dyDescent="0.25">
      <c r="A91" s="74"/>
      <c r="B91" s="68"/>
      <c r="C91" s="68"/>
      <c r="D91" s="75"/>
      <c r="E91" s="68"/>
      <c r="F91" s="84"/>
      <c r="G91" s="84"/>
      <c r="H91" s="190"/>
      <c r="I91" s="85"/>
      <c r="J91" s="84"/>
      <c r="K91" s="86"/>
      <c r="L91" s="190"/>
    </row>
    <row r="92" spans="1:12" ht="16.5" customHeight="1" x14ac:dyDescent="0.25">
      <c r="A92" s="74"/>
      <c r="B92" s="68"/>
      <c r="C92" s="68"/>
      <c r="D92" s="75"/>
      <c r="E92" s="68"/>
      <c r="F92" s="84"/>
      <c r="G92" s="84"/>
      <c r="H92" s="190"/>
      <c r="I92" s="85"/>
      <c r="J92" s="84"/>
      <c r="K92" s="86"/>
      <c r="L92" s="190"/>
    </row>
    <row r="93" spans="1:12" ht="16.5" customHeight="1" x14ac:dyDescent="0.25">
      <c r="A93" s="74"/>
      <c r="B93" s="68"/>
      <c r="C93" s="68"/>
      <c r="D93" s="75"/>
      <c r="E93" s="68"/>
      <c r="F93" s="84"/>
      <c r="G93" s="84"/>
      <c r="H93" s="190"/>
      <c r="I93" s="85"/>
      <c r="J93" s="84"/>
      <c r="K93" s="86"/>
      <c r="L93" s="190"/>
    </row>
    <row r="94" spans="1:12" ht="16.5" customHeight="1" x14ac:dyDescent="0.25">
      <c r="A94" s="74"/>
      <c r="B94" s="68"/>
      <c r="C94" s="68"/>
      <c r="D94" s="75"/>
      <c r="E94" s="68"/>
      <c r="F94" s="84"/>
      <c r="G94" s="84"/>
      <c r="H94" s="190"/>
      <c r="I94" s="85"/>
      <c r="J94" s="84"/>
      <c r="K94" s="86"/>
      <c r="L94" s="190"/>
    </row>
    <row r="95" spans="1:12" ht="16.5" customHeight="1" x14ac:dyDescent="0.25">
      <c r="A95" s="74"/>
      <c r="B95" s="68"/>
      <c r="C95" s="68"/>
      <c r="D95" s="75"/>
      <c r="E95" s="68"/>
      <c r="F95" s="84"/>
      <c r="G95" s="84"/>
      <c r="H95" s="190"/>
      <c r="I95" s="85"/>
      <c r="J95" s="84"/>
      <c r="K95" s="86"/>
      <c r="L95" s="190"/>
    </row>
    <row r="96" spans="1:12" ht="16.5" customHeight="1" x14ac:dyDescent="0.25">
      <c r="A96" s="74"/>
      <c r="B96" s="68"/>
      <c r="C96" s="68"/>
      <c r="D96" s="75"/>
      <c r="E96" s="68"/>
      <c r="F96" s="84"/>
      <c r="G96" s="84"/>
      <c r="H96" s="190"/>
      <c r="I96" s="85"/>
      <c r="J96" s="84"/>
      <c r="K96" s="86"/>
      <c r="L96" s="190"/>
    </row>
    <row r="97" spans="1:12" ht="15.6" customHeight="1" x14ac:dyDescent="0.25">
      <c r="A97" s="74"/>
      <c r="B97" s="68"/>
      <c r="C97" s="68"/>
      <c r="D97" s="75"/>
      <c r="E97" s="68"/>
      <c r="F97" s="84"/>
      <c r="G97" s="84"/>
      <c r="H97" s="190"/>
      <c r="I97" s="85"/>
      <c r="J97" s="84"/>
      <c r="K97" s="86"/>
      <c r="L97" s="190"/>
    </row>
    <row r="98" spans="1:12" ht="19.5" customHeight="1" x14ac:dyDescent="0.25">
      <c r="A98" s="74"/>
      <c r="B98" s="68"/>
      <c r="C98" s="68"/>
      <c r="D98" s="75"/>
      <c r="E98" s="68"/>
      <c r="F98" s="84"/>
      <c r="G98" s="84"/>
      <c r="H98" s="190"/>
      <c r="I98" s="85"/>
      <c r="J98" s="84"/>
      <c r="K98" s="86"/>
      <c r="L98" s="190"/>
    </row>
    <row r="99" spans="1:12" ht="16.5" customHeight="1" x14ac:dyDescent="0.25">
      <c r="A99" s="74"/>
      <c r="B99" s="68"/>
      <c r="C99" s="68"/>
      <c r="D99" s="75"/>
      <c r="E99" s="68"/>
      <c r="F99" s="84"/>
      <c r="G99" s="84"/>
      <c r="H99" s="190"/>
      <c r="I99" s="85"/>
      <c r="J99" s="84"/>
      <c r="K99" s="86"/>
      <c r="L99" s="190"/>
    </row>
    <row r="100" spans="1:12" ht="18.75" customHeight="1" x14ac:dyDescent="0.25">
      <c r="A100" s="74"/>
      <c r="B100" s="68"/>
      <c r="C100" s="68"/>
      <c r="D100" s="75"/>
      <c r="E100" s="68"/>
      <c r="F100" s="84"/>
      <c r="G100" s="84"/>
      <c r="H100" s="190"/>
      <c r="I100" s="85"/>
      <c r="J100" s="84"/>
      <c r="K100" s="86"/>
      <c r="L100" s="190"/>
    </row>
    <row r="101" spans="1:12" s="8" customFormat="1" ht="21.95" customHeight="1" x14ac:dyDescent="0.25">
      <c r="A101" s="295" t="str">
        <f>A51</f>
        <v>The accompanying notes form part of this interim financial information.</v>
      </c>
      <c r="B101" s="295"/>
      <c r="C101" s="295"/>
      <c r="D101" s="295"/>
      <c r="E101" s="295"/>
      <c r="F101" s="295"/>
      <c r="G101" s="295"/>
      <c r="H101" s="295"/>
      <c r="I101" s="295"/>
      <c r="J101" s="295"/>
      <c r="K101" s="295"/>
      <c r="L101" s="295"/>
    </row>
  </sheetData>
  <mergeCells count="11">
    <mergeCell ref="F58:H58"/>
    <mergeCell ref="J58:L58"/>
    <mergeCell ref="A101:L101"/>
    <mergeCell ref="F6:H6"/>
    <mergeCell ref="J6:L6"/>
    <mergeCell ref="F7:H7"/>
    <mergeCell ref="J7:L7"/>
    <mergeCell ref="A51:L51"/>
    <mergeCell ref="F57:H57"/>
    <mergeCell ref="J57:L57"/>
    <mergeCell ref="A21:C2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DEDD-0692-45CB-A879-78DEB04B2C39}">
  <sheetPr>
    <tabColor theme="9" tint="-0.249977111117893"/>
  </sheetPr>
  <dimension ref="A1:L100"/>
  <sheetViews>
    <sheetView topLeftCell="A57" zoomScaleNormal="100" zoomScaleSheetLayoutView="140" zoomScalePageLayoutView="90" workbookViewId="0">
      <selection activeCell="F80" sqref="F80"/>
    </sheetView>
  </sheetViews>
  <sheetFormatPr defaultColWidth="6.5703125" defaultRowHeight="16.5" customHeight="1" x14ac:dyDescent="0.25"/>
  <cols>
    <col min="1" max="2" width="1.42578125" style="271" customWidth="1"/>
    <col min="3" max="3" width="31.85546875" style="271" customWidth="1"/>
    <col min="4" max="4" width="5.5703125" style="22" customWidth="1"/>
    <col min="5" max="5" width="0.5703125" style="271" customWidth="1"/>
    <col min="6" max="6" width="13.42578125" style="23" bestFit="1" customWidth="1"/>
    <col min="7" max="7" width="0.5703125" style="271" customWidth="1"/>
    <col min="8" max="8" width="13.42578125" style="179" bestFit="1" customWidth="1"/>
    <col min="9" max="9" width="0.5703125" style="22" customWidth="1"/>
    <col min="10" max="10" width="12.5703125" style="23" customWidth="1"/>
    <col min="11" max="11" width="0.5703125" style="271" customWidth="1"/>
    <col min="12" max="12" width="12.42578125" style="179" customWidth="1"/>
    <col min="13" max="13" width="6.5703125" style="28" bestFit="1" customWidth="1"/>
    <col min="14" max="16384" width="6.5703125" style="28"/>
  </cols>
  <sheetData>
    <row r="1" spans="1:12" ht="16.5" customHeight="1" x14ac:dyDescent="0.25">
      <c r="A1" s="21" t="str">
        <f>'5-6 (3m)'!A52</f>
        <v>Bio Green Energy Tech Public Company Limited</v>
      </c>
      <c r="B1" s="21"/>
      <c r="C1" s="21"/>
      <c r="G1" s="24"/>
      <c r="I1" s="87"/>
      <c r="K1" s="24"/>
      <c r="L1" s="198"/>
    </row>
    <row r="2" spans="1:12" ht="16.5" customHeight="1" x14ac:dyDescent="0.25">
      <c r="A2" s="21" t="s">
        <v>143</v>
      </c>
      <c r="B2" s="21"/>
      <c r="C2" s="21"/>
      <c r="G2" s="24"/>
      <c r="I2" s="87"/>
      <c r="K2" s="24"/>
      <c r="L2" s="198"/>
    </row>
    <row r="3" spans="1:12" ht="16.5" customHeight="1" x14ac:dyDescent="0.25">
      <c r="A3" s="29" t="s">
        <v>171</v>
      </c>
      <c r="B3" s="30"/>
      <c r="C3" s="30"/>
      <c r="D3" s="31"/>
      <c r="E3" s="32"/>
      <c r="F3" s="33"/>
      <c r="G3" s="34"/>
      <c r="H3" s="180"/>
      <c r="I3" s="88"/>
      <c r="J3" s="33"/>
      <c r="K3" s="34"/>
      <c r="L3" s="180"/>
    </row>
    <row r="4" spans="1:12" ht="16.5" customHeight="1" x14ac:dyDescent="0.25">
      <c r="A4" s="38"/>
      <c r="B4" s="21"/>
      <c r="C4" s="21"/>
      <c r="G4" s="24"/>
      <c r="I4" s="87"/>
      <c r="K4" s="24"/>
    </row>
    <row r="5" spans="1:12" ht="16.5" customHeight="1" x14ac:dyDescent="0.25">
      <c r="A5" s="38"/>
      <c r="B5" s="21"/>
      <c r="C5" s="21"/>
      <c r="G5" s="24"/>
      <c r="I5" s="87"/>
      <c r="K5" s="24"/>
    </row>
    <row r="6" spans="1:12" ht="16.5" customHeight="1" x14ac:dyDescent="0.25">
      <c r="F6" s="290" t="s">
        <v>2</v>
      </c>
      <c r="G6" s="290"/>
      <c r="H6" s="290"/>
      <c r="I6" s="270"/>
      <c r="J6" s="290" t="s">
        <v>3</v>
      </c>
      <c r="K6" s="290"/>
      <c r="L6" s="290"/>
    </row>
    <row r="7" spans="1:12" s="8" customFormat="1" ht="16.5" customHeight="1" x14ac:dyDescent="0.25">
      <c r="B7" s="269"/>
      <c r="C7" s="269"/>
      <c r="D7" s="40"/>
      <c r="E7" s="1"/>
      <c r="F7" s="288" t="s">
        <v>4</v>
      </c>
      <c r="G7" s="288"/>
      <c r="H7" s="288"/>
      <c r="I7" s="89"/>
      <c r="J7" s="288" t="s">
        <v>4</v>
      </c>
      <c r="K7" s="288"/>
      <c r="L7" s="288"/>
    </row>
    <row r="8" spans="1:12" s="8" customFormat="1" ht="16.5" customHeight="1" x14ac:dyDescent="0.25">
      <c r="A8" s="269"/>
      <c r="B8" s="269"/>
      <c r="C8" s="269"/>
      <c r="D8" s="270"/>
      <c r="E8" s="1"/>
      <c r="F8" s="42" t="s">
        <v>7</v>
      </c>
      <c r="G8" s="18"/>
      <c r="H8" s="172" t="s">
        <v>7</v>
      </c>
      <c r="I8" s="48"/>
      <c r="J8" s="42" t="s">
        <v>7</v>
      </c>
      <c r="K8" s="18"/>
      <c r="L8" s="172" t="s">
        <v>7</v>
      </c>
    </row>
    <row r="9" spans="1:12" s="8" customFormat="1" ht="16.5" customHeight="1" x14ac:dyDescent="0.25">
      <c r="A9" s="269"/>
      <c r="B9" s="269"/>
      <c r="C9" s="269"/>
      <c r="D9" s="270"/>
      <c r="E9" s="1"/>
      <c r="F9" s="44">
        <v>2024</v>
      </c>
      <c r="G9" s="18"/>
      <c r="H9" s="173">
        <v>2023</v>
      </c>
      <c r="I9" s="48"/>
      <c r="J9" s="44">
        <v>2024</v>
      </c>
      <c r="K9" s="18"/>
      <c r="L9" s="173">
        <v>2023</v>
      </c>
    </row>
    <row r="10" spans="1:12" s="8" customFormat="1" ht="16.5" customHeight="1" x14ac:dyDescent="0.25">
      <c r="A10" s="269"/>
      <c r="B10" s="269"/>
      <c r="C10" s="269"/>
      <c r="D10" s="45" t="s">
        <v>67</v>
      </c>
      <c r="E10" s="1"/>
      <c r="F10" s="46" t="s">
        <v>10</v>
      </c>
      <c r="G10" s="1"/>
      <c r="H10" s="195" t="s">
        <v>10</v>
      </c>
      <c r="I10" s="48"/>
      <c r="J10" s="46" t="s">
        <v>10</v>
      </c>
      <c r="K10" s="1"/>
      <c r="L10" s="195" t="s">
        <v>10</v>
      </c>
    </row>
    <row r="11" spans="1:12" s="8" customFormat="1" ht="16.5" customHeight="1" x14ac:dyDescent="0.25">
      <c r="A11" s="269"/>
      <c r="B11" s="269"/>
      <c r="C11" s="269"/>
      <c r="D11" s="48"/>
      <c r="E11" s="1"/>
      <c r="F11" s="49"/>
      <c r="G11" s="1"/>
      <c r="H11" s="196"/>
      <c r="I11" s="48"/>
      <c r="J11" s="12"/>
      <c r="K11" s="1"/>
      <c r="L11" s="196"/>
    </row>
    <row r="12" spans="1:12" ht="16.5" customHeight="1" x14ac:dyDescent="0.25">
      <c r="A12" s="269" t="s">
        <v>68</v>
      </c>
      <c r="F12" s="55"/>
      <c r="G12" s="52"/>
      <c r="I12" s="23"/>
      <c r="J12" s="12"/>
      <c r="K12" s="51"/>
    </row>
    <row r="13" spans="1:12" ht="16.5" customHeight="1" x14ac:dyDescent="0.25">
      <c r="A13" s="269"/>
      <c r="B13" s="271" t="s">
        <v>69</v>
      </c>
      <c r="F13" s="20">
        <v>181507807</v>
      </c>
      <c r="G13" s="52"/>
      <c r="H13" s="176">
        <v>169555685</v>
      </c>
      <c r="I13" s="52"/>
      <c r="J13" s="55">
        <v>0</v>
      </c>
      <c r="K13" s="23"/>
      <c r="L13" s="176">
        <v>0</v>
      </c>
    </row>
    <row r="14" spans="1:12" ht="16.5" customHeight="1" x14ac:dyDescent="0.25">
      <c r="A14" s="269" t="s">
        <v>213</v>
      </c>
      <c r="F14" s="20">
        <v>2693827515</v>
      </c>
      <c r="G14" s="52"/>
      <c r="H14" s="176">
        <v>2194789421</v>
      </c>
      <c r="I14" s="52"/>
      <c r="J14" s="55">
        <v>0</v>
      </c>
      <c r="K14" s="23"/>
      <c r="L14" s="176">
        <v>0</v>
      </c>
    </row>
    <row r="15" spans="1:12" ht="16.5" customHeight="1" x14ac:dyDescent="0.25">
      <c r="A15" s="269" t="s">
        <v>70</v>
      </c>
      <c r="F15" s="20"/>
      <c r="G15" s="52"/>
      <c r="H15" s="176"/>
      <c r="I15" s="52"/>
      <c r="J15" s="55"/>
      <c r="K15" s="23"/>
      <c r="L15" s="176"/>
    </row>
    <row r="16" spans="1:12" ht="16.5" customHeight="1" x14ac:dyDescent="0.25">
      <c r="A16" s="269"/>
      <c r="B16" s="271" t="s">
        <v>69</v>
      </c>
      <c r="F16" s="20">
        <v>-144702970</v>
      </c>
      <c r="G16" s="52"/>
      <c r="H16" s="176">
        <v>-146811869</v>
      </c>
      <c r="I16" s="52"/>
      <c r="J16" s="55">
        <v>0</v>
      </c>
      <c r="K16" s="23"/>
      <c r="L16" s="176">
        <v>0</v>
      </c>
    </row>
    <row r="17" spans="1:12" ht="16.5" customHeight="1" x14ac:dyDescent="0.25">
      <c r="A17" s="269" t="s">
        <v>214</v>
      </c>
      <c r="F17" s="53">
        <v>-2683009414</v>
      </c>
      <c r="G17" s="3"/>
      <c r="H17" s="178">
        <v>-2178030099</v>
      </c>
      <c r="I17" s="3"/>
      <c r="J17" s="53">
        <v>0</v>
      </c>
      <c r="K17" s="23"/>
      <c r="L17" s="178">
        <v>0</v>
      </c>
    </row>
    <row r="18" spans="1:12" ht="16.5" customHeight="1" x14ac:dyDescent="0.25">
      <c r="D18" s="54"/>
      <c r="F18" s="55"/>
      <c r="G18" s="52"/>
      <c r="I18" s="52"/>
      <c r="J18" s="55"/>
      <c r="K18" s="23"/>
    </row>
    <row r="19" spans="1:12" ht="16.5" customHeight="1" x14ac:dyDescent="0.25">
      <c r="A19" s="21" t="s">
        <v>71</v>
      </c>
      <c r="F19" s="55">
        <f>SUM(F12:F17)</f>
        <v>47622938</v>
      </c>
      <c r="G19" s="52"/>
      <c r="H19" s="179">
        <f>SUM(H12:H17)</f>
        <v>39503138</v>
      </c>
      <c r="I19" s="52"/>
      <c r="J19" s="55">
        <f>SUM(J12:K17)</f>
        <v>0</v>
      </c>
      <c r="K19" s="23"/>
      <c r="L19" s="179">
        <f>SUM(L12:L17)</f>
        <v>0</v>
      </c>
    </row>
    <row r="20" spans="1:12" ht="16.5" customHeight="1" x14ac:dyDescent="0.25">
      <c r="A20" s="271" t="s">
        <v>72</v>
      </c>
      <c r="F20" s="20">
        <v>2299526</v>
      </c>
      <c r="G20" s="52"/>
      <c r="H20" s="176">
        <v>3597811</v>
      </c>
      <c r="I20" s="52"/>
      <c r="J20" s="55">
        <v>3288328</v>
      </c>
      <c r="K20" s="23"/>
      <c r="L20" s="176">
        <v>3816517</v>
      </c>
    </row>
    <row r="21" spans="1:12" s="257" customFormat="1" ht="16.5" customHeight="1" x14ac:dyDescent="0.25">
      <c r="A21" s="28" t="s">
        <v>180</v>
      </c>
      <c r="F21" s="20">
        <v>-3795476</v>
      </c>
      <c r="G21" s="52"/>
      <c r="H21" s="176">
        <v>-1782187</v>
      </c>
      <c r="I21" s="52"/>
      <c r="J21" s="55">
        <v>0</v>
      </c>
      <c r="K21" s="23"/>
      <c r="L21" s="176">
        <v>0</v>
      </c>
    </row>
    <row r="22" spans="1:12" ht="16.5" customHeight="1" x14ac:dyDescent="0.25">
      <c r="A22" s="271" t="s">
        <v>73</v>
      </c>
      <c r="F22" s="20">
        <v>-68394604</v>
      </c>
      <c r="G22" s="52"/>
      <c r="H22" s="176">
        <v>-69122276</v>
      </c>
      <c r="I22" s="52"/>
      <c r="J22" s="55">
        <v>-35716135</v>
      </c>
      <c r="K22" s="23"/>
      <c r="L22" s="176">
        <v>-32794201</v>
      </c>
    </row>
    <row r="23" spans="1:12" ht="16.5" customHeight="1" x14ac:dyDescent="0.25">
      <c r="A23" s="271" t="s">
        <v>196</v>
      </c>
      <c r="F23" s="20">
        <v>31621714</v>
      </c>
      <c r="G23" s="52"/>
      <c r="H23" s="176">
        <v>11468339</v>
      </c>
      <c r="I23" s="52"/>
      <c r="J23" s="55">
        <v>25</v>
      </c>
      <c r="K23" s="23"/>
      <c r="L23" s="176">
        <v>10</v>
      </c>
    </row>
    <row r="24" spans="1:12" ht="16.5" customHeight="1" x14ac:dyDescent="0.25">
      <c r="A24" s="264" t="s">
        <v>197</v>
      </c>
      <c r="B24" s="264"/>
      <c r="C24" s="264"/>
      <c r="F24" s="20">
        <v>-148584</v>
      </c>
      <c r="G24" s="52"/>
      <c r="H24" s="176">
        <v>4576450</v>
      </c>
      <c r="I24" s="52"/>
      <c r="J24" s="55">
        <v>0</v>
      </c>
      <c r="K24" s="23"/>
      <c r="L24" s="176">
        <v>0</v>
      </c>
    </row>
    <row r="25" spans="1:12" ht="16.5" customHeight="1" x14ac:dyDescent="0.25">
      <c r="A25" s="271" t="s">
        <v>74</v>
      </c>
      <c r="F25" s="20">
        <v>-32421929</v>
      </c>
      <c r="G25" s="52"/>
      <c r="H25" s="176">
        <v>-31394455</v>
      </c>
      <c r="I25" s="52"/>
      <c r="J25" s="55">
        <v>-8860942</v>
      </c>
      <c r="K25" s="23"/>
      <c r="L25" s="176">
        <v>-1177945</v>
      </c>
    </row>
    <row r="26" spans="1:12" ht="16.5" customHeight="1" x14ac:dyDescent="0.25">
      <c r="A26" s="271" t="s">
        <v>75</v>
      </c>
      <c r="E26" s="52"/>
      <c r="F26" s="55"/>
      <c r="G26" s="52"/>
      <c r="I26" s="52"/>
      <c r="J26" s="55"/>
      <c r="K26" s="23"/>
      <c r="L26" s="176"/>
    </row>
    <row r="27" spans="1:12" ht="16.5" customHeight="1" x14ac:dyDescent="0.25">
      <c r="B27" s="271" t="s">
        <v>76</v>
      </c>
      <c r="D27" s="54"/>
      <c r="E27" s="52"/>
      <c r="F27" s="56">
        <v>83091</v>
      </c>
      <c r="G27" s="52"/>
      <c r="H27" s="178">
        <v>-865096</v>
      </c>
      <c r="I27" s="52"/>
      <c r="J27" s="57">
        <v>0</v>
      </c>
      <c r="K27" s="23"/>
      <c r="L27" s="178">
        <v>0</v>
      </c>
    </row>
    <row r="28" spans="1:12" ht="16.5" customHeight="1" x14ac:dyDescent="0.25">
      <c r="F28" s="55"/>
      <c r="G28" s="52"/>
      <c r="I28" s="52"/>
      <c r="J28" s="55"/>
      <c r="K28" s="23"/>
    </row>
    <row r="29" spans="1:12" ht="16.5" customHeight="1" x14ac:dyDescent="0.25">
      <c r="A29" s="21" t="s">
        <v>182</v>
      </c>
      <c r="E29" s="52"/>
      <c r="F29" s="55">
        <f>SUM(F19:F28)</f>
        <v>-23133324</v>
      </c>
      <c r="G29" s="52"/>
      <c r="H29" s="179">
        <f>SUM(H19:H28)</f>
        <v>-44018276</v>
      </c>
      <c r="I29" s="52"/>
      <c r="J29" s="55">
        <f>SUM(J19:J28)</f>
        <v>-41288724</v>
      </c>
      <c r="K29" s="23"/>
      <c r="L29" s="176">
        <f>SUM(L19:L28)</f>
        <v>-30155619</v>
      </c>
    </row>
    <row r="30" spans="1:12" ht="16.5" customHeight="1" x14ac:dyDescent="0.25">
      <c r="A30" s="271" t="s">
        <v>206</v>
      </c>
      <c r="D30" s="248">
        <v>12</v>
      </c>
      <c r="E30" s="52"/>
      <c r="F30" s="56">
        <v>339429</v>
      </c>
      <c r="G30" s="52"/>
      <c r="H30" s="178">
        <v>1363979</v>
      </c>
      <c r="I30" s="52"/>
      <c r="J30" s="57">
        <v>-233548</v>
      </c>
      <c r="K30" s="23"/>
      <c r="L30" s="178">
        <v>0</v>
      </c>
    </row>
    <row r="31" spans="1:12" ht="16.5" customHeight="1" x14ac:dyDescent="0.25">
      <c r="A31" s="21"/>
      <c r="E31" s="52"/>
      <c r="F31" s="55"/>
      <c r="G31" s="52"/>
      <c r="I31" s="52"/>
      <c r="J31" s="55"/>
      <c r="K31" s="23"/>
    </row>
    <row r="32" spans="1:12" ht="16.5" customHeight="1" x14ac:dyDescent="0.25">
      <c r="A32" s="21" t="s">
        <v>184</v>
      </c>
      <c r="F32" s="57">
        <f>SUM(F29:F30)</f>
        <v>-22793895</v>
      </c>
      <c r="G32" s="23"/>
      <c r="H32" s="180">
        <f>SUM(H29:H30)</f>
        <v>-42654297</v>
      </c>
      <c r="I32" s="23"/>
      <c r="J32" s="57">
        <f>SUM(J29:J30)</f>
        <v>-41522272</v>
      </c>
      <c r="K32" s="23"/>
      <c r="L32" s="180">
        <f>SUM(L29:L30)</f>
        <v>-30155619</v>
      </c>
    </row>
    <row r="33" spans="1:12" ht="16.5" customHeight="1" x14ac:dyDescent="0.25">
      <c r="F33" s="55"/>
      <c r="G33" s="23"/>
      <c r="I33" s="23"/>
      <c r="J33" s="55"/>
      <c r="K33" s="23"/>
    </row>
    <row r="34" spans="1:12" ht="16.5" customHeight="1" x14ac:dyDescent="0.25">
      <c r="A34" s="21" t="s">
        <v>77</v>
      </c>
      <c r="F34" s="55"/>
      <c r="G34" s="23"/>
      <c r="I34" s="23"/>
      <c r="J34" s="55"/>
      <c r="K34" s="23"/>
    </row>
    <row r="35" spans="1:12" s="59" customFormat="1" ht="16.5" customHeight="1" x14ac:dyDescent="0.25">
      <c r="A35" s="59" t="s">
        <v>78</v>
      </c>
      <c r="B35" s="60"/>
      <c r="C35" s="60"/>
      <c r="D35" s="61"/>
      <c r="E35" s="60"/>
      <c r="F35" s="62"/>
      <c r="G35" s="63"/>
      <c r="H35" s="181"/>
      <c r="I35" s="63"/>
      <c r="J35" s="62"/>
      <c r="K35" s="63"/>
      <c r="L35" s="181"/>
    </row>
    <row r="36" spans="1:12" ht="16.5" customHeight="1" x14ac:dyDescent="0.25">
      <c r="A36" s="28"/>
      <c r="B36" s="28" t="s">
        <v>79</v>
      </c>
      <c r="F36" s="14">
        <v>32308287</v>
      </c>
      <c r="G36" s="23"/>
      <c r="H36" s="185">
        <v>7042349</v>
      </c>
      <c r="I36" s="23"/>
      <c r="J36" s="57">
        <v>0</v>
      </c>
      <c r="K36" s="23"/>
      <c r="L36" s="178">
        <v>0</v>
      </c>
    </row>
    <row r="37" spans="1:12" ht="16.5" customHeight="1" x14ac:dyDescent="0.25">
      <c r="A37" s="28"/>
      <c r="B37" s="28"/>
      <c r="F37" s="55"/>
      <c r="G37" s="23"/>
      <c r="I37" s="23"/>
      <c r="J37" s="55"/>
      <c r="K37" s="23"/>
    </row>
    <row r="38" spans="1:12" ht="16.5" customHeight="1" x14ac:dyDescent="0.25">
      <c r="A38" s="64" t="s">
        <v>183</v>
      </c>
      <c r="B38" s="64"/>
      <c r="F38" s="57">
        <f>F36</f>
        <v>32308287</v>
      </c>
      <c r="G38" s="23"/>
      <c r="H38" s="180">
        <f>H36</f>
        <v>7042349</v>
      </c>
      <c r="I38" s="23"/>
      <c r="J38" s="57">
        <f>J36</f>
        <v>0</v>
      </c>
      <c r="K38" s="23"/>
      <c r="L38" s="178">
        <f t="shared" ref="L38" si="0">L37</f>
        <v>0</v>
      </c>
    </row>
    <row r="39" spans="1:12" ht="16.5" customHeight="1" x14ac:dyDescent="0.25">
      <c r="A39" s="28"/>
      <c r="F39" s="55"/>
      <c r="G39" s="23"/>
      <c r="I39" s="23"/>
      <c r="J39" s="55"/>
      <c r="K39" s="23"/>
    </row>
    <row r="40" spans="1:12" ht="16.5" customHeight="1" x14ac:dyDescent="0.25">
      <c r="A40" s="64" t="s">
        <v>80</v>
      </c>
      <c r="B40" s="21"/>
      <c r="F40" s="55"/>
      <c r="G40" s="23"/>
      <c r="I40" s="23"/>
      <c r="J40" s="55"/>
      <c r="K40" s="23"/>
    </row>
    <row r="41" spans="1:12" ht="16.5" customHeight="1" thickBot="1" x14ac:dyDescent="0.3">
      <c r="A41" s="64"/>
      <c r="B41" s="21" t="s">
        <v>81</v>
      </c>
      <c r="F41" s="58">
        <f>+F32+F38</f>
        <v>9514392</v>
      </c>
      <c r="G41" s="23"/>
      <c r="H41" s="182">
        <f>+H32+H38</f>
        <v>-35611948</v>
      </c>
      <c r="I41" s="23"/>
      <c r="J41" s="58">
        <f>+J32+J38</f>
        <v>-41522272</v>
      </c>
      <c r="K41" s="23"/>
      <c r="L41" s="182">
        <f>+L32+L38</f>
        <v>-30155619</v>
      </c>
    </row>
    <row r="42" spans="1:12" ht="16.5" customHeight="1" thickTop="1" x14ac:dyDescent="0.25">
      <c r="A42" s="64"/>
      <c r="B42" s="21"/>
      <c r="G42" s="23"/>
      <c r="I42" s="23"/>
      <c r="K42" s="23"/>
    </row>
    <row r="43" spans="1:12" ht="19.5" customHeight="1" x14ac:dyDescent="0.25">
      <c r="A43" s="64"/>
      <c r="B43" s="21"/>
      <c r="G43" s="23"/>
      <c r="I43" s="23"/>
      <c r="K43" s="23"/>
    </row>
    <row r="44" spans="1:12" ht="21" customHeight="1" x14ac:dyDescent="0.25">
      <c r="A44" s="64"/>
      <c r="B44" s="21"/>
      <c r="G44" s="23"/>
      <c r="I44" s="23"/>
      <c r="K44" s="23"/>
    </row>
    <row r="45" spans="1:12" ht="16.5" customHeight="1" x14ac:dyDescent="0.25">
      <c r="A45" s="64"/>
      <c r="B45" s="21"/>
      <c r="G45" s="23"/>
      <c r="I45" s="23"/>
      <c r="K45" s="23"/>
    </row>
    <row r="46" spans="1:12" ht="16.5" customHeight="1" x14ac:dyDescent="0.25">
      <c r="A46" s="64"/>
      <c r="B46" s="21"/>
      <c r="G46" s="23"/>
      <c r="I46" s="23"/>
      <c r="K46" s="23"/>
    </row>
    <row r="47" spans="1:12" ht="16.5" customHeight="1" x14ac:dyDescent="0.25">
      <c r="A47" s="64"/>
      <c r="B47" s="21"/>
      <c r="G47" s="23"/>
      <c r="I47" s="23"/>
      <c r="K47" s="23"/>
    </row>
    <row r="48" spans="1:12" ht="16.5" customHeight="1" x14ac:dyDescent="0.25">
      <c r="A48" s="64"/>
      <c r="B48" s="21"/>
      <c r="G48" s="23"/>
      <c r="I48" s="23"/>
      <c r="K48" s="23"/>
    </row>
    <row r="49" spans="1:12" ht="12" customHeight="1" x14ac:dyDescent="0.25">
      <c r="A49" s="64"/>
      <c r="B49" s="21"/>
      <c r="G49" s="23"/>
      <c r="I49" s="23"/>
      <c r="K49" s="23"/>
    </row>
    <row r="50" spans="1:12" s="269" customFormat="1" ht="21.95" customHeight="1" x14ac:dyDescent="0.25">
      <c r="A50" s="272" t="str">
        <f>'5-6 (3m)'!A51</f>
        <v>The accompanying notes form part of this interim financial information.</v>
      </c>
      <c r="B50" s="272"/>
      <c r="C50" s="272"/>
      <c r="D50" s="272"/>
      <c r="E50" s="272"/>
      <c r="F50" s="272"/>
      <c r="G50" s="272"/>
      <c r="H50" s="197"/>
      <c r="I50" s="272"/>
      <c r="J50" s="272"/>
      <c r="K50" s="272"/>
      <c r="L50" s="197"/>
    </row>
    <row r="51" spans="1:12" ht="16.5" customHeight="1" x14ac:dyDescent="0.25">
      <c r="A51" s="21" t="str">
        <f>+A1</f>
        <v>Bio Green Energy Tech Public Company Limited</v>
      </c>
      <c r="B51" s="21"/>
      <c r="C51" s="21"/>
      <c r="G51" s="24"/>
      <c r="I51" s="87"/>
      <c r="K51" s="24"/>
      <c r="L51" s="198"/>
    </row>
    <row r="52" spans="1:12" ht="16.5" customHeight="1" x14ac:dyDescent="0.25">
      <c r="A52" s="21" t="s">
        <v>143</v>
      </c>
      <c r="B52" s="21"/>
      <c r="C52" s="21"/>
      <c r="G52" s="24"/>
      <c r="I52" s="87"/>
      <c r="K52" s="24"/>
      <c r="L52" s="198"/>
    </row>
    <row r="53" spans="1:12" ht="16.5" customHeight="1" x14ac:dyDescent="0.25">
      <c r="A53" s="29" t="str">
        <f>+A3</f>
        <v>For the six-month period ended 30 June 2024</v>
      </c>
      <c r="B53" s="30"/>
      <c r="C53" s="30"/>
      <c r="D53" s="31"/>
      <c r="E53" s="32"/>
      <c r="F53" s="33"/>
      <c r="G53" s="34"/>
      <c r="H53" s="180"/>
      <c r="I53" s="88"/>
      <c r="J53" s="33"/>
      <c r="K53" s="34"/>
      <c r="L53" s="180"/>
    </row>
    <row r="54" spans="1:12" ht="16.5" customHeight="1" x14ac:dyDescent="0.25">
      <c r="A54" s="38"/>
      <c r="B54" s="21"/>
      <c r="C54" s="21"/>
      <c r="G54" s="24"/>
      <c r="I54" s="87"/>
      <c r="K54" s="24"/>
    </row>
    <row r="55" spans="1:12" ht="16.5" customHeight="1" x14ac:dyDescent="0.25">
      <c r="A55" s="38"/>
      <c r="B55" s="21"/>
      <c r="C55" s="21"/>
      <c r="G55" s="24"/>
      <c r="I55" s="87"/>
      <c r="K55" s="24"/>
    </row>
    <row r="56" spans="1:12" ht="16.5" customHeight="1" x14ac:dyDescent="0.25">
      <c r="F56" s="290" t="s">
        <v>2</v>
      </c>
      <c r="G56" s="290"/>
      <c r="H56" s="290"/>
      <c r="I56" s="270"/>
      <c r="J56" s="290" t="s">
        <v>3</v>
      </c>
      <c r="K56" s="290"/>
      <c r="L56" s="290"/>
    </row>
    <row r="57" spans="1:12" s="8" customFormat="1" ht="16.5" customHeight="1" x14ac:dyDescent="0.25">
      <c r="B57" s="269"/>
      <c r="C57" s="269"/>
      <c r="D57" s="40"/>
      <c r="E57" s="1"/>
      <c r="F57" s="288" t="s">
        <v>4</v>
      </c>
      <c r="G57" s="288"/>
      <c r="H57" s="288"/>
      <c r="I57" s="89"/>
      <c r="J57" s="288" t="s">
        <v>4</v>
      </c>
      <c r="K57" s="288"/>
      <c r="L57" s="288"/>
    </row>
    <row r="58" spans="1:12" s="8" customFormat="1" ht="16.5" customHeight="1" x14ac:dyDescent="0.25">
      <c r="B58" s="269"/>
      <c r="C58" s="269"/>
      <c r="D58" s="40"/>
      <c r="E58" s="1"/>
      <c r="F58" s="42" t="s">
        <v>7</v>
      </c>
      <c r="G58" s="18"/>
      <c r="H58" s="172" t="s">
        <v>7</v>
      </c>
      <c r="I58" s="48"/>
      <c r="J58" s="42" t="s">
        <v>7</v>
      </c>
      <c r="K58" s="18"/>
      <c r="L58" s="172" t="s">
        <v>7</v>
      </c>
    </row>
    <row r="59" spans="1:12" s="8" customFormat="1" ht="16.5" customHeight="1" x14ac:dyDescent="0.25">
      <c r="A59" s="269"/>
      <c r="B59" s="269"/>
      <c r="C59" s="269"/>
      <c r="D59" s="270"/>
      <c r="E59" s="1"/>
      <c r="F59" s="44">
        <v>2024</v>
      </c>
      <c r="G59" s="18"/>
      <c r="H59" s="173">
        <v>2023</v>
      </c>
      <c r="I59" s="48"/>
      <c r="J59" s="44">
        <v>2024</v>
      </c>
      <c r="K59" s="18"/>
      <c r="L59" s="173">
        <v>2023</v>
      </c>
    </row>
    <row r="60" spans="1:12" s="8" customFormat="1" ht="16.5" customHeight="1" x14ac:dyDescent="0.25">
      <c r="A60" s="269"/>
      <c r="B60" s="269"/>
      <c r="C60" s="269"/>
      <c r="D60" s="45" t="s">
        <v>9</v>
      </c>
      <c r="E60" s="1"/>
      <c r="F60" s="46" t="s">
        <v>10</v>
      </c>
      <c r="G60" s="1"/>
      <c r="H60" s="195" t="s">
        <v>10</v>
      </c>
      <c r="I60" s="48"/>
      <c r="J60" s="46" t="s">
        <v>10</v>
      </c>
      <c r="K60" s="1"/>
      <c r="L60" s="195" t="s">
        <v>10</v>
      </c>
    </row>
    <row r="61" spans="1:12" s="8" customFormat="1" ht="16.5" customHeight="1" x14ac:dyDescent="0.25">
      <c r="A61" s="269"/>
      <c r="B61" s="269"/>
      <c r="C61" s="269"/>
      <c r="D61" s="270"/>
      <c r="E61" s="1"/>
      <c r="F61" s="49"/>
      <c r="G61" s="1"/>
      <c r="H61" s="196"/>
      <c r="I61" s="48"/>
      <c r="J61" s="49"/>
      <c r="K61" s="1"/>
      <c r="L61" s="196"/>
    </row>
    <row r="62" spans="1:12" ht="16.5" customHeight="1" x14ac:dyDescent="0.25">
      <c r="A62" s="21" t="s">
        <v>82</v>
      </c>
      <c r="F62" s="55"/>
      <c r="G62" s="24"/>
      <c r="I62" s="87"/>
      <c r="J62" s="55"/>
      <c r="K62" s="24"/>
    </row>
    <row r="63" spans="1:12" ht="16.5" customHeight="1" x14ac:dyDescent="0.25">
      <c r="A63" s="28"/>
      <c r="B63" s="66" t="s">
        <v>83</v>
      </c>
      <c r="F63" s="12">
        <v>-22793895</v>
      </c>
      <c r="G63" s="25"/>
      <c r="H63" s="176">
        <v>-52081484</v>
      </c>
      <c r="I63" s="25"/>
      <c r="J63" s="55">
        <v>-41522272</v>
      </c>
      <c r="K63" s="23"/>
      <c r="L63" s="176">
        <v>-30155619</v>
      </c>
    </row>
    <row r="64" spans="1:12" ht="16.5" customHeight="1" x14ac:dyDescent="0.25">
      <c r="A64" s="28"/>
      <c r="B64" s="67" t="s">
        <v>63</v>
      </c>
      <c r="F64" s="56">
        <v>0</v>
      </c>
      <c r="G64" s="25"/>
      <c r="H64" s="178">
        <v>9427187</v>
      </c>
      <c r="I64" s="25"/>
      <c r="J64" s="57">
        <v>0</v>
      </c>
      <c r="K64" s="23"/>
      <c r="L64" s="178">
        <v>0</v>
      </c>
    </row>
    <row r="65" spans="1:12" ht="16.5" customHeight="1" x14ac:dyDescent="0.25">
      <c r="A65" s="68"/>
      <c r="F65" s="20"/>
      <c r="G65" s="25"/>
      <c r="H65" s="176"/>
      <c r="I65" s="25"/>
      <c r="J65" s="65"/>
      <c r="K65" s="23"/>
      <c r="L65" s="176"/>
    </row>
    <row r="66" spans="1:12" ht="16.5" customHeight="1" thickBot="1" x14ac:dyDescent="0.3">
      <c r="A66" s="68"/>
      <c r="C66" s="69"/>
      <c r="D66" s="69"/>
      <c r="E66" s="69"/>
      <c r="F66" s="199">
        <f>F32</f>
        <v>-22793895</v>
      </c>
      <c r="G66" s="69"/>
      <c r="H66" s="183">
        <f>SUM(H63:H64)</f>
        <v>-42654297</v>
      </c>
      <c r="I66" s="69"/>
      <c r="J66" s="199">
        <f>J32</f>
        <v>-41522272</v>
      </c>
      <c r="K66" s="71"/>
      <c r="L66" s="183">
        <f>SUM(L63:L65)</f>
        <v>-30155619</v>
      </c>
    </row>
    <row r="67" spans="1:12" ht="16.5" customHeight="1" thickTop="1" x14ac:dyDescent="0.25">
      <c r="A67" s="68"/>
      <c r="C67" s="69"/>
      <c r="D67" s="69"/>
      <c r="E67" s="69"/>
      <c r="F67" s="72"/>
      <c r="G67" s="69"/>
      <c r="H67" s="184"/>
      <c r="I67" s="69"/>
      <c r="J67" s="72"/>
      <c r="K67" s="71"/>
      <c r="L67" s="192"/>
    </row>
    <row r="68" spans="1:12" ht="16.5" customHeight="1" x14ac:dyDescent="0.25">
      <c r="A68" s="74" t="s">
        <v>80</v>
      </c>
      <c r="F68" s="65"/>
      <c r="G68" s="25"/>
      <c r="H68" s="170"/>
      <c r="I68" s="25"/>
      <c r="J68" s="65"/>
      <c r="K68" s="23"/>
    </row>
    <row r="69" spans="1:12" ht="16.5" customHeight="1" x14ac:dyDescent="0.25">
      <c r="A69" s="74"/>
      <c r="B69" s="21" t="s">
        <v>84</v>
      </c>
      <c r="F69" s="65"/>
      <c r="G69" s="25"/>
      <c r="H69" s="170"/>
      <c r="I69" s="25"/>
      <c r="J69" s="65"/>
      <c r="K69" s="23"/>
    </row>
    <row r="70" spans="1:12" ht="16.5" customHeight="1" x14ac:dyDescent="0.25">
      <c r="A70" s="28"/>
      <c r="B70" s="66" t="s">
        <v>83</v>
      </c>
      <c r="C70" s="28"/>
      <c r="F70" s="12">
        <v>9514392</v>
      </c>
      <c r="G70" s="25"/>
      <c r="H70" s="176">
        <v>-17580417</v>
      </c>
      <c r="I70" s="25"/>
      <c r="J70" s="55">
        <v>-41522272</v>
      </c>
      <c r="K70" s="23"/>
      <c r="L70" s="176">
        <v>-30155619</v>
      </c>
    </row>
    <row r="71" spans="1:12" ht="16.5" customHeight="1" x14ac:dyDescent="0.25">
      <c r="A71" s="28"/>
      <c r="B71" s="67" t="s">
        <v>63</v>
      </c>
      <c r="C71" s="28"/>
      <c r="F71" s="56">
        <v>0</v>
      </c>
      <c r="G71" s="25"/>
      <c r="H71" s="178">
        <v>-18031531</v>
      </c>
      <c r="I71" s="25"/>
      <c r="J71" s="57">
        <v>0</v>
      </c>
      <c r="K71" s="23"/>
      <c r="L71" s="178">
        <v>0</v>
      </c>
    </row>
    <row r="72" spans="1:12" ht="16.5" customHeight="1" x14ac:dyDescent="0.25">
      <c r="A72" s="68"/>
      <c r="F72" s="20"/>
      <c r="G72" s="25"/>
      <c r="H72" s="176"/>
      <c r="I72" s="25"/>
      <c r="J72" s="65"/>
      <c r="K72" s="23"/>
      <c r="L72" s="176"/>
    </row>
    <row r="73" spans="1:12" ht="16.5" customHeight="1" thickBot="1" x14ac:dyDescent="0.3">
      <c r="A73" s="68"/>
      <c r="F73" s="58">
        <f>F41</f>
        <v>9514392</v>
      </c>
      <c r="G73" s="25"/>
      <c r="H73" s="183">
        <f>SUM(H70:H71)</f>
        <v>-35611948</v>
      </c>
      <c r="I73" s="25"/>
      <c r="J73" s="58">
        <f>J41</f>
        <v>-41522272</v>
      </c>
      <c r="K73" s="23"/>
      <c r="L73" s="183">
        <f>SUM(L70:L72)</f>
        <v>-30155619</v>
      </c>
    </row>
    <row r="74" spans="1:12" ht="16.5" customHeight="1" thickTop="1" x14ac:dyDescent="0.25">
      <c r="A74" s="68"/>
      <c r="F74" s="55"/>
      <c r="G74" s="25"/>
      <c r="I74" s="25"/>
      <c r="J74" s="55"/>
      <c r="K74" s="25"/>
      <c r="L74" s="176"/>
    </row>
    <row r="75" spans="1:12" ht="16.5" customHeight="1" x14ac:dyDescent="0.25">
      <c r="A75" s="74" t="s">
        <v>181</v>
      </c>
      <c r="B75" s="68"/>
      <c r="C75" s="68"/>
      <c r="D75" s="75"/>
      <c r="E75" s="76"/>
      <c r="F75" s="77"/>
      <c r="G75" s="76"/>
      <c r="H75" s="186"/>
      <c r="I75" s="76"/>
      <c r="J75" s="77"/>
      <c r="K75" s="84"/>
      <c r="L75" s="190"/>
    </row>
    <row r="76" spans="1:12" ht="16.5" customHeight="1" thickBot="1" x14ac:dyDescent="0.3">
      <c r="A76" s="68" t="s">
        <v>186</v>
      </c>
      <c r="B76" s="68"/>
      <c r="C76" s="68"/>
      <c r="D76" s="249">
        <v>13.1</v>
      </c>
      <c r="E76" s="68"/>
      <c r="F76" s="79">
        <v>-7.6E-3</v>
      </c>
      <c r="G76" s="80"/>
      <c r="H76" s="304">
        <v>-1.72E-2</v>
      </c>
      <c r="I76" s="80"/>
      <c r="J76" s="200">
        <v>-1.37E-2</v>
      </c>
      <c r="K76" s="81"/>
      <c r="L76" s="187">
        <v>-0.01</v>
      </c>
    </row>
    <row r="77" spans="1:12" ht="16.5" customHeight="1" thickTop="1" x14ac:dyDescent="0.25">
      <c r="A77" s="68"/>
      <c r="B77" s="68"/>
      <c r="C77" s="68"/>
      <c r="D77" s="250"/>
      <c r="E77" s="68"/>
      <c r="F77" s="12"/>
      <c r="G77" s="80"/>
      <c r="H77" s="221"/>
      <c r="I77" s="80"/>
      <c r="J77" s="201"/>
      <c r="K77" s="81"/>
      <c r="L77" s="176"/>
    </row>
    <row r="78" spans="1:12" ht="16.5" customHeight="1" thickBot="1" x14ac:dyDescent="0.3">
      <c r="A78" s="68" t="s">
        <v>185</v>
      </c>
      <c r="B78" s="68"/>
      <c r="C78" s="68"/>
      <c r="D78" s="249">
        <v>13.2</v>
      </c>
      <c r="E78" s="68"/>
      <c r="F78" s="79">
        <v>-7.6E-3</v>
      </c>
      <c r="G78" s="80"/>
      <c r="H78" s="304">
        <v>-1.72E-2</v>
      </c>
      <c r="I78" s="80"/>
      <c r="J78" s="200">
        <v>-1.37E-2</v>
      </c>
      <c r="K78" s="81"/>
      <c r="L78" s="187">
        <v>-0.01</v>
      </c>
    </row>
    <row r="79" spans="1:12" ht="16.5" customHeight="1" thickTop="1" x14ac:dyDescent="0.25">
      <c r="A79" s="74"/>
      <c r="B79" s="68"/>
      <c r="C79" s="68"/>
      <c r="D79" s="75"/>
      <c r="E79" s="68"/>
      <c r="F79" s="84"/>
      <c r="G79" s="84"/>
      <c r="H79" s="190"/>
      <c r="I79" s="91"/>
      <c r="J79" s="84"/>
      <c r="K79" s="92"/>
      <c r="L79" s="190"/>
    </row>
    <row r="80" spans="1:12" ht="16.5" customHeight="1" x14ac:dyDescent="0.25">
      <c r="A80" s="74"/>
      <c r="B80" s="68"/>
      <c r="C80" s="68"/>
      <c r="D80" s="75"/>
      <c r="E80" s="68"/>
      <c r="F80" s="84"/>
      <c r="G80" s="84"/>
      <c r="H80" s="190"/>
      <c r="I80" s="91"/>
      <c r="J80" s="84"/>
      <c r="K80" s="92"/>
      <c r="L80" s="190"/>
    </row>
    <row r="81" spans="1:12" ht="16.5" customHeight="1" x14ac:dyDescent="0.25">
      <c r="A81" s="74"/>
      <c r="B81" s="68"/>
      <c r="C81" s="68"/>
      <c r="D81" s="75"/>
      <c r="E81" s="68"/>
      <c r="F81" s="84"/>
      <c r="G81" s="84"/>
      <c r="H81" s="84"/>
      <c r="I81" s="84"/>
      <c r="J81" s="84"/>
      <c r="K81" s="84"/>
      <c r="L81" s="84"/>
    </row>
    <row r="82" spans="1:12" ht="16.5" customHeight="1" x14ac:dyDescent="0.25">
      <c r="A82" s="74"/>
      <c r="B82" s="68"/>
      <c r="C82" s="68"/>
      <c r="D82" s="75"/>
      <c r="E82" s="68"/>
      <c r="F82" s="84"/>
      <c r="G82" s="84"/>
      <c r="H82" s="190"/>
      <c r="I82" s="91"/>
      <c r="J82" s="84"/>
      <c r="K82" s="92"/>
      <c r="L82" s="190"/>
    </row>
    <row r="83" spans="1:12" ht="16.5" customHeight="1" x14ac:dyDescent="0.25">
      <c r="A83" s="74"/>
      <c r="B83" s="68"/>
      <c r="C83" s="68"/>
      <c r="D83" s="75"/>
      <c r="E83" s="68"/>
      <c r="F83" s="84"/>
      <c r="G83" s="84"/>
      <c r="H83" s="190"/>
      <c r="I83" s="91"/>
      <c r="J83" s="84"/>
      <c r="K83" s="92"/>
      <c r="L83" s="190"/>
    </row>
    <row r="84" spans="1:12" ht="16.5" customHeight="1" x14ac:dyDescent="0.25">
      <c r="A84" s="74"/>
      <c r="B84" s="68"/>
      <c r="C84" s="68"/>
      <c r="D84" s="75"/>
      <c r="E84" s="68"/>
      <c r="F84" s="84"/>
      <c r="G84" s="84"/>
      <c r="H84" s="190"/>
      <c r="I84" s="91"/>
      <c r="J84" s="84"/>
      <c r="K84" s="92"/>
      <c r="L84" s="190"/>
    </row>
    <row r="85" spans="1:12" ht="16.5" customHeight="1" x14ac:dyDescent="0.25">
      <c r="A85" s="74"/>
      <c r="B85" s="68"/>
      <c r="C85" s="68"/>
      <c r="D85" s="75"/>
      <c r="E85" s="68"/>
      <c r="F85" s="84"/>
      <c r="G85" s="84"/>
      <c r="H85" s="190"/>
      <c r="I85" s="91"/>
      <c r="J85" s="84"/>
      <c r="K85" s="92"/>
      <c r="L85" s="190"/>
    </row>
    <row r="86" spans="1:12" ht="16.5" customHeight="1" x14ac:dyDescent="0.25">
      <c r="A86" s="74"/>
      <c r="B86" s="68"/>
      <c r="C86" s="68"/>
      <c r="D86" s="75"/>
      <c r="E86" s="68"/>
      <c r="F86" s="84"/>
      <c r="G86" s="84"/>
      <c r="H86" s="190"/>
      <c r="I86" s="91"/>
      <c r="J86" s="84"/>
      <c r="K86" s="92"/>
      <c r="L86" s="190"/>
    </row>
    <row r="87" spans="1:12" ht="16.5" customHeight="1" x14ac:dyDescent="0.25">
      <c r="A87" s="74"/>
      <c r="B87" s="68"/>
      <c r="C87" s="68"/>
      <c r="D87" s="75"/>
      <c r="E87" s="68"/>
      <c r="F87" s="84"/>
      <c r="G87" s="84"/>
      <c r="H87" s="190"/>
      <c r="I87" s="91"/>
      <c r="J87" s="84"/>
      <c r="K87" s="92"/>
      <c r="L87" s="190"/>
    </row>
    <row r="88" spans="1:12" ht="23.25" customHeight="1" x14ac:dyDescent="0.25">
      <c r="A88" s="74"/>
      <c r="B88" s="68"/>
      <c r="C88" s="68"/>
      <c r="D88" s="75"/>
      <c r="E88" s="68"/>
      <c r="F88" s="84"/>
      <c r="G88" s="84"/>
      <c r="H88" s="190"/>
      <c r="I88" s="91"/>
      <c r="J88" s="84"/>
      <c r="K88" s="92"/>
      <c r="L88" s="190"/>
    </row>
    <row r="89" spans="1:12" ht="16.5" customHeight="1" x14ac:dyDescent="0.25">
      <c r="A89" s="74"/>
      <c r="B89" s="68"/>
      <c r="C89" s="68"/>
      <c r="D89" s="75"/>
      <c r="E89" s="68"/>
      <c r="F89" s="84"/>
      <c r="G89" s="84"/>
      <c r="H89" s="190"/>
      <c r="I89" s="91"/>
      <c r="J89" s="84"/>
      <c r="K89" s="92"/>
      <c r="L89" s="190"/>
    </row>
    <row r="90" spans="1:12" ht="16.5" customHeight="1" x14ac:dyDescent="0.25">
      <c r="A90" s="74"/>
      <c r="B90" s="68"/>
      <c r="C90" s="68"/>
      <c r="D90" s="75"/>
      <c r="E90" s="68"/>
      <c r="F90" s="84"/>
      <c r="G90" s="84"/>
      <c r="H90" s="190"/>
      <c r="I90" s="91"/>
      <c r="J90" s="84"/>
      <c r="K90" s="92"/>
      <c r="L90" s="190"/>
    </row>
    <row r="91" spans="1:12" ht="16.5" customHeight="1" x14ac:dyDescent="0.25">
      <c r="A91" s="74"/>
      <c r="B91" s="68"/>
      <c r="C91" s="68"/>
      <c r="D91" s="75"/>
      <c r="E91" s="68"/>
      <c r="F91" s="84"/>
      <c r="G91" s="84"/>
      <c r="H91" s="190"/>
      <c r="I91" s="91"/>
      <c r="J91" s="84"/>
      <c r="K91" s="92"/>
      <c r="L91" s="190"/>
    </row>
    <row r="92" spans="1:12" ht="16.5" customHeight="1" x14ac:dyDescent="0.25">
      <c r="A92" s="74"/>
      <c r="B92" s="68"/>
      <c r="C92" s="68"/>
      <c r="D92" s="75"/>
      <c r="E92" s="68"/>
      <c r="F92" s="84"/>
      <c r="G92" s="84"/>
      <c r="H92" s="190"/>
      <c r="I92" s="91"/>
      <c r="J92" s="84"/>
      <c r="K92" s="92"/>
      <c r="L92" s="190"/>
    </row>
    <row r="93" spans="1:12" ht="16.5" customHeight="1" x14ac:dyDescent="0.25">
      <c r="A93" s="74"/>
      <c r="B93" s="68"/>
      <c r="C93" s="68"/>
      <c r="D93" s="75"/>
      <c r="E93" s="68"/>
      <c r="F93" s="84"/>
      <c r="G93" s="84"/>
      <c r="H93" s="190"/>
      <c r="I93" s="91"/>
      <c r="J93" s="84"/>
      <c r="K93" s="92"/>
      <c r="L93" s="190"/>
    </row>
    <row r="94" spans="1:12" ht="18" customHeight="1" x14ac:dyDescent="0.25">
      <c r="A94" s="74"/>
      <c r="B94" s="68"/>
      <c r="C94" s="68"/>
      <c r="D94" s="75"/>
      <c r="E94" s="68"/>
      <c r="F94" s="84"/>
      <c r="G94" s="84"/>
      <c r="H94" s="190"/>
      <c r="I94" s="91"/>
      <c r="J94" s="84"/>
      <c r="K94" s="92"/>
      <c r="L94" s="190"/>
    </row>
    <row r="95" spans="1:12" ht="16.5" customHeight="1" x14ac:dyDescent="0.25">
      <c r="A95" s="74"/>
      <c r="B95" s="68"/>
      <c r="C95" s="68"/>
      <c r="D95" s="75"/>
      <c r="E95" s="68"/>
      <c r="F95" s="84"/>
      <c r="G95" s="84"/>
      <c r="H95" s="190"/>
      <c r="I95" s="91"/>
      <c r="J95" s="84"/>
      <c r="K95" s="92"/>
      <c r="L95" s="190"/>
    </row>
    <row r="96" spans="1:12" ht="16.5" customHeight="1" x14ac:dyDescent="0.25">
      <c r="A96" s="74"/>
      <c r="B96" s="68"/>
      <c r="C96" s="68"/>
      <c r="D96" s="75"/>
      <c r="E96" s="68"/>
      <c r="F96" s="84"/>
      <c r="G96" s="84"/>
      <c r="H96" s="190"/>
      <c r="I96" s="91"/>
      <c r="J96" s="84"/>
      <c r="K96" s="92"/>
      <c r="L96" s="190"/>
    </row>
    <row r="97" spans="1:12" ht="16.5" customHeight="1" x14ac:dyDescent="0.25">
      <c r="A97" s="74"/>
      <c r="B97" s="68"/>
      <c r="C97" s="68"/>
      <c r="D97" s="75"/>
      <c r="E97" s="68"/>
      <c r="F97" s="84"/>
      <c r="G97" s="84"/>
      <c r="H97" s="190"/>
      <c r="I97" s="91"/>
      <c r="J97" s="84"/>
      <c r="K97" s="92"/>
      <c r="L97" s="190"/>
    </row>
    <row r="98" spans="1:12" ht="16.5" customHeight="1" x14ac:dyDescent="0.25">
      <c r="A98" s="74"/>
      <c r="B98" s="68"/>
      <c r="C98" s="68"/>
      <c r="D98" s="75"/>
      <c r="E98" s="68"/>
      <c r="F98" s="84"/>
      <c r="G98" s="84"/>
      <c r="H98" s="190"/>
      <c r="I98" s="91"/>
      <c r="J98" s="84"/>
      <c r="K98" s="92"/>
      <c r="L98" s="190"/>
    </row>
    <row r="99" spans="1:12" ht="12" customHeight="1" x14ac:dyDescent="0.25">
      <c r="A99" s="74"/>
      <c r="B99" s="68"/>
      <c r="C99" s="68"/>
      <c r="D99" s="75"/>
      <c r="E99" s="68"/>
      <c r="F99" s="84"/>
      <c r="G99" s="84"/>
      <c r="H99" s="190"/>
      <c r="I99" s="91"/>
      <c r="J99" s="84"/>
      <c r="K99" s="92"/>
      <c r="L99" s="190"/>
    </row>
    <row r="100" spans="1:12" s="8" customFormat="1" ht="21.95" customHeight="1" x14ac:dyDescent="0.25">
      <c r="A100" s="295" t="str">
        <f>'5-6 (3m)'!A101</f>
        <v>The accompanying notes form part of this interim financial information.</v>
      </c>
      <c r="B100" s="295"/>
      <c r="C100" s="295"/>
      <c r="D100" s="295"/>
      <c r="E100" s="295"/>
      <c r="F100" s="295"/>
      <c r="G100" s="295"/>
      <c r="H100" s="295"/>
      <c r="I100" s="295"/>
      <c r="J100" s="295"/>
      <c r="K100" s="295"/>
      <c r="L100" s="295"/>
    </row>
  </sheetData>
  <mergeCells count="9">
    <mergeCell ref="F57:H57"/>
    <mergeCell ref="J57:L57"/>
    <mergeCell ref="A100:L100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1D26-8FAA-4E4B-9BBE-365B52822571}">
  <sheetPr>
    <tabColor theme="9" tint="-0.249977111117893"/>
  </sheetPr>
  <dimension ref="A1:W41"/>
  <sheetViews>
    <sheetView zoomScaleNormal="100" zoomScaleSheetLayoutView="113" workbookViewId="0"/>
  </sheetViews>
  <sheetFormatPr defaultColWidth="9.42578125" defaultRowHeight="16.5" customHeight="1" x14ac:dyDescent="0.25"/>
  <cols>
    <col min="1" max="2" width="1.5703125" style="69" customWidth="1"/>
    <col min="3" max="3" width="25" style="69" customWidth="1"/>
    <col min="4" max="4" width="3.7109375" style="94" customWidth="1"/>
    <col min="5" max="5" width="5.7109375" style="94" customWidth="1"/>
    <col min="6" max="6" width="0.5703125" style="95" customWidth="1"/>
    <col min="7" max="7" width="13.42578125" style="96" customWidth="1"/>
    <col min="8" max="8" width="0.5703125" style="95" customWidth="1"/>
    <col min="9" max="9" width="13.7109375" style="96" customWidth="1"/>
    <col min="10" max="10" width="0.5703125" style="95" customWidth="1"/>
    <col min="11" max="11" width="12.85546875" style="96" customWidth="1"/>
    <col min="12" max="12" width="0.5703125" style="95" customWidth="1"/>
    <col min="13" max="13" width="13.5703125" style="96" customWidth="1"/>
    <col min="14" max="14" width="0.5703125" style="95" customWidth="1"/>
    <col min="15" max="15" width="16.5703125" style="95" customWidth="1"/>
    <col min="16" max="16" width="0.5703125" style="95" customWidth="1"/>
    <col min="17" max="17" width="21.28515625" style="95" customWidth="1"/>
    <col min="18" max="18" width="0.5703125" style="95" customWidth="1"/>
    <col min="19" max="19" width="12.42578125" style="95" customWidth="1"/>
    <col min="20" max="20" width="0.5703125" style="95" customWidth="1"/>
    <col min="21" max="21" width="13" style="95" customWidth="1"/>
    <col min="22" max="22" width="0.5703125" style="95" customWidth="1"/>
    <col min="23" max="23" width="12.7109375" style="95" customWidth="1"/>
    <col min="24" max="16384" width="9.42578125" style="69"/>
  </cols>
  <sheetData>
    <row r="1" spans="1:23" ht="16.5" customHeight="1" x14ac:dyDescent="0.25">
      <c r="A1" s="21" t="str">
        <f>'7-8 (6m)'!A51</f>
        <v>Bio Green Energy Tech Public Company Limited</v>
      </c>
      <c r="B1" s="93"/>
      <c r="C1" s="93"/>
      <c r="W1" s="97"/>
    </row>
    <row r="2" spans="1:23" ht="16.5" customHeight="1" x14ac:dyDescent="0.25">
      <c r="A2" s="98" t="s">
        <v>85</v>
      </c>
      <c r="B2" s="93"/>
      <c r="C2" s="93"/>
      <c r="S2" s="13"/>
    </row>
    <row r="3" spans="1:23" ht="16.5" customHeight="1" x14ac:dyDescent="0.25">
      <c r="A3" s="99" t="str">
        <f>'7-8 (6m)'!A3</f>
        <v>For the six-month period ended 30 June 2024</v>
      </c>
      <c r="B3" s="100"/>
      <c r="C3" s="100"/>
      <c r="D3" s="101"/>
      <c r="E3" s="101"/>
      <c r="F3" s="102"/>
      <c r="G3" s="103"/>
      <c r="H3" s="102"/>
      <c r="I3" s="103"/>
      <c r="J3" s="102"/>
      <c r="K3" s="103"/>
      <c r="L3" s="102"/>
      <c r="M3" s="103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23" ht="15.75" customHeight="1" x14ac:dyDescent="0.25"/>
    <row r="5" spans="1:23" ht="15.75" customHeight="1" x14ac:dyDescent="0.25"/>
    <row r="6" spans="1:23" ht="16.5" customHeight="1" x14ac:dyDescent="0.25">
      <c r="B6" s="104"/>
      <c r="C6" s="104"/>
      <c r="D6" s="105"/>
      <c r="E6" s="105"/>
      <c r="F6" s="105"/>
      <c r="G6" s="299" t="s">
        <v>86</v>
      </c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</row>
    <row r="7" spans="1:23" ht="16.5" customHeight="1" x14ac:dyDescent="0.25">
      <c r="B7" s="104"/>
      <c r="C7" s="104"/>
      <c r="D7" s="105"/>
      <c r="E7" s="105"/>
      <c r="F7" s="105"/>
      <c r="G7" s="106"/>
      <c r="H7" s="106"/>
      <c r="I7" s="106"/>
      <c r="J7" s="106"/>
      <c r="K7" s="302" t="s">
        <v>147</v>
      </c>
      <c r="L7" s="302"/>
      <c r="M7" s="302"/>
      <c r="N7" s="302"/>
      <c r="O7" s="302"/>
      <c r="P7" s="302"/>
      <c r="Q7" s="302"/>
      <c r="R7" s="302"/>
      <c r="S7" s="302"/>
      <c r="T7" s="106"/>
      <c r="U7" s="106"/>
      <c r="V7" s="106"/>
      <c r="W7" s="106"/>
    </row>
    <row r="8" spans="1:23" ht="16.5" customHeight="1" x14ac:dyDescent="0.25">
      <c r="B8" s="104"/>
      <c r="C8" s="104"/>
      <c r="D8" s="105"/>
      <c r="E8" s="105"/>
      <c r="F8" s="105"/>
      <c r="G8" s="69"/>
      <c r="H8" s="69"/>
      <c r="I8" s="69"/>
      <c r="J8" s="69"/>
      <c r="K8" s="69"/>
      <c r="L8" s="69"/>
      <c r="M8" s="69"/>
      <c r="N8" s="107"/>
      <c r="O8" s="300" t="s">
        <v>61</v>
      </c>
      <c r="P8" s="300"/>
      <c r="Q8" s="300"/>
      <c r="R8" s="265"/>
      <c r="S8" s="265"/>
      <c r="T8" s="93"/>
      <c r="U8" s="93"/>
      <c r="V8" s="104"/>
      <c r="W8" s="108"/>
    </row>
    <row r="9" spans="1:23" ht="16.5" customHeight="1" x14ac:dyDescent="0.25">
      <c r="D9" s="105"/>
      <c r="E9" s="105"/>
      <c r="F9" s="105"/>
      <c r="G9" s="69"/>
      <c r="H9" s="69"/>
      <c r="I9" s="69"/>
      <c r="J9" s="109"/>
      <c r="K9" s="69"/>
      <c r="L9" s="69"/>
      <c r="M9" s="69"/>
      <c r="N9" s="109"/>
      <c r="O9" s="166"/>
      <c r="P9" s="166"/>
      <c r="Q9" s="167" t="s">
        <v>199</v>
      </c>
      <c r="R9" s="112"/>
      <c r="S9" s="110"/>
      <c r="T9" s="110"/>
      <c r="U9" s="69"/>
      <c r="V9" s="110"/>
      <c r="W9" s="110"/>
    </row>
    <row r="10" spans="1:23" ht="16.5" customHeight="1" x14ac:dyDescent="0.25">
      <c r="D10" s="105"/>
      <c r="E10" s="105"/>
      <c r="F10" s="105"/>
      <c r="G10" s="69"/>
      <c r="H10" s="69"/>
      <c r="I10" s="69"/>
      <c r="J10" s="109"/>
      <c r="K10" s="69"/>
      <c r="L10" s="69"/>
      <c r="M10" s="69"/>
      <c r="N10" s="109"/>
      <c r="O10" s="166"/>
      <c r="P10" s="166"/>
      <c r="Q10" s="168" t="s">
        <v>198</v>
      </c>
      <c r="R10" s="112"/>
      <c r="S10" s="110"/>
      <c r="T10" s="110"/>
      <c r="U10" s="69"/>
      <c r="V10" s="110"/>
      <c r="W10" s="110"/>
    </row>
    <row r="11" spans="1:23" ht="16.5" customHeight="1" x14ac:dyDescent="0.25">
      <c r="D11" s="105"/>
      <c r="E11" s="105"/>
      <c r="F11" s="105"/>
      <c r="G11" s="288" t="s">
        <v>87</v>
      </c>
      <c r="H11" s="288"/>
      <c r="I11" s="288"/>
      <c r="J11" s="107"/>
      <c r="K11" s="301" t="s">
        <v>59</v>
      </c>
      <c r="L11" s="301"/>
      <c r="M11" s="301"/>
      <c r="N11" s="109"/>
      <c r="O11" s="10" t="s">
        <v>88</v>
      </c>
      <c r="P11" s="167"/>
      <c r="Q11" s="167"/>
      <c r="R11" s="112"/>
      <c r="S11" s="110"/>
      <c r="T11" s="110"/>
      <c r="U11" s="69"/>
      <c r="V11" s="110"/>
      <c r="W11" s="110"/>
    </row>
    <row r="12" spans="1:23" ht="16.5" customHeight="1" x14ac:dyDescent="0.25">
      <c r="D12" s="105"/>
      <c r="E12" s="105"/>
      <c r="F12" s="105"/>
      <c r="G12" s="110" t="s">
        <v>89</v>
      </c>
      <c r="H12" s="110"/>
      <c r="I12" s="111"/>
      <c r="J12" s="112"/>
      <c r="K12" s="95"/>
      <c r="M12" s="95"/>
      <c r="N12" s="112"/>
      <c r="O12" s="10" t="s">
        <v>90</v>
      </c>
      <c r="P12" s="112"/>
      <c r="Q12" s="44"/>
      <c r="R12" s="112"/>
      <c r="S12" s="69"/>
      <c r="T12" s="69"/>
      <c r="U12" s="69"/>
      <c r="V12" s="110"/>
    </row>
    <row r="13" spans="1:23" ht="16.5" customHeight="1" x14ac:dyDescent="0.25">
      <c r="D13" s="105"/>
      <c r="E13" s="105"/>
      <c r="F13" s="105"/>
      <c r="G13" s="111" t="s">
        <v>91</v>
      </c>
      <c r="H13" s="110"/>
      <c r="I13" s="111" t="s">
        <v>92</v>
      </c>
      <c r="J13" s="110"/>
      <c r="K13" s="108" t="s">
        <v>149</v>
      </c>
      <c r="N13" s="110"/>
      <c r="O13" s="10" t="s">
        <v>93</v>
      </c>
      <c r="P13" s="110"/>
      <c r="Q13" s="110" t="s">
        <v>94</v>
      </c>
      <c r="R13" s="110"/>
      <c r="S13" s="110" t="s">
        <v>95</v>
      </c>
      <c r="T13" s="110"/>
      <c r="U13" s="110" t="s">
        <v>96</v>
      </c>
      <c r="V13" s="110"/>
      <c r="W13" s="110"/>
    </row>
    <row r="14" spans="1:23" ht="16.5" customHeight="1" x14ac:dyDescent="0.25">
      <c r="D14" s="105"/>
      <c r="E14" s="105"/>
      <c r="F14" s="105"/>
      <c r="G14" s="104" t="s">
        <v>97</v>
      </c>
      <c r="H14" s="110"/>
      <c r="I14" s="111" t="s">
        <v>98</v>
      </c>
      <c r="J14" s="110"/>
      <c r="K14" s="111" t="s">
        <v>150</v>
      </c>
      <c r="L14" s="110"/>
      <c r="M14" s="110" t="s">
        <v>169</v>
      </c>
      <c r="N14" s="110"/>
      <c r="O14" s="10" t="s">
        <v>99</v>
      </c>
      <c r="P14" s="110"/>
      <c r="Q14" s="110" t="s">
        <v>4</v>
      </c>
      <c r="R14" s="110"/>
      <c r="S14" s="110" t="s">
        <v>148</v>
      </c>
      <c r="T14" s="110"/>
      <c r="U14" s="110" t="s">
        <v>100</v>
      </c>
      <c r="V14" s="110"/>
      <c r="W14" s="110" t="s">
        <v>64</v>
      </c>
    </row>
    <row r="15" spans="1:23" ht="16.5" customHeight="1" x14ac:dyDescent="0.25">
      <c r="D15" s="113"/>
      <c r="E15" s="113"/>
      <c r="F15" s="113"/>
      <c r="G15" s="114" t="s">
        <v>10</v>
      </c>
      <c r="H15" s="112"/>
      <c r="I15" s="114" t="s">
        <v>10</v>
      </c>
      <c r="J15" s="110"/>
      <c r="K15" s="114" t="s">
        <v>10</v>
      </c>
      <c r="L15" s="112"/>
      <c r="M15" s="114" t="s">
        <v>10</v>
      </c>
      <c r="N15" s="110"/>
      <c r="O15" s="115" t="s">
        <v>10</v>
      </c>
      <c r="P15" s="110"/>
      <c r="Q15" s="114" t="s">
        <v>10</v>
      </c>
      <c r="R15" s="110"/>
      <c r="S15" s="114" t="s">
        <v>10</v>
      </c>
      <c r="T15" s="110"/>
      <c r="U15" s="114" t="s">
        <v>10</v>
      </c>
      <c r="V15" s="110"/>
      <c r="W15" s="114" t="s">
        <v>10</v>
      </c>
    </row>
    <row r="16" spans="1:23" ht="16.5" customHeight="1" x14ac:dyDescent="0.25">
      <c r="A16" s="98"/>
      <c r="F16" s="94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</row>
    <row r="17" spans="1:23" ht="16.5" customHeight="1" x14ac:dyDescent="0.25">
      <c r="A17" s="98" t="s">
        <v>101</v>
      </c>
      <c r="B17" s="98"/>
      <c r="F17" s="94"/>
      <c r="G17" s="176">
        <v>9541116975</v>
      </c>
      <c r="H17" s="117"/>
      <c r="I17" s="176">
        <v>-7915305502</v>
      </c>
      <c r="J17" s="117"/>
      <c r="K17" s="176">
        <v>26251589</v>
      </c>
      <c r="L17" s="117"/>
      <c r="M17" s="176">
        <v>-366611239</v>
      </c>
      <c r="N17" s="192"/>
      <c r="O17" s="176" t="s">
        <v>24</v>
      </c>
      <c r="P17" s="192"/>
      <c r="Q17" s="176">
        <v>-32639740</v>
      </c>
      <c r="R17" s="192"/>
      <c r="S17" s="117">
        <v>1252812083</v>
      </c>
      <c r="T17" s="192"/>
      <c r="U17" s="176">
        <v>250573848</v>
      </c>
      <c r="V17" s="192"/>
      <c r="W17" s="117">
        <v>1503385931</v>
      </c>
    </row>
    <row r="18" spans="1:23" ht="6" customHeight="1" x14ac:dyDescent="0.25">
      <c r="A18" s="118"/>
      <c r="F18" s="94"/>
      <c r="G18" s="202"/>
      <c r="H18" s="202"/>
      <c r="I18" s="202"/>
      <c r="J18" s="202"/>
      <c r="K18" s="202"/>
      <c r="L18" s="202"/>
      <c r="M18" s="202"/>
      <c r="N18" s="202"/>
      <c r="O18" s="176"/>
      <c r="P18" s="202"/>
      <c r="Q18" s="202"/>
      <c r="R18" s="202"/>
      <c r="S18" s="202"/>
      <c r="T18" s="202"/>
      <c r="U18" s="202"/>
      <c r="V18" s="202"/>
      <c r="W18" s="202"/>
    </row>
    <row r="19" spans="1:23" ht="16.5" customHeight="1" x14ac:dyDescent="0.25">
      <c r="A19" s="98" t="s">
        <v>102</v>
      </c>
      <c r="B19" s="98"/>
      <c r="F19" s="94"/>
      <c r="G19" s="117"/>
      <c r="H19" s="117"/>
      <c r="I19" s="117"/>
      <c r="J19" s="117"/>
      <c r="K19" s="117"/>
      <c r="L19" s="117"/>
      <c r="M19" s="117"/>
      <c r="N19" s="192"/>
      <c r="O19" s="192"/>
      <c r="P19" s="192"/>
      <c r="Q19" s="117"/>
      <c r="R19" s="192"/>
      <c r="S19" s="117"/>
      <c r="T19" s="192"/>
      <c r="U19" s="117"/>
      <c r="V19" s="192"/>
      <c r="W19" s="117"/>
    </row>
    <row r="20" spans="1:23" s="120" customFormat="1" ht="16.5" customHeight="1" x14ac:dyDescent="0.25">
      <c r="A20" s="120" t="s">
        <v>103</v>
      </c>
      <c r="E20" s="2"/>
      <c r="F20" s="2"/>
      <c r="G20" s="176">
        <v>0</v>
      </c>
      <c r="H20" s="176"/>
      <c r="I20" s="176">
        <v>0</v>
      </c>
      <c r="J20" s="203"/>
      <c r="K20" s="176">
        <v>0</v>
      </c>
      <c r="L20" s="203"/>
      <c r="M20" s="176">
        <v>0</v>
      </c>
      <c r="N20" s="203"/>
      <c r="O20" s="176">
        <v>30782538</v>
      </c>
      <c r="P20" s="203"/>
      <c r="Q20" s="176">
        <v>0</v>
      </c>
      <c r="R20" s="203"/>
      <c r="S20" s="176">
        <v>30782538</v>
      </c>
      <c r="T20" s="203"/>
      <c r="U20" s="176">
        <v>-232541802</v>
      </c>
      <c r="V20" s="176"/>
      <c r="W20" s="176">
        <v>-201759264</v>
      </c>
    </row>
    <row r="21" spans="1:23" ht="16.5" customHeight="1" x14ac:dyDescent="0.25">
      <c r="A21" s="69" t="s">
        <v>80</v>
      </c>
      <c r="F21" s="94"/>
      <c r="G21" s="176"/>
      <c r="H21" s="203"/>
      <c r="I21" s="176"/>
      <c r="J21" s="203"/>
      <c r="K21" s="176"/>
      <c r="L21" s="203"/>
      <c r="M21" s="176"/>
      <c r="N21" s="203"/>
      <c r="O21" s="176"/>
      <c r="P21" s="203"/>
      <c r="Q21" s="176"/>
      <c r="R21" s="203"/>
      <c r="S21" s="176"/>
      <c r="T21" s="203"/>
      <c r="U21" s="176"/>
      <c r="V21" s="176"/>
      <c r="W21" s="176"/>
    </row>
    <row r="22" spans="1:23" ht="16.5" customHeight="1" x14ac:dyDescent="0.25">
      <c r="B22" s="69" t="s">
        <v>81</v>
      </c>
      <c r="F22" s="94"/>
      <c r="G22" s="204">
        <v>0</v>
      </c>
      <c r="H22" s="202"/>
      <c r="I22" s="204">
        <v>0</v>
      </c>
      <c r="J22" s="202"/>
      <c r="K22" s="204">
        <v>0</v>
      </c>
      <c r="L22" s="122"/>
      <c r="M22" s="204">
        <v>-52081484</v>
      </c>
      <c r="N22" s="192"/>
      <c r="O22" s="185">
        <v>0</v>
      </c>
      <c r="P22" s="192"/>
      <c r="Q22" s="204">
        <v>34501067</v>
      </c>
      <c r="R22" s="192"/>
      <c r="S22" s="185">
        <v>-17580417</v>
      </c>
      <c r="T22" s="192"/>
      <c r="U22" s="204">
        <v>-18031531</v>
      </c>
      <c r="V22" s="192"/>
      <c r="W22" s="185">
        <v>-35611948</v>
      </c>
    </row>
    <row r="23" spans="1:23" ht="16.5" customHeight="1" x14ac:dyDescent="0.25">
      <c r="A23" s="118"/>
      <c r="F23" s="94"/>
      <c r="G23" s="202"/>
      <c r="H23" s="202"/>
      <c r="I23" s="202"/>
      <c r="J23" s="202"/>
      <c r="K23" s="202"/>
      <c r="L23" s="202"/>
      <c r="M23" s="202"/>
      <c r="N23" s="202"/>
      <c r="O23" s="176"/>
      <c r="P23" s="202"/>
      <c r="Q23" s="202"/>
      <c r="R23" s="202"/>
      <c r="S23" s="202"/>
      <c r="T23" s="202"/>
      <c r="U23" s="202"/>
      <c r="V23" s="202"/>
      <c r="W23" s="202"/>
    </row>
    <row r="24" spans="1:23" ht="16.5" customHeight="1" thickBot="1" x14ac:dyDescent="0.3">
      <c r="A24" s="98" t="s">
        <v>104</v>
      </c>
      <c r="F24" s="94"/>
      <c r="G24" s="247">
        <f>SUM(G17:G22)</f>
        <v>9541116975</v>
      </c>
      <c r="H24" s="202"/>
      <c r="I24" s="247">
        <f>SUM(I17:I22)</f>
        <v>-7915305502</v>
      </c>
      <c r="J24" s="202"/>
      <c r="K24" s="247">
        <f>SUM(K17:K22)</f>
        <v>26251589</v>
      </c>
      <c r="L24" s="202"/>
      <c r="M24" s="247">
        <f>SUM(M17:M22)</f>
        <v>-418692723</v>
      </c>
      <c r="N24" s="202"/>
      <c r="O24" s="247">
        <f>SUM(O17:O22)</f>
        <v>30782538</v>
      </c>
      <c r="P24" s="202"/>
      <c r="Q24" s="247">
        <f>SUM(Q17:Q22)</f>
        <v>1861327</v>
      </c>
      <c r="R24" s="202"/>
      <c r="S24" s="247">
        <f>SUM(S17:S22)</f>
        <v>1266014204</v>
      </c>
      <c r="T24" s="202"/>
      <c r="U24" s="247">
        <f>SUM(U17:U22)</f>
        <v>515</v>
      </c>
      <c r="V24" s="202"/>
      <c r="W24" s="247">
        <f>SUM(W17:W22)</f>
        <v>1266014719</v>
      </c>
    </row>
    <row r="25" spans="1:23" ht="16.5" customHeight="1" thickTop="1" x14ac:dyDescent="0.25">
      <c r="A25" s="98"/>
      <c r="F25" s="94"/>
      <c r="G25" s="267"/>
      <c r="H25" s="202"/>
      <c r="I25" s="267"/>
      <c r="J25" s="202"/>
      <c r="K25" s="267"/>
      <c r="L25" s="202"/>
      <c r="M25" s="267"/>
      <c r="N25" s="202"/>
      <c r="O25" s="267"/>
      <c r="P25" s="202"/>
      <c r="Q25" s="267"/>
      <c r="R25" s="202"/>
      <c r="S25" s="267"/>
      <c r="T25" s="202"/>
      <c r="U25" s="267"/>
      <c r="V25" s="202"/>
      <c r="W25" s="267"/>
    </row>
    <row r="26" spans="1:23" ht="16.5" customHeight="1" x14ac:dyDescent="0.25">
      <c r="A26" s="98"/>
      <c r="F26" s="94"/>
      <c r="G26" s="94"/>
      <c r="H26" s="202"/>
      <c r="I26" s="176"/>
      <c r="J26" s="202"/>
      <c r="K26" s="176"/>
      <c r="L26" s="202"/>
      <c r="M26" s="176"/>
      <c r="N26" s="202"/>
      <c r="O26" s="176"/>
      <c r="P26" s="202"/>
      <c r="Q26" s="176"/>
      <c r="R26" s="202"/>
      <c r="S26" s="176"/>
      <c r="T26" s="202"/>
      <c r="U26" s="176"/>
      <c r="V26" s="202"/>
      <c r="W26" s="176"/>
    </row>
    <row r="27" spans="1:23" ht="16.5" customHeight="1" x14ac:dyDescent="0.25">
      <c r="A27" s="98" t="s">
        <v>172</v>
      </c>
      <c r="B27" s="98"/>
      <c r="F27" s="94"/>
      <c r="G27" s="12">
        <v>9541434774</v>
      </c>
      <c r="H27" s="117"/>
      <c r="I27" s="12">
        <v>-7915570335</v>
      </c>
      <c r="J27" s="117"/>
      <c r="K27" s="12">
        <v>26251589</v>
      </c>
      <c r="L27" s="117"/>
      <c r="M27" s="12">
        <v>-487843715</v>
      </c>
      <c r="N27" s="71"/>
      <c r="O27" s="12">
        <v>30782538</v>
      </c>
      <c r="P27" s="71"/>
      <c r="Q27" s="12">
        <v>-14657965</v>
      </c>
      <c r="R27" s="71"/>
      <c r="S27" s="116">
        <v>1180396886</v>
      </c>
      <c r="T27" s="71"/>
      <c r="U27" s="12">
        <v>515</v>
      </c>
      <c r="V27" s="71"/>
      <c r="W27" s="116">
        <f>SUM(U27,S27)</f>
        <v>1180397401</v>
      </c>
    </row>
    <row r="28" spans="1:23" ht="6" customHeight="1" x14ac:dyDescent="0.25">
      <c r="A28" s="118"/>
      <c r="F28" s="94"/>
      <c r="G28" s="119"/>
      <c r="H28" s="96"/>
      <c r="I28" s="119"/>
      <c r="J28" s="96"/>
      <c r="K28" s="119"/>
      <c r="L28" s="96"/>
      <c r="M28" s="119"/>
      <c r="N28" s="96"/>
      <c r="O28" s="12"/>
      <c r="P28" s="96"/>
      <c r="Q28" s="119"/>
      <c r="R28" s="96"/>
      <c r="S28" s="119"/>
      <c r="T28" s="96"/>
      <c r="U28" s="119"/>
      <c r="V28" s="96"/>
      <c r="W28" s="119"/>
    </row>
    <row r="29" spans="1:23" ht="16.5" customHeight="1" x14ac:dyDescent="0.25">
      <c r="A29" s="98" t="s">
        <v>102</v>
      </c>
      <c r="B29" s="98"/>
      <c r="F29" s="94"/>
      <c r="G29" s="116"/>
      <c r="H29" s="117"/>
      <c r="I29" s="116"/>
      <c r="J29" s="117"/>
      <c r="K29" s="116"/>
      <c r="L29" s="117"/>
      <c r="M29" s="116"/>
      <c r="N29" s="71"/>
      <c r="O29" s="73"/>
      <c r="P29" s="71"/>
      <c r="Q29" s="116"/>
      <c r="R29" s="71"/>
      <c r="S29" s="116"/>
      <c r="T29" s="71"/>
      <c r="U29" s="116"/>
      <c r="V29" s="71"/>
      <c r="W29" s="116"/>
    </row>
    <row r="30" spans="1:23" ht="16.5" customHeight="1" x14ac:dyDescent="0.25">
      <c r="A30" s="69" t="s">
        <v>80</v>
      </c>
      <c r="F30" s="94"/>
      <c r="G30" s="12"/>
      <c r="H30" s="15"/>
      <c r="I30" s="12"/>
      <c r="J30" s="15"/>
      <c r="K30" s="12"/>
      <c r="L30" s="15"/>
      <c r="M30" s="12"/>
      <c r="N30" s="15"/>
      <c r="O30" s="12"/>
      <c r="P30" s="15"/>
      <c r="Q30" s="12"/>
      <c r="R30" s="15"/>
      <c r="S30" s="12"/>
      <c r="T30" s="15"/>
      <c r="U30" s="12"/>
      <c r="V30" s="3"/>
      <c r="W30" s="12"/>
    </row>
    <row r="31" spans="1:23" ht="16.5" customHeight="1" x14ac:dyDescent="0.25">
      <c r="B31" s="69" t="s">
        <v>81</v>
      </c>
      <c r="F31" s="94"/>
      <c r="G31" s="123">
        <v>0</v>
      </c>
      <c r="H31" s="96"/>
      <c r="I31" s="123">
        <v>0</v>
      </c>
      <c r="J31" s="96"/>
      <c r="K31" s="123">
        <v>0</v>
      </c>
      <c r="L31" s="122"/>
      <c r="M31" s="123">
        <v>-22793895</v>
      </c>
      <c r="N31" s="71"/>
      <c r="O31" s="14">
        <v>0</v>
      </c>
      <c r="P31" s="71"/>
      <c r="Q31" s="123">
        <v>32308287</v>
      </c>
      <c r="R31" s="71"/>
      <c r="S31" s="14">
        <f>'7-8 (6m)'!F70</f>
        <v>9514392</v>
      </c>
      <c r="T31" s="71"/>
      <c r="U31" s="123">
        <v>0</v>
      </c>
      <c r="V31" s="71"/>
      <c r="W31" s="14">
        <f>SUM(U31,S31)</f>
        <v>9514392</v>
      </c>
    </row>
    <row r="32" spans="1:23" ht="16.5" customHeight="1" x14ac:dyDescent="0.25">
      <c r="A32" s="118"/>
      <c r="F32" s="94"/>
      <c r="G32" s="119"/>
      <c r="H32" s="96"/>
      <c r="I32" s="119"/>
      <c r="J32" s="96"/>
      <c r="K32" s="119"/>
      <c r="L32" s="96"/>
      <c r="M32" s="119"/>
      <c r="N32" s="96"/>
      <c r="O32" s="12"/>
      <c r="P32" s="96"/>
      <c r="Q32" s="119"/>
      <c r="R32" s="96"/>
      <c r="S32" s="119"/>
      <c r="T32" s="96"/>
      <c r="U32" s="119"/>
      <c r="V32" s="96"/>
      <c r="W32" s="119"/>
    </row>
    <row r="33" spans="1:23" ht="16.5" customHeight="1" thickBot="1" x14ac:dyDescent="0.3">
      <c r="A33" s="98" t="s">
        <v>173</v>
      </c>
      <c r="F33" s="94"/>
      <c r="G33" s="246">
        <f t="shared" ref="G33:W33" si="0">SUM(G27,G31)</f>
        <v>9541434774</v>
      </c>
      <c r="H33" s="96"/>
      <c r="I33" s="246">
        <f t="shared" si="0"/>
        <v>-7915570335</v>
      </c>
      <c r="J33" s="96"/>
      <c r="K33" s="246">
        <f t="shared" si="0"/>
        <v>26251589</v>
      </c>
      <c r="L33" s="96"/>
      <c r="M33" s="246">
        <f t="shared" si="0"/>
        <v>-510637610</v>
      </c>
      <c r="N33" s="96"/>
      <c r="O33" s="246">
        <f t="shared" si="0"/>
        <v>30782538</v>
      </c>
      <c r="P33" s="96"/>
      <c r="Q33" s="246">
        <f t="shared" si="0"/>
        <v>17650322</v>
      </c>
      <c r="R33" s="96"/>
      <c r="S33" s="246">
        <f t="shared" si="0"/>
        <v>1189911278</v>
      </c>
      <c r="T33" s="96"/>
      <c r="U33" s="246">
        <f t="shared" si="0"/>
        <v>515</v>
      </c>
      <c r="V33" s="96"/>
      <c r="W33" s="246">
        <f t="shared" si="0"/>
        <v>1189911793</v>
      </c>
    </row>
    <row r="34" spans="1:23" ht="18.75" customHeight="1" thickTop="1" x14ac:dyDescent="0.25">
      <c r="A34" s="98"/>
      <c r="F34" s="94"/>
      <c r="H34" s="96"/>
      <c r="J34" s="96"/>
      <c r="L34" s="96"/>
      <c r="N34" s="96"/>
      <c r="O34" s="96"/>
      <c r="P34" s="96"/>
      <c r="Q34" s="96"/>
      <c r="R34" s="96"/>
      <c r="S34" s="96"/>
      <c r="T34" s="96"/>
      <c r="U34" s="96"/>
      <c r="V34" s="96"/>
      <c r="W34" s="96"/>
    </row>
    <row r="35" spans="1:23" ht="18.75" customHeight="1" x14ac:dyDescent="0.25">
      <c r="A35" s="98"/>
      <c r="F35" s="94"/>
      <c r="H35" s="96"/>
      <c r="J35" s="96"/>
      <c r="L35" s="96"/>
      <c r="N35" s="96"/>
      <c r="O35" s="96"/>
      <c r="P35" s="96"/>
      <c r="Q35" s="96"/>
      <c r="R35" s="96"/>
      <c r="S35" s="96"/>
      <c r="T35" s="96"/>
      <c r="U35" s="96"/>
      <c r="V35" s="96"/>
      <c r="W35" s="96"/>
    </row>
    <row r="36" spans="1:23" ht="18.75" customHeight="1" x14ac:dyDescent="0.25">
      <c r="A36" s="98"/>
      <c r="F36" s="94"/>
      <c r="H36" s="96"/>
      <c r="J36" s="96"/>
      <c r="L36" s="96"/>
      <c r="N36" s="96"/>
      <c r="O36" s="96"/>
      <c r="P36" s="96"/>
      <c r="Q36" s="96"/>
      <c r="R36" s="96"/>
      <c r="S36" s="96"/>
      <c r="T36" s="96"/>
      <c r="U36" s="96"/>
      <c r="V36" s="96"/>
      <c r="W36" s="96"/>
    </row>
    <row r="37" spans="1:23" ht="18.75" customHeight="1" x14ac:dyDescent="0.25">
      <c r="A37" s="98"/>
      <c r="F37" s="94"/>
      <c r="H37" s="96"/>
      <c r="J37" s="96"/>
      <c r="L37" s="96"/>
      <c r="N37" s="96"/>
      <c r="O37" s="96"/>
      <c r="P37" s="96"/>
      <c r="Q37" s="96"/>
      <c r="R37" s="96"/>
      <c r="S37" s="96"/>
      <c r="T37" s="96"/>
      <c r="U37" s="96"/>
      <c r="V37" s="96"/>
      <c r="W37" s="96"/>
    </row>
    <row r="38" spans="1:23" ht="18.75" customHeight="1" x14ac:dyDescent="0.25">
      <c r="A38" s="98"/>
      <c r="F38" s="94"/>
      <c r="H38" s="96"/>
      <c r="J38" s="96"/>
      <c r="L38" s="96"/>
      <c r="N38" s="96"/>
      <c r="O38" s="96"/>
      <c r="P38" s="96"/>
      <c r="Q38" s="96"/>
      <c r="R38" s="96"/>
      <c r="S38" s="96"/>
      <c r="T38" s="96"/>
      <c r="U38" s="96"/>
      <c r="V38" s="96"/>
      <c r="W38" s="96"/>
    </row>
    <row r="39" spans="1:23" ht="22.5" customHeight="1" x14ac:dyDescent="0.25">
      <c r="A39" s="98"/>
      <c r="F39" s="94"/>
      <c r="H39" s="96"/>
      <c r="J39" s="96"/>
      <c r="L39" s="96"/>
      <c r="N39" s="96"/>
      <c r="O39" s="96"/>
      <c r="P39" s="96"/>
      <c r="Q39" s="96"/>
      <c r="R39" s="96"/>
      <c r="S39" s="96"/>
      <c r="T39" s="96"/>
      <c r="U39" s="96"/>
      <c r="V39" s="96"/>
      <c r="W39" s="96"/>
    </row>
    <row r="40" spans="1:23" ht="12" customHeight="1" x14ac:dyDescent="0.25">
      <c r="A40" s="98"/>
      <c r="F40" s="94"/>
      <c r="H40" s="96"/>
      <c r="J40" s="96"/>
      <c r="L40" s="96"/>
      <c r="N40" s="96"/>
      <c r="O40" s="96"/>
      <c r="P40" s="96"/>
      <c r="Q40" s="96"/>
      <c r="R40" s="96"/>
      <c r="S40" s="96"/>
      <c r="T40" s="96"/>
      <c r="U40" s="96"/>
      <c r="V40" s="96"/>
      <c r="W40" s="96"/>
    </row>
    <row r="41" spans="1:23" ht="21.95" customHeight="1" x14ac:dyDescent="0.25">
      <c r="A41" s="298" t="s">
        <v>34</v>
      </c>
      <c r="B41" s="298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</row>
  </sheetData>
  <mergeCells count="6">
    <mergeCell ref="A41:W41"/>
    <mergeCell ref="G6:W6"/>
    <mergeCell ref="O8:Q8"/>
    <mergeCell ref="G11:I11"/>
    <mergeCell ref="K11:M11"/>
    <mergeCell ref="K7:S7"/>
  </mergeCells>
  <pageMargins left="0.5" right="0.5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C926-F390-4CE0-B72E-B434B352F142}">
  <sheetPr>
    <tabColor theme="9" tint="-0.249977111117893"/>
  </sheetPr>
  <dimension ref="A1:P35"/>
  <sheetViews>
    <sheetView zoomScaleNormal="100" zoomScaleSheetLayoutView="68" workbookViewId="0"/>
  </sheetViews>
  <sheetFormatPr defaultColWidth="9.42578125" defaultRowHeight="16.5" customHeight="1" x14ac:dyDescent="0.25"/>
  <cols>
    <col min="1" max="2" width="1.5703125" style="124" customWidth="1"/>
    <col min="3" max="3" width="33.5703125" style="124" customWidth="1"/>
    <col min="4" max="4" width="20.7109375" style="124" customWidth="1"/>
    <col min="5" max="5" width="2.5703125" style="124" customWidth="1"/>
    <col min="6" max="6" width="5.140625" style="124" customWidth="1"/>
    <col min="7" max="7" width="0.7109375" style="125" customWidth="1"/>
    <col min="8" max="8" width="13.5703125" style="125" customWidth="1"/>
    <col min="9" max="9" width="0.5703125" style="126" customWidth="1"/>
    <col min="10" max="10" width="14.5703125" style="124" customWidth="1"/>
    <col min="11" max="11" width="0.5703125" style="124" customWidth="1"/>
    <col min="12" max="12" width="13.85546875" style="126" customWidth="1"/>
    <col min="13" max="13" width="0.5703125" style="126" customWidth="1"/>
    <col min="14" max="14" width="14.5703125" style="126" customWidth="1"/>
    <col min="15" max="15" width="0.5703125" style="124" customWidth="1"/>
    <col min="16" max="16" width="13" style="126" customWidth="1"/>
    <col min="17" max="17" width="9.42578125" style="118" customWidth="1"/>
    <col min="18" max="16384" width="9.42578125" style="118"/>
  </cols>
  <sheetData>
    <row r="1" spans="1:16" ht="16.5" customHeight="1" x14ac:dyDescent="0.25">
      <c r="A1" s="21" t="str">
        <f>'EQ Company 9'!A1</f>
        <v>Bio Green Energy Tech Public Company Limited</v>
      </c>
      <c r="B1" s="98"/>
      <c r="C1" s="98"/>
      <c r="D1" s="98"/>
      <c r="E1" s="98"/>
      <c r="F1" s="98"/>
      <c r="J1" s="98"/>
      <c r="K1" s="98"/>
      <c r="L1" s="98"/>
      <c r="M1" s="98"/>
      <c r="N1" s="124"/>
      <c r="O1" s="98"/>
      <c r="P1" s="97"/>
    </row>
    <row r="2" spans="1:16" ht="16.5" customHeight="1" x14ac:dyDescent="0.25">
      <c r="A2" s="98" t="s">
        <v>144</v>
      </c>
      <c r="B2" s="98"/>
      <c r="C2" s="98"/>
      <c r="D2" s="98"/>
      <c r="E2" s="98"/>
      <c r="F2" s="98"/>
      <c r="J2" s="98"/>
      <c r="K2" s="98"/>
      <c r="L2" s="98"/>
      <c r="M2" s="98"/>
      <c r="N2" s="124"/>
      <c r="O2" s="98"/>
      <c r="P2" s="98"/>
    </row>
    <row r="3" spans="1:16" ht="16.5" customHeight="1" x14ac:dyDescent="0.25">
      <c r="A3" s="99" t="str">
        <f>'EQ Company 9'!A3</f>
        <v>For the six-month period ended 30 June 2024</v>
      </c>
      <c r="B3" s="127"/>
      <c r="C3" s="127"/>
      <c r="D3" s="127"/>
      <c r="E3" s="127"/>
      <c r="F3" s="127"/>
      <c r="G3" s="128"/>
      <c r="H3" s="128"/>
      <c r="I3" s="129"/>
      <c r="J3" s="127"/>
      <c r="K3" s="127"/>
      <c r="L3" s="127"/>
      <c r="M3" s="127"/>
      <c r="N3" s="130"/>
      <c r="O3" s="127"/>
      <c r="P3" s="127"/>
    </row>
    <row r="4" spans="1:16" ht="16.5" customHeight="1" x14ac:dyDescent="0.25">
      <c r="B4" s="98"/>
      <c r="C4" s="69"/>
      <c r="D4" s="69"/>
      <c r="E4" s="69"/>
      <c r="F4" s="69"/>
      <c r="G4" s="126"/>
      <c r="H4" s="131"/>
      <c r="I4" s="131"/>
      <c r="J4" s="131"/>
      <c r="K4" s="131"/>
      <c r="L4" s="132"/>
      <c r="M4" s="132"/>
      <c r="N4" s="132"/>
      <c r="O4" s="131"/>
      <c r="P4" s="131"/>
    </row>
    <row r="5" spans="1:16" ht="16.5" customHeight="1" x14ac:dyDescent="0.25">
      <c r="B5" s="98"/>
      <c r="C5" s="69"/>
      <c r="D5" s="69"/>
      <c r="E5" s="69"/>
      <c r="F5" s="69"/>
      <c r="G5" s="126"/>
      <c r="H5" s="131"/>
      <c r="I5" s="131"/>
      <c r="J5" s="131"/>
      <c r="K5" s="131"/>
      <c r="L5" s="132"/>
      <c r="M5" s="132"/>
      <c r="N5" s="132"/>
      <c r="O5" s="131"/>
      <c r="P5" s="131"/>
    </row>
    <row r="6" spans="1:16" ht="16.5" customHeight="1" x14ac:dyDescent="0.25">
      <c r="A6" s="98"/>
      <c r="G6" s="126"/>
      <c r="H6" s="288" t="s">
        <v>105</v>
      </c>
      <c r="I6" s="288"/>
      <c r="J6" s="288"/>
      <c r="K6" s="288"/>
      <c r="L6" s="288"/>
      <c r="M6" s="288"/>
      <c r="N6" s="288"/>
      <c r="O6" s="288"/>
      <c r="P6" s="288"/>
    </row>
    <row r="7" spans="1:16" ht="16.5" hidden="1" customHeight="1" x14ac:dyDescent="0.25">
      <c r="A7" s="98"/>
      <c r="G7" s="126"/>
      <c r="P7" s="133"/>
    </row>
    <row r="8" spans="1:16" ht="16.5" hidden="1" customHeight="1" x14ac:dyDescent="0.25">
      <c r="A8" s="98"/>
      <c r="G8" s="126"/>
      <c r="H8" s="118"/>
      <c r="I8" s="118"/>
      <c r="J8" s="118"/>
      <c r="K8" s="118"/>
      <c r="L8" s="118"/>
      <c r="M8" s="118"/>
      <c r="N8" s="118"/>
      <c r="O8" s="109"/>
      <c r="P8" s="133"/>
    </row>
    <row r="9" spans="1:16" ht="16.5" customHeight="1" x14ac:dyDescent="0.25">
      <c r="A9" s="98"/>
      <c r="G9" s="126"/>
      <c r="H9" s="288" t="s">
        <v>87</v>
      </c>
      <c r="I9" s="288"/>
      <c r="J9" s="288"/>
      <c r="K9" s="109"/>
      <c r="O9" s="109"/>
      <c r="P9" s="133"/>
    </row>
    <row r="10" spans="1:16" ht="16.5" customHeight="1" x14ac:dyDescent="0.25">
      <c r="A10" s="98"/>
      <c r="G10" s="126"/>
      <c r="H10" s="110" t="s">
        <v>89</v>
      </c>
      <c r="J10" s="111"/>
      <c r="L10" s="303" t="s">
        <v>59</v>
      </c>
      <c r="M10" s="303"/>
      <c r="N10" s="303"/>
      <c r="P10" s="133"/>
    </row>
    <row r="11" spans="1:16" ht="16.5" customHeight="1" x14ac:dyDescent="0.25">
      <c r="A11" s="98"/>
      <c r="G11" s="126"/>
      <c r="H11" s="111" t="s">
        <v>91</v>
      </c>
      <c r="I11" s="133"/>
      <c r="J11" s="111" t="s">
        <v>92</v>
      </c>
      <c r="K11" s="133"/>
      <c r="L11" s="108" t="s">
        <v>149</v>
      </c>
      <c r="O11" s="133"/>
      <c r="P11" s="133"/>
    </row>
    <row r="12" spans="1:16" ht="16.5" customHeight="1" x14ac:dyDescent="0.25">
      <c r="A12" s="98"/>
      <c r="G12" s="126"/>
      <c r="H12" s="104" t="s">
        <v>97</v>
      </c>
      <c r="I12" s="133"/>
      <c r="J12" s="111" t="s">
        <v>98</v>
      </c>
      <c r="K12" s="133"/>
      <c r="L12" s="134" t="s">
        <v>150</v>
      </c>
      <c r="M12" s="135"/>
      <c r="N12" s="136" t="s">
        <v>169</v>
      </c>
      <c r="O12" s="133"/>
      <c r="P12" s="136" t="s">
        <v>64</v>
      </c>
    </row>
    <row r="13" spans="1:16" ht="16.5" customHeight="1" x14ac:dyDescent="0.25">
      <c r="A13" s="98"/>
      <c r="F13" s="113"/>
      <c r="G13" s="126"/>
      <c r="H13" s="114" t="s">
        <v>10</v>
      </c>
      <c r="I13" s="137"/>
      <c r="J13" s="114" t="s">
        <v>10</v>
      </c>
      <c r="K13" s="133"/>
      <c r="L13" s="114" t="s">
        <v>10</v>
      </c>
      <c r="M13" s="112"/>
      <c r="N13" s="114" t="s">
        <v>10</v>
      </c>
      <c r="O13" s="133"/>
      <c r="P13" s="114" t="s">
        <v>10</v>
      </c>
    </row>
    <row r="14" spans="1:16" ht="16.5" customHeight="1" x14ac:dyDescent="0.25">
      <c r="A14" s="98"/>
      <c r="G14" s="126"/>
      <c r="H14" s="206"/>
      <c r="I14" s="206"/>
      <c r="J14" s="206"/>
      <c r="K14" s="206"/>
      <c r="L14" s="206"/>
      <c r="M14" s="206"/>
      <c r="N14" s="206"/>
      <c r="O14" s="206"/>
      <c r="P14" s="206"/>
    </row>
    <row r="15" spans="1:16" ht="16.5" customHeight="1" x14ac:dyDescent="0.25">
      <c r="A15" s="98" t="s">
        <v>106</v>
      </c>
      <c r="B15" s="139"/>
      <c r="G15" s="126"/>
      <c r="H15" s="203">
        <v>9541116975</v>
      </c>
      <c r="I15" s="205"/>
      <c r="J15" s="203">
        <v>-7915305502</v>
      </c>
      <c r="K15" s="203"/>
      <c r="L15" s="203">
        <v>26251589</v>
      </c>
      <c r="M15" s="203"/>
      <c r="N15" s="203">
        <v>-573755504</v>
      </c>
      <c r="O15" s="203"/>
      <c r="P15" s="203">
        <v>1078307558</v>
      </c>
    </row>
    <row r="16" spans="1:16" ht="6" customHeight="1" x14ac:dyDescent="0.25">
      <c r="A16" s="98"/>
      <c r="B16" s="139"/>
      <c r="G16" s="126"/>
      <c r="H16" s="206"/>
      <c r="I16" s="206"/>
      <c r="J16" s="206"/>
      <c r="K16" s="206"/>
      <c r="L16" s="206"/>
      <c r="M16" s="206"/>
      <c r="N16" s="206"/>
      <c r="O16" s="206"/>
      <c r="P16" s="206"/>
    </row>
    <row r="17" spans="1:16" ht="16.5" customHeight="1" x14ac:dyDescent="0.25">
      <c r="A17" s="98" t="s">
        <v>102</v>
      </c>
      <c r="B17" s="139"/>
      <c r="G17" s="126"/>
      <c r="H17" s="206"/>
      <c r="I17" s="206"/>
      <c r="J17" s="206"/>
      <c r="K17" s="206"/>
      <c r="L17" s="206"/>
      <c r="M17" s="206"/>
      <c r="N17" s="206"/>
      <c r="O17" s="206"/>
      <c r="P17" s="206"/>
    </row>
    <row r="18" spans="1:16" ht="16.5" customHeight="1" x14ac:dyDescent="0.25">
      <c r="A18" s="69" t="s">
        <v>107</v>
      </c>
      <c r="G18" s="126"/>
      <c r="H18" s="207">
        <v>0</v>
      </c>
      <c r="I18" s="208"/>
      <c r="J18" s="207">
        <v>0</v>
      </c>
      <c r="K18" s="208"/>
      <c r="L18" s="207">
        <v>0</v>
      </c>
      <c r="M18" s="208"/>
      <c r="N18" s="207">
        <f>'7-8 (6m)'!L63</f>
        <v>-30155619</v>
      </c>
      <c r="O18" s="208"/>
      <c r="P18" s="209">
        <v>-30155619</v>
      </c>
    </row>
    <row r="19" spans="1:16" ht="16.5" customHeight="1" x14ac:dyDescent="0.25">
      <c r="G19" s="126"/>
      <c r="H19" s="208"/>
      <c r="I19" s="208"/>
      <c r="J19" s="208"/>
      <c r="K19" s="208"/>
      <c r="L19" s="208"/>
      <c r="M19" s="208"/>
      <c r="N19" s="208"/>
      <c r="O19" s="208"/>
      <c r="P19" s="208"/>
    </row>
    <row r="20" spans="1:16" ht="16.5" customHeight="1" thickBot="1" x14ac:dyDescent="0.3">
      <c r="A20" s="98" t="s">
        <v>104</v>
      </c>
      <c r="G20" s="126"/>
      <c r="H20" s="210">
        <f>SUM(H15:H18)</f>
        <v>9541116975</v>
      </c>
      <c r="I20" s="208"/>
      <c r="J20" s="210">
        <f>SUM(J15:J18)</f>
        <v>-7915305502</v>
      </c>
      <c r="K20" s="208"/>
      <c r="L20" s="210">
        <f>SUM(L15:L18)</f>
        <v>26251589</v>
      </c>
      <c r="M20" s="208"/>
      <c r="N20" s="210">
        <f>SUM(N15:N18)</f>
        <v>-603911123</v>
      </c>
      <c r="O20" s="208"/>
      <c r="P20" s="210">
        <f>SUM(P15:P18)</f>
        <v>1048151939</v>
      </c>
    </row>
    <row r="21" spans="1:16" ht="16.5" customHeight="1" thickTop="1" x14ac:dyDescent="0.25">
      <c r="A21" s="98"/>
      <c r="G21" s="126"/>
      <c r="H21" s="211"/>
      <c r="I21" s="208"/>
      <c r="J21" s="211"/>
      <c r="K21" s="208"/>
      <c r="L21" s="211"/>
      <c r="M21" s="208"/>
      <c r="N21" s="211"/>
      <c r="O21" s="208"/>
      <c r="P21" s="211"/>
    </row>
    <row r="22" spans="1:16" ht="16.5" customHeight="1" x14ac:dyDescent="0.25">
      <c r="A22" s="98"/>
      <c r="G22" s="126"/>
      <c r="H22" s="206"/>
      <c r="I22" s="206"/>
      <c r="J22" s="206"/>
      <c r="K22" s="206"/>
      <c r="L22" s="206"/>
      <c r="M22" s="206"/>
      <c r="N22" s="206"/>
      <c r="O22" s="206"/>
      <c r="P22" s="206"/>
    </row>
    <row r="23" spans="1:16" ht="16.5" customHeight="1" x14ac:dyDescent="0.25">
      <c r="A23" s="98" t="s">
        <v>172</v>
      </c>
      <c r="B23" s="139"/>
      <c r="G23" s="126"/>
      <c r="H23" s="140">
        <v>9541434774</v>
      </c>
      <c r="I23" s="8"/>
      <c r="J23" s="140">
        <v>-7915570335</v>
      </c>
      <c r="K23" s="15"/>
      <c r="L23" s="140">
        <v>26251589</v>
      </c>
      <c r="M23" s="15"/>
      <c r="N23" s="140">
        <v>-643095950</v>
      </c>
      <c r="O23" s="15"/>
      <c r="P23" s="140">
        <v>1009020078</v>
      </c>
    </row>
    <row r="24" spans="1:16" ht="6" customHeight="1" x14ac:dyDescent="0.25">
      <c r="A24" s="98"/>
      <c r="B24" s="139"/>
      <c r="G24" s="126"/>
      <c r="H24" s="138"/>
      <c r="I24" s="131"/>
      <c r="J24" s="138"/>
      <c r="K24" s="131"/>
      <c r="L24" s="138"/>
      <c r="M24" s="131"/>
      <c r="N24" s="138"/>
      <c r="O24" s="131"/>
      <c r="P24" s="138"/>
    </row>
    <row r="25" spans="1:16" ht="16.5" customHeight="1" x14ac:dyDescent="0.25">
      <c r="A25" s="98" t="s">
        <v>102</v>
      </c>
      <c r="B25" s="139"/>
      <c r="G25" s="126"/>
      <c r="H25" s="138"/>
      <c r="I25" s="131"/>
      <c r="J25" s="138"/>
      <c r="K25" s="131"/>
      <c r="L25" s="138"/>
      <c r="M25" s="131"/>
      <c r="N25" s="138"/>
      <c r="O25" s="131"/>
      <c r="P25" s="138"/>
    </row>
    <row r="26" spans="1:16" ht="16.5" customHeight="1" x14ac:dyDescent="0.25">
      <c r="A26" s="69" t="s">
        <v>107</v>
      </c>
      <c r="G26" s="126"/>
      <c r="H26" s="141">
        <v>0</v>
      </c>
      <c r="I26" s="132"/>
      <c r="J26" s="141">
        <v>0</v>
      </c>
      <c r="K26" s="132"/>
      <c r="L26" s="141">
        <v>0</v>
      </c>
      <c r="M26" s="132"/>
      <c r="N26" s="141">
        <f>'7-8 (6m)'!J63</f>
        <v>-41522272</v>
      </c>
      <c r="O26" s="132"/>
      <c r="P26" s="141">
        <f>SUM(,N26,L26,J26)</f>
        <v>-41522272</v>
      </c>
    </row>
    <row r="27" spans="1:16" ht="16.5" customHeight="1" x14ac:dyDescent="0.25">
      <c r="G27" s="126"/>
      <c r="H27" s="142"/>
      <c r="I27" s="132"/>
      <c r="J27" s="142"/>
      <c r="K27" s="132"/>
      <c r="L27" s="142"/>
      <c r="M27" s="132"/>
      <c r="N27" s="142"/>
      <c r="O27" s="132"/>
      <c r="P27" s="142"/>
    </row>
    <row r="28" spans="1:16" ht="16.5" customHeight="1" thickBot="1" x14ac:dyDescent="0.3">
      <c r="A28" s="98" t="s">
        <v>173</v>
      </c>
      <c r="G28" s="126"/>
      <c r="H28" s="143">
        <f>SUM(H23,H26)</f>
        <v>9541434774</v>
      </c>
      <c r="I28" s="132"/>
      <c r="J28" s="143">
        <f t="shared" ref="J28:P28" si="0">SUM(J23,J26)</f>
        <v>-7915570335</v>
      </c>
      <c r="K28" s="132"/>
      <c r="L28" s="143">
        <f t="shared" si="0"/>
        <v>26251589</v>
      </c>
      <c r="M28" s="132"/>
      <c r="N28" s="143">
        <f t="shared" si="0"/>
        <v>-684618222</v>
      </c>
      <c r="O28" s="132"/>
      <c r="P28" s="143">
        <f t="shared" si="0"/>
        <v>967497806</v>
      </c>
    </row>
    <row r="29" spans="1:16" ht="16.5" customHeight="1" thickTop="1" x14ac:dyDescent="0.25">
      <c r="A29" s="98"/>
      <c r="G29" s="126"/>
      <c r="H29" s="211"/>
      <c r="I29" s="132"/>
      <c r="J29" s="211"/>
      <c r="K29" s="132"/>
      <c r="L29" s="211"/>
      <c r="M29" s="132"/>
      <c r="N29" s="211"/>
      <c r="O29" s="137"/>
      <c r="P29" s="211"/>
    </row>
    <row r="30" spans="1:16" ht="16.5" customHeight="1" x14ac:dyDescent="0.25">
      <c r="A30" s="98"/>
      <c r="G30" s="126"/>
      <c r="H30" s="211"/>
      <c r="I30" s="132"/>
      <c r="J30" s="211"/>
      <c r="K30" s="132"/>
      <c r="L30" s="211"/>
      <c r="M30" s="132"/>
      <c r="N30" s="211"/>
      <c r="O30" s="137"/>
      <c r="P30" s="211"/>
    </row>
    <row r="31" spans="1:16" ht="16.5" customHeight="1" x14ac:dyDescent="0.25">
      <c r="A31" s="98"/>
      <c r="G31" s="126"/>
      <c r="H31" s="211"/>
      <c r="I31" s="132"/>
      <c r="J31" s="211"/>
      <c r="K31" s="132"/>
      <c r="L31" s="211"/>
      <c r="M31" s="132"/>
      <c r="N31" s="211"/>
      <c r="O31" s="137"/>
      <c r="P31" s="211"/>
    </row>
    <row r="32" spans="1:16" ht="16.5" customHeight="1" x14ac:dyDescent="0.25">
      <c r="A32" s="98"/>
      <c r="G32" s="126"/>
      <c r="H32" s="211"/>
      <c r="I32" s="132"/>
      <c r="J32" s="211"/>
      <c r="K32" s="132"/>
      <c r="L32" s="211"/>
      <c r="M32" s="132"/>
      <c r="N32" s="211"/>
      <c r="O32" s="137"/>
      <c r="P32" s="211"/>
    </row>
    <row r="33" spans="1:16" ht="23.45" customHeight="1" x14ac:dyDescent="0.25">
      <c r="A33" s="98"/>
      <c r="H33" s="90"/>
      <c r="I33" s="137"/>
      <c r="J33" s="90"/>
      <c r="K33" s="137"/>
      <c r="L33" s="90"/>
      <c r="M33" s="137"/>
      <c r="N33" s="90"/>
      <c r="O33" s="133"/>
      <c r="P33" s="90"/>
    </row>
    <row r="34" spans="1:16" ht="14.45" customHeight="1" x14ac:dyDescent="0.25">
      <c r="A34" s="98"/>
      <c r="H34" s="90"/>
      <c r="I34" s="137"/>
      <c r="J34" s="90"/>
      <c r="K34" s="133"/>
      <c r="L34" s="90"/>
      <c r="M34" s="144"/>
      <c r="N34" s="90"/>
      <c r="O34" s="133"/>
      <c r="P34" s="90"/>
    </row>
    <row r="35" spans="1:16" ht="21.95" customHeight="1" x14ac:dyDescent="0.25">
      <c r="A35" s="298" t="s">
        <v>34</v>
      </c>
      <c r="B35" s="298"/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298"/>
    </row>
  </sheetData>
  <mergeCells count="4">
    <mergeCell ref="H6:P6"/>
    <mergeCell ref="H9:J9"/>
    <mergeCell ref="L10:N10"/>
    <mergeCell ref="A35:P35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7701-63DE-4527-9313-AD7873023AEA}">
  <sheetPr>
    <tabColor theme="9" tint="-0.249977111117893"/>
  </sheetPr>
  <dimension ref="A1:L113"/>
  <sheetViews>
    <sheetView zoomScale="110" zoomScaleNormal="110" zoomScaleSheetLayoutView="181" workbookViewId="0"/>
  </sheetViews>
  <sheetFormatPr defaultColWidth="9.42578125" defaultRowHeight="16.5" customHeight="1" x14ac:dyDescent="0.25"/>
  <cols>
    <col min="1" max="2" width="1.5703125" style="274" customWidth="1"/>
    <col min="3" max="3" width="39.5703125" style="274" customWidth="1"/>
    <col min="4" max="4" width="5.42578125" style="253" customWidth="1"/>
    <col min="5" max="5" width="0.5703125" style="274" customWidth="1"/>
    <col min="6" max="6" width="12.140625" style="3" customWidth="1"/>
    <col min="7" max="7" width="0.5703125" style="274" customWidth="1"/>
    <col min="8" max="8" width="12.28515625" style="176" customWidth="1"/>
    <col min="9" max="9" width="0.5703125" style="273" customWidth="1"/>
    <col min="10" max="10" width="12.140625" style="3" customWidth="1"/>
    <col min="11" max="11" width="0.5703125" style="274" customWidth="1"/>
    <col min="12" max="12" width="12.28515625" style="176" customWidth="1"/>
    <col min="13" max="16384" width="9.42578125" style="8"/>
  </cols>
  <sheetData>
    <row r="1" spans="1:12" ht="16.5" customHeight="1" x14ac:dyDescent="0.25">
      <c r="A1" s="21" t="str">
        <f>'EQ Company 10'!A1</f>
        <v>Bio Green Energy Tech Public Company Limited</v>
      </c>
      <c r="B1" s="1"/>
      <c r="C1" s="1"/>
      <c r="D1" s="251"/>
      <c r="G1" s="145"/>
      <c r="I1" s="146"/>
      <c r="K1" s="145"/>
      <c r="L1" s="217"/>
    </row>
    <row r="2" spans="1:12" ht="16.5" customHeight="1" x14ac:dyDescent="0.25">
      <c r="A2" s="1" t="s">
        <v>108</v>
      </c>
      <c r="B2" s="1"/>
      <c r="C2" s="1"/>
      <c r="D2" s="251"/>
      <c r="G2" s="145"/>
      <c r="I2" s="146"/>
      <c r="K2" s="145"/>
      <c r="L2" s="218"/>
    </row>
    <row r="3" spans="1:12" ht="16.5" customHeight="1" x14ac:dyDescent="0.25">
      <c r="A3" s="5" t="str">
        <f>'7-8 (6m)'!A3</f>
        <v>For the six-month period ended 30 June 2024</v>
      </c>
      <c r="B3" s="5"/>
      <c r="C3" s="5"/>
      <c r="D3" s="252"/>
      <c r="E3" s="6"/>
      <c r="F3" s="7"/>
      <c r="G3" s="147"/>
      <c r="H3" s="185"/>
      <c r="I3" s="148"/>
      <c r="J3" s="7"/>
      <c r="K3" s="147"/>
      <c r="L3" s="185"/>
    </row>
    <row r="4" spans="1:12" ht="15" customHeight="1" x14ac:dyDescent="0.25">
      <c r="G4" s="145"/>
      <c r="I4" s="146"/>
      <c r="K4" s="145"/>
    </row>
    <row r="5" spans="1:12" ht="15" customHeight="1" x14ac:dyDescent="0.25">
      <c r="G5" s="145"/>
      <c r="I5" s="146"/>
      <c r="K5" s="145"/>
    </row>
    <row r="6" spans="1:12" ht="15.6" customHeight="1" x14ac:dyDescent="0.25">
      <c r="C6" s="16"/>
      <c r="F6" s="290" t="s">
        <v>2</v>
      </c>
      <c r="G6" s="290"/>
      <c r="H6" s="290"/>
      <c r="J6" s="290" t="s">
        <v>3</v>
      </c>
      <c r="K6" s="290"/>
      <c r="L6" s="290"/>
    </row>
    <row r="7" spans="1:12" ht="15.6" customHeight="1" x14ac:dyDescent="0.2">
      <c r="A7" s="8"/>
      <c r="C7" s="121"/>
      <c r="E7" s="1"/>
      <c r="F7" s="288" t="s">
        <v>4</v>
      </c>
      <c r="G7" s="288"/>
      <c r="H7" s="288"/>
      <c r="I7" s="48"/>
      <c r="J7" s="288" t="s">
        <v>4</v>
      </c>
      <c r="K7" s="288"/>
      <c r="L7" s="288"/>
    </row>
    <row r="8" spans="1:12" ht="15.6" customHeight="1" x14ac:dyDescent="0.25">
      <c r="E8" s="1"/>
      <c r="F8" s="42" t="s">
        <v>7</v>
      </c>
      <c r="G8" s="18"/>
      <c r="H8" s="172" t="s">
        <v>7</v>
      </c>
      <c r="I8" s="48"/>
      <c r="J8" s="42" t="s">
        <v>7</v>
      </c>
      <c r="K8" s="18"/>
      <c r="L8" s="172" t="s">
        <v>7</v>
      </c>
    </row>
    <row r="9" spans="1:12" ht="15.6" customHeight="1" x14ac:dyDescent="0.25">
      <c r="E9" s="1"/>
      <c r="F9" s="149" t="s">
        <v>174</v>
      </c>
      <c r="G9" s="44"/>
      <c r="H9" s="212" t="s">
        <v>109</v>
      </c>
      <c r="I9" s="44"/>
      <c r="J9" s="149" t="s">
        <v>174</v>
      </c>
      <c r="K9" s="44"/>
      <c r="L9" s="212" t="s">
        <v>109</v>
      </c>
    </row>
    <row r="10" spans="1:12" ht="15.6" customHeight="1" x14ac:dyDescent="0.25">
      <c r="D10" s="252" t="s">
        <v>67</v>
      </c>
      <c r="E10" s="1"/>
      <c r="F10" s="46" t="s">
        <v>10</v>
      </c>
      <c r="G10" s="44"/>
      <c r="H10" s="195" t="s">
        <v>10</v>
      </c>
      <c r="I10" s="44"/>
      <c r="J10" s="46" t="s">
        <v>10</v>
      </c>
      <c r="K10" s="44"/>
      <c r="L10" s="195" t="s">
        <v>10</v>
      </c>
    </row>
    <row r="11" spans="1:12" ht="8.1" customHeight="1" x14ac:dyDescent="0.25">
      <c r="D11" s="251"/>
      <c r="E11" s="1"/>
      <c r="F11" s="49"/>
      <c r="G11" s="44"/>
      <c r="H11" s="196"/>
      <c r="I11" s="44"/>
      <c r="J11" s="49"/>
      <c r="K11" s="44"/>
      <c r="L11" s="196"/>
    </row>
    <row r="12" spans="1:12" ht="15.6" customHeight="1" x14ac:dyDescent="0.25">
      <c r="A12" s="1" t="s">
        <v>177</v>
      </c>
      <c r="C12" s="8"/>
      <c r="D12" s="251"/>
      <c r="E12" s="1"/>
      <c r="F12" s="150">
        <f>'7-8 (6m)'!F29</f>
        <v>-23133324</v>
      </c>
      <c r="G12" s="151"/>
      <c r="H12" s="213">
        <f>'7-8 (6m)'!H29</f>
        <v>-44018276</v>
      </c>
      <c r="I12" s="151"/>
      <c r="J12" s="150">
        <f>'7-8 (6m)'!J29</f>
        <v>-41288724</v>
      </c>
      <c r="K12" s="3"/>
      <c r="L12" s="154">
        <f>'7-8 (6m)'!L29</f>
        <v>-30155619</v>
      </c>
    </row>
    <row r="13" spans="1:12" ht="15.6" customHeight="1" x14ac:dyDescent="0.25">
      <c r="A13" s="120" t="s">
        <v>110</v>
      </c>
      <c r="C13" s="8"/>
      <c r="D13" s="251"/>
      <c r="E13" s="1"/>
      <c r="F13" s="49"/>
      <c r="G13" s="44"/>
      <c r="H13" s="196"/>
      <c r="I13" s="44"/>
      <c r="J13" s="49"/>
      <c r="K13" s="10"/>
      <c r="L13" s="196"/>
    </row>
    <row r="14" spans="1:12" ht="15.6" customHeight="1" x14ac:dyDescent="0.25">
      <c r="B14" s="120" t="s">
        <v>111</v>
      </c>
      <c r="C14" s="8"/>
      <c r="E14" s="1"/>
      <c r="F14" s="12">
        <v>70284999</v>
      </c>
      <c r="G14" s="151"/>
      <c r="H14" s="176">
        <v>69958716</v>
      </c>
      <c r="I14" s="151"/>
      <c r="J14" s="150">
        <v>363527</v>
      </c>
      <c r="K14" s="3"/>
      <c r="L14" s="154">
        <v>163588</v>
      </c>
    </row>
    <row r="15" spans="1:12" ht="15.6" customHeight="1" x14ac:dyDescent="0.25">
      <c r="A15" s="120"/>
      <c r="B15" s="274" t="s">
        <v>141</v>
      </c>
      <c r="C15" s="8"/>
      <c r="E15" s="1"/>
      <c r="F15" s="12">
        <v>0</v>
      </c>
      <c r="G15" s="44"/>
      <c r="H15" s="176">
        <v>3469984</v>
      </c>
      <c r="I15" s="44"/>
      <c r="J15" s="223">
        <v>0</v>
      </c>
      <c r="K15" s="154"/>
      <c r="L15" s="213">
        <v>0</v>
      </c>
    </row>
    <row r="16" spans="1:12" ht="15.6" customHeight="1" x14ac:dyDescent="0.25">
      <c r="A16" s="120"/>
      <c r="B16" s="274" t="s">
        <v>151</v>
      </c>
      <c r="C16" s="8"/>
      <c r="D16" s="251"/>
      <c r="E16" s="1"/>
      <c r="F16" s="49"/>
      <c r="G16" s="44"/>
      <c r="H16" s="196"/>
      <c r="I16" s="44"/>
      <c r="J16" s="49"/>
      <c r="K16" s="10"/>
      <c r="L16" s="196"/>
    </row>
    <row r="17" spans="1:12" ht="15.6" customHeight="1" x14ac:dyDescent="0.25">
      <c r="A17" s="120"/>
      <c r="C17" s="274" t="s">
        <v>146</v>
      </c>
      <c r="D17" s="251"/>
      <c r="E17" s="1"/>
      <c r="F17" s="150">
        <v>0</v>
      </c>
      <c r="G17" s="44"/>
      <c r="H17" s="213">
        <v>-2795053</v>
      </c>
      <c r="I17" s="44"/>
      <c r="J17" s="223">
        <v>0</v>
      </c>
      <c r="K17" s="154">
        <v>0</v>
      </c>
      <c r="L17" s="213">
        <v>0</v>
      </c>
    </row>
    <row r="18" spans="1:12" ht="15.6" customHeight="1" x14ac:dyDescent="0.25">
      <c r="B18" s="274" t="s">
        <v>112</v>
      </c>
      <c r="D18" s="251"/>
      <c r="E18" s="1"/>
      <c r="F18" s="150">
        <v>-829705</v>
      </c>
      <c r="G18" s="151"/>
      <c r="H18" s="213">
        <v>-190263</v>
      </c>
      <c r="I18" s="151"/>
      <c r="J18" s="150">
        <v>-3288308</v>
      </c>
      <c r="K18" s="3"/>
      <c r="L18" s="154">
        <v>-2616517</v>
      </c>
    </row>
    <row r="19" spans="1:12" ht="15.6" customHeight="1" x14ac:dyDescent="0.25">
      <c r="B19" s="274" t="s">
        <v>113</v>
      </c>
      <c r="D19" s="251"/>
      <c r="E19" s="1"/>
      <c r="F19" s="12">
        <v>-585000</v>
      </c>
      <c r="G19" s="151"/>
      <c r="H19" s="176">
        <v>-360000</v>
      </c>
      <c r="I19" s="151"/>
      <c r="J19" s="150">
        <v>0</v>
      </c>
      <c r="K19" s="3"/>
      <c r="L19" s="154">
        <v>0</v>
      </c>
    </row>
    <row r="20" spans="1:12" ht="15.6" customHeight="1" x14ac:dyDescent="0.25">
      <c r="B20" s="274" t="s">
        <v>74</v>
      </c>
      <c r="D20" s="251"/>
      <c r="E20" s="1"/>
      <c r="F20" s="150">
        <v>32421929</v>
      </c>
      <c r="G20" s="151"/>
      <c r="H20" s="213">
        <v>31394455</v>
      </c>
      <c r="I20" s="151"/>
      <c r="J20" s="150">
        <v>8860942</v>
      </c>
      <c r="K20" s="3"/>
      <c r="L20" s="154">
        <v>1177945</v>
      </c>
    </row>
    <row r="21" spans="1:12" ht="15.6" customHeight="1" x14ac:dyDescent="0.25">
      <c r="B21" s="274" t="s">
        <v>209</v>
      </c>
      <c r="D21" s="251"/>
      <c r="E21" s="1"/>
      <c r="F21" s="150">
        <v>1754603</v>
      </c>
      <c r="G21" s="151"/>
      <c r="H21" s="213">
        <v>1546216</v>
      </c>
      <c r="I21" s="151"/>
      <c r="J21" s="150">
        <v>432053</v>
      </c>
      <c r="K21" s="3"/>
      <c r="L21" s="154">
        <v>410430</v>
      </c>
    </row>
    <row r="22" spans="1:12" ht="15.6" customHeight="1" x14ac:dyDescent="0.25">
      <c r="B22" s="274" t="s">
        <v>201</v>
      </c>
      <c r="D22" s="251"/>
      <c r="E22" s="1"/>
      <c r="F22" s="150"/>
      <c r="G22" s="151"/>
      <c r="H22" s="213"/>
      <c r="I22" s="151"/>
      <c r="J22" s="150"/>
      <c r="K22" s="3"/>
      <c r="L22" s="154"/>
    </row>
    <row r="23" spans="1:12" ht="15.6" customHeight="1" x14ac:dyDescent="0.25">
      <c r="C23" s="274" t="s">
        <v>200</v>
      </c>
      <c r="D23" s="254"/>
      <c r="E23" s="1"/>
      <c r="F23" s="150">
        <v>-83091</v>
      </c>
      <c r="G23" s="151"/>
      <c r="H23" s="213">
        <v>865096</v>
      </c>
      <c r="I23" s="151"/>
      <c r="J23" s="150">
        <v>0</v>
      </c>
      <c r="K23" s="3"/>
      <c r="L23" s="154">
        <v>0</v>
      </c>
    </row>
    <row r="24" spans="1:12" ht="15.6" customHeight="1" x14ac:dyDescent="0.25">
      <c r="B24" s="274" t="s">
        <v>188</v>
      </c>
      <c r="D24" s="255"/>
      <c r="E24" s="1"/>
      <c r="F24" s="150">
        <v>4096184</v>
      </c>
      <c r="G24" s="151"/>
      <c r="H24" s="213">
        <v>-4048903</v>
      </c>
      <c r="I24" s="151"/>
      <c r="J24" s="150">
        <v>0</v>
      </c>
      <c r="K24" s="3"/>
      <c r="L24" s="154">
        <v>0</v>
      </c>
    </row>
    <row r="25" spans="1:12" ht="15.6" customHeight="1" x14ac:dyDescent="0.25">
      <c r="B25" s="8" t="s">
        <v>187</v>
      </c>
      <c r="E25" s="1"/>
      <c r="F25" s="150">
        <v>148584</v>
      </c>
      <c r="G25" s="151"/>
      <c r="H25" s="213">
        <v>-4576450</v>
      </c>
      <c r="I25" s="151"/>
      <c r="J25" s="150">
        <v>0</v>
      </c>
      <c r="K25" s="3"/>
      <c r="L25" s="154">
        <v>0</v>
      </c>
    </row>
    <row r="26" spans="1:12" ht="15.6" customHeight="1" x14ac:dyDescent="0.25">
      <c r="A26" s="274" t="s">
        <v>115</v>
      </c>
      <c r="D26" s="251"/>
      <c r="E26" s="1"/>
      <c r="F26" s="150"/>
      <c r="G26" s="151"/>
      <c r="H26" s="213"/>
      <c r="I26" s="151"/>
      <c r="J26" s="150"/>
      <c r="K26" s="3"/>
      <c r="L26" s="213"/>
    </row>
    <row r="27" spans="1:12" ht="15.6" customHeight="1" x14ac:dyDescent="0.25">
      <c r="B27" s="274" t="s">
        <v>210</v>
      </c>
      <c r="D27" s="251"/>
      <c r="E27" s="1"/>
      <c r="F27" s="150">
        <v>-57933921</v>
      </c>
      <c r="G27" s="151"/>
      <c r="H27" s="213">
        <v>69403131</v>
      </c>
      <c r="I27" s="151"/>
      <c r="J27" s="150">
        <v>-2891337</v>
      </c>
      <c r="K27" s="3"/>
      <c r="L27" s="154">
        <v>-3613713</v>
      </c>
    </row>
    <row r="28" spans="1:12" ht="15.6" customHeight="1" x14ac:dyDescent="0.25">
      <c r="B28" s="274" t="s">
        <v>14</v>
      </c>
      <c r="D28" s="251"/>
      <c r="E28" s="1"/>
      <c r="F28" s="150">
        <v>55263297</v>
      </c>
      <c r="G28" s="151"/>
      <c r="H28" s="213">
        <v>285198103</v>
      </c>
      <c r="I28" s="151"/>
      <c r="J28" s="150">
        <v>0</v>
      </c>
      <c r="K28" s="3"/>
      <c r="L28" s="154">
        <v>0</v>
      </c>
    </row>
    <row r="29" spans="1:12" ht="15.6" customHeight="1" x14ac:dyDescent="0.25">
      <c r="B29" s="274" t="s">
        <v>157</v>
      </c>
      <c r="D29" s="251"/>
      <c r="E29" s="1"/>
      <c r="F29" s="150">
        <v>-10795854</v>
      </c>
      <c r="G29" s="151"/>
      <c r="H29" s="213">
        <v>8504441</v>
      </c>
      <c r="I29" s="151"/>
      <c r="J29" s="150">
        <v>0</v>
      </c>
      <c r="K29" s="3"/>
      <c r="L29" s="154">
        <v>0</v>
      </c>
    </row>
    <row r="30" spans="1:12" ht="15.6" customHeight="1" x14ac:dyDescent="0.25">
      <c r="B30" s="274" t="s">
        <v>15</v>
      </c>
      <c r="D30" s="251"/>
      <c r="E30" s="1"/>
      <c r="F30" s="150">
        <v>7001985</v>
      </c>
      <c r="G30" s="151"/>
      <c r="H30" s="213">
        <v>17755979</v>
      </c>
      <c r="I30" s="151"/>
      <c r="J30" s="150">
        <v>176057</v>
      </c>
      <c r="K30" s="3"/>
      <c r="L30" s="154">
        <v>10784</v>
      </c>
    </row>
    <row r="31" spans="1:12" ht="15.6" customHeight="1" x14ac:dyDescent="0.25">
      <c r="B31" s="274" t="s">
        <v>30</v>
      </c>
      <c r="D31" s="251"/>
      <c r="E31" s="1"/>
      <c r="F31" s="150">
        <v>45339</v>
      </c>
      <c r="G31" s="151"/>
      <c r="H31" s="213">
        <v>-2322181</v>
      </c>
      <c r="I31" s="151"/>
      <c r="J31" s="150">
        <v>-9999</v>
      </c>
      <c r="K31" s="3"/>
      <c r="L31" s="154">
        <v>-1750673</v>
      </c>
    </row>
    <row r="32" spans="1:12" ht="15.6" customHeight="1" x14ac:dyDescent="0.25">
      <c r="B32" s="274" t="s">
        <v>159</v>
      </c>
      <c r="D32" s="251"/>
      <c r="E32" s="1"/>
      <c r="F32" s="150">
        <v>-24969463</v>
      </c>
      <c r="G32" s="44"/>
      <c r="H32" s="213">
        <v>-389390923</v>
      </c>
      <c r="I32" s="44"/>
      <c r="J32" s="150">
        <v>-855423</v>
      </c>
      <c r="K32" s="10"/>
      <c r="L32" s="154">
        <v>-76421</v>
      </c>
    </row>
    <row r="33" spans="1:12" ht="15.6" customHeight="1" x14ac:dyDescent="0.25">
      <c r="B33" s="274" t="s">
        <v>45</v>
      </c>
      <c r="D33" s="251"/>
      <c r="E33" s="1"/>
      <c r="F33" s="258">
        <v>1297359</v>
      </c>
      <c r="G33" s="44"/>
      <c r="H33" s="259">
        <v>-371229</v>
      </c>
      <c r="I33" s="44"/>
      <c r="J33" s="258">
        <v>-247743</v>
      </c>
      <c r="K33" s="10"/>
      <c r="L33" s="260">
        <v>480378</v>
      </c>
    </row>
    <row r="34" spans="1:12" s="280" customFormat="1" ht="21.75" customHeight="1" x14ac:dyDescent="0.2">
      <c r="B34" s="274" t="s">
        <v>48</v>
      </c>
      <c r="C34" s="281"/>
      <c r="D34" s="282"/>
      <c r="E34" s="281"/>
      <c r="F34" s="155">
        <v>-1033333</v>
      </c>
      <c r="G34" s="261"/>
      <c r="H34" s="214">
        <v>0</v>
      </c>
      <c r="I34" s="283"/>
      <c r="J34" s="155">
        <v>0</v>
      </c>
      <c r="K34" s="262"/>
      <c r="L34" s="263">
        <v>0</v>
      </c>
    </row>
    <row r="35" spans="1:12" ht="4.5" customHeight="1" x14ac:dyDescent="0.25">
      <c r="D35" s="251"/>
      <c r="E35" s="1"/>
      <c r="F35" s="150"/>
      <c r="G35" s="44"/>
      <c r="H35" s="213"/>
      <c r="I35" s="44"/>
      <c r="J35" s="150"/>
      <c r="K35" s="10"/>
      <c r="L35" s="213"/>
    </row>
    <row r="36" spans="1:12" ht="15.6" customHeight="1" x14ac:dyDescent="0.25">
      <c r="A36" s="274" t="s">
        <v>116</v>
      </c>
      <c r="D36" s="251"/>
      <c r="E36" s="1"/>
      <c r="F36" s="19">
        <f>SUM(F12:F34)</f>
        <v>52950588</v>
      </c>
      <c r="G36" s="151"/>
      <c r="H36" s="203">
        <f>SUM(H12:H34)</f>
        <v>40022843</v>
      </c>
      <c r="I36" s="151"/>
      <c r="J36" s="19">
        <f>SUM(J12:J34)</f>
        <v>-38748955</v>
      </c>
      <c r="K36" s="3"/>
      <c r="L36" s="203">
        <f>SUM(L12:L34)</f>
        <v>-35969818</v>
      </c>
    </row>
    <row r="37" spans="1:12" ht="15.6" customHeight="1" x14ac:dyDescent="0.25">
      <c r="B37" s="274" t="s">
        <v>117</v>
      </c>
      <c r="D37" s="251"/>
      <c r="E37" s="1"/>
      <c r="F37" s="150">
        <v>-29533447</v>
      </c>
      <c r="G37" s="151"/>
      <c r="H37" s="213">
        <v>-30133651</v>
      </c>
      <c r="I37" s="151"/>
      <c r="J37" s="150">
        <v>-7180470</v>
      </c>
      <c r="K37" s="3"/>
      <c r="L37" s="220">
        <v>-215007</v>
      </c>
    </row>
    <row r="38" spans="1:12" ht="15.6" customHeight="1" x14ac:dyDescent="0.25">
      <c r="B38" s="274" t="s">
        <v>189</v>
      </c>
      <c r="D38" s="251"/>
      <c r="E38" s="1"/>
      <c r="F38" s="155">
        <v>-235900</v>
      </c>
      <c r="G38" s="44"/>
      <c r="H38" s="214">
        <v>840197</v>
      </c>
      <c r="I38" s="44"/>
      <c r="J38" s="155">
        <v>-19037</v>
      </c>
      <c r="K38" s="10"/>
      <c r="L38" s="219">
        <v>-18280</v>
      </c>
    </row>
    <row r="39" spans="1:12" ht="5.25" customHeight="1" x14ac:dyDescent="0.25">
      <c r="D39" s="251"/>
      <c r="E39" s="1"/>
      <c r="F39" s="49"/>
      <c r="G39" s="44"/>
      <c r="H39" s="196"/>
      <c r="I39" s="44"/>
      <c r="J39" s="49"/>
      <c r="K39" s="10"/>
      <c r="L39" s="196"/>
    </row>
    <row r="40" spans="1:12" ht="15.6" customHeight="1" x14ac:dyDescent="0.25">
      <c r="A40" s="40" t="s">
        <v>118</v>
      </c>
      <c r="B40" s="1"/>
      <c r="D40" s="251"/>
      <c r="E40" s="1"/>
      <c r="F40" s="155">
        <f>SUM(F35:F38)</f>
        <v>23181241</v>
      </c>
      <c r="G40" s="44"/>
      <c r="H40" s="214">
        <f>SUM(H35:H38)</f>
        <v>10729389</v>
      </c>
      <c r="I40" s="44"/>
      <c r="J40" s="155">
        <f>SUM(J35:J38)</f>
        <v>-45948462</v>
      </c>
      <c r="K40" s="10"/>
      <c r="L40" s="214">
        <f>SUM(L35:L38)</f>
        <v>-36203105</v>
      </c>
    </row>
    <row r="41" spans="1:12" ht="15" customHeight="1" x14ac:dyDescent="0.25">
      <c r="A41" s="1"/>
      <c r="D41" s="251"/>
      <c r="E41" s="1"/>
      <c r="F41" s="150"/>
      <c r="G41" s="44"/>
      <c r="H41" s="213"/>
      <c r="I41" s="44"/>
      <c r="J41" s="150"/>
      <c r="K41" s="10"/>
      <c r="L41" s="213"/>
    </row>
    <row r="42" spans="1:12" ht="15.6" customHeight="1" x14ac:dyDescent="0.25">
      <c r="A42" s="1" t="s">
        <v>119</v>
      </c>
      <c r="D42" s="205"/>
      <c r="E42" s="1"/>
      <c r="F42" s="150"/>
      <c r="G42" s="44"/>
      <c r="H42" s="213"/>
      <c r="I42" s="44"/>
      <c r="J42" s="150"/>
      <c r="K42" s="10"/>
      <c r="L42" s="213"/>
    </row>
    <row r="43" spans="1:12" ht="15.6" customHeight="1" x14ac:dyDescent="0.25">
      <c r="B43" s="274" t="s">
        <v>205</v>
      </c>
      <c r="D43" s="205"/>
      <c r="F43" s="150">
        <v>4289481</v>
      </c>
      <c r="G43" s="151"/>
      <c r="H43" s="213">
        <v>-74227</v>
      </c>
      <c r="I43" s="151"/>
      <c r="J43" s="150">
        <v>-3</v>
      </c>
      <c r="K43" s="3"/>
      <c r="L43" s="213">
        <v>0</v>
      </c>
    </row>
    <row r="44" spans="1:12" ht="15.6" customHeight="1" x14ac:dyDescent="0.25">
      <c r="A44" s="8"/>
      <c r="B44" s="274" t="s">
        <v>121</v>
      </c>
      <c r="C44" s="8"/>
      <c r="E44" s="1"/>
      <c r="F44" s="150"/>
      <c r="G44" s="44"/>
      <c r="H44" s="213"/>
      <c r="I44" s="44"/>
      <c r="J44" s="150"/>
      <c r="K44" s="10"/>
      <c r="L44" s="220"/>
    </row>
    <row r="45" spans="1:12" ht="15.6" customHeight="1" x14ac:dyDescent="0.25">
      <c r="A45" s="8"/>
      <c r="C45" s="8" t="s">
        <v>114</v>
      </c>
      <c r="E45" s="1"/>
      <c r="F45" s="150">
        <v>-12533544</v>
      </c>
      <c r="G45" s="44"/>
      <c r="H45" s="213">
        <v>-54360025</v>
      </c>
      <c r="I45" s="44"/>
      <c r="J45" s="150">
        <v>-83567</v>
      </c>
      <c r="K45" s="10"/>
      <c r="L45" s="220">
        <v>-92277</v>
      </c>
    </row>
    <row r="46" spans="1:12" ht="15.6" customHeight="1" x14ac:dyDescent="0.25">
      <c r="A46" s="1"/>
      <c r="B46" s="274" t="s">
        <v>120</v>
      </c>
      <c r="D46" s="251"/>
      <c r="E46" s="1"/>
      <c r="F46" s="150">
        <v>-2451507</v>
      </c>
      <c r="G46" s="44"/>
      <c r="H46" s="213">
        <v>0</v>
      </c>
      <c r="I46" s="44"/>
      <c r="J46" s="150">
        <v>-1717778</v>
      </c>
      <c r="K46" s="10"/>
      <c r="L46" s="220">
        <v>0</v>
      </c>
    </row>
    <row r="47" spans="1:12" ht="15.6" customHeight="1" x14ac:dyDescent="0.25">
      <c r="A47" s="8"/>
      <c r="B47" s="8" t="s">
        <v>122</v>
      </c>
      <c r="C47" s="8"/>
      <c r="E47" s="1"/>
      <c r="F47" s="150">
        <v>776455</v>
      </c>
      <c r="G47" s="44"/>
      <c r="H47" s="213">
        <v>8931308</v>
      </c>
      <c r="I47" s="44"/>
      <c r="J47" s="150">
        <v>0</v>
      </c>
      <c r="K47" s="10"/>
      <c r="L47" s="220">
        <v>0</v>
      </c>
    </row>
    <row r="48" spans="1:12" ht="15.6" customHeight="1" x14ac:dyDescent="0.25">
      <c r="A48" s="8"/>
      <c r="B48" s="8" t="s">
        <v>191</v>
      </c>
      <c r="C48" s="8"/>
      <c r="E48" s="1"/>
      <c r="F48" s="150">
        <v>0</v>
      </c>
      <c r="G48" s="44"/>
      <c r="H48" s="213">
        <v>990000</v>
      </c>
      <c r="I48" s="44"/>
      <c r="J48" s="150">
        <v>0</v>
      </c>
      <c r="K48" s="10"/>
      <c r="L48" s="220">
        <v>0</v>
      </c>
    </row>
    <row r="49" spans="1:12" s="280" customFormat="1" ht="15.6" customHeight="1" x14ac:dyDescent="0.2">
      <c r="A49" s="281"/>
      <c r="B49" s="8" t="s">
        <v>190</v>
      </c>
      <c r="C49" s="8"/>
      <c r="D49" s="282" t="s">
        <v>193</v>
      </c>
      <c r="E49" s="284"/>
      <c r="F49" s="285">
        <v>0</v>
      </c>
      <c r="G49" s="286"/>
      <c r="H49" s="213">
        <v>0</v>
      </c>
      <c r="I49" s="286"/>
      <c r="J49" s="150">
        <v>-20000000</v>
      </c>
      <c r="K49" s="287"/>
      <c r="L49" s="220">
        <v>0</v>
      </c>
    </row>
    <row r="50" spans="1:12" s="280" customFormat="1" ht="15.6" customHeight="1" x14ac:dyDescent="0.2">
      <c r="A50" s="281"/>
      <c r="B50" s="8" t="s">
        <v>192</v>
      </c>
      <c r="C50" s="8"/>
      <c r="D50" s="282" t="s">
        <v>193</v>
      </c>
      <c r="E50" s="284"/>
      <c r="F50" s="285">
        <v>0</v>
      </c>
      <c r="G50" s="286"/>
      <c r="H50" s="213">
        <v>0</v>
      </c>
      <c r="I50" s="286"/>
      <c r="J50" s="150">
        <v>20000000</v>
      </c>
      <c r="K50" s="287"/>
      <c r="L50" s="220">
        <v>0</v>
      </c>
    </row>
    <row r="51" spans="1:12" ht="15.6" customHeight="1" x14ac:dyDescent="0.25">
      <c r="B51" s="274" t="s">
        <v>123</v>
      </c>
      <c r="F51" s="12">
        <v>829705</v>
      </c>
      <c r="H51" s="213">
        <v>190263</v>
      </c>
      <c r="I51" s="274"/>
      <c r="J51" s="150">
        <v>1903655</v>
      </c>
      <c r="K51" s="4"/>
      <c r="L51" s="220">
        <v>1228024</v>
      </c>
    </row>
    <row r="52" spans="1:12" ht="15.6" customHeight="1" x14ac:dyDescent="0.25">
      <c r="A52" s="8"/>
      <c r="B52" s="274" t="s">
        <v>211</v>
      </c>
      <c r="D52" s="254"/>
      <c r="E52" s="1"/>
      <c r="F52" s="14">
        <v>3804557</v>
      </c>
      <c r="G52" s="157"/>
      <c r="H52" s="185">
        <v>509542</v>
      </c>
      <c r="I52" s="157"/>
      <c r="J52" s="155">
        <v>0</v>
      </c>
      <c r="K52" s="10"/>
      <c r="L52" s="263">
        <v>0</v>
      </c>
    </row>
    <row r="53" spans="1:12" ht="8.1" customHeight="1" x14ac:dyDescent="0.25">
      <c r="A53" s="8"/>
      <c r="D53" s="251"/>
      <c r="E53" s="1"/>
      <c r="F53" s="150"/>
      <c r="G53" s="44"/>
      <c r="H53" s="213"/>
      <c r="I53" s="10"/>
      <c r="J53" s="150"/>
      <c r="K53" s="10"/>
      <c r="L53" s="213"/>
    </row>
    <row r="54" spans="1:12" ht="13.5" customHeight="1" x14ac:dyDescent="0.25">
      <c r="A54" s="1" t="s">
        <v>153</v>
      </c>
      <c r="C54" s="8"/>
      <c r="D54" s="251"/>
      <c r="E54" s="69"/>
      <c r="F54" s="155">
        <f>SUM(F42:F52)</f>
        <v>-5284853</v>
      </c>
      <c r="G54" s="44"/>
      <c r="H54" s="214">
        <f>SUM(H42:H52)</f>
        <v>-43813139</v>
      </c>
      <c r="I54" s="10"/>
      <c r="J54" s="155">
        <f>SUM(J42:J52)</f>
        <v>102307</v>
      </c>
      <c r="K54" s="10"/>
      <c r="L54" s="214">
        <f>SUM(L42:L52)</f>
        <v>1135747</v>
      </c>
    </row>
    <row r="55" spans="1:12" ht="15.75" customHeight="1" x14ac:dyDescent="0.25">
      <c r="A55" s="1"/>
      <c r="C55" s="8"/>
      <c r="D55" s="251"/>
      <c r="E55" s="69"/>
      <c r="F55" s="152"/>
      <c r="G55" s="44"/>
      <c r="H55" s="213"/>
      <c r="I55" s="10"/>
      <c r="J55" s="152"/>
      <c r="K55" s="10"/>
      <c r="L55" s="213"/>
    </row>
    <row r="56" spans="1:12" ht="15.75" customHeight="1" x14ac:dyDescent="0.25">
      <c r="A56" s="1"/>
      <c r="C56" s="8"/>
      <c r="D56" s="251"/>
      <c r="E56" s="69"/>
      <c r="F56" s="152"/>
      <c r="G56" s="44"/>
      <c r="H56" s="213"/>
      <c r="I56" s="10"/>
      <c r="J56" s="152"/>
      <c r="K56" s="10"/>
      <c r="L56" s="213"/>
    </row>
    <row r="57" spans="1:12" ht="9.75" customHeight="1" x14ac:dyDescent="0.25">
      <c r="A57" s="1"/>
      <c r="C57" s="8"/>
      <c r="D57" s="251"/>
      <c r="E57" s="69"/>
      <c r="F57" s="152"/>
      <c r="G57" s="44"/>
      <c r="H57" s="213"/>
      <c r="I57" s="10"/>
      <c r="J57" s="152"/>
      <c r="K57" s="10"/>
      <c r="L57" s="213"/>
    </row>
    <row r="58" spans="1:12" ht="9" customHeight="1" x14ac:dyDescent="0.25">
      <c r="A58" s="1"/>
      <c r="C58" s="8"/>
      <c r="D58" s="251"/>
      <c r="E58" s="69"/>
      <c r="F58" s="152"/>
      <c r="G58" s="44"/>
      <c r="H58" s="213"/>
      <c r="I58" s="10"/>
      <c r="J58" s="152"/>
      <c r="K58" s="10"/>
      <c r="L58" s="213"/>
    </row>
    <row r="59" spans="1:12" ht="21.95" customHeight="1" x14ac:dyDescent="0.25">
      <c r="A59" s="6" t="s">
        <v>34</v>
      </c>
      <c r="B59" s="6"/>
      <c r="C59" s="158"/>
      <c r="D59" s="252"/>
      <c r="E59" s="277"/>
      <c r="F59" s="156"/>
      <c r="G59" s="159"/>
      <c r="H59" s="214"/>
      <c r="I59" s="11"/>
      <c r="J59" s="156"/>
      <c r="K59" s="11"/>
      <c r="L59" s="214"/>
    </row>
    <row r="60" spans="1:12" ht="16.5" customHeight="1" x14ac:dyDescent="0.25">
      <c r="A60" s="1" t="str">
        <f>A1</f>
        <v>Bio Green Energy Tech Public Company Limited</v>
      </c>
      <c r="C60" s="1"/>
      <c r="D60" s="251"/>
      <c r="E60" s="1"/>
      <c r="F60" s="90"/>
      <c r="G60" s="44"/>
      <c r="H60" s="196"/>
      <c r="I60" s="44"/>
      <c r="J60" s="90"/>
      <c r="K60" s="44"/>
      <c r="L60" s="196"/>
    </row>
    <row r="61" spans="1:12" ht="16.5" customHeight="1" x14ac:dyDescent="0.25">
      <c r="A61" s="1" t="s">
        <v>145</v>
      </c>
      <c r="B61" s="69"/>
      <c r="C61" s="1"/>
      <c r="D61" s="251"/>
      <c r="E61" s="1"/>
      <c r="F61" s="90"/>
      <c r="G61" s="44"/>
      <c r="H61" s="196"/>
      <c r="I61" s="44"/>
      <c r="J61" s="90"/>
      <c r="K61" s="44"/>
      <c r="L61" s="196"/>
    </row>
    <row r="62" spans="1:12" ht="16.5" customHeight="1" x14ac:dyDescent="0.25">
      <c r="A62" s="5" t="str">
        <f>'7-8 (6m)'!A3</f>
        <v>For the six-month period ended 30 June 2024</v>
      </c>
      <c r="B62" s="5"/>
      <c r="C62" s="5"/>
      <c r="D62" s="252"/>
      <c r="E62" s="5"/>
      <c r="F62" s="46"/>
      <c r="G62" s="159"/>
      <c r="H62" s="195"/>
      <c r="I62" s="159"/>
      <c r="J62" s="46"/>
      <c r="K62" s="159"/>
      <c r="L62" s="195"/>
    </row>
    <row r="63" spans="1:12" ht="16.5" customHeight="1" x14ac:dyDescent="0.25">
      <c r="G63" s="145"/>
      <c r="I63" s="146"/>
      <c r="K63" s="145"/>
    </row>
    <row r="64" spans="1:12" ht="16.5" customHeight="1" x14ac:dyDescent="0.25">
      <c r="G64" s="145"/>
      <c r="I64" s="146"/>
      <c r="K64" s="145"/>
    </row>
    <row r="65" spans="1:12" ht="16.5" customHeight="1" x14ac:dyDescent="0.25">
      <c r="A65" s="1"/>
      <c r="B65" s="1"/>
      <c r="C65" s="1"/>
      <c r="D65" s="251"/>
      <c r="E65" s="1"/>
      <c r="F65" s="290" t="s">
        <v>2</v>
      </c>
      <c r="G65" s="290"/>
      <c r="H65" s="290"/>
      <c r="J65" s="290" t="s">
        <v>3</v>
      </c>
      <c r="K65" s="290"/>
      <c r="L65" s="290"/>
    </row>
    <row r="66" spans="1:12" ht="16.5" customHeight="1" x14ac:dyDescent="0.25">
      <c r="A66" s="1"/>
      <c r="B66" s="1"/>
      <c r="C66" s="1"/>
      <c r="D66" s="251"/>
      <c r="E66" s="1"/>
      <c r="F66" s="288" t="s">
        <v>4</v>
      </c>
      <c r="G66" s="288"/>
      <c r="H66" s="288"/>
      <c r="I66" s="48"/>
      <c r="J66" s="288" t="s">
        <v>4</v>
      </c>
      <c r="K66" s="288"/>
      <c r="L66" s="288"/>
    </row>
    <row r="67" spans="1:12" ht="16.5" customHeight="1" x14ac:dyDescent="0.25">
      <c r="A67" s="1"/>
      <c r="B67" s="1"/>
      <c r="C67" s="1"/>
      <c r="D67" s="251"/>
      <c r="E67" s="1"/>
      <c r="F67" s="42" t="s">
        <v>7</v>
      </c>
      <c r="G67" s="18"/>
      <c r="H67" s="172" t="s">
        <v>7</v>
      </c>
      <c r="I67" s="48"/>
      <c r="J67" s="42" t="s">
        <v>7</v>
      </c>
      <c r="K67" s="18"/>
      <c r="L67" s="172" t="s">
        <v>7</v>
      </c>
    </row>
    <row r="68" spans="1:12" ht="16.5" customHeight="1" x14ac:dyDescent="0.25">
      <c r="A68" s="1"/>
      <c r="B68" s="1"/>
      <c r="C68" s="1"/>
      <c r="D68" s="251"/>
      <c r="E68" s="1"/>
      <c r="F68" s="44">
        <v>2024</v>
      </c>
      <c r="G68" s="18"/>
      <c r="H68" s="173">
        <v>2023</v>
      </c>
      <c r="I68" s="9"/>
      <c r="J68" s="44">
        <v>2024</v>
      </c>
      <c r="K68" s="18"/>
      <c r="L68" s="173">
        <v>2023</v>
      </c>
    </row>
    <row r="69" spans="1:12" ht="16.5" customHeight="1" x14ac:dyDescent="0.25">
      <c r="A69" s="1"/>
      <c r="B69" s="1"/>
      <c r="C69" s="1"/>
      <c r="D69" s="252" t="s">
        <v>9</v>
      </c>
      <c r="E69" s="1"/>
      <c r="F69" s="46" t="s">
        <v>10</v>
      </c>
      <c r="G69" s="44"/>
      <c r="H69" s="195" t="s">
        <v>10</v>
      </c>
      <c r="I69" s="44"/>
      <c r="J69" s="46" t="s">
        <v>10</v>
      </c>
      <c r="K69" s="44"/>
      <c r="L69" s="195" t="s">
        <v>10</v>
      </c>
    </row>
    <row r="70" spans="1:12" ht="16.5" customHeight="1" x14ac:dyDescent="0.25">
      <c r="A70" s="1"/>
      <c r="B70" s="1"/>
      <c r="D70" s="251"/>
      <c r="E70" s="1"/>
      <c r="F70" s="12"/>
      <c r="G70" s="44"/>
      <c r="H70" s="213"/>
      <c r="I70" s="44"/>
      <c r="J70" s="12"/>
      <c r="K70" s="44"/>
      <c r="L70" s="213"/>
    </row>
    <row r="71" spans="1:12" ht="16.5" customHeight="1" x14ac:dyDescent="0.25">
      <c r="A71" s="1" t="s">
        <v>124</v>
      </c>
      <c r="B71" s="1"/>
      <c r="F71" s="160"/>
      <c r="G71" s="8"/>
      <c r="H71" s="205"/>
      <c r="I71" s="8"/>
      <c r="J71" s="160"/>
      <c r="K71" s="8"/>
      <c r="L71" s="205"/>
    </row>
    <row r="72" spans="1:12" ht="16.5" customHeight="1" x14ac:dyDescent="0.25">
      <c r="A72" s="274" t="s">
        <v>202</v>
      </c>
      <c r="F72" s="160"/>
      <c r="G72" s="8"/>
      <c r="H72" s="186"/>
      <c r="I72" s="8"/>
      <c r="J72" s="77"/>
      <c r="K72" s="8"/>
      <c r="L72" s="186"/>
    </row>
    <row r="73" spans="1:12" ht="16.5" customHeight="1" x14ac:dyDescent="0.25">
      <c r="B73" s="274" t="s">
        <v>125</v>
      </c>
      <c r="F73" s="160">
        <v>49633848</v>
      </c>
      <c r="G73" s="8"/>
      <c r="H73" s="205">
        <v>59395390</v>
      </c>
      <c r="I73" s="8"/>
      <c r="J73" s="77">
        <v>0</v>
      </c>
      <c r="K73" s="8"/>
      <c r="L73" s="221">
        <v>0</v>
      </c>
    </row>
    <row r="74" spans="1:12" ht="16.5" customHeight="1" x14ac:dyDescent="0.25">
      <c r="A74" s="274" t="s">
        <v>126</v>
      </c>
      <c r="C74" s="16"/>
      <c r="E74" s="1"/>
      <c r="F74" s="77">
        <v>0</v>
      </c>
      <c r="G74" s="161"/>
      <c r="H74" s="186">
        <v>103</v>
      </c>
      <c r="I74" s="161"/>
      <c r="J74" s="77">
        <v>0</v>
      </c>
      <c r="K74" s="161"/>
      <c r="L74" s="222">
        <v>0</v>
      </c>
    </row>
    <row r="75" spans="1:12" ht="16.5" customHeight="1" x14ac:dyDescent="0.25">
      <c r="A75" s="274" t="s">
        <v>127</v>
      </c>
      <c r="C75" s="16"/>
      <c r="E75" s="1"/>
      <c r="F75" s="77"/>
      <c r="G75" s="161"/>
      <c r="H75" s="186"/>
      <c r="I75" s="161"/>
      <c r="J75" s="77"/>
      <c r="K75" s="161"/>
      <c r="L75" s="222"/>
    </row>
    <row r="76" spans="1:12" ht="16.5" customHeight="1" x14ac:dyDescent="0.25">
      <c r="A76" s="8"/>
      <c r="B76" s="8" t="s">
        <v>128</v>
      </c>
      <c r="C76" s="16"/>
      <c r="D76" s="253" t="s">
        <v>160</v>
      </c>
      <c r="E76" s="1"/>
      <c r="F76" s="77">
        <v>20334000</v>
      </c>
      <c r="G76" s="161"/>
      <c r="H76" s="186">
        <v>2060000</v>
      </c>
      <c r="I76" s="161"/>
      <c r="J76" s="77">
        <v>0</v>
      </c>
      <c r="K76" s="161"/>
      <c r="L76" s="221">
        <v>0</v>
      </c>
    </row>
    <row r="77" spans="1:12" ht="16.5" customHeight="1" x14ac:dyDescent="0.25">
      <c r="A77" s="274" t="s">
        <v>129</v>
      </c>
      <c r="B77" s="8"/>
      <c r="C77" s="16"/>
      <c r="E77" s="1"/>
      <c r="F77" s="77"/>
      <c r="G77" s="161"/>
      <c r="H77" s="186"/>
      <c r="I77" s="161"/>
      <c r="J77" s="77"/>
      <c r="K77" s="161"/>
      <c r="L77" s="221"/>
    </row>
    <row r="78" spans="1:12" ht="16.5" customHeight="1" x14ac:dyDescent="0.25">
      <c r="A78" s="8"/>
      <c r="B78" s="8" t="s">
        <v>128</v>
      </c>
      <c r="C78" s="16"/>
      <c r="D78" s="253" t="s">
        <v>160</v>
      </c>
      <c r="E78" s="1"/>
      <c r="F78" s="77">
        <v>-5478000</v>
      </c>
      <c r="G78" s="161"/>
      <c r="H78" s="186">
        <v>-7081000</v>
      </c>
      <c r="I78" s="161"/>
      <c r="J78" s="77">
        <v>0</v>
      </c>
      <c r="K78" s="161"/>
      <c r="L78" s="221">
        <v>0</v>
      </c>
    </row>
    <row r="79" spans="1:12" ht="16.5" customHeight="1" x14ac:dyDescent="0.25">
      <c r="A79" s="274" t="s">
        <v>130</v>
      </c>
      <c r="B79" s="8"/>
      <c r="C79" s="16"/>
      <c r="D79" s="254">
        <v>10.199999999999999</v>
      </c>
      <c r="E79" s="1"/>
      <c r="F79" s="77">
        <v>-45435600</v>
      </c>
      <c r="G79" s="161"/>
      <c r="H79" s="186">
        <v>-14324030</v>
      </c>
      <c r="I79" s="161"/>
      <c r="J79" s="77">
        <v>0</v>
      </c>
      <c r="K79" s="161"/>
      <c r="L79" s="221">
        <v>0</v>
      </c>
    </row>
    <row r="80" spans="1:12" ht="16.5" customHeight="1" x14ac:dyDescent="0.25">
      <c r="A80" s="8" t="s">
        <v>131</v>
      </c>
      <c r="B80" s="8"/>
      <c r="C80" s="16"/>
      <c r="E80" s="1"/>
      <c r="F80" s="77"/>
      <c r="G80" s="161"/>
      <c r="H80" s="186"/>
      <c r="I80" s="161"/>
      <c r="J80" s="77"/>
      <c r="K80" s="161"/>
      <c r="L80" s="186"/>
    </row>
    <row r="81" spans="1:12" ht="16.5" customHeight="1" x14ac:dyDescent="0.25">
      <c r="A81" s="8"/>
      <c r="B81" s="8" t="s">
        <v>132</v>
      </c>
      <c r="C81" s="8"/>
      <c r="D81" s="254">
        <v>10.1</v>
      </c>
      <c r="E81" s="1"/>
      <c r="F81" s="77">
        <v>-79029669</v>
      </c>
      <c r="G81" s="161"/>
      <c r="H81" s="186">
        <v>-84233913</v>
      </c>
      <c r="I81" s="161"/>
      <c r="J81" s="77">
        <v>-2131129</v>
      </c>
      <c r="K81" s="161"/>
      <c r="L81" s="186">
        <v>-3404662</v>
      </c>
    </row>
    <row r="82" spans="1:12" ht="16.5" customHeight="1" x14ac:dyDescent="0.25">
      <c r="A82" s="274" t="s">
        <v>133</v>
      </c>
      <c r="B82" s="8"/>
      <c r="C82" s="8"/>
      <c r="E82" s="1"/>
      <c r="F82" s="77">
        <v>0</v>
      </c>
      <c r="G82" s="161"/>
      <c r="H82" s="186">
        <v>206100000</v>
      </c>
      <c r="I82" s="161"/>
      <c r="J82" s="223">
        <v>0</v>
      </c>
      <c r="K82" s="153"/>
      <c r="L82" s="186">
        <v>206100000</v>
      </c>
    </row>
    <row r="83" spans="1:12" ht="16.5" customHeight="1" x14ac:dyDescent="0.25">
      <c r="A83" s="274" t="s">
        <v>155</v>
      </c>
      <c r="B83" s="8"/>
      <c r="C83" s="8"/>
      <c r="E83" s="1"/>
      <c r="F83" s="77">
        <v>0</v>
      </c>
      <c r="G83" s="161"/>
      <c r="H83" s="186">
        <v>-521593</v>
      </c>
      <c r="I83" s="161"/>
      <c r="J83" s="223">
        <v>0</v>
      </c>
      <c r="K83" s="153"/>
      <c r="L83" s="186">
        <v>-521593</v>
      </c>
    </row>
    <row r="84" spans="1:12" ht="16.5" customHeight="1" x14ac:dyDescent="0.25">
      <c r="A84" s="274" t="s">
        <v>134</v>
      </c>
      <c r="B84" s="8"/>
      <c r="C84" s="16"/>
      <c r="D84" s="251"/>
      <c r="E84" s="1"/>
      <c r="F84" s="162">
        <v>-15710525</v>
      </c>
      <c r="G84" s="161"/>
      <c r="H84" s="215">
        <v>-14038908</v>
      </c>
      <c r="I84" s="161"/>
      <c r="J84" s="162">
        <v>-1175051</v>
      </c>
      <c r="K84" s="3"/>
      <c r="L84" s="219">
        <v>0</v>
      </c>
    </row>
    <row r="85" spans="1:12" ht="16.5" customHeight="1" x14ac:dyDescent="0.25">
      <c r="B85" s="8"/>
      <c r="C85" s="16"/>
      <c r="D85" s="251"/>
      <c r="E85" s="1"/>
      <c r="F85" s="77"/>
      <c r="G85" s="161"/>
      <c r="H85" s="186"/>
      <c r="I85" s="161"/>
      <c r="J85" s="77"/>
      <c r="K85" s="3"/>
    </row>
    <row r="86" spans="1:12" ht="16.5" customHeight="1" x14ac:dyDescent="0.25">
      <c r="A86" s="40" t="s">
        <v>207</v>
      </c>
      <c r="B86" s="8"/>
      <c r="C86" s="16"/>
      <c r="D86" s="251"/>
      <c r="E86" s="1"/>
      <c r="F86" s="155">
        <f>SUM(F72:F84)</f>
        <v>-75685946</v>
      </c>
      <c r="G86" s="44"/>
      <c r="H86" s="214">
        <f>SUM(H72:H84)</f>
        <v>147356049</v>
      </c>
      <c r="I86" s="44"/>
      <c r="J86" s="155">
        <f>SUM(J72:J84)</f>
        <v>-3306180</v>
      </c>
      <c r="K86" s="10"/>
      <c r="L86" s="214">
        <f>SUM(L72:L84)</f>
        <v>202173745</v>
      </c>
    </row>
    <row r="87" spans="1:12" ht="16.5" customHeight="1" x14ac:dyDescent="0.25">
      <c r="A87" s="40"/>
      <c r="B87" s="8"/>
      <c r="C87" s="16"/>
      <c r="D87" s="251"/>
      <c r="E87" s="1"/>
      <c r="F87" s="77"/>
      <c r="G87" s="161"/>
      <c r="H87" s="186"/>
      <c r="I87" s="161"/>
      <c r="J87" s="77"/>
      <c r="K87" s="161"/>
      <c r="L87" s="186"/>
    </row>
    <row r="88" spans="1:12" ht="16.5" customHeight="1" x14ac:dyDescent="0.25">
      <c r="A88" s="40" t="s">
        <v>203</v>
      </c>
      <c r="C88" s="8"/>
      <c r="D88" s="251"/>
      <c r="E88" s="1"/>
      <c r="F88" s="77">
        <f>SUM(F40,F54,F86)</f>
        <v>-57789558</v>
      </c>
      <c r="G88" s="161"/>
      <c r="H88" s="186">
        <f>SUM(H40,H54,H86)</f>
        <v>114272299</v>
      </c>
      <c r="I88" s="161"/>
      <c r="J88" s="77">
        <f>SUM(J40,J54,J86)</f>
        <v>-49152335</v>
      </c>
      <c r="K88" s="161"/>
      <c r="L88" s="186">
        <f>SUM(L40,L54,L86)</f>
        <v>167106387</v>
      </c>
    </row>
    <row r="89" spans="1:12" ht="16.5" customHeight="1" x14ac:dyDescent="0.25">
      <c r="A89" s="8" t="s">
        <v>135</v>
      </c>
      <c r="C89" s="8"/>
      <c r="D89" s="251"/>
      <c r="E89" s="1"/>
      <c r="F89" s="77">
        <v>347705390</v>
      </c>
      <c r="G89" s="161"/>
      <c r="H89" s="186">
        <v>297990202</v>
      </c>
      <c r="I89" s="161"/>
      <c r="J89" s="77">
        <v>268781462</v>
      </c>
      <c r="K89" s="161"/>
      <c r="L89" s="186">
        <v>143084502</v>
      </c>
    </row>
    <row r="90" spans="1:12" ht="16.5" customHeight="1" x14ac:dyDescent="0.25">
      <c r="A90" s="8" t="s">
        <v>204</v>
      </c>
      <c r="C90" s="8"/>
      <c r="D90" s="251"/>
      <c r="E90" s="1"/>
      <c r="F90" s="14">
        <v>-29120293</v>
      </c>
      <c r="G90" s="161"/>
      <c r="H90" s="185">
        <v>-6116315</v>
      </c>
      <c r="I90" s="161"/>
      <c r="J90" s="14">
        <v>0</v>
      </c>
      <c r="K90" s="161"/>
      <c r="L90" s="215">
        <v>0</v>
      </c>
    </row>
    <row r="91" spans="1:12" ht="16.5" customHeight="1" x14ac:dyDescent="0.25">
      <c r="A91" s="8"/>
      <c r="B91" s="1"/>
      <c r="C91" s="1"/>
      <c r="D91" s="251"/>
      <c r="E91" s="1"/>
      <c r="F91" s="77"/>
      <c r="G91" s="161"/>
      <c r="H91" s="186"/>
      <c r="I91" s="161"/>
      <c r="J91" s="77"/>
      <c r="K91" s="161"/>
      <c r="L91" s="186"/>
    </row>
    <row r="92" spans="1:12" ht="16.5" customHeight="1" thickBot="1" x14ac:dyDescent="0.3">
      <c r="A92" s="1" t="s">
        <v>136</v>
      </c>
      <c r="B92" s="1"/>
      <c r="C92" s="1"/>
      <c r="D92" s="251"/>
      <c r="E92" s="1"/>
      <c r="F92" s="163">
        <f>SUM(F88:F90)</f>
        <v>260795539</v>
      </c>
      <c r="G92" s="161"/>
      <c r="H92" s="216">
        <f>SUM(H88:H90)</f>
        <v>406146186</v>
      </c>
      <c r="I92" s="161"/>
      <c r="J92" s="163">
        <f>SUM(J88:J90)</f>
        <v>219629127</v>
      </c>
      <c r="K92" s="161"/>
      <c r="L92" s="216">
        <f>SUM(L88:L90)</f>
        <v>310190889</v>
      </c>
    </row>
    <row r="93" spans="1:12" ht="16.5" customHeight="1" thickTop="1" x14ac:dyDescent="0.25">
      <c r="B93" s="1"/>
      <c r="C93" s="1"/>
      <c r="D93" s="251"/>
      <c r="E93" s="1"/>
      <c r="F93" s="77"/>
      <c r="G93" s="161"/>
      <c r="H93" s="186"/>
      <c r="I93" s="161"/>
      <c r="J93" s="77"/>
      <c r="K93" s="161"/>
      <c r="L93" s="186"/>
    </row>
    <row r="94" spans="1:12" ht="16.5" customHeight="1" x14ac:dyDescent="0.25">
      <c r="A94" s="1" t="s">
        <v>137</v>
      </c>
      <c r="B94" s="8"/>
      <c r="C94" s="1"/>
      <c r="D94" s="251"/>
      <c r="E94" s="1"/>
      <c r="F94" s="77"/>
      <c r="G94" s="161"/>
      <c r="H94" s="186"/>
      <c r="I94" s="161"/>
      <c r="J94" s="77"/>
      <c r="K94" s="161"/>
      <c r="L94" s="186"/>
    </row>
    <row r="95" spans="1:12" ht="16.5" customHeight="1" x14ac:dyDescent="0.25">
      <c r="A95" s="274" t="s">
        <v>208</v>
      </c>
      <c r="B95" s="8"/>
      <c r="C95" s="1"/>
      <c r="E95" s="1"/>
      <c r="F95" s="77">
        <v>2603247</v>
      </c>
      <c r="G95" s="161"/>
      <c r="H95" s="186">
        <v>7473866</v>
      </c>
      <c r="I95" s="161"/>
      <c r="J95" s="223">
        <v>0</v>
      </c>
      <c r="K95" s="161"/>
      <c r="L95" s="221">
        <v>0</v>
      </c>
    </row>
    <row r="96" spans="1:12" ht="16.5" customHeight="1" x14ac:dyDescent="0.25">
      <c r="A96" s="274" t="s">
        <v>194</v>
      </c>
      <c r="E96" s="1"/>
      <c r="F96" s="77">
        <v>4450001</v>
      </c>
      <c r="G96" s="161"/>
      <c r="H96" s="186">
        <v>0</v>
      </c>
      <c r="I96" s="161"/>
      <c r="J96" s="223">
        <v>4450001</v>
      </c>
      <c r="K96" s="161"/>
      <c r="L96" s="221">
        <v>0</v>
      </c>
    </row>
    <row r="97" spans="1:12" ht="16.5" customHeight="1" x14ac:dyDescent="0.25">
      <c r="A97" s="274" t="s">
        <v>154</v>
      </c>
      <c r="E97" s="1"/>
      <c r="F97" s="77">
        <v>0</v>
      </c>
      <c r="G97" s="161"/>
      <c r="H97" s="186">
        <v>11116499</v>
      </c>
      <c r="I97" s="161"/>
      <c r="J97" s="223">
        <v>0</v>
      </c>
      <c r="K97" s="161"/>
      <c r="L97" s="221">
        <v>0</v>
      </c>
    </row>
    <row r="98" spans="1:12" ht="16.5" customHeight="1" x14ac:dyDescent="0.25">
      <c r="A98" s="274" t="s">
        <v>195</v>
      </c>
      <c r="E98" s="1"/>
      <c r="F98" s="77">
        <v>1697778</v>
      </c>
      <c r="G98" s="161"/>
      <c r="H98" s="186">
        <v>0</v>
      </c>
      <c r="I98" s="161"/>
      <c r="J98" s="223">
        <v>1697778</v>
      </c>
      <c r="K98" s="161"/>
      <c r="L98" s="221">
        <v>0</v>
      </c>
    </row>
    <row r="99" spans="1:12" ht="16.5" customHeight="1" x14ac:dyDescent="0.25">
      <c r="A99" s="8" t="s">
        <v>138</v>
      </c>
      <c r="B99" s="8"/>
      <c r="C99" s="1"/>
      <c r="D99" s="205"/>
      <c r="E99" s="1"/>
      <c r="F99" s="77"/>
      <c r="G99" s="153"/>
      <c r="H99" s="186"/>
      <c r="I99" s="153"/>
      <c r="J99" s="160"/>
      <c r="K99" s="153"/>
      <c r="L99" s="221"/>
    </row>
    <row r="100" spans="1:12" ht="16.5" customHeight="1" x14ac:dyDescent="0.25">
      <c r="A100" s="1"/>
      <c r="B100" s="8" t="s">
        <v>139</v>
      </c>
      <c r="C100" s="1"/>
      <c r="E100" s="1"/>
      <c r="F100" s="77">
        <v>0</v>
      </c>
      <c r="G100" s="161"/>
      <c r="H100" s="186">
        <v>0</v>
      </c>
      <c r="I100" s="161"/>
      <c r="J100" s="223">
        <v>0</v>
      </c>
      <c r="K100" s="161"/>
      <c r="L100" s="221">
        <v>130000000</v>
      </c>
    </row>
    <row r="101" spans="1:12" ht="16.5" customHeight="1" x14ac:dyDescent="0.25">
      <c r="A101" s="274" t="s">
        <v>212</v>
      </c>
      <c r="B101" s="8"/>
      <c r="C101" s="1"/>
      <c r="D101" s="251"/>
      <c r="E101" s="1"/>
      <c r="F101" s="77"/>
      <c r="G101" s="161"/>
      <c r="H101" s="186"/>
      <c r="I101" s="161"/>
      <c r="J101" s="223"/>
      <c r="K101" s="161"/>
      <c r="L101" s="221"/>
    </row>
    <row r="102" spans="1:12" ht="16.5" customHeight="1" x14ac:dyDescent="0.25">
      <c r="B102" s="8" t="s">
        <v>140</v>
      </c>
      <c r="C102" s="1"/>
      <c r="E102" s="1"/>
      <c r="F102" s="77">
        <v>0</v>
      </c>
      <c r="G102" s="161"/>
      <c r="H102" s="186">
        <v>201759264</v>
      </c>
      <c r="I102" s="161"/>
      <c r="J102" s="223">
        <v>0</v>
      </c>
      <c r="K102" s="161"/>
      <c r="L102" s="221">
        <v>0</v>
      </c>
    </row>
    <row r="103" spans="1:12" ht="16.5" customHeight="1" x14ac:dyDescent="0.25">
      <c r="B103" s="8"/>
      <c r="C103" s="1"/>
      <c r="D103" s="251"/>
      <c r="E103" s="1"/>
      <c r="F103" s="76"/>
      <c r="G103" s="161"/>
      <c r="H103" s="186"/>
      <c r="I103" s="161"/>
      <c r="J103" s="76"/>
      <c r="K103" s="161"/>
      <c r="L103" s="186"/>
    </row>
    <row r="104" spans="1:12" ht="16.5" customHeight="1" x14ac:dyDescent="0.25">
      <c r="B104" s="8"/>
      <c r="C104" s="1"/>
      <c r="D104" s="251"/>
      <c r="E104" s="1"/>
      <c r="F104" s="76"/>
      <c r="G104" s="161"/>
      <c r="H104" s="186"/>
      <c r="I104" s="161"/>
      <c r="J104" s="76"/>
      <c r="K104" s="161"/>
      <c r="L104" s="186"/>
    </row>
    <row r="105" spans="1:12" ht="15" customHeight="1" x14ac:dyDescent="0.25">
      <c r="B105" s="8"/>
      <c r="C105" s="1"/>
      <c r="D105" s="251"/>
      <c r="E105" s="1"/>
      <c r="F105" s="76"/>
      <c r="G105" s="161"/>
      <c r="H105" s="186"/>
      <c r="I105" s="161"/>
      <c r="J105" s="76"/>
      <c r="K105" s="161"/>
      <c r="L105" s="186"/>
    </row>
    <row r="106" spans="1:12" ht="15" customHeight="1" x14ac:dyDescent="0.25">
      <c r="B106" s="8"/>
      <c r="C106" s="1"/>
      <c r="D106" s="251"/>
      <c r="E106" s="1"/>
      <c r="F106" s="76"/>
      <c r="G106" s="161"/>
      <c r="H106" s="186"/>
      <c r="I106" s="161"/>
      <c r="J106" s="76"/>
      <c r="K106" s="161"/>
      <c r="L106" s="186"/>
    </row>
    <row r="107" spans="1:12" ht="15" customHeight="1" x14ac:dyDescent="0.25">
      <c r="B107" s="8"/>
      <c r="C107" s="1"/>
      <c r="D107" s="251"/>
      <c r="E107" s="1"/>
      <c r="F107" s="76"/>
      <c r="G107" s="161"/>
      <c r="H107" s="186"/>
      <c r="I107" s="161"/>
      <c r="J107" s="76"/>
      <c r="K107" s="161"/>
      <c r="L107" s="186"/>
    </row>
    <row r="108" spans="1:12" ht="15" customHeight="1" x14ac:dyDescent="0.25">
      <c r="B108" s="8"/>
      <c r="C108" s="1"/>
      <c r="D108" s="251"/>
      <c r="E108" s="1"/>
      <c r="F108" s="76"/>
      <c r="G108" s="161"/>
      <c r="H108" s="186"/>
      <c r="I108" s="161"/>
      <c r="J108" s="76"/>
      <c r="K108" s="161"/>
      <c r="L108" s="186"/>
    </row>
    <row r="109" spans="1:12" ht="15" customHeight="1" x14ac:dyDescent="0.25">
      <c r="B109" s="8"/>
      <c r="C109" s="1"/>
      <c r="D109" s="251"/>
      <c r="E109" s="1"/>
      <c r="F109" s="76"/>
      <c r="G109" s="161"/>
      <c r="H109" s="186"/>
      <c r="I109" s="161"/>
      <c r="J109" s="76"/>
      <c r="K109" s="161"/>
      <c r="L109" s="186"/>
    </row>
    <row r="110" spans="1:12" ht="15" customHeight="1" x14ac:dyDescent="0.25">
      <c r="B110" s="8"/>
      <c r="C110" s="1"/>
      <c r="D110" s="251"/>
      <c r="E110" s="1"/>
      <c r="F110" s="76"/>
      <c r="G110" s="161"/>
      <c r="H110" s="186"/>
      <c r="I110" s="161"/>
      <c r="J110" s="76"/>
      <c r="K110" s="161"/>
      <c r="L110" s="186"/>
    </row>
    <row r="111" spans="1:12" ht="15" customHeight="1" x14ac:dyDescent="0.25">
      <c r="B111" s="8"/>
      <c r="C111" s="1"/>
      <c r="D111" s="251"/>
      <c r="E111" s="1"/>
      <c r="F111" s="76"/>
      <c r="G111" s="161"/>
      <c r="H111" s="186"/>
      <c r="I111" s="161"/>
      <c r="J111" s="164"/>
      <c r="K111" s="161"/>
      <c r="L111" s="186"/>
    </row>
    <row r="112" spans="1:12" ht="10.5" customHeight="1" x14ac:dyDescent="0.25">
      <c r="B112" s="8"/>
      <c r="C112" s="1"/>
      <c r="D112" s="251"/>
      <c r="E112" s="1"/>
      <c r="F112" s="76"/>
      <c r="G112" s="161"/>
      <c r="H112" s="186"/>
      <c r="I112" s="161"/>
      <c r="J112" s="164"/>
      <c r="K112" s="161"/>
      <c r="L112" s="186"/>
    </row>
    <row r="113" spans="1:12" ht="21.95" customHeight="1" x14ac:dyDescent="0.25">
      <c r="A113" s="6" t="str">
        <f>A59</f>
        <v>The accompanying notes form part of this interim financial information.</v>
      </c>
      <c r="B113" s="6"/>
      <c r="C113" s="6"/>
      <c r="D113" s="256"/>
      <c r="E113" s="6"/>
      <c r="F113" s="7"/>
      <c r="G113" s="6"/>
      <c r="H113" s="185"/>
      <c r="I113" s="165"/>
      <c r="J113" s="7"/>
      <c r="K113" s="6"/>
      <c r="L113" s="185"/>
    </row>
  </sheetData>
  <mergeCells count="8">
    <mergeCell ref="J66:L66"/>
    <mergeCell ref="F6:H6"/>
    <mergeCell ref="J6:L6"/>
    <mergeCell ref="F7:H7"/>
    <mergeCell ref="J7:L7"/>
    <mergeCell ref="F65:H65"/>
    <mergeCell ref="J65:L65"/>
    <mergeCell ref="F66:H66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(2)</vt:lpstr>
      <vt:lpstr>5-6 (3m)</vt:lpstr>
      <vt:lpstr>7-8 (6m)</vt:lpstr>
      <vt:lpstr>EQ Company 9</vt:lpstr>
      <vt:lpstr>EQ Company 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Natthakarn Kanmoon (TH)</cp:lastModifiedBy>
  <cp:lastPrinted>2024-08-08T09:03:03Z</cp:lastPrinted>
  <dcterms:created xsi:type="dcterms:W3CDTF">2023-08-03T07:15:32Z</dcterms:created>
  <dcterms:modified xsi:type="dcterms:W3CDTF">2024-08-09T11:22:36Z</dcterms:modified>
</cp:coreProperties>
</file>