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2'67\งบการเงิน Q2-67\Convert file\"/>
    </mc:Choice>
  </mc:AlternateContent>
  <bookViews>
    <workbookView xWindow="0" yWindow="0" windowWidth="19200" windowHeight="6345" tabRatio="789"/>
  </bookViews>
  <sheets>
    <sheet name="Page3-5" sheetId="14" r:id="rId1"/>
    <sheet name="Page6-7" sheetId="18" r:id="rId2"/>
    <sheet name="Page8-9" sheetId="22" r:id="rId3"/>
    <sheet name="page 10" sheetId="11" r:id="rId4"/>
    <sheet name="page 11" sheetId="12" r:id="rId5"/>
    <sheet name="Page 12" sheetId="20" r:id="rId6"/>
    <sheet name="Page 13" sheetId="21" r:id="rId7"/>
  </sheets>
  <definedNames>
    <definedName name="_xlnm.Print_Area" localSheetId="3">'page 10'!$A$1:$O$36</definedName>
    <definedName name="_xlnm.Print_Area" localSheetId="4">'page 11'!$A$1:$N$34</definedName>
    <definedName name="_xlnm.Print_Area" localSheetId="5">'Page 12'!$A$1:$L$53</definedName>
    <definedName name="_xlnm.Print_Area" localSheetId="6">'Page 13'!$A$1:$L$47</definedName>
    <definedName name="_xlnm.Print_Area" localSheetId="0">'Page3-5'!$A$1:$L$140</definedName>
  </definedNames>
  <calcPr calcId="152511"/>
  <fileRecoveryPr autoRecover="0"/>
</workbook>
</file>

<file path=xl/calcChain.xml><?xml version="1.0" encoding="utf-8"?>
<calcChain xmlns="http://schemas.openxmlformats.org/spreadsheetml/2006/main">
  <c r="J66" i="18" l="1"/>
  <c r="L38" i="21" l="1"/>
  <c r="J38" i="21"/>
  <c r="H38" i="21"/>
  <c r="F38" i="21"/>
  <c r="F41" i="21"/>
  <c r="J23" i="21"/>
  <c r="F23" i="21"/>
  <c r="L23" i="21"/>
  <c r="H23" i="21"/>
  <c r="J68" i="14" l="1"/>
  <c r="F12" i="18" l="1"/>
  <c r="L30" i="14" l="1"/>
  <c r="F19" i="14" l="1"/>
  <c r="L24" i="12" l="1"/>
  <c r="M24" i="12" s="1"/>
  <c r="L17" i="12"/>
  <c r="N28" i="11"/>
  <c r="L29" i="11" l="1"/>
  <c r="N29" i="11" s="1"/>
  <c r="L27" i="11"/>
  <c r="N27" i="11" s="1"/>
  <c r="M24" i="11"/>
  <c r="K15" i="11"/>
  <c r="L22" i="12" l="1"/>
  <c r="L23" i="12"/>
  <c r="M26" i="12"/>
  <c r="K25" i="12"/>
  <c r="K27" i="12" s="1"/>
  <c r="G25" i="12"/>
  <c r="E25" i="12"/>
  <c r="C25" i="12"/>
  <c r="C18" i="12"/>
  <c r="N20" i="11"/>
  <c r="N19" i="11"/>
  <c r="J69" i="22"/>
  <c r="J70" i="22" s="1"/>
  <c r="L69" i="22"/>
  <c r="J16" i="22"/>
  <c r="L64" i="22"/>
  <c r="J64" i="22"/>
  <c r="J25" i="12" s="1"/>
  <c r="H64" i="22"/>
  <c r="F64" i="22"/>
  <c r="H54" i="22"/>
  <c r="F54" i="22"/>
  <c r="A51" i="22"/>
  <c r="L16" i="22"/>
  <c r="H16" i="22"/>
  <c r="F16" i="22"/>
  <c r="L12" i="22"/>
  <c r="J12" i="22"/>
  <c r="H12" i="22"/>
  <c r="F12" i="22"/>
  <c r="L7" i="22"/>
  <c r="L54" i="22" s="1"/>
  <c r="J7" i="22"/>
  <c r="J54" i="22" s="1"/>
  <c r="H12" i="18"/>
  <c r="L66" i="18"/>
  <c r="H66" i="18"/>
  <c r="F66" i="18"/>
  <c r="L16" i="18"/>
  <c r="H16" i="18"/>
  <c r="F16" i="18"/>
  <c r="F17" i="18" s="1"/>
  <c r="L12" i="18"/>
  <c r="H17" i="22" l="1"/>
  <c r="H22" i="22" s="1"/>
  <c r="H26" i="22" s="1"/>
  <c r="H28" i="22" s="1"/>
  <c r="H33" i="22" s="1"/>
  <c r="H57" i="22" s="1"/>
  <c r="H65" i="22" s="1"/>
  <c r="H70" i="22" s="1"/>
  <c r="F17" i="22"/>
  <c r="F22" i="22" s="1"/>
  <c r="F26" i="22" s="1"/>
  <c r="F28" i="22" s="1"/>
  <c r="F33" i="22" s="1"/>
  <c r="L17" i="22"/>
  <c r="L22" i="22" s="1"/>
  <c r="L26" i="22" s="1"/>
  <c r="L28" i="22" s="1"/>
  <c r="L33" i="22" s="1"/>
  <c r="J17" i="22"/>
  <c r="J22" i="22" s="1"/>
  <c r="J26" i="22" s="1"/>
  <c r="J28" i="22" s="1"/>
  <c r="L55" i="14"/>
  <c r="L102" i="14" s="1"/>
  <c r="H55" i="14"/>
  <c r="H102" i="14" s="1"/>
  <c r="F10" i="20" l="1"/>
  <c r="F31" i="22"/>
  <c r="F24" i="11" s="1"/>
  <c r="H10" i="20"/>
  <c r="H31" i="22"/>
  <c r="J33" i="22"/>
  <c r="J10" i="20" s="1"/>
  <c r="J28" i="20" s="1"/>
  <c r="J41" i="20" s="1"/>
  <c r="J57" i="22"/>
  <c r="J65" i="22" s="1"/>
  <c r="F57" i="22"/>
  <c r="F65" i="22" s="1"/>
  <c r="F70" i="22" s="1"/>
  <c r="F68" i="22" s="1"/>
  <c r="L57" i="22"/>
  <c r="L65" i="22" s="1"/>
  <c r="L10" i="20"/>
  <c r="L31" i="22"/>
  <c r="L68" i="22"/>
  <c r="J31" i="22"/>
  <c r="H23" i="12" s="1"/>
  <c r="J27" i="12"/>
  <c r="L15" i="12"/>
  <c r="F35" i="22" l="1"/>
  <c r="J35" i="22"/>
  <c r="H25" i="12"/>
  <c r="L70" i="22"/>
  <c r="H69" i="22"/>
  <c r="L42" i="21"/>
  <c r="K23" i="11" l="1"/>
  <c r="L23" i="11" l="1"/>
  <c r="H71" i="18"/>
  <c r="H77" i="14" l="1"/>
  <c r="J7" i="21"/>
  <c r="J7" i="20"/>
  <c r="G27" i="12"/>
  <c r="E27" i="12"/>
  <c r="C27" i="12"/>
  <c r="F106" i="14" s="1"/>
  <c r="L17" i="18"/>
  <c r="H17" i="18"/>
  <c r="J7" i="14"/>
  <c r="A2" i="20"/>
  <c r="A2" i="21" s="1"/>
  <c r="A52" i="18"/>
  <c r="J41" i="21" l="1"/>
  <c r="M26" i="11" l="1"/>
  <c r="M30" i="11" s="1"/>
  <c r="J12" i="18"/>
  <c r="L112" i="14"/>
  <c r="L109" i="14"/>
  <c r="H109" i="14"/>
  <c r="H112" i="14"/>
  <c r="H19" i="14"/>
  <c r="L19" i="14"/>
  <c r="H115" i="14" l="1"/>
  <c r="H117" i="14" s="1"/>
  <c r="L7" i="20"/>
  <c r="F116" i="14"/>
  <c r="N15" i="11" l="1"/>
  <c r="K16" i="11"/>
  <c r="L16" i="11" s="1"/>
  <c r="N16" i="11" s="1"/>
  <c r="K17" i="11"/>
  <c r="L17" i="11" s="1"/>
  <c r="N17" i="11" s="1"/>
  <c r="N18" i="11" l="1"/>
  <c r="N21" i="11" s="1"/>
  <c r="F30" i="14"/>
  <c r="I26" i="11" l="1"/>
  <c r="I30" i="11" s="1"/>
  <c r="G26" i="11"/>
  <c r="G30" i="11" s="1"/>
  <c r="E26" i="11"/>
  <c r="D26" i="11"/>
  <c r="C26" i="11"/>
  <c r="C30" i="11" l="1"/>
  <c r="F108" i="14" s="1"/>
  <c r="D30" i="11"/>
  <c r="F109" i="14" s="1"/>
  <c r="E30" i="11"/>
  <c r="F112" i="14" s="1"/>
  <c r="J112" i="14"/>
  <c r="J109" i="14"/>
  <c r="K26" i="11"/>
  <c r="K30" i="11" s="1"/>
  <c r="J106" i="14" l="1"/>
  <c r="J108" i="14"/>
  <c r="K25" i="11" l="1"/>
  <c r="M19" i="12" l="1"/>
  <c r="L25" i="12" l="1"/>
  <c r="K18" i="12"/>
  <c r="K20" i="12" s="1"/>
  <c r="J18" i="12"/>
  <c r="J20" i="12" s="1"/>
  <c r="G18" i="12"/>
  <c r="G20" i="12" s="1"/>
  <c r="E18" i="12"/>
  <c r="E20" i="12" s="1"/>
  <c r="C20" i="12"/>
  <c r="M15" i="12"/>
  <c r="L27" i="12" l="1"/>
  <c r="J114" i="14" s="1"/>
  <c r="M22" i="12"/>
  <c r="N23" i="11"/>
  <c r="H30" i="14" l="1"/>
  <c r="J30" i="14"/>
  <c r="H68" i="14" l="1"/>
  <c r="F68" i="14"/>
  <c r="L16" i="12"/>
  <c r="L18" i="12" s="1"/>
  <c r="L20" i="12" s="1"/>
  <c r="A54" i="18" l="1"/>
  <c r="L51" i="14"/>
  <c r="L98" i="14" s="1"/>
  <c r="A3" i="12"/>
  <c r="A4" i="20" s="1"/>
  <c r="A1" i="11"/>
  <c r="A1" i="12" s="1"/>
  <c r="M18" i="11"/>
  <c r="M21" i="11" s="1"/>
  <c r="F77" i="14"/>
  <c r="F78" i="14" s="1"/>
  <c r="F31" i="14"/>
  <c r="C18" i="11"/>
  <c r="C21" i="11" s="1"/>
  <c r="F57" i="18"/>
  <c r="J57" i="18" s="1"/>
  <c r="J16" i="18"/>
  <c r="J17" i="18" s="1"/>
  <c r="L68" i="14"/>
  <c r="D18" i="11"/>
  <c r="D21" i="11" s="1"/>
  <c r="L53" i="14"/>
  <c r="L100" i="14" s="1"/>
  <c r="J53" i="14"/>
  <c r="J100" i="14" s="1"/>
  <c r="H53" i="14"/>
  <c r="H100" i="14" s="1"/>
  <c r="F53" i="14"/>
  <c r="F100" i="14" s="1"/>
  <c r="K24" i="11"/>
  <c r="F114" i="14" s="1"/>
  <c r="I18" i="11"/>
  <c r="I21" i="11" s="1"/>
  <c r="E18" i="11"/>
  <c r="E21" i="11" s="1"/>
  <c r="A95" i="14"/>
  <c r="J77" i="14"/>
  <c r="A2" i="12"/>
  <c r="L77" i="14"/>
  <c r="J19" i="14"/>
  <c r="A49" i="14"/>
  <c r="A96" i="14" s="1"/>
  <c r="A50" i="14"/>
  <c r="A97" i="14" s="1"/>
  <c r="L25" i="11"/>
  <c r="A4" i="21" l="1"/>
  <c r="N25" i="11"/>
  <c r="L22" i="18"/>
  <c r="L26" i="18" s="1"/>
  <c r="L115" i="14"/>
  <c r="H22" i="18"/>
  <c r="H26" i="18" s="1"/>
  <c r="J22" i="18"/>
  <c r="J26" i="18" s="1"/>
  <c r="J28" i="18" s="1"/>
  <c r="L78" i="14"/>
  <c r="L31" i="14"/>
  <c r="H78" i="14"/>
  <c r="H118" i="14" s="1"/>
  <c r="J78" i="14"/>
  <c r="H31" i="14"/>
  <c r="J31" i="14"/>
  <c r="G18" i="11"/>
  <c r="G21" i="11" s="1"/>
  <c r="L117" i="14" l="1"/>
  <c r="H27" i="12"/>
  <c r="J113" i="14" s="1"/>
  <c r="J115" i="14" s="1"/>
  <c r="F22" i="18"/>
  <c r="H28" i="18"/>
  <c r="J33" i="18"/>
  <c r="J31" i="18" s="1"/>
  <c r="L28" i="18"/>
  <c r="L28" i="20" s="1"/>
  <c r="L41" i="20" s="1"/>
  <c r="J59" i="18"/>
  <c r="J67" i="18" s="1"/>
  <c r="M17" i="12"/>
  <c r="L118" i="14"/>
  <c r="K18" i="11"/>
  <c r="K21" i="11" s="1"/>
  <c r="L45" i="20" l="1"/>
  <c r="H33" i="18"/>
  <c r="F26" i="18"/>
  <c r="F28" i="18" s="1"/>
  <c r="H31" i="18" l="1"/>
  <c r="H59" i="18"/>
  <c r="H67" i="18" s="1"/>
  <c r="H72" i="18" s="1"/>
  <c r="H28" i="20"/>
  <c r="F33" i="18"/>
  <c r="F59" i="18" s="1"/>
  <c r="F28" i="20"/>
  <c r="F41" i="20" s="1"/>
  <c r="J45" i="20" l="1"/>
  <c r="J40" i="21" s="1"/>
  <c r="J42" i="21" s="1"/>
  <c r="F31" i="18"/>
  <c r="F35" i="18" s="1"/>
  <c r="F67" i="18"/>
  <c r="H41" i="20"/>
  <c r="H45" i="20" s="1"/>
  <c r="H40" i="21" s="1"/>
  <c r="H42" i="21" s="1"/>
  <c r="F45" i="20"/>
  <c r="F40" i="21" s="1"/>
  <c r="F42" i="21" s="1"/>
  <c r="F26" i="11"/>
  <c r="F30" i="11" s="1"/>
  <c r="F72" i="18" l="1"/>
  <c r="F70" i="18" s="1"/>
  <c r="F113" i="14"/>
  <c r="F115" i="14" s="1"/>
  <c r="F117" i="14" s="1"/>
  <c r="F118" i="14" s="1"/>
  <c r="L26" i="11"/>
  <c r="L30" i="11" s="1"/>
  <c r="L24" i="11"/>
  <c r="H70" i="18" l="1"/>
  <c r="F18" i="11"/>
  <c r="F21" i="11" s="1"/>
  <c r="L18" i="11" l="1"/>
  <c r="L21" i="11" s="1"/>
  <c r="J35" i="18" l="1"/>
  <c r="J72" i="18"/>
  <c r="J70" i="18" s="1"/>
  <c r="M23" i="12" l="1"/>
  <c r="M25" i="12" s="1"/>
  <c r="M27" i="12" s="1"/>
  <c r="J117" i="14" l="1"/>
  <c r="J118" i="14"/>
  <c r="L33" i="18"/>
  <c r="L31" i="18" l="1"/>
  <c r="L59" i="18" s="1"/>
  <c r="L67" i="18" s="1"/>
  <c r="L72" i="18" s="1"/>
  <c r="L70" i="18" l="1"/>
  <c r="M16" i="12"/>
  <c r="H18" i="12"/>
  <c r="H20" i="12" s="1"/>
  <c r="M18" i="12" l="1"/>
  <c r="M20" i="12" s="1"/>
  <c r="N24" i="11"/>
  <c r="N26" i="11" l="1"/>
  <c r="N30" i="11" s="1"/>
</calcChain>
</file>

<file path=xl/sharedStrings.xml><?xml version="1.0" encoding="utf-8"?>
<sst xmlns="http://schemas.openxmlformats.org/spreadsheetml/2006/main" count="404" uniqueCount="218">
  <si>
    <t>STATEMENTS OF FINANCIAL POSITION</t>
  </si>
  <si>
    <t>Notes</t>
  </si>
  <si>
    <t>Assets</t>
  </si>
  <si>
    <t>Current assets</t>
  </si>
  <si>
    <t>Cash and cash equivalent items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</si>
  <si>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</si>
  <si>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</si>
  <si>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</si>
  <si>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</si>
  <si>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</si>
  <si>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</si>
  <si>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</si>
  <si>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</si>
  <si>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</si>
  <si>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</si>
  <si>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</si>
  <si>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</si>
  <si>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</si>
  <si>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</si>
  <si>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</si>
  <si>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</si>
  <si>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</si>
  <si>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</si>
  <si>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</si>
  <si>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</si>
  <si>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</si>
  <si>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</si>
  <si>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</si>
  <si>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</si>
  <si>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</si>
  <si>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</si>
  <si>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</si>
  <si>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</si>
  <si>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</si>
  <si>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</si>
  <si>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</si>
  <si>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</si>
  <si>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</si>
  <si>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</si>
  <si>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</si>
  <si>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</si>
  <si>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</si>
  <si>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</si>
  <si>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</si>
  <si>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</si>
  <si>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</si>
  <si>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</si>
  <si>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</si>
  <si>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</si>
  <si>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</si>
  <si>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</si>
  <si>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</si>
  <si>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Other items from</t>
  </si>
  <si>
    <t>changes in shareholders</t>
  </si>
  <si>
    <t xml:space="preserve"> Change in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</si>
  <si>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</si>
  <si>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</si>
  <si>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</si>
  <si>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</si>
  <si>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</si>
  <si>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</si>
  <si>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under common control</t>
  </si>
  <si>
    <t>Total</t>
  </si>
  <si>
    <t xml:space="preserve"> components of</t>
  </si>
  <si>
    <t>shareholders'</t>
  </si>
  <si>
    <t>equity</t>
  </si>
  <si>
    <t>Non-</t>
  </si>
  <si>
    <t>controlling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</si>
  <si>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</si>
  <si>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</si>
  <si>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</si>
  <si>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</si>
  <si>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</si>
  <si>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</si>
  <si>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</si>
  <si>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</si>
  <si>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</si>
  <si>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</si>
  <si>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</si>
  <si>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</si>
  <si>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</si>
  <si>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</si>
  <si>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</si>
  <si>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</si>
  <si>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</si>
  <si>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Shareholders of the Company</t>
  </si>
  <si>
    <t>Selling and service expenses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</si>
  <si>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</si>
  <si>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</si>
  <si>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</si>
  <si>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</si>
  <si>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</si>
  <si>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</si>
  <si>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</si>
  <si>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</si>
  <si>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</si>
  <si>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Investment in subsidiary companies</t>
  </si>
  <si>
    <t>Non-controlling interest</t>
  </si>
  <si>
    <t>Total comprehensive income attributable to:</t>
  </si>
  <si>
    <t>STATEMENT OF CASH FLOW</t>
  </si>
  <si>
    <t>Profit before income tax</t>
  </si>
  <si>
    <t>Cash received from interest</t>
  </si>
  <si>
    <t>Cash paid for income tax</t>
  </si>
  <si>
    <t>Current portion of long-term liabilities</t>
  </si>
  <si>
    <t>(Unit : Thousand Baht)</t>
  </si>
  <si>
    <t>Profit for the period</t>
  </si>
  <si>
    <t>Other comprehensive income for the period</t>
  </si>
  <si>
    <t>Total comprehensive income for the period</t>
  </si>
  <si>
    <t>Other comprehensive</t>
  </si>
  <si>
    <t>income</t>
  </si>
  <si>
    <t>Total other</t>
  </si>
  <si>
    <t>Unaudited</t>
  </si>
  <si>
    <t>Limited review only</t>
  </si>
  <si>
    <t>Audited</t>
  </si>
  <si>
    <t xml:space="preserve">          Unaudited</t>
  </si>
  <si>
    <t xml:space="preserve">          Limited review only</t>
  </si>
  <si>
    <t>Cash and cash equivalent items at the beginning of the period</t>
  </si>
  <si>
    <t>Cash and cash equivalent items at the end of the period</t>
  </si>
  <si>
    <t xml:space="preserve">                    Limited review only</t>
  </si>
  <si>
    <t xml:space="preserve">                    Unaudited</t>
  </si>
  <si>
    <t>Capital</t>
  </si>
  <si>
    <t xml:space="preserve"> surplus from </t>
  </si>
  <si>
    <t>revaluation of land</t>
  </si>
  <si>
    <t>Basic earnings per share (Unit : Baht)</t>
  </si>
  <si>
    <t>Derivative assets</t>
  </si>
  <si>
    <t>Short-term loans from related parties</t>
  </si>
  <si>
    <t>Lease liabilities</t>
  </si>
  <si>
    <t>Other non-current financial assets</t>
  </si>
  <si>
    <t>Right-of-use assets</t>
  </si>
  <si>
    <t>Profit from operating activities</t>
  </si>
  <si>
    <t>Depreciation - Right-of-use assets</t>
  </si>
  <si>
    <t>Profit from operation before changes in operating assets and liabilities</t>
  </si>
  <si>
    <t xml:space="preserve"> Limited review only</t>
  </si>
  <si>
    <t>Other non-current liabilities</t>
  </si>
  <si>
    <t>Cash paid for lease liabilities</t>
  </si>
  <si>
    <t>Interest expenses from lease liabilities</t>
  </si>
  <si>
    <t xml:space="preserve">Derivative liabilities </t>
  </si>
  <si>
    <t>Derivative liabilities</t>
  </si>
  <si>
    <t>Adjustments to profit for the period for cash received (paid) from operating activities :-</t>
  </si>
  <si>
    <t>Increase (decrease) in short-term loan from financial institutions</t>
  </si>
  <si>
    <t>Cash paid for purchase property, plant and equipment</t>
  </si>
  <si>
    <t>Dividend payment</t>
  </si>
  <si>
    <t>Cash paid for payable of asset purchased</t>
  </si>
  <si>
    <t>Total liabilities and shareholders' equity</t>
  </si>
  <si>
    <t>Cost of rental and services</t>
  </si>
  <si>
    <t>Share of profit on investment in subsidiary companies</t>
  </si>
  <si>
    <t>Short-term loans to related parties</t>
  </si>
  <si>
    <t>Goodwill</t>
  </si>
  <si>
    <t>Cash received from disposal of property, plant and equipment</t>
  </si>
  <si>
    <t>Cash received form short-term loan from related parties</t>
  </si>
  <si>
    <t>Unrealized loss on exchange rate</t>
  </si>
  <si>
    <t>Net cash received from (used in) financing activities</t>
  </si>
  <si>
    <t>Balance as at January 1, 2023</t>
  </si>
  <si>
    <t>4.1 and 6</t>
  </si>
  <si>
    <t>Gain on derivatives</t>
  </si>
  <si>
    <t>Cash received from (paid) operating activities</t>
  </si>
  <si>
    <t>Cash paid for investment in subsidiary company</t>
  </si>
  <si>
    <t>Cash and cash equivalent items increase (decrease)-net</t>
  </si>
  <si>
    <t>Net cash received from (used in) operating activities</t>
  </si>
  <si>
    <t>Reversal allowance for trade receivables</t>
  </si>
  <si>
    <t>TSTE PUBLIC COMPANY LIMITED AND ITS SUBSIDIARY COMPANIES</t>
  </si>
  <si>
    <t xml:space="preserve"> December 31, 2023</t>
  </si>
  <si>
    <t>Trade and other current receivables</t>
  </si>
  <si>
    <t>Trade and other current payables</t>
  </si>
  <si>
    <t>2023</t>
  </si>
  <si>
    <t>Balance as at January 1, 2024</t>
  </si>
  <si>
    <t>Balances as at  January 1, 2023</t>
  </si>
  <si>
    <t>Balances as at  January 1, 2024</t>
  </si>
  <si>
    <t>Cash received from income tax</t>
  </si>
  <si>
    <t>Deposit received from warehouse and land rental</t>
  </si>
  <si>
    <t>Income tax relevance with other comprehensive income</t>
  </si>
  <si>
    <t>Current tax assets</t>
  </si>
  <si>
    <t>Cash received from long-term loans from financial institutions</t>
  </si>
  <si>
    <t>Cash received from disposal of investment in subsidiary company</t>
  </si>
  <si>
    <t>Cash paid for purchase investment properties</t>
  </si>
  <si>
    <t>Share of loss of associate company and joint venture accounted for using equity method</t>
  </si>
  <si>
    <t>(Reclassified)</t>
  </si>
  <si>
    <t>Net cash received from (used in) investing activities</t>
  </si>
  <si>
    <t>Cash paid for short-term loans from related parties</t>
  </si>
  <si>
    <t>Non-current provisions for employee benefit</t>
  </si>
  <si>
    <t>Cash paid in interest expenses capitalized to cost of assets</t>
  </si>
  <si>
    <t>Share of profit of subsidiary companies accounted for using equity method</t>
  </si>
  <si>
    <t>Item that will not be subsequently reclassified to profit or loss</t>
  </si>
  <si>
    <t>Share of loss on investment in associate company and joint venture</t>
  </si>
  <si>
    <t>Cash received from dividend incomes</t>
  </si>
  <si>
    <t>Gain from the disposal of investment in joint venture</t>
  </si>
  <si>
    <t>Cash received from disposal of investment in joint venture</t>
  </si>
  <si>
    <t>Investment in associate company and joint venture</t>
  </si>
  <si>
    <t>As at June 30, 2024</t>
  </si>
  <si>
    <t>June 30, 2024</t>
  </si>
  <si>
    <t>For the three-month period ended June 30, 2024</t>
  </si>
  <si>
    <t>Share of loss of associate companies accounted for using equity method</t>
  </si>
  <si>
    <t>Item that will not be reclassified to profit or loss</t>
  </si>
  <si>
    <t>For the six-month period ended June 30, 2024</t>
  </si>
  <si>
    <t>Dividend payment of non-controlling interests of subsidiaries</t>
  </si>
  <si>
    <t>Balance as at June 30, 2023</t>
  </si>
  <si>
    <t>Balance as at June 30, 2024</t>
  </si>
  <si>
    <t>Balances as at June 30, 2023</t>
  </si>
  <si>
    <t>Balances as at June 30, 2024</t>
  </si>
  <si>
    <t>Dividend paid for non-controlling interests of subsidiary company</t>
  </si>
  <si>
    <t>Dividend paid</t>
  </si>
  <si>
    <t>4.1 and 15</t>
  </si>
  <si>
    <t>Non-controlling interest of subsidianry companies increase</t>
  </si>
  <si>
    <t>Cash received from short-term loans to related parties</t>
  </si>
  <si>
    <t>Cash paid for short-term loans to related parties</t>
  </si>
  <si>
    <t>Cash received form short-term loan to other parties</t>
  </si>
  <si>
    <t>Cash received from disposal of other non-current financial assets</t>
  </si>
  <si>
    <t>Income tax expenses</t>
  </si>
  <si>
    <t>(Gain) loss from disposal and write-off of assets</t>
  </si>
  <si>
    <t>Gain from fair value adjustments to derivative</t>
  </si>
  <si>
    <t>Cash received from share to non-controlling interests of subsidiary company</t>
  </si>
  <si>
    <t>Actuarial loss arising from defined benefit plan</t>
  </si>
  <si>
    <t>Cash paid for investment in associate company</t>
  </si>
  <si>
    <t>(Reversal) Capital surplus from revaluation of land</t>
  </si>
  <si>
    <t xml:space="preserve">Reversal loss from decling value of inventories </t>
  </si>
  <si>
    <t>Cash paid for long-term loans from related parties</t>
  </si>
  <si>
    <t>Cash paid for long-term loans from financial institutions</t>
  </si>
  <si>
    <t>Cash paid for interest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</si>
</sst>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_-;\-* #,##0.0_-;_-* &quot;-&quot;??_-;_-@_-"/>
    <numFmt numFmtId="190" formatCode="_-* #,##0_-;\-* #,##0_-;_-* &quot;-&quot;??_-;_-@_-"/>
    <numFmt numFmtId="191" formatCode="#,##0;\(#,##0\)"/>
    <numFmt numFmtId="192" formatCode="#,##0.00;\(#,##0.00\)"/>
    <numFmt numFmtId="193" formatCode="\(#,##0\);\(#,##0\)"/>
    <numFmt numFmtId="194" formatCode="_(* #,##0_);_(* \(#,##0\);_(* &quot;-&quot;??_);_(@_)"/>
    <numFmt numFmtId="195" formatCode="#,##0_);[Red]\(#,##0\);_-* &quot;-&quot;??_-"/>
  </numFmts>
  <fonts count="14" x14ac:knownFonts="1">
    <font>
      <sz val="14"/>
      <name val="CordiaUPC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color indexed="9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  <charset val="22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9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7" fillId="0" borderId="2" xfId="0" applyFont="1" applyBorder="1" applyAlignment="1">
      <alignment horizontal="right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2" xfId="0" applyFont="1" applyBorder="1"/>
    <xf numFmtId="0" fontId="6" fillId="0" borderId="2" xfId="0" applyFont="1" applyBorder="1" applyAlignment="1">
      <alignment horizontal="center"/>
    </xf>
    <xf numFmtId="16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/>
    <xf numFmtId="190" fontId="5" fillId="0" borderId="0" xfId="0" applyNumberFormat="1" applyFont="1"/>
    <xf numFmtId="190" fontId="5" fillId="0" borderId="0" xfId="1" applyNumberFormat="1" applyFont="1" applyFill="1" applyAlignment="1">
      <alignment horizontal="center"/>
    </xf>
    <xf numFmtId="190" fontId="5" fillId="0" borderId="0" xfId="1" applyNumberFormat="1" applyFont="1" applyAlignment="1">
      <alignment horizontal="center"/>
    </xf>
    <xf numFmtId="190" fontId="5" fillId="0" borderId="0" xfId="1" applyNumberFormat="1" applyFont="1"/>
    <xf numFmtId="190" fontId="5" fillId="0" borderId="0" xfId="1" applyNumberFormat="1" applyFont="1" applyFill="1"/>
    <xf numFmtId="190" fontId="5" fillId="0" borderId="4" xfId="1" applyNumberFormat="1" applyFont="1" applyBorder="1"/>
    <xf numFmtId="0" fontId="5" fillId="0" borderId="0" xfId="0" applyFont="1" applyAlignment="1">
      <alignment horizontal="left"/>
    </xf>
    <xf numFmtId="43" fontId="5" fillId="0" borderId="0" xfId="1" applyFont="1"/>
    <xf numFmtId="190" fontId="5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90" fontId="5" fillId="0" borderId="0" xfId="1" applyNumberFormat="1" applyFont="1" applyFill="1" applyBorder="1"/>
    <xf numFmtId="190" fontId="5" fillId="0" borderId="3" xfId="1" applyNumberFormat="1" applyFont="1" applyBorder="1"/>
    <xf numFmtId="0" fontId="6" fillId="0" borderId="2" xfId="0" applyFont="1" applyBorder="1" applyAlignment="1">
      <alignment horizontal="centerContinuous"/>
    </xf>
    <xf numFmtId="16" fontId="6" fillId="0" borderId="0" xfId="0" applyNumberFormat="1" applyFont="1" applyAlignment="1">
      <alignment horizontal="center"/>
    </xf>
    <xf numFmtId="0" fontId="9" fillId="0" borderId="0" xfId="0" applyFont="1"/>
    <xf numFmtId="190" fontId="5" fillId="0" borderId="0" xfId="0" applyNumberFormat="1" applyFont="1" applyAlignment="1">
      <alignment horizontal="center"/>
    </xf>
    <xf numFmtId="190" fontId="5" fillId="0" borderId="0" xfId="1" applyNumberFormat="1" applyFont="1" applyBorder="1"/>
    <xf numFmtId="43" fontId="5" fillId="0" borderId="0" xfId="1" applyFont="1" applyAlignment="1">
      <alignment horizontal="center"/>
    </xf>
    <xf numFmtId="4" fontId="5" fillId="0" borderId="0" xfId="0" applyNumberFormat="1" applyFont="1"/>
    <xf numFmtId="190" fontId="5" fillId="0" borderId="5" xfId="1" applyNumberFormat="1" applyFont="1" applyFill="1" applyBorder="1"/>
    <xf numFmtId="190" fontId="5" fillId="0" borderId="5" xfId="1" applyNumberFormat="1" applyFont="1" applyBorder="1"/>
    <xf numFmtId="190" fontId="5" fillId="0" borderId="2" xfId="1" applyNumberFormat="1" applyFont="1" applyBorder="1"/>
    <xf numFmtId="190" fontId="10" fillId="0" borderId="2" xfId="1" applyNumberFormat="1" applyFont="1" applyBorder="1"/>
    <xf numFmtId="190" fontId="10" fillId="0" borderId="0" xfId="1" applyNumberFormat="1" applyFont="1"/>
    <xf numFmtId="190" fontId="5" fillId="0" borderId="0" xfId="1" applyNumberFormat="1" applyFont="1" applyAlignment="1">
      <alignment horizontal="right"/>
    </xf>
    <xf numFmtId="195" fontId="5" fillId="0" borderId="2" xfId="1" applyNumberFormat="1" applyFont="1" applyFill="1" applyBorder="1" applyAlignment="1">
      <alignment horizontal="right"/>
    </xf>
    <xf numFmtId="195" fontId="5" fillId="0" borderId="0" xfId="1" applyNumberFormat="1" applyFont="1" applyAlignment="1">
      <alignment horizontal="right"/>
    </xf>
    <xf numFmtId="190" fontId="5" fillId="0" borderId="2" xfId="1" applyNumberFormat="1" applyFont="1" applyBorder="1" applyAlignment="1">
      <alignment horizontal="right"/>
    </xf>
    <xf numFmtId="190" fontId="5" fillId="0" borderId="2" xfId="1" quotePrefix="1" applyNumberFormat="1" applyFont="1" applyBorder="1"/>
    <xf numFmtId="0" fontId="1" fillId="0" borderId="0" xfId="0" applyFont="1"/>
    <xf numFmtId="0" fontId="6" fillId="0" borderId="2" xfId="0" applyFont="1" applyBorder="1" applyAlignment="1">
      <alignment horizontal="right"/>
    </xf>
    <xf numFmtId="192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0" fontId="6" fillId="0" borderId="1" xfId="0" applyFont="1" applyBorder="1"/>
    <xf numFmtId="0" fontId="6" fillId="0" borderId="2" xfId="0" applyFont="1" applyBorder="1"/>
    <xf numFmtId="49" fontId="6" fillId="0" borderId="2" xfId="3" applyNumberFormat="1" applyFont="1" applyBorder="1" applyAlignment="1">
      <alignment horizontal="center"/>
    </xf>
    <xf numFmtId="43" fontId="5" fillId="0" borderId="0" xfId="3" applyFont="1"/>
    <xf numFmtId="194" fontId="5" fillId="0" borderId="0" xfId="2" applyNumberFormat="1" applyFont="1" applyFill="1" applyBorder="1" applyAlignment="1">
      <alignment horizontal="right"/>
    </xf>
    <xf numFmtId="194" fontId="5" fillId="0" borderId="0" xfId="2" applyNumberFormat="1" applyFont="1" applyFill="1" applyAlignment="1">
      <alignment horizontal="right"/>
    </xf>
    <xf numFmtId="190" fontId="5" fillId="0" borderId="4" xfId="3" applyNumberFormat="1" applyFont="1" applyBorder="1" applyAlignment="1">
      <alignment horizontal="right"/>
    </xf>
    <xf numFmtId="190" fontId="5" fillId="0" borderId="0" xfId="3" applyNumberFormat="1" applyFont="1" applyAlignment="1">
      <alignment horizontal="right"/>
    </xf>
    <xf numFmtId="194" fontId="5" fillId="0" borderId="4" xfId="2" applyNumberFormat="1" applyFont="1" applyFill="1" applyBorder="1" applyAlignment="1">
      <alignment horizontal="right"/>
    </xf>
    <xf numFmtId="193" fontId="5" fillId="0" borderId="0" xfId="3" applyNumberFormat="1" applyFont="1" applyAlignment="1">
      <alignment horizontal="right"/>
    </xf>
    <xf numFmtId="193" fontId="5" fillId="0" borderId="4" xfId="3" applyNumberFormat="1" applyFont="1" applyBorder="1" applyAlignment="1">
      <alignment horizontal="right"/>
    </xf>
    <xf numFmtId="190" fontId="5" fillId="0" borderId="1" xfId="3" applyNumberFormat="1" applyFont="1" applyBorder="1" applyAlignment="1">
      <alignment horizontal="right"/>
    </xf>
    <xf numFmtId="194" fontId="5" fillId="0" borderId="2" xfId="2" applyNumberFormat="1" applyFont="1" applyFill="1" applyBorder="1" applyAlignment="1">
      <alignment horizontal="right"/>
    </xf>
    <xf numFmtId="194" fontId="5" fillId="0" borderId="1" xfId="2" applyNumberFormat="1" applyFont="1" applyFill="1" applyBorder="1" applyAlignment="1">
      <alignment horizontal="right"/>
    </xf>
    <xf numFmtId="0" fontId="6" fillId="0" borderId="0" xfId="10" applyFont="1"/>
    <xf numFmtId="190" fontId="5" fillId="0" borderId="3" xfId="3" applyNumberFormat="1" applyFont="1" applyBorder="1" applyAlignment="1">
      <alignment horizontal="right"/>
    </xf>
    <xf numFmtId="190" fontId="5" fillId="0" borderId="0" xfId="3" applyNumberFormat="1" applyFont="1"/>
    <xf numFmtId="194" fontId="5" fillId="0" borderId="0" xfId="2" applyNumberFormat="1" applyFont="1" applyFill="1" applyBorder="1"/>
    <xf numFmtId="190" fontId="5" fillId="0" borderId="3" xfId="3" applyNumberFormat="1" applyFont="1" applyBorder="1"/>
    <xf numFmtId="190" fontId="5" fillId="0" borderId="6" xfId="3" applyNumberFormat="1" applyFont="1" applyBorder="1"/>
    <xf numFmtId="0" fontId="6" fillId="0" borderId="0" xfId="9" applyFont="1" applyAlignment="1">
      <alignment horizontal="center"/>
    </xf>
    <xf numFmtId="190" fontId="6" fillId="0" borderId="0" xfId="3" applyNumberFormat="1" applyFont="1" applyAlignment="1">
      <alignment horizontal="center"/>
    </xf>
    <xf numFmtId="0" fontId="5" fillId="0" borderId="0" xfId="9" applyFont="1"/>
    <xf numFmtId="43" fontId="5" fillId="0" borderId="0" xfId="3" applyFont="1" applyBorder="1"/>
    <xf numFmtId="194" fontId="5" fillId="0" borderId="2" xfId="1" applyNumberFormat="1" applyFont="1" applyBorder="1" applyAlignment="1">
      <alignment horizontal="right"/>
    </xf>
    <xf numFmtId="43" fontId="5" fillId="0" borderId="0" xfId="3" applyFont="1" applyAlignment="1">
      <alignment horizontal="right"/>
    </xf>
    <xf numFmtId="190" fontId="5" fillId="0" borderId="2" xfId="3" applyNumberFormat="1" applyFont="1" applyBorder="1" applyAlignment="1">
      <alignment horizontal="right"/>
    </xf>
    <xf numFmtId="0" fontId="6" fillId="0" borderId="0" xfId="9" applyFont="1"/>
    <xf numFmtId="37" fontId="5" fillId="0" borderId="0" xfId="3" applyNumberFormat="1" applyFont="1" applyAlignment="1">
      <alignment horizontal="right"/>
    </xf>
    <xf numFmtId="194" fontId="5" fillId="0" borderId="0" xfId="2" applyNumberFormat="1" applyFont="1" applyFill="1"/>
    <xf numFmtId="37" fontId="5" fillId="0" borderId="3" xfId="3" applyNumberFormat="1" applyFont="1" applyBorder="1" applyAlignment="1">
      <alignment horizontal="right"/>
    </xf>
    <xf numFmtId="43" fontId="8" fillId="0" borderId="0" xfId="3" applyFont="1" applyAlignment="1">
      <alignment horizontal="right"/>
    </xf>
    <xf numFmtId="43" fontId="6" fillId="0" borderId="0" xfId="3" applyFont="1" applyAlignment="1">
      <alignment horizontal="left"/>
    </xf>
    <xf numFmtId="43" fontId="5" fillId="0" borderId="0" xfId="3" applyFont="1" applyAlignment="1">
      <alignment horizontal="center"/>
    </xf>
    <xf numFmtId="194" fontId="5" fillId="0" borderId="0" xfId="12" applyNumberFormat="1" applyFont="1" applyFill="1" applyBorder="1" applyAlignment="1">
      <alignment horizontal="right"/>
    </xf>
    <xf numFmtId="194" fontId="5" fillId="0" borderId="2" xfId="12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Continuous"/>
    </xf>
    <xf numFmtId="0" fontId="6" fillId="0" borderId="2" xfId="6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0" xfId="11" applyFont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11" applyFont="1" applyBorder="1" applyAlignment="1">
      <alignment horizontal="center"/>
    </xf>
    <xf numFmtId="190" fontId="10" fillId="0" borderId="0" xfId="1" applyNumberFormat="1" applyFont="1" applyAlignment="1">
      <alignment horizontal="center"/>
    </xf>
    <xf numFmtId="194" fontId="10" fillId="0" borderId="2" xfId="1" applyNumberFormat="1" applyFont="1" applyBorder="1"/>
    <xf numFmtId="190" fontId="10" fillId="0" borderId="0" xfId="1" applyNumberFormat="1" applyFont="1" applyBorder="1"/>
    <xf numFmtId="194" fontId="10" fillId="0" borderId="0" xfId="1" applyNumberFormat="1" applyFont="1" applyBorder="1"/>
    <xf numFmtId="190" fontId="10" fillId="0" borderId="3" xfId="1" applyNumberFormat="1" applyFont="1" applyBorder="1"/>
    <xf numFmtId="191" fontId="10" fillId="0" borderId="0" xfId="1" applyNumberFormat="1" applyFont="1"/>
    <xf numFmtId="190" fontId="10" fillId="0" borderId="0" xfId="1" applyNumberFormat="1" applyFont="1" applyFill="1"/>
    <xf numFmtId="43" fontId="10" fillId="0" borderId="0" xfId="1" applyFont="1" applyFill="1"/>
    <xf numFmtId="190" fontId="10" fillId="0" borderId="0" xfId="1" applyNumberFormat="1" applyFont="1" applyFill="1" applyBorder="1"/>
    <xf numFmtId="194" fontId="10" fillId="0" borderId="0" xfId="1" applyNumberFormat="1" applyFont="1" applyFill="1" applyBorder="1"/>
    <xf numFmtId="194" fontId="10" fillId="0" borderId="2" xfId="1" applyNumberFormat="1" applyFont="1" applyFill="1" applyBorder="1"/>
    <xf numFmtId="190" fontId="10" fillId="0" borderId="3" xfId="1" applyNumberFormat="1" applyFont="1" applyFill="1" applyBorder="1"/>
    <xf numFmtId="191" fontId="5" fillId="0" borderId="0" xfId="1" applyNumberFormat="1" applyFont="1"/>
    <xf numFmtId="190" fontId="8" fillId="0" borderId="0" xfId="1" applyNumberFormat="1" applyFont="1"/>
    <xf numFmtId="190" fontId="6" fillId="0" borderId="0" xfId="1" applyNumberFormat="1" applyFont="1" applyBorder="1"/>
    <xf numFmtId="0" fontId="5" fillId="0" borderId="0" xfId="8" applyFont="1"/>
    <xf numFmtId="191" fontId="8" fillId="0" borderId="0" xfId="1" applyNumberFormat="1" applyFont="1"/>
    <xf numFmtId="190" fontId="8" fillId="0" borderId="0" xfId="0" applyNumberFormat="1" applyFont="1"/>
    <xf numFmtId="192" fontId="6" fillId="0" borderId="0" xfId="1" applyNumberFormat="1" applyFont="1" applyAlignment="1">
      <alignment horizontal="left"/>
    </xf>
    <xf numFmtId="0" fontId="5" fillId="0" borderId="0" xfId="0" applyFont="1" applyAlignment="1">
      <alignment horizontal="center" textRotation="180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90" fontId="11" fillId="0" borderId="0" xfId="1" applyNumberFormat="1" applyFont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190" fontId="11" fillId="0" borderId="0" xfId="1" applyNumberFormat="1" applyFont="1" applyFill="1" applyBorder="1" applyAlignment="1">
      <alignment horizontal="center"/>
    </xf>
    <xf numFmtId="191" fontId="5" fillId="0" borderId="0" xfId="0" applyNumberFormat="1" applyFont="1"/>
    <xf numFmtId="190" fontId="10" fillId="0" borderId="1" xfId="1" applyNumberFormat="1" applyFont="1" applyBorder="1"/>
    <xf numFmtId="191" fontId="10" fillId="0" borderId="0" xfId="1" applyNumberFormat="1" applyFont="1" applyFill="1" applyBorder="1"/>
    <xf numFmtId="0" fontId="5" fillId="0" borderId="0" xfId="0" applyFont="1" applyAlignment="1">
      <alignment horizontal="left" vertical="top"/>
    </xf>
    <xf numFmtId="43" fontId="5" fillId="0" borderId="0" xfId="3" applyFont="1" applyAlignment="1">
      <alignment horizontal="left"/>
    </xf>
    <xf numFmtId="0" fontId="5" fillId="0" borderId="0" xfId="5" applyFont="1"/>
    <xf numFmtId="0" fontId="4" fillId="0" borderId="0" xfId="5"/>
    <xf numFmtId="0" fontId="5" fillId="0" borderId="2" xfId="5" applyFont="1" applyBorder="1"/>
    <xf numFmtId="0" fontId="5" fillId="0" borderId="2" xfId="7" applyFont="1" applyBorder="1"/>
    <xf numFmtId="0" fontId="5" fillId="0" borderId="0" xfId="7" applyFont="1"/>
    <xf numFmtId="0" fontId="6" fillId="0" borderId="2" xfId="6" applyFont="1" applyBorder="1" applyAlignment="1">
      <alignment horizontal="right"/>
    </xf>
    <xf numFmtId="0" fontId="5" fillId="0" borderId="1" xfId="5" applyFont="1" applyBorder="1"/>
    <xf numFmtId="0" fontId="6" fillId="0" borderId="0" xfId="5" applyFont="1" applyAlignment="1">
      <alignment horizontal="center"/>
    </xf>
    <xf numFmtId="0" fontId="6" fillId="0" borderId="2" xfId="5" applyFont="1" applyBorder="1" applyAlignment="1">
      <alignment horizontal="center"/>
    </xf>
    <xf numFmtId="0" fontId="6" fillId="0" borderId="0" xfId="7" applyFont="1"/>
    <xf numFmtId="190" fontId="5" fillId="0" borderId="0" xfId="4" applyNumberFormat="1" applyFont="1" applyAlignment="1">
      <alignment horizontal="right"/>
    </xf>
    <xf numFmtId="191" fontId="5" fillId="0" borderId="0" xfId="4" applyNumberFormat="1" applyFont="1" applyAlignment="1">
      <alignment horizontal="right"/>
    </xf>
    <xf numFmtId="187" fontId="5" fillId="0" borderId="0" xfId="1" applyNumberFormat="1" applyFont="1" applyAlignment="1">
      <alignment horizontal="right"/>
    </xf>
    <xf numFmtId="194" fontId="5" fillId="0" borderId="0" xfId="1" applyNumberFormat="1" applyFont="1" applyFill="1" applyAlignment="1">
      <alignment horizontal="right"/>
    </xf>
    <xf numFmtId="191" fontId="5" fillId="0" borderId="0" xfId="1" applyNumberFormat="1" applyFont="1" applyFill="1" applyAlignment="1">
      <alignment horizontal="right"/>
    </xf>
    <xf numFmtId="194" fontId="5" fillId="0" borderId="0" xfId="4" applyNumberFormat="1" applyFont="1" applyAlignment="1">
      <alignment horizontal="right"/>
    </xf>
    <xf numFmtId="190" fontId="5" fillId="0" borderId="0" xfId="4" applyNumberFormat="1" applyFont="1"/>
    <xf numFmtId="187" fontId="5" fillId="0" borderId="0" xfId="1" applyNumberFormat="1" applyFont="1" applyFill="1" applyAlignment="1">
      <alignment horizontal="right"/>
    </xf>
    <xf numFmtId="190" fontId="5" fillId="0" borderId="0" xfId="4" applyNumberFormat="1" applyFont="1" applyFill="1" applyAlignment="1">
      <alignment horizontal="right"/>
    </xf>
    <xf numFmtId="190" fontId="5" fillId="0" borderId="0" xfId="4" applyNumberFormat="1" applyFont="1" applyFill="1"/>
    <xf numFmtId="194" fontId="5" fillId="0" borderId="0" xfId="1" applyNumberFormat="1" applyFont="1" applyAlignment="1">
      <alignment horizontal="right"/>
    </xf>
    <xf numFmtId="187" fontId="5" fillId="0" borderId="0" xfId="1" applyNumberFormat="1" applyFont="1" applyBorder="1" applyAlignment="1">
      <alignment horizontal="right"/>
    </xf>
    <xf numFmtId="190" fontId="5" fillId="0" borderId="0" xfId="4" applyNumberFormat="1" applyFont="1" applyBorder="1" applyAlignment="1">
      <alignment horizontal="right"/>
    </xf>
    <xf numFmtId="190" fontId="5" fillId="0" borderId="0" xfId="4" applyNumberFormat="1" applyFont="1" applyBorder="1"/>
    <xf numFmtId="187" fontId="5" fillId="0" borderId="1" xfId="1" applyNumberFormat="1" applyFont="1" applyBorder="1" applyAlignment="1">
      <alignment horizontal="right"/>
    </xf>
    <xf numFmtId="191" fontId="10" fillId="0" borderId="0" xfId="1" applyNumberFormat="1" applyFont="1" applyBorder="1"/>
    <xf numFmtId="43" fontId="5" fillId="0" borderId="0" xfId="1" applyFont="1" applyFill="1" applyBorder="1"/>
    <xf numFmtId="191" fontId="5" fillId="0" borderId="0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>
      <alignment horizontal="center"/>
    </xf>
    <xf numFmtId="187" fontId="5" fillId="0" borderId="4" xfId="1" applyNumberFormat="1" applyFont="1" applyBorder="1" applyAlignment="1">
      <alignment horizontal="right"/>
    </xf>
    <xf numFmtId="190" fontId="5" fillId="0" borderId="4" xfId="4" applyNumberFormat="1" applyFont="1" applyBorder="1" applyAlignment="1">
      <alignment horizontal="right"/>
    </xf>
    <xf numFmtId="190" fontId="6" fillId="0" borderId="0" xfId="4" applyNumberFormat="1" applyFont="1" applyBorder="1" applyAlignment="1">
      <alignment horizontal="left"/>
    </xf>
    <xf numFmtId="187" fontId="5" fillId="0" borderId="4" xfId="1" applyNumberFormat="1" applyFont="1" applyFill="1" applyBorder="1" applyAlignment="1">
      <alignment horizontal="right"/>
    </xf>
    <xf numFmtId="190" fontId="10" fillId="0" borderId="2" xfId="1" applyNumberFormat="1" applyFont="1" applyFill="1" applyBorder="1"/>
    <xf numFmtId="43" fontId="10" fillId="0" borderId="0" xfId="1" applyFont="1" applyFill="1" applyBorder="1"/>
    <xf numFmtId="0" fontId="5" fillId="0" borderId="0" xfId="0" quotePrefix="1" applyFont="1" applyAlignment="1">
      <alignment horizontal="center"/>
    </xf>
    <xf numFmtId="190" fontId="10" fillId="0" borderId="0" xfId="1" applyNumberFormat="1" applyFont="1" applyFill="1" applyAlignment="1">
      <alignment horizontal="center"/>
    </xf>
    <xf numFmtId="194" fontId="10" fillId="0" borderId="3" xfId="1" applyNumberFormat="1" applyFont="1" applyFill="1" applyBorder="1"/>
    <xf numFmtId="191" fontId="10" fillId="0" borderId="0" xfId="1" applyNumberFormat="1" applyFont="1" applyFill="1"/>
    <xf numFmtId="194" fontId="5" fillId="0" borderId="0" xfId="4" applyNumberFormat="1" applyFont="1" applyFill="1" applyAlignment="1">
      <alignment horizontal="right"/>
    </xf>
    <xf numFmtId="191" fontId="5" fillId="0" borderId="0" xfId="4" applyNumberFormat="1" applyFont="1" applyFill="1"/>
    <xf numFmtId="190" fontId="5" fillId="0" borderId="2" xfId="4" applyNumberFormat="1" applyFont="1" applyFill="1" applyBorder="1"/>
    <xf numFmtId="190" fontId="5" fillId="0" borderId="3" xfId="4" applyNumberFormat="1" applyFont="1" applyFill="1" applyBorder="1"/>
    <xf numFmtId="43" fontId="13" fillId="0" borderId="0" xfId="1" applyFont="1"/>
    <xf numFmtId="190" fontId="13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Continuous"/>
    </xf>
    <xf numFmtId="190" fontId="5" fillId="0" borderId="0" xfId="4" applyNumberFormat="1" applyFont="1" applyAlignment="1">
      <alignment horizontal="right" vertical="center"/>
    </xf>
    <xf numFmtId="16" fontId="6" fillId="0" borderId="2" xfId="0" quotePrefix="1" applyNumberFormat="1" applyFont="1" applyBorder="1" applyAlignment="1">
      <alignment horizontal="center"/>
    </xf>
    <xf numFmtId="0" fontId="5" fillId="0" borderId="0" xfId="7" applyFont="1" applyFill="1"/>
    <xf numFmtId="0" fontId="5" fillId="0" borderId="0" xfId="5" applyFont="1" applyFill="1"/>
    <xf numFmtId="187" fontId="5" fillId="0" borderId="0" xfId="1" applyNumberFormat="1" applyFont="1" applyFill="1" applyBorder="1" applyAlignment="1">
      <alignment horizontal="right"/>
    </xf>
    <xf numFmtId="0" fontId="5" fillId="0" borderId="0" xfId="0" applyFont="1" applyFill="1"/>
    <xf numFmtId="190" fontId="5" fillId="0" borderId="3" xfId="1" applyNumberFormat="1" applyFont="1" applyFill="1" applyBorder="1" applyAlignment="1">
      <alignment horizontal="right"/>
    </xf>
    <xf numFmtId="190" fontId="6" fillId="0" borderId="0" xfId="3" applyNumberFormat="1" applyFont="1" applyBorder="1" applyAlignment="1">
      <alignment horizontal="center"/>
    </xf>
    <xf numFmtId="190" fontId="5" fillId="0" borderId="0" xfId="3" applyNumberFormat="1" applyFont="1" applyAlignment="1">
      <alignment horizontal="center"/>
    </xf>
    <xf numFmtId="187" fontId="5" fillId="0" borderId="0" xfId="3" applyNumberFormat="1" applyFont="1" applyAlignment="1">
      <alignment horizontal="center"/>
    </xf>
    <xf numFmtId="190" fontId="5" fillId="0" borderId="3" xfId="3" applyNumberFormat="1" applyFont="1" applyBorder="1" applyAlignment="1">
      <alignment horizontal="center"/>
    </xf>
    <xf numFmtId="187" fontId="5" fillId="0" borderId="2" xfId="3" applyNumberFormat="1" applyFont="1" applyBorder="1" applyAlignment="1">
      <alignment horizontal="center"/>
    </xf>
    <xf numFmtId="187" fontId="5" fillId="0" borderId="3" xfId="3" applyNumberFormat="1" applyFont="1" applyBorder="1" applyAlignment="1">
      <alignment horizontal="center"/>
    </xf>
    <xf numFmtId="187" fontId="5" fillId="0" borderId="0" xfId="3" applyNumberFormat="1" applyFont="1" applyBorder="1" applyAlignment="1">
      <alignment horizontal="center"/>
    </xf>
    <xf numFmtId="187" fontId="10" fillId="0" borderId="2" xfId="1" applyNumberFormat="1" applyFont="1" applyFill="1" applyBorder="1"/>
    <xf numFmtId="190" fontId="5" fillId="0" borderId="0" xfId="0" applyNumberFormat="1" applyFont="1" applyFill="1" applyAlignment="1">
      <alignment horizontal="center"/>
    </xf>
    <xf numFmtId="0" fontId="6" fillId="0" borderId="0" xfId="0" applyFont="1" applyFill="1"/>
    <xf numFmtId="190" fontId="5" fillId="0" borderId="2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91" fontId="5" fillId="0" borderId="2" xfId="1" applyNumberFormat="1" applyFont="1" applyFill="1" applyBorder="1" applyAlignment="1">
      <alignment horizontal="right"/>
    </xf>
    <xf numFmtId="43" fontId="10" fillId="0" borderId="2" xfId="1" applyFont="1" applyFill="1" applyBorder="1"/>
    <xf numFmtId="187" fontId="5" fillId="0" borderId="4" xfId="1" applyNumberFormat="1" applyFont="1" applyFill="1" applyBorder="1"/>
    <xf numFmtId="187" fontId="5" fillId="0" borderId="0" xfId="1" applyNumberFormat="1" applyFont="1" applyFill="1"/>
    <xf numFmtId="191" fontId="12" fillId="0" borderId="0" xfId="0" applyNumberFormat="1" applyFont="1" applyFill="1"/>
    <xf numFmtId="0" fontId="4" fillId="0" borderId="0" xfId="5" applyFill="1"/>
    <xf numFmtId="0" fontId="5" fillId="0" borderId="2" xfId="5" applyFont="1" applyFill="1" applyBorder="1"/>
    <xf numFmtId="0" fontId="5" fillId="0" borderId="2" xfId="7" applyFont="1" applyFill="1" applyBorder="1"/>
    <xf numFmtId="0" fontId="6" fillId="0" borderId="2" xfId="6" applyFont="1" applyFill="1" applyBorder="1" applyAlignment="1">
      <alignment horizontal="right"/>
    </xf>
    <xf numFmtId="0" fontId="5" fillId="0" borderId="1" xfId="5" applyFont="1" applyFill="1" applyBorder="1"/>
    <xf numFmtId="0" fontId="6" fillId="0" borderId="2" xfId="5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/>
    <xf numFmtId="0" fontId="6" fillId="0" borderId="0" xfId="7" applyFont="1" applyFill="1"/>
    <xf numFmtId="194" fontId="5" fillId="0" borderId="4" xfId="4" applyNumberFormat="1" applyFont="1" applyFill="1" applyBorder="1"/>
    <xf numFmtId="0" fontId="12" fillId="0" borderId="0" xfId="5" applyFont="1" applyFill="1"/>
    <xf numFmtId="191" fontId="5" fillId="0" borderId="0" xfId="4" applyNumberFormat="1" applyFont="1" applyFill="1" applyAlignment="1">
      <alignment horizontal="right"/>
    </xf>
    <xf numFmtId="187" fontId="5" fillId="0" borderId="0" xfId="4" applyNumberFormat="1" applyFont="1" applyFill="1" applyAlignment="1">
      <alignment horizontal="right"/>
    </xf>
    <xf numFmtId="0" fontId="5" fillId="0" borderId="0" xfId="5" applyFont="1" applyFill="1" applyAlignment="1">
      <alignment horizontal="left"/>
    </xf>
    <xf numFmtId="191" fontId="10" fillId="0" borderId="0" xfId="4" applyNumberFormat="1" applyFont="1" applyFill="1" applyAlignment="1">
      <alignment horizontal="right"/>
    </xf>
    <xf numFmtId="192" fontId="10" fillId="0" borderId="0" xfId="4" applyNumberFormat="1" applyFont="1" applyFill="1"/>
    <xf numFmtId="192" fontId="11" fillId="0" borderId="0" xfId="4" applyNumberFormat="1" applyFont="1" applyFill="1"/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90" fontId="6" fillId="0" borderId="0" xfId="3" applyNumberFormat="1" applyFont="1" applyFill="1" applyAlignment="1">
      <alignment horizontal="center"/>
    </xf>
    <xf numFmtId="190" fontId="5" fillId="0" borderId="0" xfId="3" applyNumberFormat="1" applyFont="1" applyFill="1" applyAlignment="1">
      <alignment horizontal="right"/>
    </xf>
    <xf numFmtId="190" fontId="6" fillId="0" borderId="0" xfId="3" applyNumberFormat="1" applyFont="1" applyFill="1" applyBorder="1" applyAlignment="1">
      <alignment horizontal="center"/>
    </xf>
    <xf numFmtId="0" fontId="6" fillId="0" borderId="0" xfId="5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190" fontId="5" fillId="0" borderId="2" xfId="3" applyNumberFormat="1" applyFont="1" applyBorder="1"/>
    <xf numFmtId="0" fontId="13" fillId="0" borderId="0" xfId="0" applyFont="1"/>
    <xf numFmtId="0" fontId="13" fillId="0" borderId="0" xfId="0" applyFont="1" applyAlignment="1">
      <alignment horizontal="center"/>
    </xf>
    <xf numFmtId="190" fontId="13" fillId="0" borderId="0" xfId="0" applyNumberFormat="1" applyFont="1"/>
    <xf numFmtId="4" fontId="13" fillId="0" borderId="0" xfId="1" applyNumberFormat="1" applyFont="1"/>
    <xf numFmtId="189" fontId="13" fillId="0" borderId="0" xfId="1" applyNumberFormat="1" applyFont="1"/>
    <xf numFmtId="190" fontId="13" fillId="0" borderId="0" xfId="1" applyNumberFormat="1" applyFont="1"/>
    <xf numFmtId="43" fontId="13" fillId="0" borderId="0" xfId="3" applyFont="1" applyAlignment="1">
      <alignment horizontal="right"/>
    </xf>
    <xf numFmtId="190" fontId="13" fillId="0" borderId="0" xfId="3" applyNumberFormat="1" applyFont="1" applyAlignment="1">
      <alignment horizontal="right"/>
    </xf>
    <xf numFmtId="43" fontId="13" fillId="0" borderId="6" xfId="3" applyFont="1" applyBorder="1" applyAlignment="1">
      <alignment horizontal="right"/>
    </xf>
    <xf numFmtId="193" fontId="13" fillId="0" borderId="0" xfId="3" applyNumberFormat="1" applyFont="1" applyAlignment="1">
      <alignment horizontal="right"/>
    </xf>
    <xf numFmtId="191" fontId="13" fillId="0" borderId="0" xfId="4" applyNumberFormat="1" applyFont="1" applyFill="1" applyAlignment="1">
      <alignment horizontal="right"/>
    </xf>
    <xf numFmtId="192" fontId="13" fillId="0" borderId="0" xfId="4" applyNumberFormat="1" applyFont="1" applyFill="1"/>
    <xf numFmtId="0" fontId="6" fillId="0" borderId="0" xfId="9" applyFont="1" applyAlignment="1">
      <alignment horizontal="center"/>
    </xf>
    <xf numFmtId="190" fontId="5" fillId="0" borderId="2" xfId="3" applyNumberFormat="1" applyFont="1" applyBorder="1" applyAlignment="1">
      <alignment horizontal="center"/>
    </xf>
    <xf numFmtId="194" fontId="5" fillId="0" borderId="3" xfId="2" applyNumberFormat="1" applyFont="1" applyFill="1" applyBorder="1" applyAlignment="1">
      <alignment horizontal="right"/>
    </xf>
    <xf numFmtId="0" fontId="5" fillId="0" borderId="0" xfId="13" applyFont="1"/>
    <xf numFmtId="0" fontId="1" fillId="0" borderId="0" xfId="13" applyFont="1"/>
    <xf numFmtId="0" fontId="6" fillId="0" borderId="0" xfId="13" applyFont="1" applyAlignment="1">
      <alignment horizontal="centerContinuous"/>
    </xf>
    <xf numFmtId="0" fontId="7" fillId="0" borderId="2" xfId="13" applyFont="1" applyBorder="1" applyAlignment="1">
      <alignment horizontal="right"/>
    </xf>
    <xf numFmtId="0" fontId="6" fillId="0" borderId="0" xfId="13" applyFont="1"/>
    <xf numFmtId="0" fontId="6" fillId="0" borderId="1" xfId="13" applyFont="1" applyBorder="1"/>
    <xf numFmtId="0" fontId="6" fillId="0" borderId="1" xfId="13" applyFont="1" applyBorder="1" applyAlignment="1">
      <alignment horizontal="center"/>
    </xf>
    <xf numFmtId="0" fontId="6" fillId="0" borderId="2" xfId="13" applyFont="1" applyBorder="1"/>
    <xf numFmtId="0" fontId="6" fillId="0" borderId="2" xfId="13" applyFont="1" applyBorder="1" applyAlignment="1">
      <alignment horizontal="center"/>
    </xf>
    <xf numFmtId="0" fontId="6" fillId="0" borderId="0" xfId="13" applyFont="1" applyAlignment="1">
      <alignment horizontal="center"/>
    </xf>
    <xf numFmtId="194" fontId="5" fillId="0" borderId="0" xfId="12" applyNumberFormat="1" applyFont="1" applyFill="1" applyAlignment="1">
      <alignment horizontal="right"/>
    </xf>
    <xf numFmtId="0" fontId="5" fillId="0" borderId="0" xfId="13" applyFont="1" applyAlignment="1">
      <alignment horizontal="center"/>
    </xf>
    <xf numFmtId="194" fontId="5" fillId="0" borderId="1" xfId="12" applyNumberFormat="1" applyFont="1" applyFill="1" applyBorder="1" applyAlignment="1">
      <alignment horizontal="right"/>
    </xf>
    <xf numFmtId="0" fontId="9" fillId="0" borderId="0" xfId="13" applyFont="1"/>
    <xf numFmtId="190" fontId="5" fillId="0" borderId="0" xfId="13" applyNumberFormat="1" applyFont="1" applyAlignment="1">
      <alignment horizontal="center"/>
    </xf>
    <xf numFmtId="194" fontId="5" fillId="0" borderId="0" xfId="12" applyNumberFormat="1" applyFont="1" applyFill="1" applyBorder="1"/>
    <xf numFmtId="188" fontId="5" fillId="0" borderId="0" xfId="12" applyNumberFormat="1" applyFont="1" applyFill="1"/>
    <xf numFmtId="0" fontId="5" fillId="0" borderId="0" xfId="13" applyFont="1" applyFill="1"/>
    <xf numFmtId="0" fontId="1" fillId="0" borderId="0" xfId="13" applyFont="1" applyFill="1"/>
    <xf numFmtId="0" fontId="6" fillId="0" borderId="0" xfId="13" applyFont="1" applyFill="1"/>
    <xf numFmtId="194" fontId="6" fillId="0" borderId="0" xfId="1" applyNumberFormat="1" applyFont="1" applyBorder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194" fontId="6" fillId="0" borderId="0" xfId="5" applyNumberFormat="1" applyFont="1" applyAlignment="1">
      <alignment horizontal="center"/>
    </xf>
    <xf numFmtId="194" fontId="5" fillId="0" borderId="4" xfId="1" applyNumberFormat="1" applyFont="1" applyBorder="1" applyAlignment="1">
      <alignment horizontal="right"/>
    </xf>
    <xf numFmtId="194" fontId="5" fillId="0" borderId="7" xfId="1" applyNumberFormat="1" applyFont="1" applyBorder="1" applyAlignment="1">
      <alignment horizontal="center"/>
    </xf>
    <xf numFmtId="194" fontId="5" fillId="0" borderId="7" xfId="1" applyNumberFormat="1" applyFont="1" applyBorder="1" applyAlignment="1">
      <alignment horizontal="right"/>
    </xf>
    <xf numFmtId="194" fontId="5" fillId="0" borderId="7" xfId="3" applyNumberFormat="1" applyFont="1" applyBorder="1" applyAlignment="1">
      <alignment horizontal="center"/>
    </xf>
    <xf numFmtId="190" fontId="6" fillId="0" borderId="6" xfId="3" applyNumberFormat="1" applyFont="1" applyBorder="1" applyAlignment="1">
      <alignment horizontal="center"/>
    </xf>
    <xf numFmtId="194" fontId="5" fillId="0" borderId="0" xfId="1" applyNumberFormat="1" applyFont="1" applyBorder="1" applyAlignment="1">
      <alignment horizontal="right"/>
    </xf>
    <xf numFmtId="194" fontId="5" fillId="0" borderId="0" xfId="12" applyNumberFormat="1" applyFont="1" applyFill="1"/>
    <xf numFmtId="194" fontId="5" fillId="0" borderId="3" xfId="3" applyNumberFormat="1" applyFont="1" applyBorder="1" applyAlignment="1">
      <alignment horizontal="right"/>
    </xf>
    <xf numFmtId="43" fontId="5" fillId="0" borderId="6" xfId="3" applyFont="1" applyBorder="1" applyAlignment="1">
      <alignment horizontal="right"/>
    </xf>
    <xf numFmtId="194" fontId="5" fillId="0" borderId="3" xfId="1" applyNumberFormat="1" applyFont="1" applyBorder="1" applyAlignment="1">
      <alignment horizontal="right"/>
    </xf>
    <xf numFmtId="193" fontId="10" fillId="0" borderId="2" xfId="1" applyNumberFormat="1" applyFont="1" applyFill="1" applyBorder="1"/>
    <xf numFmtId="193" fontId="10" fillId="0" borderId="0" xfId="1" applyNumberFormat="1" applyFont="1" applyFill="1" applyBorder="1"/>
    <xf numFmtId="194" fontId="5" fillId="0" borderId="0" xfId="1" applyNumberFormat="1" applyFont="1" applyFill="1" applyBorder="1" applyAlignment="1"/>
    <xf numFmtId="194" fontId="5" fillId="0" borderId="0" xfId="1" applyNumberFormat="1" applyFont="1" applyFill="1" applyBorder="1" applyAlignment="1">
      <alignment horizontal="right"/>
    </xf>
    <xf numFmtId="194" fontId="5" fillId="0" borderId="2" xfId="1" applyNumberFormat="1" applyFont="1" applyFill="1" applyBorder="1" applyAlignment="1"/>
    <xf numFmtId="190" fontId="5" fillId="0" borderId="0" xfId="0" applyNumberFormat="1" applyFont="1" applyFill="1"/>
    <xf numFmtId="0" fontId="13" fillId="0" borderId="0" xfId="5" applyFont="1" applyFill="1"/>
    <xf numFmtId="0" fontId="5" fillId="0" borderId="0" xfId="13" applyFont="1" applyFill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9" applyFont="1" applyAlignment="1">
      <alignment horizontal="center"/>
    </xf>
    <xf numFmtId="0" fontId="6" fillId="0" borderId="0" xfId="13" applyFont="1" applyAlignment="1">
      <alignment horizontal="center"/>
    </xf>
    <xf numFmtId="0" fontId="6" fillId="0" borderId="1" xfId="13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1" applyNumberFormat="1" applyFont="1" applyBorder="1" applyAlignment="1">
      <alignment horizontal="center"/>
    </xf>
    <xf numFmtId="0" fontId="6" fillId="0" borderId="1" xfId="1" applyNumberFormat="1" applyFont="1" applyBorder="1" applyAlignment="1">
      <alignment horizontal="center"/>
    </xf>
    <xf numFmtId="0" fontId="6" fillId="0" borderId="2" xfId="6" applyFont="1" applyBorder="1" applyAlignment="1">
      <alignment horizontal="center"/>
    </xf>
    <xf numFmtId="0" fontId="6" fillId="0" borderId="2" xfId="0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0" xfId="5" applyFont="1" applyAlignment="1">
      <alignment horizontal="center"/>
    </xf>
    <xf numFmtId="0" fontId="6" fillId="0" borderId="1" xfId="5" applyFont="1" applyBorder="1" applyAlignment="1">
      <alignment horizontal="center"/>
    </xf>
    <xf numFmtId="0" fontId="6" fillId="0" borderId="0" xfId="5" applyFont="1" applyFill="1" applyAlignment="1">
      <alignment horizontal="center"/>
    </xf>
    <xf numFmtId="0" fontId="6" fillId="0" borderId="1" xfId="5" applyFont="1" applyFill="1" applyBorder="1" applyAlignment="1">
      <alignment horizontal="center"/>
    </xf>
  </cellXfs>
  <cellStyles count="14">
    <cellStyle name="Comma" xfId="1" builtinId="3"/>
    <cellStyle name="Comma 2" xfId="2"/>
    <cellStyle name="Comma 2 2" xfId="12"/>
    <cellStyle name="Comma 3" xfId="3"/>
    <cellStyle name="Comma 4" xfId="4"/>
    <cellStyle name="Normal" xfId="0" builtinId="0"/>
    <cellStyle name="Normal 2" xfId="5"/>
    <cellStyle name="Normal 3" xfId="13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1"/>
  <sheetViews>
    <sheetView tabSelected="1" zoomScaleNormal="100" zoomScaleSheetLayoutView="90" workbookViewId="0"/>
  </sheetViews>
  <sheetFormatPr defaultColWidth="20.140625" defaultRowHeight="24" customHeight="1" x14ac:dyDescent="0.45"/>
  <cols>
    <col min="1" max="3" width="2.85546875" style="1" customWidth="1"/>
    <col min="4" max="4" width="34.42578125" style="1" customWidth="1"/>
    <col min="5" max="5" width="9.85546875" style="2" customWidth="1"/>
    <col min="6" max="6" width="15.7109375" style="2" customWidth="1"/>
    <col min="7" max="7" width="0.85546875" style="2" customWidth="1"/>
    <col min="8" max="8" width="15.7109375" style="1" customWidth="1"/>
    <col min="9" max="9" width="0.85546875" style="1" customWidth="1"/>
    <col min="10" max="10" width="15.7109375" style="1" customWidth="1"/>
    <col min="11" max="11" width="0.85546875" style="1" customWidth="1"/>
    <col min="12" max="12" width="15.42578125" style="1" customWidth="1"/>
    <col min="13" max="16384" width="20.140625" style="1"/>
  </cols>
  <sheetData>
    <row r="1" spans="1:13" ht="21" x14ac:dyDescent="0.45">
      <c r="L1" s="1">
        <v>3</v>
      </c>
    </row>
    <row r="2" spans="1:13" ht="21" customHeight="1" x14ac:dyDescent="0.45">
      <c r="A2" s="280" t="s">
        <v>160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</row>
    <row r="3" spans="1:13" ht="21" customHeight="1" x14ac:dyDescent="0.45">
      <c r="A3" s="280" t="s">
        <v>0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</row>
    <row r="4" spans="1:13" ht="21" customHeight="1" x14ac:dyDescent="0.45">
      <c r="A4" s="280" t="s">
        <v>188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</row>
    <row r="5" spans="1:13" ht="21" customHeight="1" x14ac:dyDescent="0.45">
      <c r="A5" s="3"/>
      <c r="B5" s="3"/>
      <c r="C5" s="3"/>
      <c r="D5" s="3"/>
      <c r="H5" s="4"/>
      <c r="I5" s="4"/>
      <c r="J5" s="4"/>
      <c r="K5" s="4"/>
      <c r="L5" s="49" t="s">
        <v>104</v>
      </c>
    </row>
    <row r="6" spans="1:13" ht="21" customHeight="1" x14ac:dyDescent="0.45">
      <c r="A6" s="6"/>
      <c r="B6" s="6"/>
      <c r="C6" s="6"/>
      <c r="D6" s="6"/>
      <c r="E6" s="7"/>
      <c r="F6" s="281" t="s">
        <v>37</v>
      </c>
      <c r="G6" s="281"/>
      <c r="H6" s="281"/>
      <c r="I6" s="281"/>
      <c r="J6" s="281" t="s">
        <v>38</v>
      </c>
      <c r="K6" s="281"/>
      <c r="L6" s="281"/>
    </row>
    <row r="7" spans="1:13" ht="21" customHeight="1" x14ac:dyDescent="0.45">
      <c r="A7" s="8"/>
      <c r="B7" s="8"/>
      <c r="C7" s="8"/>
      <c r="D7" s="8"/>
      <c r="E7" s="9" t="s">
        <v>1</v>
      </c>
      <c r="F7" s="173" t="s">
        <v>189</v>
      </c>
      <c r="G7" s="10"/>
      <c r="H7" s="9" t="s">
        <v>161</v>
      </c>
      <c r="I7" s="9"/>
      <c r="J7" s="10" t="str">
        <f>+F7</f>
        <v>June 30, 2024</v>
      </c>
      <c r="K7" s="10"/>
      <c r="L7" s="9" t="s">
        <v>161</v>
      </c>
    </row>
    <row r="8" spans="1:13" ht="21" customHeight="1" x14ac:dyDescent="0.45">
      <c r="E8" s="11"/>
      <c r="F8" s="12" t="s">
        <v>111</v>
      </c>
      <c r="G8" s="12"/>
      <c r="H8" s="11" t="s">
        <v>113</v>
      </c>
      <c r="I8" s="11"/>
      <c r="J8" s="12" t="s">
        <v>111</v>
      </c>
      <c r="K8" s="12"/>
      <c r="L8" s="11" t="s">
        <v>113</v>
      </c>
    </row>
    <row r="9" spans="1:13" ht="21" customHeight="1" x14ac:dyDescent="0.45">
      <c r="E9" s="11"/>
      <c r="F9" s="12" t="s">
        <v>112</v>
      </c>
      <c r="G9" s="12"/>
      <c r="H9" s="11" t="s">
        <v>176</v>
      </c>
      <c r="I9" s="11"/>
      <c r="J9" s="12" t="s">
        <v>112</v>
      </c>
      <c r="K9" s="12"/>
      <c r="L9" s="219" t="s">
        <v>176</v>
      </c>
    </row>
    <row r="10" spans="1:13" ht="21" customHeight="1" x14ac:dyDescent="0.45">
      <c r="A10" s="279" t="s">
        <v>2</v>
      </c>
      <c r="B10" s="279"/>
      <c r="C10" s="279"/>
      <c r="D10" s="279"/>
    </row>
    <row r="11" spans="1:13" ht="21" customHeight="1" x14ac:dyDescent="0.45">
      <c r="A11" s="14" t="s">
        <v>3</v>
      </c>
      <c r="B11" s="14"/>
      <c r="C11" s="14"/>
      <c r="D11" s="14"/>
      <c r="H11" s="15"/>
      <c r="I11" s="15"/>
      <c r="J11" s="15"/>
      <c r="K11" s="15"/>
    </row>
    <row r="12" spans="1:13" ht="21" customHeight="1" x14ac:dyDescent="0.45">
      <c r="A12" s="1" t="s">
        <v>4</v>
      </c>
      <c r="F12" s="16">
        <v>90895</v>
      </c>
      <c r="G12" s="17"/>
      <c r="H12" s="16">
        <v>112266</v>
      </c>
      <c r="I12" s="18"/>
      <c r="J12" s="19">
        <v>4442</v>
      </c>
      <c r="K12" s="18"/>
      <c r="L12" s="19">
        <v>2763</v>
      </c>
      <c r="M12" s="15"/>
    </row>
    <row r="13" spans="1:13" ht="21" customHeight="1" x14ac:dyDescent="0.45">
      <c r="A13" s="177" t="s">
        <v>162</v>
      </c>
      <c r="B13" s="177"/>
      <c r="C13" s="177"/>
      <c r="D13" s="177"/>
      <c r="E13" s="2" t="s">
        <v>153</v>
      </c>
      <c r="F13" s="16">
        <v>397337</v>
      </c>
      <c r="G13" s="17"/>
      <c r="H13" s="16">
        <v>369383</v>
      </c>
      <c r="I13" s="18"/>
      <c r="J13" s="19">
        <v>45684</v>
      </c>
      <c r="K13" s="18"/>
      <c r="L13" s="19">
        <v>29114</v>
      </c>
      <c r="M13" s="15"/>
    </row>
    <row r="14" spans="1:13" ht="21" customHeight="1" x14ac:dyDescent="0.45">
      <c r="A14" s="1" t="s">
        <v>146</v>
      </c>
      <c r="E14" s="2">
        <v>4.0999999999999996</v>
      </c>
      <c r="F14" s="16">
        <v>7000</v>
      </c>
      <c r="G14" s="17"/>
      <c r="H14" s="16">
        <v>4000</v>
      </c>
      <c r="I14" s="18"/>
      <c r="J14" s="19">
        <v>72000</v>
      </c>
      <c r="K14" s="18"/>
      <c r="L14" s="19">
        <v>28500</v>
      </c>
      <c r="M14" s="15"/>
    </row>
    <row r="15" spans="1:13" ht="21" customHeight="1" x14ac:dyDescent="0.45">
      <c r="A15" s="1" t="s">
        <v>74</v>
      </c>
      <c r="E15" s="2">
        <v>7</v>
      </c>
      <c r="F15" s="16">
        <v>705202</v>
      </c>
      <c r="G15" s="17"/>
      <c r="H15" s="16">
        <v>892955</v>
      </c>
      <c r="I15" s="18"/>
      <c r="J15" s="19">
        <v>177</v>
      </c>
      <c r="K15" s="18"/>
      <c r="L15" s="19">
        <v>217</v>
      </c>
      <c r="M15" s="15"/>
    </row>
    <row r="16" spans="1:13" ht="21" customHeight="1" x14ac:dyDescent="0.45">
      <c r="A16" s="177" t="s">
        <v>124</v>
      </c>
      <c r="B16" s="177"/>
      <c r="C16" s="177"/>
      <c r="D16" s="177"/>
      <c r="E16" s="214"/>
      <c r="F16" s="16">
        <v>4200</v>
      </c>
      <c r="G16" s="17"/>
      <c r="H16" s="16">
        <v>0</v>
      </c>
      <c r="I16" s="18"/>
      <c r="J16" s="19">
        <v>0</v>
      </c>
      <c r="K16" s="18"/>
      <c r="L16" s="19">
        <v>0</v>
      </c>
      <c r="M16" s="15"/>
    </row>
    <row r="17" spans="1:13" ht="21" customHeight="1" x14ac:dyDescent="0.45">
      <c r="A17" s="1" t="s">
        <v>171</v>
      </c>
      <c r="F17" s="16">
        <v>5841</v>
      </c>
      <c r="G17" s="17"/>
      <c r="H17" s="16">
        <v>10342</v>
      </c>
      <c r="I17" s="18"/>
      <c r="J17" s="19">
        <v>2511</v>
      </c>
      <c r="K17" s="18"/>
      <c r="L17" s="19">
        <v>4989</v>
      </c>
      <c r="M17" s="15"/>
    </row>
    <row r="18" spans="1:13" ht="21" customHeight="1" x14ac:dyDescent="0.45">
      <c r="A18" s="1" t="s">
        <v>5</v>
      </c>
      <c r="F18" s="16">
        <v>4161</v>
      </c>
      <c r="G18" s="17"/>
      <c r="H18" s="16">
        <v>4064</v>
      </c>
      <c r="I18" s="18"/>
      <c r="J18" s="19">
        <v>218</v>
      </c>
      <c r="K18" s="18"/>
      <c r="L18" s="19">
        <v>1846</v>
      </c>
      <c r="M18" s="15"/>
    </row>
    <row r="19" spans="1:13" ht="21" customHeight="1" x14ac:dyDescent="0.45">
      <c r="A19" s="14" t="s">
        <v>6</v>
      </c>
      <c r="F19" s="20">
        <f>SUM(F12:F18)</f>
        <v>1214636</v>
      </c>
      <c r="G19" s="18"/>
      <c r="H19" s="20">
        <f>SUM(H12:H18)</f>
        <v>1393010</v>
      </c>
      <c r="I19" s="18"/>
      <c r="J19" s="20">
        <f>SUM(J12:J18)</f>
        <v>125032</v>
      </c>
      <c r="K19" s="18"/>
      <c r="L19" s="20">
        <f>SUM(L12:L18)</f>
        <v>67429</v>
      </c>
      <c r="M19" s="15"/>
    </row>
    <row r="20" spans="1:13" ht="21" customHeight="1" x14ac:dyDescent="0.45">
      <c r="A20" s="14" t="s">
        <v>7</v>
      </c>
      <c r="D20" s="21"/>
      <c r="H20" s="18"/>
      <c r="I20" s="18"/>
      <c r="J20" s="18"/>
      <c r="K20" s="18"/>
      <c r="L20" s="22"/>
    </row>
    <row r="21" spans="1:13" ht="21" customHeight="1" x14ac:dyDescent="0.45">
      <c r="A21" s="1" t="s">
        <v>127</v>
      </c>
      <c r="F21" s="16">
        <v>0</v>
      </c>
      <c r="G21" s="23"/>
      <c r="H21" s="16">
        <v>802</v>
      </c>
      <c r="I21" s="24"/>
      <c r="J21" s="25">
        <v>0</v>
      </c>
      <c r="K21" s="24"/>
      <c r="L21" s="25">
        <v>351</v>
      </c>
    </row>
    <row r="22" spans="1:13" s="177" customFormat="1" ht="21" customHeight="1" x14ac:dyDescent="0.45">
      <c r="A22" s="177" t="s">
        <v>187</v>
      </c>
      <c r="E22" s="161">
        <v>8</v>
      </c>
      <c r="F22" s="16">
        <v>25803</v>
      </c>
      <c r="G22" s="23"/>
      <c r="H22" s="16">
        <v>28730</v>
      </c>
      <c r="I22" s="24"/>
      <c r="J22" s="25">
        <v>0</v>
      </c>
      <c r="K22" s="24"/>
      <c r="L22" s="25">
        <v>26387</v>
      </c>
    </row>
    <row r="23" spans="1:13" ht="21" customHeight="1" x14ac:dyDescent="0.45">
      <c r="A23" s="1" t="s">
        <v>96</v>
      </c>
      <c r="E23" s="213">
        <v>9</v>
      </c>
      <c r="F23" s="26">
        <v>0</v>
      </c>
      <c r="G23" s="27"/>
      <c r="H23" s="16">
        <v>0</v>
      </c>
      <c r="I23" s="28"/>
      <c r="J23" s="25">
        <v>1883584</v>
      </c>
      <c r="K23" s="24"/>
      <c r="L23" s="25">
        <v>2112139</v>
      </c>
    </row>
    <row r="24" spans="1:13" ht="21" customHeight="1" x14ac:dyDescent="0.45">
      <c r="A24" s="1" t="s">
        <v>78</v>
      </c>
      <c r="E24" s="161">
        <v>10</v>
      </c>
      <c r="F24" s="16">
        <v>486869</v>
      </c>
      <c r="G24" s="23"/>
      <c r="H24" s="16">
        <v>410033</v>
      </c>
      <c r="I24" s="29"/>
      <c r="J24" s="19">
        <v>768591</v>
      </c>
      <c r="K24" s="29"/>
      <c r="L24" s="19">
        <v>315627</v>
      </c>
    </row>
    <row r="25" spans="1:13" ht="21" customHeight="1" x14ac:dyDescent="0.45">
      <c r="A25" s="1" t="s">
        <v>79</v>
      </c>
      <c r="E25" s="161">
        <v>11</v>
      </c>
      <c r="F25" s="16">
        <v>3821023</v>
      </c>
      <c r="G25" s="23"/>
      <c r="H25" s="16">
        <v>3649099</v>
      </c>
      <c r="I25" s="24"/>
      <c r="J25" s="25">
        <v>463764</v>
      </c>
      <c r="K25" s="24"/>
      <c r="L25" s="25">
        <v>1882828</v>
      </c>
    </row>
    <row r="26" spans="1:13" ht="21" customHeight="1" x14ac:dyDescent="0.45">
      <c r="A26" s="1" t="s">
        <v>128</v>
      </c>
      <c r="E26" s="2">
        <v>12</v>
      </c>
      <c r="F26" s="16">
        <v>25704</v>
      </c>
      <c r="G26" s="23"/>
      <c r="H26" s="16">
        <v>13142</v>
      </c>
      <c r="I26" s="24"/>
      <c r="J26" s="25">
        <v>624</v>
      </c>
      <c r="K26" s="24"/>
      <c r="L26" s="25">
        <v>757</v>
      </c>
    </row>
    <row r="27" spans="1:13" ht="21" customHeight="1" x14ac:dyDescent="0.45">
      <c r="A27" s="1" t="s">
        <v>147</v>
      </c>
      <c r="F27" s="16">
        <v>150275</v>
      </c>
      <c r="G27" s="23"/>
      <c r="H27" s="16">
        <v>150275</v>
      </c>
      <c r="I27" s="24"/>
      <c r="J27" s="25">
        <v>0</v>
      </c>
      <c r="K27" s="24"/>
      <c r="L27" s="25">
        <v>0</v>
      </c>
    </row>
    <row r="28" spans="1:13" ht="21" customHeight="1" x14ac:dyDescent="0.45">
      <c r="A28" s="1" t="s">
        <v>84</v>
      </c>
      <c r="F28" s="16">
        <v>8613</v>
      </c>
      <c r="G28" s="23"/>
      <c r="H28" s="16">
        <v>8157</v>
      </c>
      <c r="I28" s="24"/>
      <c r="J28" s="25">
        <v>0</v>
      </c>
      <c r="K28" s="24"/>
      <c r="L28" s="25">
        <v>0</v>
      </c>
    </row>
    <row r="29" spans="1:13" ht="21" customHeight="1" x14ac:dyDescent="0.45">
      <c r="A29" s="1" t="s">
        <v>8</v>
      </c>
      <c r="F29" s="16">
        <v>45657</v>
      </c>
      <c r="G29" s="23"/>
      <c r="H29" s="16">
        <v>31992</v>
      </c>
      <c r="I29" s="24"/>
      <c r="J29" s="25">
        <v>46365</v>
      </c>
      <c r="K29" s="24"/>
      <c r="L29" s="25">
        <v>40913</v>
      </c>
    </row>
    <row r="30" spans="1:13" ht="21" customHeight="1" x14ac:dyDescent="0.45">
      <c r="A30" s="14" t="s">
        <v>9</v>
      </c>
      <c r="E30" s="1"/>
      <c r="F30" s="20">
        <f>SUM(F21:F29)</f>
        <v>4563944</v>
      </c>
      <c r="G30" s="18"/>
      <c r="H30" s="20">
        <f>SUM(H21:H29)</f>
        <v>4292230</v>
      </c>
      <c r="I30" s="18"/>
      <c r="J30" s="20">
        <f>SUM(J21:J29)</f>
        <v>3162928</v>
      </c>
      <c r="K30" s="18"/>
      <c r="L30" s="20">
        <f>SUM(L21:L29)</f>
        <v>4379002</v>
      </c>
    </row>
    <row r="31" spans="1:13" ht="21" customHeight="1" thickBot="1" x14ac:dyDescent="0.5">
      <c r="A31" s="14" t="s">
        <v>10</v>
      </c>
      <c r="F31" s="30">
        <f>+F19+F30</f>
        <v>5778580</v>
      </c>
      <c r="G31" s="18"/>
      <c r="H31" s="30">
        <f>+H19+H30</f>
        <v>5685240</v>
      </c>
      <c r="I31" s="18"/>
      <c r="J31" s="30">
        <f>+J19+J30</f>
        <v>3287960</v>
      </c>
      <c r="K31" s="18"/>
      <c r="L31" s="30">
        <f>+L19+L30</f>
        <v>4446431</v>
      </c>
    </row>
    <row r="32" spans="1:13" s="222" customFormat="1" ht="12.75" customHeight="1" thickTop="1" x14ac:dyDescent="0.45">
      <c r="E32" s="223"/>
      <c r="F32" s="170"/>
      <c r="G32" s="170"/>
      <c r="H32" s="169"/>
      <c r="I32" s="169"/>
      <c r="J32" s="169"/>
      <c r="K32" s="169"/>
      <c r="L32" s="169"/>
    </row>
    <row r="33" spans="1:12" s="222" customFormat="1" ht="21" x14ac:dyDescent="0.45">
      <c r="E33" s="223"/>
      <c r="F33" s="169"/>
      <c r="G33" s="170"/>
      <c r="H33" s="169"/>
      <c r="I33" s="169"/>
      <c r="J33" s="169"/>
      <c r="K33" s="169"/>
      <c r="L33" s="169"/>
    </row>
    <row r="34" spans="1:12" s="222" customFormat="1" ht="21" x14ac:dyDescent="0.45">
      <c r="E34" s="223"/>
      <c r="F34" s="223"/>
      <c r="G34" s="223"/>
      <c r="H34" s="169"/>
      <c r="I34" s="169"/>
      <c r="J34" s="169"/>
      <c r="K34" s="169"/>
      <c r="L34" s="169"/>
    </row>
    <row r="35" spans="1:12" s="222" customFormat="1" ht="24" customHeight="1" x14ac:dyDescent="0.45">
      <c r="F35" s="224"/>
      <c r="G35" s="224"/>
      <c r="H35" s="224"/>
      <c r="I35" s="224"/>
      <c r="J35" s="224"/>
      <c r="K35" s="224"/>
      <c r="L35" s="224"/>
    </row>
    <row r="36" spans="1:12" s="222" customFormat="1" ht="24" customHeight="1" x14ac:dyDescent="0.45">
      <c r="F36" s="223"/>
      <c r="G36" s="223"/>
      <c r="H36" s="169"/>
      <c r="I36" s="169"/>
      <c r="J36" s="169"/>
      <c r="K36" s="169"/>
      <c r="L36" s="169"/>
    </row>
    <row r="37" spans="1:12" s="222" customFormat="1" ht="24" customHeight="1" x14ac:dyDescent="0.45">
      <c r="F37" s="223"/>
      <c r="G37" s="223"/>
      <c r="H37" s="169"/>
      <c r="I37" s="169"/>
      <c r="J37" s="169"/>
      <c r="K37" s="169"/>
      <c r="L37" s="169"/>
    </row>
    <row r="38" spans="1:12" s="222" customFormat="1" ht="24" customHeight="1" x14ac:dyDescent="0.45">
      <c r="F38" s="223"/>
      <c r="G38" s="223"/>
      <c r="H38" s="169"/>
      <c r="I38" s="169"/>
      <c r="J38" s="169"/>
      <c r="K38" s="169"/>
      <c r="L38" s="169"/>
    </row>
    <row r="39" spans="1:12" s="222" customFormat="1" ht="24" customHeight="1" x14ac:dyDescent="0.45">
      <c r="F39" s="223"/>
      <c r="G39" s="223"/>
      <c r="H39" s="169"/>
      <c r="I39" s="169"/>
      <c r="J39" s="169"/>
      <c r="K39" s="169"/>
      <c r="L39" s="169"/>
    </row>
    <row r="40" spans="1:12" s="222" customFormat="1" ht="24" customHeight="1" x14ac:dyDescent="0.45">
      <c r="F40" s="223"/>
      <c r="G40" s="223"/>
      <c r="H40" s="169"/>
      <c r="I40" s="169"/>
      <c r="J40" s="169"/>
      <c r="K40" s="169"/>
      <c r="L40" s="169"/>
    </row>
    <row r="41" spans="1:12" s="222" customFormat="1" ht="24" customHeight="1" x14ac:dyDescent="0.45">
      <c r="F41" s="223"/>
      <c r="G41" s="223"/>
      <c r="H41" s="169"/>
      <c r="I41" s="169"/>
      <c r="J41" s="169"/>
      <c r="K41" s="169"/>
      <c r="L41" s="169"/>
    </row>
    <row r="42" spans="1:12" s="222" customFormat="1" ht="24" customHeight="1" x14ac:dyDescent="0.45">
      <c r="F42" s="223"/>
      <c r="G42" s="223"/>
      <c r="H42" s="169"/>
      <c r="I42" s="169"/>
      <c r="J42" s="169"/>
      <c r="K42" s="169"/>
      <c r="L42" s="169"/>
    </row>
    <row r="43" spans="1:12" s="222" customFormat="1" ht="24" customHeight="1" x14ac:dyDescent="0.45">
      <c r="F43" s="223"/>
      <c r="G43" s="223"/>
      <c r="H43" s="169"/>
      <c r="I43" s="169"/>
      <c r="J43" s="169"/>
      <c r="K43" s="169"/>
      <c r="L43" s="169"/>
    </row>
    <row r="44" spans="1:12" s="222" customFormat="1" ht="21" x14ac:dyDescent="0.45">
      <c r="F44" s="223"/>
      <c r="G44" s="223"/>
      <c r="H44" s="169"/>
      <c r="I44" s="169"/>
      <c r="J44" s="169"/>
      <c r="K44" s="169"/>
      <c r="L44" s="169"/>
    </row>
    <row r="45" spans="1:12" ht="14.25" customHeight="1" x14ac:dyDescent="0.45">
      <c r="E45" s="1"/>
      <c r="H45" s="22"/>
      <c r="I45" s="22"/>
      <c r="J45" s="22"/>
      <c r="K45" s="22"/>
      <c r="L45" s="22"/>
    </row>
    <row r="46" spans="1:12" ht="21" x14ac:dyDescent="0.45">
      <c r="A46" s="1" t="s">
        <v>11</v>
      </c>
      <c r="B46" s="14"/>
      <c r="C46" s="14"/>
      <c r="D46" s="14"/>
      <c r="H46" s="22"/>
      <c r="I46" s="22"/>
      <c r="J46" s="22"/>
      <c r="K46" s="22"/>
      <c r="L46" s="22"/>
    </row>
    <row r="47" spans="1:12" ht="21" x14ac:dyDescent="0.45">
      <c r="B47" s="14"/>
      <c r="C47" s="14"/>
      <c r="D47" s="14"/>
      <c r="H47" s="22"/>
      <c r="I47" s="22"/>
      <c r="J47" s="22"/>
      <c r="K47" s="22"/>
      <c r="L47" s="1">
        <v>4</v>
      </c>
    </row>
    <row r="48" spans="1:12" ht="21" x14ac:dyDescent="0.45">
      <c r="A48" s="280" t="s">
        <v>160</v>
      </c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</row>
    <row r="49" spans="1:12" ht="21" x14ac:dyDescent="0.45">
      <c r="A49" s="280" t="str">
        <f>+A3</f>
        <v>STATEMENTS OF FINANCIAL POSITION</v>
      </c>
      <c r="B49" s="280"/>
      <c r="C49" s="280"/>
      <c r="D49" s="280"/>
      <c r="E49" s="280"/>
      <c r="F49" s="280"/>
      <c r="G49" s="280"/>
      <c r="H49" s="280"/>
      <c r="I49" s="280"/>
      <c r="J49" s="280"/>
      <c r="K49" s="280"/>
      <c r="L49" s="280"/>
    </row>
    <row r="50" spans="1:12" ht="21" x14ac:dyDescent="0.45">
      <c r="A50" s="280" t="str">
        <f>+A4</f>
        <v>As at June 30, 2024</v>
      </c>
      <c r="B50" s="280"/>
      <c r="C50" s="280"/>
      <c r="D50" s="280"/>
      <c r="E50" s="280"/>
      <c r="F50" s="280"/>
      <c r="G50" s="280"/>
      <c r="H50" s="280"/>
      <c r="I50" s="280"/>
      <c r="J50" s="280"/>
      <c r="K50" s="280"/>
      <c r="L50" s="280"/>
    </row>
    <row r="51" spans="1:12" s="14" customFormat="1" ht="21" x14ac:dyDescent="0.45">
      <c r="A51" s="3"/>
      <c r="B51" s="3"/>
      <c r="C51" s="3"/>
      <c r="D51" s="3"/>
      <c r="E51" s="2"/>
      <c r="F51" s="2"/>
      <c r="G51" s="2"/>
      <c r="H51" s="4"/>
      <c r="I51" s="4"/>
      <c r="J51" s="4"/>
      <c r="K51" s="4"/>
      <c r="L51" s="13" t="str">
        <f>L5</f>
        <v>(Unit : Thousand Baht)</v>
      </c>
    </row>
    <row r="52" spans="1:12" s="14" customFormat="1" ht="21" customHeight="1" x14ac:dyDescent="0.45">
      <c r="A52" s="6"/>
      <c r="B52" s="6"/>
      <c r="C52" s="6"/>
      <c r="D52" s="6"/>
      <c r="E52" s="7"/>
      <c r="F52" s="281" t="s">
        <v>37</v>
      </c>
      <c r="G52" s="281"/>
      <c r="H52" s="281"/>
      <c r="I52" s="281"/>
      <c r="J52" s="281" t="s">
        <v>38</v>
      </c>
      <c r="K52" s="281"/>
      <c r="L52" s="281"/>
    </row>
    <row r="53" spans="1:12" s="14" customFormat="1" ht="21" customHeight="1" x14ac:dyDescent="0.45">
      <c r="A53" s="8"/>
      <c r="B53" s="8"/>
      <c r="C53" s="8"/>
      <c r="D53" s="8"/>
      <c r="E53" s="9" t="s">
        <v>1</v>
      </c>
      <c r="F53" s="10" t="str">
        <f>+F7</f>
        <v>June 30, 2024</v>
      </c>
      <c r="G53" s="10"/>
      <c r="H53" s="10" t="str">
        <f>+H7</f>
        <v xml:space="preserve"> December 31, 2023</v>
      </c>
      <c r="I53" s="31"/>
      <c r="J53" s="10" t="str">
        <f>+J7</f>
        <v>June 30, 2024</v>
      </c>
      <c r="K53" s="10"/>
      <c r="L53" s="10" t="str">
        <f>+L7</f>
        <v xml:space="preserve"> December 31, 2023</v>
      </c>
    </row>
    <row r="54" spans="1:12" s="14" customFormat="1" ht="21" customHeight="1" x14ac:dyDescent="0.45">
      <c r="A54" s="1"/>
      <c r="B54" s="1"/>
      <c r="C54" s="1"/>
      <c r="D54" s="1"/>
      <c r="E54" s="11"/>
      <c r="F54" s="12" t="s">
        <v>111</v>
      </c>
      <c r="G54" s="32"/>
      <c r="H54" s="32" t="s">
        <v>113</v>
      </c>
      <c r="I54" s="3"/>
      <c r="J54" s="12" t="s">
        <v>111</v>
      </c>
      <c r="K54" s="32"/>
      <c r="L54" s="32" t="s">
        <v>113</v>
      </c>
    </row>
    <row r="55" spans="1:12" s="14" customFormat="1" ht="21" customHeight="1" x14ac:dyDescent="0.45">
      <c r="A55" s="1"/>
      <c r="B55" s="1"/>
      <c r="C55" s="1"/>
      <c r="D55" s="1"/>
      <c r="E55" s="11"/>
      <c r="F55" s="12" t="s">
        <v>112</v>
      </c>
      <c r="G55" s="12"/>
      <c r="H55" s="11" t="str">
        <f>+H9</f>
        <v>(Reclassified)</v>
      </c>
      <c r="I55" s="11"/>
      <c r="J55" s="12" t="s">
        <v>112</v>
      </c>
      <c r="K55" s="12"/>
      <c r="L55" s="11" t="str">
        <f>+L9</f>
        <v>(Reclassified)</v>
      </c>
    </row>
    <row r="56" spans="1:12" ht="21" customHeight="1" x14ac:dyDescent="0.45">
      <c r="A56" s="14" t="s">
        <v>12</v>
      </c>
      <c r="L56" s="22"/>
    </row>
    <row r="57" spans="1:12" ht="21" customHeight="1" x14ac:dyDescent="0.45">
      <c r="A57" s="14" t="s">
        <v>13</v>
      </c>
      <c r="H57" s="15"/>
      <c r="I57" s="15"/>
      <c r="J57" s="15"/>
      <c r="K57" s="15"/>
      <c r="L57" s="22"/>
    </row>
    <row r="58" spans="1:12" ht="21" customHeight="1" x14ac:dyDescent="0.45">
      <c r="A58" s="1" t="s">
        <v>14</v>
      </c>
      <c r="E58" s="2">
        <v>14</v>
      </c>
      <c r="F58" s="17">
        <v>547194</v>
      </c>
      <c r="G58" s="17"/>
      <c r="H58" s="16">
        <v>931294</v>
      </c>
      <c r="I58" s="18"/>
      <c r="J58" s="19">
        <v>238000</v>
      </c>
      <c r="K58" s="18"/>
      <c r="L58" s="19">
        <v>444423</v>
      </c>
    </row>
    <row r="59" spans="1:12" ht="21" customHeight="1" x14ac:dyDescent="0.45">
      <c r="A59" s="1" t="s">
        <v>125</v>
      </c>
      <c r="E59" s="2">
        <v>4.0999999999999996</v>
      </c>
      <c r="F59" s="34">
        <v>500</v>
      </c>
      <c r="G59" s="34"/>
      <c r="H59" s="16">
        <v>0</v>
      </c>
      <c r="I59" s="18"/>
      <c r="J59" s="19">
        <v>159000</v>
      </c>
      <c r="K59" s="18"/>
      <c r="L59" s="19">
        <v>331500</v>
      </c>
    </row>
    <row r="60" spans="1:12" ht="21" customHeight="1" x14ac:dyDescent="0.45">
      <c r="A60" s="177" t="s">
        <v>163</v>
      </c>
      <c r="B60" s="177"/>
      <c r="C60" s="177"/>
      <c r="D60" s="177"/>
      <c r="E60" s="2" t="s">
        <v>201</v>
      </c>
      <c r="F60" s="17">
        <v>231027</v>
      </c>
      <c r="G60" s="17"/>
      <c r="H60" s="16">
        <v>188436</v>
      </c>
      <c r="I60" s="18"/>
      <c r="J60" s="19">
        <v>26900</v>
      </c>
      <c r="K60" s="18"/>
      <c r="L60" s="19">
        <v>108587</v>
      </c>
    </row>
    <row r="61" spans="1:12" ht="21" customHeight="1" x14ac:dyDescent="0.45">
      <c r="A61" s="177" t="s">
        <v>103</v>
      </c>
      <c r="B61" s="177"/>
      <c r="C61" s="177"/>
      <c r="D61" s="177"/>
      <c r="F61" s="34"/>
      <c r="G61" s="34"/>
      <c r="H61" s="34"/>
      <c r="I61" s="18"/>
      <c r="J61" s="19"/>
      <c r="K61" s="18"/>
      <c r="L61" s="19"/>
    </row>
    <row r="62" spans="1:12" ht="21" customHeight="1" x14ac:dyDescent="0.45">
      <c r="A62" s="177"/>
      <c r="B62" s="177" t="s">
        <v>15</v>
      </c>
      <c r="C62" s="177"/>
      <c r="D62" s="177"/>
      <c r="E62" s="214">
        <v>4.0999999999999996</v>
      </c>
      <c r="F62" s="187">
        <v>0</v>
      </c>
      <c r="G62" s="187"/>
      <c r="H62" s="187">
        <v>0</v>
      </c>
      <c r="I62" s="19"/>
      <c r="J62" s="19">
        <v>27000</v>
      </c>
      <c r="K62" s="19"/>
      <c r="L62" s="19">
        <v>0</v>
      </c>
    </row>
    <row r="63" spans="1:12" ht="21" customHeight="1" x14ac:dyDescent="0.45">
      <c r="A63" s="177"/>
      <c r="B63" s="177" t="s">
        <v>16</v>
      </c>
      <c r="C63" s="177"/>
      <c r="D63" s="177"/>
      <c r="E63" s="2">
        <v>16</v>
      </c>
      <c r="F63" s="17">
        <v>190550</v>
      </c>
      <c r="G63" s="17"/>
      <c r="H63" s="16">
        <v>115000</v>
      </c>
      <c r="I63" s="18"/>
      <c r="J63" s="19">
        <v>138500</v>
      </c>
      <c r="K63" s="18"/>
      <c r="L63" s="19">
        <v>66700</v>
      </c>
    </row>
    <row r="64" spans="1:12" ht="21" customHeight="1" x14ac:dyDescent="0.45">
      <c r="A64" s="177"/>
      <c r="B64" s="177" t="s">
        <v>126</v>
      </c>
      <c r="C64" s="177"/>
      <c r="D64" s="177"/>
      <c r="E64" s="2">
        <v>17</v>
      </c>
      <c r="F64" s="34">
        <v>8146</v>
      </c>
      <c r="G64" s="34"/>
      <c r="H64" s="34">
        <v>5196</v>
      </c>
      <c r="I64" s="18"/>
      <c r="J64" s="19">
        <v>55</v>
      </c>
      <c r="K64" s="18"/>
      <c r="L64" s="19">
        <v>251</v>
      </c>
    </row>
    <row r="65" spans="1:12" ht="21" customHeight="1" x14ac:dyDescent="0.45">
      <c r="A65" s="177" t="s">
        <v>136</v>
      </c>
      <c r="B65" s="177"/>
      <c r="C65" s="177"/>
      <c r="D65" s="177"/>
      <c r="F65" s="34">
        <v>216</v>
      </c>
      <c r="G65" s="34"/>
      <c r="H65" s="34">
        <v>2663</v>
      </c>
      <c r="I65" s="18"/>
      <c r="J65" s="19">
        <v>0</v>
      </c>
      <c r="K65" s="18"/>
      <c r="L65" s="19">
        <v>0</v>
      </c>
    </row>
    <row r="66" spans="1:12" ht="21" customHeight="1" x14ac:dyDescent="0.45">
      <c r="A66" s="177" t="s">
        <v>17</v>
      </c>
      <c r="B66" s="177"/>
      <c r="C66" s="177"/>
      <c r="D66" s="177"/>
      <c r="F66" s="34">
        <v>7818</v>
      </c>
      <c r="G66" s="34"/>
      <c r="H66" s="34">
        <v>7952</v>
      </c>
      <c r="I66" s="18"/>
      <c r="J66" s="19">
        <v>0</v>
      </c>
      <c r="K66" s="18"/>
      <c r="L66" s="19">
        <v>0</v>
      </c>
    </row>
    <row r="67" spans="1:12" ht="21" customHeight="1" x14ac:dyDescent="0.45">
      <c r="A67" s="177" t="s">
        <v>18</v>
      </c>
      <c r="B67" s="177"/>
      <c r="C67" s="177"/>
      <c r="D67" s="177"/>
      <c r="F67" s="34">
        <v>49</v>
      </c>
      <c r="G67" s="34"/>
      <c r="H67" s="187">
        <v>55</v>
      </c>
      <c r="I67" s="18"/>
      <c r="J67" s="19">
        <v>24</v>
      </c>
      <c r="K67" s="18"/>
      <c r="L67" s="19">
        <v>29</v>
      </c>
    </row>
    <row r="68" spans="1:12" ht="21" customHeight="1" x14ac:dyDescent="0.45">
      <c r="A68" s="188" t="s">
        <v>19</v>
      </c>
      <c r="B68" s="177"/>
      <c r="C68" s="177"/>
      <c r="D68" s="177"/>
      <c r="F68" s="20">
        <f>SUM(F58:F67)</f>
        <v>985500</v>
      </c>
      <c r="G68" s="18"/>
      <c r="H68" s="20">
        <f>SUM(H58:H67)</f>
        <v>1250596</v>
      </c>
      <c r="I68" s="18"/>
      <c r="J68" s="20">
        <f>SUM(J58:J67)</f>
        <v>589479</v>
      </c>
      <c r="K68" s="18"/>
      <c r="L68" s="20">
        <f>SUM(L58:L67)</f>
        <v>951490</v>
      </c>
    </row>
    <row r="69" spans="1:12" ht="21" customHeight="1" x14ac:dyDescent="0.45">
      <c r="A69" s="188" t="s">
        <v>20</v>
      </c>
      <c r="B69" s="177"/>
      <c r="C69" s="177"/>
      <c r="D69" s="177"/>
      <c r="H69" s="18"/>
      <c r="I69" s="18"/>
      <c r="J69" s="18"/>
      <c r="K69" s="18"/>
      <c r="L69" s="18"/>
    </row>
    <row r="70" spans="1:12" ht="21" customHeight="1" x14ac:dyDescent="0.45">
      <c r="A70" s="177" t="s">
        <v>15</v>
      </c>
      <c r="B70" s="177"/>
      <c r="C70" s="177"/>
      <c r="D70" s="177"/>
      <c r="E70" s="2">
        <v>4.0999999999999996</v>
      </c>
      <c r="F70" s="19">
        <v>0</v>
      </c>
      <c r="G70" s="29"/>
      <c r="H70" s="19">
        <v>0</v>
      </c>
      <c r="I70" s="35"/>
      <c r="J70" s="19">
        <v>0</v>
      </c>
      <c r="K70" s="29"/>
      <c r="L70" s="19">
        <v>52000</v>
      </c>
    </row>
    <row r="71" spans="1:12" ht="21" customHeight="1" x14ac:dyDescent="0.45">
      <c r="A71" s="177" t="s">
        <v>16</v>
      </c>
      <c r="B71" s="177"/>
      <c r="C71" s="177"/>
      <c r="D71" s="177"/>
      <c r="E71" s="2">
        <v>16</v>
      </c>
      <c r="F71" s="19">
        <v>535592</v>
      </c>
      <c r="G71" s="23"/>
      <c r="H71" s="19">
        <v>237848</v>
      </c>
      <c r="I71" s="35"/>
      <c r="J71" s="19">
        <v>343750</v>
      </c>
      <c r="K71" s="29"/>
      <c r="L71" s="19">
        <v>100000</v>
      </c>
    </row>
    <row r="72" spans="1:12" ht="21" customHeight="1" x14ac:dyDescent="0.45">
      <c r="A72" s="177" t="s">
        <v>126</v>
      </c>
      <c r="B72" s="177"/>
      <c r="C72" s="177"/>
      <c r="D72" s="177"/>
      <c r="E72" s="2">
        <v>17</v>
      </c>
      <c r="F72" s="16">
        <v>14769</v>
      </c>
      <c r="G72" s="23"/>
      <c r="H72" s="16">
        <v>2529</v>
      </c>
      <c r="I72" s="35"/>
      <c r="J72" s="19">
        <v>0</v>
      </c>
      <c r="K72" s="29"/>
      <c r="L72" s="19">
        <v>0</v>
      </c>
    </row>
    <row r="73" spans="1:12" ht="21" customHeight="1" x14ac:dyDescent="0.45">
      <c r="A73" s="177" t="s">
        <v>93</v>
      </c>
      <c r="B73" s="177"/>
      <c r="C73" s="177"/>
      <c r="D73" s="177"/>
      <c r="F73" s="16">
        <v>12507</v>
      </c>
      <c r="G73" s="23"/>
      <c r="H73" s="16">
        <v>11180</v>
      </c>
      <c r="I73" s="35"/>
      <c r="J73" s="19">
        <v>2927</v>
      </c>
      <c r="K73" s="29"/>
      <c r="L73" s="19">
        <v>2755</v>
      </c>
    </row>
    <row r="74" spans="1:12" ht="21" customHeight="1" x14ac:dyDescent="0.45">
      <c r="A74" s="177" t="s">
        <v>179</v>
      </c>
      <c r="B74" s="177"/>
      <c r="C74" s="177"/>
      <c r="D74" s="177"/>
      <c r="E74" s="2">
        <v>18</v>
      </c>
      <c r="F74" s="16">
        <v>30573</v>
      </c>
      <c r="G74" s="23"/>
      <c r="H74" s="16">
        <v>28035</v>
      </c>
      <c r="I74" s="35"/>
      <c r="J74" s="19">
        <v>9898</v>
      </c>
      <c r="K74" s="29"/>
      <c r="L74" s="19">
        <v>9195</v>
      </c>
    </row>
    <row r="75" spans="1:12" ht="21" customHeight="1" x14ac:dyDescent="0.45">
      <c r="A75" s="1" t="s">
        <v>21</v>
      </c>
      <c r="F75" s="16">
        <v>394570</v>
      </c>
      <c r="G75" s="23"/>
      <c r="H75" s="16">
        <v>386134</v>
      </c>
      <c r="I75" s="35"/>
      <c r="J75" s="19">
        <v>79593</v>
      </c>
      <c r="K75" s="29"/>
      <c r="L75" s="19">
        <v>281856</v>
      </c>
    </row>
    <row r="76" spans="1:12" ht="21" customHeight="1" x14ac:dyDescent="0.45">
      <c r="A76" s="1" t="s">
        <v>22</v>
      </c>
      <c r="F76" s="16">
        <v>2027</v>
      </c>
      <c r="G76" s="23"/>
      <c r="H76" s="16">
        <v>3321</v>
      </c>
      <c r="I76" s="35"/>
      <c r="J76" s="19">
        <v>0</v>
      </c>
      <c r="K76" s="29"/>
      <c r="L76" s="19">
        <v>0</v>
      </c>
    </row>
    <row r="77" spans="1:12" ht="21" customHeight="1" x14ac:dyDescent="0.45">
      <c r="A77" s="14" t="s">
        <v>23</v>
      </c>
      <c r="F77" s="20">
        <f>SUM(F70:F76)</f>
        <v>990038</v>
      </c>
      <c r="G77" s="18"/>
      <c r="H77" s="20">
        <f>SUM(H70:H76)</f>
        <v>669047</v>
      </c>
      <c r="I77" s="18"/>
      <c r="J77" s="20">
        <f>SUM(J70:J76)</f>
        <v>436168</v>
      </c>
      <c r="K77" s="18"/>
      <c r="L77" s="20">
        <f>SUM(L70:L76)</f>
        <v>445806</v>
      </c>
    </row>
    <row r="78" spans="1:12" ht="21" customHeight="1" x14ac:dyDescent="0.45">
      <c r="A78" s="14" t="s">
        <v>24</v>
      </c>
      <c r="F78" s="20">
        <f>+F68+F77</f>
        <v>1975538</v>
      </c>
      <c r="G78" s="18"/>
      <c r="H78" s="20">
        <f>+H68+H77</f>
        <v>1919643</v>
      </c>
      <c r="I78" s="18"/>
      <c r="J78" s="20">
        <f>+J68+J77</f>
        <v>1025647</v>
      </c>
      <c r="K78" s="18"/>
      <c r="L78" s="20">
        <f>+L68+L77</f>
        <v>1397296</v>
      </c>
    </row>
    <row r="79" spans="1:12" ht="21" x14ac:dyDescent="0.45">
      <c r="A79" s="222"/>
      <c r="B79" s="222"/>
      <c r="C79" s="222"/>
      <c r="D79" s="222"/>
      <c r="E79" s="223"/>
      <c r="F79" s="223"/>
      <c r="G79" s="223"/>
      <c r="H79" s="169"/>
      <c r="I79" s="169"/>
      <c r="J79" s="169"/>
      <c r="K79" s="169"/>
      <c r="L79" s="225"/>
    </row>
    <row r="80" spans="1:12" ht="21" x14ac:dyDescent="0.45">
      <c r="A80" s="222"/>
      <c r="B80" s="222"/>
      <c r="C80" s="222"/>
      <c r="D80" s="222"/>
      <c r="E80" s="223"/>
      <c r="F80" s="170"/>
      <c r="G80" s="223"/>
      <c r="H80" s="226"/>
      <c r="I80" s="169"/>
      <c r="J80" s="169"/>
      <c r="K80" s="169"/>
      <c r="L80" s="225"/>
    </row>
    <row r="81" spans="1:12" ht="21" x14ac:dyDescent="0.45">
      <c r="A81" s="222"/>
      <c r="B81" s="222"/>
      <c r="C81" s="222"/>
      <c r="D81" s="222"/>
      <c r="E81" s="223"/>
      <c r="F81" s="223"/>
      <c r="G81" s="223"/>
      <c r="H81" s="226"/>
      <c r="I81" s="169"/>
      <c r="J81" s="169"/>
      <c r="K81" s="169"/>
      <c r="L81" s="225"/>
    </row>
    <row r="82" spans="1:12" ht="21" x14ac:dyDescent="0.45">
      <c r="A82" s="222"/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</row>
    <row r="83" spans="1:12" ht="21" x14ac:dyDescent="0.45">
      <c r="A83" s="222"/>
      <c r="B83" s="222"/>
      <c r="C83" s="222"/>
      <c r="D83" s="222"/>
      <c r="E83" s="222"/>
      <c r="F83" s="223"/>
      <c r="G83" s="223"/>
      <c r="H83" s="169"/>
      <c r="I83" s="169"/>
      <c r="J83" s="169"/>
      <c r="K83" s="169"/>
      <c r="L83" s="169"/>
    </row>
    <row r="84" spans="1:12" ht="21" x14ac:dyDescent="0.45">
      <c r="A84" s="222"/>
      <c r="B84" s="222"/>
      <c r="C84" s="222"/>
      <c r="D84" s="222"/>
      <c r="E84" s="222"/>
      <c r="F84" s="223"/>
      <c r="G84" s="223"/>
      <c r="H84" s="169"/>
      <c r="I84" s="169"/>
      <c r="J84" s="169"/>
      <c r="K84" s="169"/>
      <c r="L84" s="169"/>
    </row>
    <row r="85" spans="1:12" ht="21.6" customHeight="1" x14ac:dyDescent="0.45">
      <c r="A85" s="222"/>
      <c r="B85" s="222"/>
      <c r="C85" s="222"/>
      <c r="D85" s="222"/>
      <c r="E85" s="222"/>
      <c r="F85" s="223"/>
      <c r="G85" s="223"/>
      <c r="H85" s="169"/>
      <c r="I85" s="169"/>
      <c r="J85" s="169"/>
      <c r="K85" s="169"/>
      <c r="L85" s="169"/>
    </row>
    <row r="86" spans="1:12" ht="21.6" customHeight="1" x14ac:dyDescent="0.45">
      <c r="A86" s="222"/>
      <c r="B86" s="222"/>
      <c r="C86" s="222"/>
      <c r="D86" s="222"/>
      <c r="E86" s="222"/>
      <c r="F86" s="223"/>
      <c r="G86" s="223"/>
      <c r="H86" s="169"/>
      <c r="I86" s="169"/>
      <c r="J86" s="169"/>
      <c r="K86" s="169"/>
      <c r="L86" s="169"/>
    </row>
    <row r="87" spans="1:12" ht="21" x14ac:dyDescent="0.45">
      <c r="A87" s="222"/>
      <c r="B87" s="222"/>
      <c r="C87" s="222"/>
      <c r="D87" s="222"/>
      <c r="E87" s="222"/>
      <c r="F87" s="223"/>
      <c r="G87" s="223"/>
      <c r="H87" s="169"/>
      <c r="I87" s="169"/>
      <c r="J87" s="169"/>
      <c r="K87" s="169"/>
      <c r="L87" s="169"/>
    </row>
    <row r="88" spans="1:12" ht="21" x14ac:dyDescent="0.45">
      <c r="A88" s="222"/>
      <c r="B88" s="222"/>
      <c r="C88" s="222"/>
      <c r="D88" s="222"/>
      <c r="E88" s="222"/>
      <c r="F88" s="223"/>
      <c r="G88" s="223"/>
      <c r="H88" s="169"/>
      <c r="I88" s="169"/>
      <c r="J88" s="169"/>
      <c r="K88" s="169"/>
      <c r="L88" s="169"/>
    </row>
    <row r="89" spans="1:12" ht="21" x14ac:dyDescent="0.45">
      <c r="A89" s="222"/>
      <c r="B89" s="222"/>
      <c r="C89" s="222"/>
      <c r="D89" s="222"/>
      <c r="E89" s="222"/>
      <c r="F89" s="223"/>
      <c r="G89" s="223"/>
      <c r="H89" s="169"/>
      <c r="I89" s="169"/>
      <c r="J89" s="169"/>
      <c r="K89" s="169"/>
      <c r="L89" s="169"/>
    </row>
    <row r="90" spans="1:12" ht="21" x14ac:dyDescent="0.45">
      <c r="A90" s="222"/>
      <c r="B90" s="222"/>
      <c r="C90" s="222"/>
      <c r="D90" s="222"/>
      <c r="E90" s="222"/>
      <c r="F90" s="223"/>
      <c r="G90" s="223"/>
      <c r="H90" s="169"/>
      <c r="I90" s="169"/>
      <c r="J90" s="169"/>
      <c r="K90" s="169"/>
      <c r="L90" s="169"/>
    </row>
    <row r="91" spans="1:12" ht="21" x14ac:dyDescent="0.45">
      <c r="A91" s="222"/>
      <c r="B91" s="222"/>
      <c r="C91" s="222"/>
      <c r="D91" s="222"/>
      <c r="E91" s="222"/>
      <c r="F91" s="223"/>
      <c r="G91" s="223"/>
      <c r="H91" s="169"/>
      <c r="I91" s="169"/>
      <c r="J91" s="169"/>
      <c r="K91" s="169"/>
      <c r="L91" s="169"/>
    </row>
    <row r="92" spans="1:12" ht="11.45" customHeight="1" x14ac:dyDescent="0.45">
      <c r="A92" s="222"/>
      <c r="B92" s="222"/>
      <c r="C92" s="222"/>
      <c r="D92" s="222"/>
      <c r="E92" s="222"/>
      <c r="F92" s="223"/>
      <c r="G92" s="223"/>
      <c r="H92" s="169"/>
      <c r="I92" s="169"/>
      <c r="J92" s="169"/>
      <c r="K92" s="169"/>
      <c r="L92" s="169"/>
    </row>
    <row r="93" spans="1:12" ht="21" x14ac:dyDescent="0.45">
      <c r="A93" s="1" t="s">
        <v>11</v>
      </c>
      <c r="E93" s="1"/>
      <c r="H93" s="22"/>
      <c r="I93" s="22"/>
      <c r="J93" s="22"/>
      <c r="K93" s="22"/>
      <c r="L93" s="22"/>
    </row>
    <row r="94" spans="1:12" ht="21" x14ac:dyDescent="0.45">
      <c r="L94" s="1">
        <v>5</v>
      </c>
    </row>
    <row r="95" spans="1:12" ht="21" customHeight="1" x14ac:dyDescent="0.45">
      <c r="A95" s="280" t="str">
        <f>+A48</f>
        <v>TSTE PUBLIC COMPANY LIMITED AND ITS SUBSIDIARY COMPANIES</v>
      </c>
      <c r="B95" s="280"/>
      <c r="C95" s="280"/>
      <c r="D95" s="280"/>
      <c r="E95" s="280"/>
      <c r="F95" s="280"/>
      <c r="G95" s="280"/>
      <c r="H95" s="280"/>
      <c r="I95" s="280"/>
      <c r="J95" s="280"/>
      <c r="K95" s="280"/>
      <c r="L95" s="280"/>
    </row>
    <row r="96" spans="1:12" ht="21" customHeight="1" x14ac:dyDescent="0.45">
      <c r="A96" s="280" t="str">
        <f>+A49</f>
        <v>STATEMENTS OF FINANCIAL POSITION</v>
      </c>
      <c r="B96" s="280"/>
      <c r="C96" s="280"/>
      <c r="D96" s="280"/>
      <c r="E96" s="280"/>
      <c r="F96" s="280"/>
      <c r="G96" s="280"/>
      <c r="H96" s="280"/>
      <c r="I96" s="280"/>
      <c r="J96" s="280"/>
      <c r="K96" s="280"/>
      <c r="L96" s="280"/>
    </row>
    <row r="97" spans="1:12" ht="21" customHeight="1" x14ac:dyDescent="0.45">
      <c r="A97" s="280" t="str">
        <f>+A50</f>
        <v>As at June 30, 2024</v>
      </c>
      <c r="B97" s="280"/>
      <c r="C97" s="280"/>
      <c r="D97" s="280"/>
      <c r="E97" s="280"/>
      <c r="F97" s="280"/>
      <c r="G97" s="280"/>
      <c r="H97" s="280"/>
      <c r="I97" s="280"/>
      <c r="J97" s="280"/>
      <c r="K97" s="280"/>
      <c r="L97" s="280"/>
    </row>
    <row r="98" spans="1:12" s="14" customFormat="1" ht="21" customHeight="1" x14ac:dyDescent="0.45">
      <c r="A98" s="3"/>
      <c r="B98" s="3"/>
      <c r="C98" s="3"/>
      <c r="D98" s="3"/>
      <c r="E98" s="2"/>
      <c r="F98" s="2"/>
      <c r="G98" s="2"/>
      <c r="H98" s="4"/>
      <c r="I98" s="4"/>
      <c r="J98" s="4"/>
      <c r="K98" s="4"/>
      <c r="L98" s="13" t="str">
        <f>L51</f>
        <v>(Unit : Thousand Baht)</v>
      </c>
    </row>
    <row r="99" spans="1:12" s="14" customFormat="1" ht="21" customHeight="1" x14ac:dyDescent="0.45">
      <c r="A99" s="6"/>
      <c r="B99" s="6"/>
      <c r="C99" s="6"/>
      <c r="D99" s="6"/>
      <c r="E99" s="7"/>
      <c r="F99" s="281" t="s">
        <v>37</v>
      </c>
      <c r="G99" s="281"/>
      <c r="H99" s="281"/>
      <c r="I99" s="281"/>
      <c r="J99" s="281" t="s">
        <v>38</v>
      </c>
      <c r="K99" s="281"/>
      <c r="L99" s="281"/>
    </row>
    <row r="100" spans="1:12" s="14" customFormat="1" ht="21" customHeight="1" x14ac:dyDescent="0.45">
      <c r="A100" s="8"/>
      <c r="B100" s="8"/>
      <c r="C100" s="8"/>
      <c r="D100" s="8"/>
      <c r="E100" s="9"/>
      <c r="F100" s="10" t="str">
        <f>+F53</f>
        <v>June 30, 2024</v>
      </c>
      <c r="G100" s="10"/>
      <c r="H100" s="10" t="str">
        <f>+H53</f>
        <v xml:space="preserve"> December 31, 2023</v>
      </c>
      <c r="I100" s="31"/>
      <c r="J100" s="10" t="str">
        <f>+J53</f>
        <v>June 30, 2024</v>
      </c>
      <c r="K100" s="10"/>
      <c r="L100" s="10" t="str">
        <f>+L53</f>
        <v xml:space="preserve"> December 31, 2023</v>
      </c>
    </row>
    <row r="101" spans="1:12" s="14" customFormat="1" ht="21" customHeight="1" x14ac:dyDescent="0.45">
      <c r="A101" s="1"/>
      <c r="B101" s="1"/>
      <c r="C101" s="1"/>
      <c r="D101" s="1"/>
      <c r="E101" s="11"/>
      <c r="F101" s="12" t="s">
        <v>111</v>
      </c>
      <c r="G101" s="32"/>
      <c r="H101" s="32" t="s">
        <v>113</v>
      </c>
      <c r="I101" s="3"/>
      <c r="J101" s="12" t="s">
        <v>111</v>
      </c>
      <c r="K101" s="32"/>
      <c r="L101" s="32" t="s">
        <v>113</v>
      </c>
    </row>
    <row r="102" spans="1:12" s="14" customFormat="1" ht="21" customHeight="1" x14ac:dyDescent="0.45">
      <c r="A102" s="1"/>
      <c r="B102" s="1"/>
      <c r="C102" s="1"/>
      <c r="D102" s="1"/>
      <c r="E102" s="11"/>
      <c r="F102" s="12" t="s">
        <v>112</v>
      </c>
      <c r="G102" s="12"/>
      <c r="H102" s="11" t="str">
        <f>+H55</f>
        <v>(Reclassified)</v>
      </c>
      <c r="I102" s="11"/>
      <c r="J102" s="12" t="s">
        <v>112</v>
      </c>
      <c r="K102" s="12"/>
      <c r="L102" s="11" t="str">
        <f>+L55</f>
        <v>(Reclassified)</v>
      </c>
    </row>
    <row r="103" spans="1:12" ht="21" customHeight="1" x14ac:dyDescent="0.45">
      <c r="A103" s="14" t="s">
        <v>25</v>
      </c>
      <c r="D103" s="14"/>
      <c r="L103" s="22"/>
    </row>
    <row r="104" spans="1:12" ht="21" customHeight="1" x14ac:dyDescent="0.45">
      <c r="A104" s="1" t="s">
        <v>26</v>
      </c>
    </row>
    <row r="105" spans="1:12" ht="21" customHeight="1" x14ac:dyDescent="0.45">
      <c r="B105" s="1" t="s">
        <v>27</v>
      </c>
      <c r="L105" s="37"/>
    </row>
    <row r="106" spans="1:12" ht="21" customHeight="1" x14ac:dyDescent="0.45">
      <c r="C106" s="21" t="s">
        <v>87</v>
      </c>
      <c r="F106" s="38">
        <f>+'page 11'!C27</f>
        <v>191664</v>
      </c>
      <c r="G106" s="18"/>
      <c r="H106" s="39">
        <v>191664</v>
      </c>
      <c r="I106" s="18"/>
      <c r="J106" s="38">
        <f>+'page 11'!C27</f>
        <v>191664</v>
      </c>
      <c r="K106" s="18"/>
      <c r="L106" s="39">
        <v>191664</v>
      </c>
    </row>
    <row r="107" spans="1:12" ht="21" customHeight="1" x14ac:dyDescent="0.45">
      <c r="B107" s="1" t="s">
        <v>28</v>
      </c>
      <c r="F107" s="36"/>
      <c r="G107" s="36"/>
      <c r="H107" s="36"/>
      <c r="I107" s="18"/>
      <c r="J107" s="18"/>
      <c r="K107" s="18"/>
      <c r="L107" s="18"/>
    </row>
    <row r="108" spans="1:12" ht="21" customHeight="1" x14ac:dyDescent="0.45">
      <c r="C108" s="21" t="s">
        <v>88</v>
      </c>
      <c r="F108" s="18">
        <f>+'page 10'!C30</f>
        <v>191664</v>
      </c>
      <c r="G108" s="18"/>
      <c r="H108" s="18">
        <v>191664</v>
      </c>
      <c r="I108" s="18"/>
      <c r="J108" s="18">
        <f>+'page 11'!C27</f>
        <v>191664</v>
      </c>
      <c r="K108" s="18"/>
      <c r="L108" s="18">
        <v>191664</v>
      </c>
    </row>
    <row r="109" spans="1:12" ht="21" customHeight="1" x14ac:dyDescent="0.45">
      <c r="A109" s="1" t="s">
        <v>89</v>
      </c>
      <c r="F109" s="18">
        <f>+'page 10'!D30</f>
        <v>17424</v>
      </c>
      <c r="G109" s="18"/>
      <c r="H109" s="18">
        <f>+'page 10'!D23</f>
        <v>17424</v>
      </c>
      <c r="I109" s="18"/>
      <c r="J109" s="18">
        <f>+'page 11'!E27</f>
        <v>17424</v>
      </c>
      <c r="K109" s="18"/>
      <c r="L109" s="18">
        <f>+'page 11'!E22</f>
        <v>17424</v>
      </c>
    </row>
    <row r="110" spans="1:12" ht="21" customHeight="1" x14ac:dyDescent="0.45">
      <c r="A110" s="1" t="s">
        <v>29</v>
      </c>
      <c r="H110" s="2"/>
      <c r="I110" s="18"/>
      <c r="J110" s="18"/>
      <c r="K110" s="18"/>
      <c r="L110" s="18"/>
    </row>
    <row r="111" spans="1:12" ht="21" customHeight="1" x14ac:dyDescent="0.45">
      <c r="B111" s="1" t="s">
        <v>30</v>
      </c>
      <c r="H111" s="2"/>
      <c r="I111" s="18"/>
      <c r="J111" s="18"/>
      <c r="K111" s="18"/>
      <c r="L111" s="18"/>
    </row>
    <row r="112" spans="1:12" ht="21" customHeight="1" x14ac:dyDescent="0.45">
      <c r="C112" s="21" t="s">
        <v>31</v>
      </c>
      <c r="F112" s="16">
        <f>+'page 10'!E30</f>
        <v>19200</v>
      </c>
      <c r="G112" s="17"/>
      <c r="H112" s="17">
        <f>+'page 10'!E23</f>
        <v>19200</v>
      </c>
      <c r="I112" s="18"/>
      <c r="J112" s="16">
        <f>+'page 11'!G27</f>
        <v>19200</v>
      </c>
      <c r="K112" s="18"/>
      <c r="L112" s="18">
        <f>+'page 11'!G22</f>
        <v>19200</v>
      </c>
    </row>
    <row r="113" spans="1:16" ht="21" customHeight="1" x14ac:dyDescent="0.45">
      <c r="B113" s="1" t="s">
        <v>32</v>
      </c>
      <c r="F113" s="16">
        <f>+'page 10'!F30</f>
        <v>1684013</v>
      </c>
      <c r="G113" s="16"/>
      <c r="H113" s="16">
        <v>1658735</v>
      </c>
      <c r="I113" s="19"/>
      <c r="J113" s="19">
        <f>+'page 11'!H27</f>
        <v>1684013</v>
      </c>
      <c r="K113" s="19"/>
      <c r="L113" s="19">
        <v>1658735</v>
      </c>
    </row>
    <row r="114" spans="1:16" ht="21" customHeight="1" x14ac:dyDescent="0.45">
      <c r="A114" s="1" t="s">
        <v>33</v>
      </c>
      <c r="F114" s="40">
        <f>+'page 10'!K30</f>
        <v>1562090</v>
      </c>
      <c r="G114" s="18"/>
      <c r="H114" s="40">
        <v>1543771</v>
      </c>
      <c r="I114" s="18"/>
      <c r="J114" s="41">
        <f>+'page 11'!L27</f>
        <v>350012</v>
      </c>
      <c r="K114" s="42"/>
      <c r="L114" s="41">
        <v>1162112</v>
      </c>
    </row>
    <row r="115" spans="1:16" ht="21" customHeight="1" x14ac:dyDescent="0.45">
      <c r="A115" s="1" t="s">
        <v>34</v>
      </c>
      <c r="F115" s="18">
        <f>SUM(F108:F114)</f>
        <v>3474391</v>
      </c>
      <c r="G115" s="18"/>
      <c r="H115" s="18">
        <f>SUM(H108:H114)</f>
        <v>3430794</v>
      </c>
      <c r="I115" s="18"/>
      <c r="J115" s="43">
        <f>SUM(J108:J114)</f>
        <v>2262313</v>
      </c>
      <c r="K115" s="43"/>
      <c r="L115" s="43">
        <f>SUM(L108:L114)</f>
        <v>3049135</v>
      </c>
      <c r="M115" s="15"/>
    </row>
    <row r="116" spans="1:16" ht="21" customHeight="1" x14ac:dyDescent="0.45">
      <c r="A116" s="1" t="s">
        <v>95</v>
      </c>
      <c r="E116" s="34"/>
      <c r="F116" s="44">
        <f>+'page 10'!M30</f>
        <v>328651</v>
      </c>
      <c r="G116" s="45"/>
      <c r="H116" s="46">
        <v>334803</v>
      </c>
      <c r="I116" s="43"/>
      <c r="J116" s="47">
        <v>0</v>
      </c>
      <c r="K116" s="18"/>
      <c r="L116" s="40">
        <v>0</v>
      </c>
    </row>
    <row r="117" spans="1:16" ht="21" customHeight="1" x14ac:dyDescent="0.45">
      <c r="A117" s="14" t="s">
        <v>35</v>
      </c>
      <c r="F117" s="25">
        <f>SUM(F115:F116)</f>
        <v>3803042</v>
      </c>
      <c r="G117" s="25"/>
      <c r="H117" s="25">
        <f>SUM(H115:H116)</f>
        <v>3765597</v>
      </c>
      <c r="I117" s="25"/>
      <c r="J117" s="25">
        <f>SUM(J115:J116)</f>
        <v>2262313</v>
      </c>
      <c r="K117" s="25"/>
      <c r="L117" s="25">
        <f>SUM(L115:L116)</f>
        <v>3049135</v>
      </c>
    </row>
    <row r="118" spans="1:16" ht="21" customHeight="1" thickBot="1" x14ac:dyDescent="0.5">
      <c r="A118" s="14" t="s">
        <v>143</v>
      </c>
      <c r="F118" s="178">
        <f>+F78+F117</f>
        <v>5778580</v>
      </c>
      <c r="G118" s="25"/>
      <c r="H118" s="178">
        <f>+H78+H117</f>
        <v>5685240</v>
      </c>
      <c r="I118" s="25"/>
      <c r="J118" s="178">
        <f>+J78+J115+J116</f>
        <v>3287960</v>
      </c>
      <c r="K118" s="25"/>
      <c r="L118" s="178">
        <f>+L78+L115+L116</f>
        <v>4446431</v>
      </c>
      <c r="M118" s="15"/>
      <c r="N118" s="15"/>
      <c r="O118" s="15"/>
      <c r="P118" s="15"/>
    </row>
    <row r="119" spans="1:16" ht="24" customHeight="1" thickTop="1" x14ac:dyDescent="0.45">
      <c r="A119" s="222"/>
      <c r="B119" s="222"/>
      <c r="C119" s="222"/>
      <c r="D119" s="222"/>
      <c r="E119" s="223"/>
      <c r="F119" s="227"/>
      <c r="G119" s="227"/>
      <c r="H119" s="169"/>
      <c r="I119" s="169"/>
      <c r="J119" s="227"/>
      <c r="K119" s="227"/>
      <c r="L119" s="169"/>
    </row>
    <row r="120" spans="1:16" ht="21" x14ac:dyDescent="0.45">
      <c r="A120" s="222"/>
      <c r="B120" s="222"/>
      <c r="C120" s="222"/>
      <c r="D120" s="222"/>
      <c r="E120" s="222"/>
      <c r="F120" s="170"/>
      <c r="G120" s="170"/>
      <c r="H120" s="170"/>
      <c r="I120" s="170"/>
      <c r="J120" s="170"/>
      <c r="K120" s="170"/>
      <c r="L120" s="170"/>
    </row>
    <row r="121" spans="1:16" ht="21" x14ac:dyDescent="0.45">
      <c r="A121" s="222"/>
      <c r="B121" s="222"/>
      <c r="C121" s="222"/>
      <c r="D121" s="222"/>
      <c r="E121" s="222"/>
      <c r="F121" s="223"/>
      <c r="G121" s="223"/>
      <c r="H121" s="169"/>
      <c r="I121" s="169"/>
      <c r="J121" s="169"/>
      <c r="K121" s="169"/>
      <c r="L121" s="169"/>
    </row>
    <row r="122" spans="1:16" ht="21" x14ac:dyDescent="0.45">
      <c r="A122" s="222"/>
      <c r="B122" s="222"/>
      <c r="C122" s="222"/>
      <c r="D122" s="222"/>
      <c r="E122" s="222"/>
      <c r="F122" s="223"/>
      <c r="G122" s="223"/>
      <c r="H122" s="169"/>
      <c r="I122" s="169"/>
      <c r="J122" s="169"/>
      <c r="K122" s="169"/>
      <c r="L122" s="169"/>
    </row>
    <row r="123" spans="1:16" ht="21" x14ac:dyDescent="0.45">
      <c r="A123" s="222"/>
      <c r="B123" s="222"/>
      <c r="C123" s="222"/>
      <c r="D123" s="222"/>
      <c r="E123" s="222"/>
      <c r="F123" s="223"/>
      <c r="G123" s="223"/>
      <c r="H123" s="169"/>
      <c r="I123" s="169"/>
      <c r="J123" s="169"/>
      <c r="K123" s="169"/>
      <c r="L123" s="169"/>
    </row>
    <row r="124" spans="1:16" ht="21" x14ac:dyDescent="0.45">
      <c r="A124" s="222"/>
      <c r="B124" s="222"/>
      <c r="C124" s="222"/>
      <c r="D124" s="222"/>
      <c r="E124" s="222"/>
      <c r="F124" s="223"/>
      <c r="G124" s="223"/>
      <c r="H124" s="169"/>
      <c r="I124" s="169"/>
      <c r="J124" s="169"/>
      <c r="K124" s="169"/>
      <c r="L124" s="169"/>
    </row>
    <row r="125" spans="1:16" ht="21" x14ac:dyDescent="0.45">
      <c r="A125" s="222"/>
      <c r="B125" s="222"/>
      <c r="C125" s="222"/>
      <c r="D125" s="222"/>
      <c r="E125" s="222"/>
      <c r="F125" s="223"/>
      <c r="G125" s="223"/>
      <c r="H125" s="169"/>
      <c r="I125" s="169"/>
      <c r="J125" s="169"/>
      <c r="K125" s="169"/>
      <c r="L125" s="169"/>
    </row>
    <row r="126" spans="1:16" ht="21" x14ac:dyDescent="0.45">
      <c r="A126" s="222"/>
      <c r="B126" s="222"/>
      <c r="C126" s="222"/>
      <c r="D126" s="222"/>
      <c r="E126" s="222"/>
      <c r="F126" s="223"/>
      <c r="G126" s="223"/>
      <c r="H126" s="169"/>
      <c r="I126" s="169"/>
      <c r="J126" s="169"/>
      <c r="K126" s="169"/>
      <c r="L126" s="169"/>
    </row>
    <row r="127" spans="1:16" ht="21" x14ac:dyDescent="0.45">
      <c r="A127" s="222"/>
      <c r="B127" s="222"/>
      <c r="C127" s="222"/>
      <c r="D127" s="222"/>
      <c r="E127" s="222"/>
      <c r="F127" s="223"/>
      <c r="G127" s="223"/>
      <c r="H127" s="169"/>
      <c r="I127" s="169"/>
      <c r="J127" s="169"/>
      <c r="K127" s="169"/>
      <c r="L127" s="169"/>
    </row>
    <row r="128" spans="1:16" ht="21" x14ac:dyDescent="0.45">
      <c r="A128" s="222"/>
      <c r="B128" s="222"/>
      <c r="C128" s="222"/>
      <c r="D128" s="222"/>
      <c r="E128" s="222"/>
      <c r="F128" s="223"/>
      <c r="G128" s="223"/>
      <c r="H128" s="169"/>
      <c r="I128" s="169"/>
      <c r="J128" s="169"/>
      <c r="K128" s="169"/>
      <c r="L128" s="169"/>
    </row>
    <row r="129" spans="1:12" ht="21" x14ac:dyDescent="0.45">
      <c r="A129" s="222"/>
      <c r="B129" s="222"/>
      <c r="C129" s="222"/>
      <c r="D129" s="222"/>
      <c r="E129" s="222"/>
      <c r="F129" s="223"/>
      <c r="G129" s="223"/>
      <c r="H129" s="169"/>
      <c r="I129" s="169"/>
      <c r="J129" s="169"/>
      <c r="K129" s="169"/>
      <c r="L129" s="169"/>
    </row>
    <row r="130" spans="1:12" ht="21" x14ac:dyDescent="0.45">
      <c r="A130" s="222"/>
      <c r="B130" s="222"/>
      <c r="C130" s="222"/>
      <c r="D130" s="222"/>
      <c r="E130" s="222"/>
      <c r="F130" s="223"/>
      <c r="G130" s="223"/>
      <c r="H130" s="169"/>
      <c r="I130" s="169"/>
      <c r="J130" s="169"/>
      <c r="K130" s="169"/>
      <c r="L130" s="169"/>
    </row>
    <row r="131" spans="1:12" ht="21" x14ac:dyDescent="0.45">
      <c r="A131" s="222"/>
      <c r="B131" s="222"/>
      <c r="C131" s="222"/>
      <c r="D131" s="222"/>
      <c r="E131" s="222"/>
      <c r="F131" s="223"/>
      <c r="G131" s="223"/>
      <c r="H131" s="169"/>
      <c r="I131" s="169"/>
      <c r="J131" s="169"/>
      <c r="K131" s="169"/>
      <c r="L131" s="169"/>
    </row>
    <row r="132" spans="1:12" ht="21" x14ac:dyDescent="0.45">
      <c r="A132" s="222"/>
      <c r="B132" s="222"/>
      <c r="C132" s="222"/>
      <c r="D132" s="222"/>
      <c r="E132" s="222"/>
      <c r="F132" s="223"/>
      <c r="G132" s="223"/>
      <c r="H132" s="169"/>
      <c r="I132" s="169"/>
      <c r="J132" s="169"/>
      <c r="K132" s="169"/>
      <c r="L132" s="169"/>
    </row>
    <row r="133" spans="1:12" ht="21" x14ac:dyDescent="0.45">
      <c r="A133" s="222"/>
      <c r="B133" s="222"/>
      <c r="C133" s="222"/>
      <c r="D133" s="222"/>
      <c r="E133" s="222"/>
      <c r="F133" s="223"/>
      <c r="G133" s="223"/>
      <c r="H133" s="169"/>
      <c r="I133" s="169"/>
      <c r="J133" s="169"/>
      <c r="K133" s="169"/>
      <c r="L133" s="169"/>
    </row>
    <row r="134" spans="1:12" ht="21" x14ac:dyDescent="0.45">
      <c r="A134" s="222"/>
      <c r="B134" s="222"/>
      <c r="C134" s="222"/>
      <c r="D134" s="222"/>
      <c r="E134" s="222"/>
      <c r="F134" s="223"/>
      <c r="G134" s="223"/>
      <c r="H134" s="169"/>
      <c r="I134" s="169"/>
      <c r="J134" s="169"/>
      <c r="K134" s="169"/>
      <c r="L134" s="169"/>
    </row>
    <row r="135" spans="1:12" ht="21" x14ac:dyDescent="0.45">
      <c r="A135" s="222"/>
      <c r="B135" s="222"/>
      <c r="C135" s="222"/>
      <c r="D135" s="222"/>
      <c r="E135" s="222"/>
      <c r="F135" s="223"/>
      <c r="G135" s="223"/>
      <c r="H135" s="169"/>
      <c r="I135" s="169"/>
      <c r="J135" s="169"/>
      <c r="K135" s="169"/>
      <c r="L135" s="169"/>
    </row>
    <row r="136" spans="1:12" ht="21" x14ac:dyDescent="0.45">
      <c r="A136" s="222"/>
      <c r="B136" s="222"/>
      <c r="C136" s="222"/>
      <c r="D136" s="222"/>
      <c r="E136" s="222"/>
      <c r="F136" s="223"/>
      <c r="G136" s="223"/>
      <c r="H136" s="169"/>
      <c r="I136" s="169"/>
      <c r="J136" s="169"/>
      <c r="K136" s="169"/>
      <c r="L136" s="169"/>
    </row>
    <row r="137" spans="1:12" ht="21" x14ac:dyDescent="0.45">
      <c r="A137" s="222"/>
      <c r="B137" s="222"/>
      <c r="C137" s="222"/>
      <c r="D137" s="222"/>
      <c r="E137" s="222"/>
      <c r="F137" s="223"/>
      <c r="G137" s="223"/>
      <c r="H137" s="169"/>
      <c r="I137" s="169"/>
      <c r="J137" s="169"/>
      <c r="K137" s="169"/>
      <c r="L137" s="169"/>
    </row>
    <row r="138" spans="1:12" ht="21" x14ac:dyDescent="0.45">
      <c r="A138" s="222"/>
      <c r="B138" s="222"/>
      <c r="C138" s="222"/>
      <c r="D138" s="222"/>
      <c r="E138" s="222"/>
      <c r="F138" s="223"/>
      <c r="G138" s="223"/>
      <c r="H138" s="169"/>
      <c r="I138" s="169"/>
      <c r="J138" s="169"/>
      <c r="K138" s="169"/>
      <c r="L138" s="169"/>
    </row>
    <row r="139" spans="1:12" ht="9.75" customHeight="1" x14ac:dyDescent="0.45">
      <c r="A139" s="222"/>
      <c r="B139" s="222"/>
      <c r="C139" s="222"/>
      <c r="D139" s="222"/>
      <c r="E139" s="222"/>
      <c r="F139" s="223"/>
      <c r="G139" s="223"/>
      <c r="H139" s="169"/>
      <c r="I139" s="169"/>
      <c r="J139" s="169"/>
      <c r="K139" s="169"/>
      <c r="L139" s="169"/>
    </row>
    <row r="140" spans="1:12" ht="21" x14ac:dyDescent="0.45">
      <c r="A140" s="1" t="s">
        <v>11</v>
      </c>
      <c r="H140" s="22"/>
    </row>
    <row r="141" spans="1:12" ht="24" customHeight="1" x14ac:dyDescent="0.45">
      <c r="F141" s="17"/>
      <c r="G141" s="17"/>
      <c r="H141" s="18"/>
      <c r="I141" s="18"/>
      <c r="J141" s="18"/>
      <c r="K141" s="18"/>
      <c r="L141" s="18"/>
    </row>
  </sheetData>
  <mergeCells count="16">
    <mergeCell ref="J99:L99"/>
    <mergeCell ref="F99:I99"/>
    <mergeCell ref="A97:L97"/>
    <mergeCell ref="A96:L96"/>
    <mergeCell ref="A95:L95"/>
    <mergeCell ref="J6:L6"/>
    <mergeCell ref="F6:I6"/>
    <mergeCell ref="A2:L2"/>
    <mergeCell ref="A3:L3"/>
    <mergeCell ref="A4:L4"/>
    <mergeCell ref="A10:D10"/>
    <mergeCell ref="A48:L48"/>
    <mergeCell ref="A49:L49"/>
    <mergeCell ref="A50:L50"/>
    <mergeCell ref="J52:L52"/>
    <mergeCell ref="F52:I52"/>
  </mergeCells>
  <phoneticPr fontId="0" type="noConversion"/>
  <pageMargins left="0.90551181102362199" right="0.31496062992126" top="0.511811023622047" bottom="0.59055118110236204" header="0.118110236220472" footer="0.118110236220472"/>
  <pageSetup paperSize="9" scale="83" fitToWidth="0" fitToHeight="0" orientation="portrait" r:id="rId1"/>
  <headerFooter alignWithMargins="0"/>
  <rowBreaks count="2" manualBreakCount="2">
    <brk id="46" max="15" man="1"/>
    <brk id="9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38"/>
  <sheetViews>
    <sheetView zoomScale="90" zoomScaleNormal="90" zoomScaleSheetLayoutView="100" workbookViewId="0"/>
  </sheetViews>
  <sheetFormatPr defaultColWidth="20.140625" defaultRowHeight="21.75" x14ac:dyDescent="0.5"/>
  <cols>
    <col min="1" max="3" width="2.85546875" style="1" customWidth="1"/>
    <col min="4" max="4" width="59.7109375" style="1" customWidth="1"/>
    <col min="5" max="5" width="7.85546875" style="1" customWidth="1"/>
    <col min="6" max="6" width="12.7109375" style="1" customWidth="1"/>
    <col min="7" max="7" width="0.85546875" style="1" customWidth="1"/>
    <col min="8" max="8" width="12.7109375" style="1" customWidth="1"/>
    <col min="9" max="9" width="0.85546875" style="1" customWidth="1"/>
    <col min="10" max="10" width="12.7109375" style="1" customWidth="1"/>
    <col min="11" max="11" width="0.85546875" style="1" customWidth="1"/>
    <col min="12" max="12" width="12.7109375" style="1" customWidth="1"/>
    <col min="13" max="21" width="20.140625" style="48"/>
    <col min="22" max="16384" width="20.140625" style="1"/>
  </cols>
  <sheetData>
    <row r="1" spans="1:21" x14ac:dyDescent="0.5">
      <c r="L1" s="1">
        <v>6</v>
      </c>
    </row>
    <row r="2" spans="1:21" x14ac:dyDescent="0.5">
      <c r="A2" s="280" t="s">
        <v>160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</row>
    <row r="3" spans="1:21" x14ac:dyDescent="0.5">
      <c r="A3" s="280" t="s">
        <v>36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</row>
    <row r="4" spans="1:21" x14ac:dyDescent="0.5">
      <c r="A4" s="280" t="s">
        <v>190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</row>
    <row r="5" spans="1:21" s="14" customFormat="1" x14ac:dyDescent="0.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5" t="s">
        <v>104</v>
      </c>
      <c r="M5" s="48"/>
      <c r="N5" s="48"/>
      <c r="O5" s="48"/>
      <c r="P5" s="48"/>
      <c r="Q5" s="48"/>
      <c r="R5" s="48"/>
      <c r="S5" s="48"/>
      <c r="T5" s="48"/>
      <c r="U5" s="48"/>
    </row>
    <row r="6" spans="1:21" s="14" customFormat="1" x14ac:dyDescent="0.5">
      <c r="A6" s="52"/>
      <c r="B6" s="52"/>
      <c r="C6" s="52"/>
      <c r="D6" s="52"/>
      <c r="E6" s="7"/>
      <c r="F6" s="281" t="s">
        <v>37</v>
      </c>
      <c r="G6" s="281"/>
      <c r="H6" s="281"/>
      <c r="I6" s="7"/>
      <c r="J6" s="281" t="s">
        <v>38</v>
      </c>
      <c r="K6" s="281"/>
      <c r="L6" s="281"/>
      <c r="M6" s="48"/>
      <c r="N6" s="48"/>
      <c r="O6" s="48"/>
      <c r="P6" s="48"/>
      <c r="Q6" s="48"/>
      <c r="R6" s="48"/>
      <c r="S6" s="48"/>
      <c r="T6" s="48"/>
      <c r="U6" s="48"/>
    </row>
    <row r="7" spans="1:21" s="14" customFormat="1" x14ac:dyDescent="0.5">
      <c r="A7" s="53"/>
      <c r="B7" s="53"/>
      <c r="C7" s="53"/>
      <c r="D7" s="53"/>
      <c r="E7" s="9" t="s">
        <v>1</v>
      </c>
      <c r="F7" s="9">
        <v>2024</v>
      </c>
      <c r="G7" s="9"/>
      <c r="H7" s="54" t="s">
        <v>164</v>
      </c>
      <c r="I7" s="9"/>
      <c r="J7" s="9">
        <v>2024</v>
      </c>
      <c r="K7" s="9"/>
      <c r="L7" s="54" t="s">
        <v>164</v>
      </c>
      <c r="M7" s="48"/>
      <c r="N7" s="48"/>
      <c r="O7" s="48"/>
      <c r="P7" s="48"/>
      <c r="Q7" s="48"/>
      <c r="R7" s="48"/>
      <c r="S7" s="48"/>
      <c r="T7" s="48"/>
      <c r="U7" s="48"/>
    </row>
    <row r="8" spans="1:21" s="14" customFormat="1" x14ac:dyDescent="0.5">
      <c r="E8" s="11"/>
      <c r="F8" s="11"/>
      <c r="G8" s="11"/>
      <c r="H8" s="11"/>
      <c r="I8" s="11"/>
      <c r="J8" s="11"/>
      <c r="K8" s="11"/>
      <c r="L8" s="11"/>
      <c r="M8" s="48"/>
      <c r="N8" s="48"/>
      <c r="O8" s="48"/>
      <c r="P8" s="48"/>
      <c r="Q8" s="48"/>
      <c r="R8" s="48"/>
      <c r="S8" s="48"/>
      <c r="T8" s="48"/>
      <c r="U8" s="48"/>
    </row>
    <row r="9" spans="1:21" x14ac:dyDescent="0.5">
      <c r="A9" s="14" t="s">
        <v>39</v>
      </c>
      <c r="F9" s="55"/>
      <c r="G9" s="55"/>
      <c r="H9" s="55"/>
      <c r="I9" s="55"/>
      <c r="J9" s="55"/>
      <c r="K9" s="55"/>
      <c r="L9" s="55"/>
    </row>
    <row r="10" spans="1:21" x14ac:dyDescent="0.5">
      <c r="A10" s="1" t="s">
        <v>40</v>
      </c>
      <c r="F10" s="18">
        <v>528512</v>
      </c>
      <c r="G10" s="56"/>
      <c r="H10" s="56">
        <v>534093</v>
      </c>
      <c r="I10" s="56"/>
      <c r="J10" s="56">
        <v>0</v>
      </c>
      <c r="K10" s="56"/>
      <c r="L10" s="56">
        <v>0</v>
      </c>
    </row>
    <row r="11" spans="1:21" x14ac:dyDescent="0.5">
      <c r="A11" s="1" t="s">
        <v>94</v>
      </c>
      <c r="F11" s="18">
        <v>94841</v>
      </c>
      <c r="G11" s="57"/>
      <c r="H11" s="57">
        <v>97628</v>
      </c>
      <c r="I11" s="56"/>
      <c r="J11" s="56">
        <v>28203</v>
      </c>
      <c r="K11" s="56"/>
      <c r="L11" s="56">
        <v>56257</v>
      </c>
    </row>
    <row r="12" spans="1:21" x14ac:dyDescent="0.5">
      <c r="A12" s="14" t="s">
        <v>41</v>
      </c>
      <c r="F12" s="58">
        <f>SUM(F10:F11)</f>
        <v>623353</v>
      </c>
      <c r="G12" s="59"/>
      <c r="H12" s="58">
        <f>SUM(H10:H11)</f>
        <v>631721</v>
      </c>
      <c r="I12" s="59"/>
      <c r="J12" s="58">
        <f>SUM(J10:J11)</f>
        <v>28203</v>
      </c>
      <c r="K12" s="59"/>
      <c r="L12" s="58">
        <f>SUM(L10:L11)</f>
        <v>56257</v>
      </c>
    </row>
    <row r="13" spans="1:21" x14ac:dyDescent="0.5">
      <c r="A13" s="14" t="s">
        <v>42</v>
      </c>
      <c r="F13" s="59"/>
      <c r="G13" s="59"/>
      <c r="H13" s="59"/>
      <c r="I13" s="59"/>
      <c r="K13" s="59"/>
    </row>
    <row r="14" spans="1:21" x14ac:dyDescent="0.5">
      <c r="A14" s="1" t="s">
        <v>43</v>
      </c>
      <c r="E14" s="2"/>
      <c r="F14" s="56">
        <v>-467008</v>
      </c>
      <c r="G14" s="56"/>
      <c r="H14" s="56">
        <v>-450351</v>
      </c>
      <c r="I14" s="56"/>
      <c r="J14" s="56">
        <v>0</v>
      </c>
      <c r="K14" s="56"/>
      <c r="L14" s="56">
        <v>0</v>
      </c>
    </row>
    <row r="15" spans="1:21" x14ac:dyDescent="0.5">
      <c r="A15" s="1" t="s">
        <v>144</v>
      </c>
      <c r="E15" s="2"/>
      <c r="F15" s="56">
        <v>-57418</v>
      </c>
      <c r="G15" s="56"/>
      <c r="H15" s="56">
        <v>-51623</v>
      </c>
      <c r="I15" s="56"/>
      <c r="J15" s="56">
        <v>-13102</v>
      </c>
      <c r="K15" s="56"/>
      <c r="L15" s="56">
        <v>-25557</v>
      </c>
    </row>
    <row r="16" spans="1:21" x14ac:dyDescent="0.5">
      <c r="A16" s="14" t="s">
        <v>44</v>
      </c>
      <c r="F16" s="60">
        <f>SUM(F14:F15)</f>
        <v>-524426</v>
      </c>
      <c r="G16" s="61"/>
      <c r="H16" s="60">
        <f>SUM(H14:H15)</f>
        <v>-501974</v>
      </c>
      <c r="I16" s="61"/>
      <c r="J16" s="60">
        <f>SUM(J14:J15)</f>
        <v>-13102</v>
      </c>
      <c r="K16" s="61"/>
      <c r="L16" s="60">
        <f>SUM(L14:L15)</f>
        <v>-25557</v>
      </c>
    </row>
    <row r="17" spans="1:13" x14ac:dyDescent="0.5">
      <c r="A17" s="14" t="s">
        <v>45</v>
      </c>
      <c r="F17" s="59">
        <f>+F12+F16</f>
        <v>98927</v>
      </c>
      <c r="G17" s="59"/>
      <c r="H17" s="59">
        <f>+H12+H16</f>
        <v>129747</v>
      </c>
      <c r="I17" s="59"/>
      <c r="J17" s="59">
        <f>+J12+J16</f>
        <v>15101</v>
      </c>
      <c r="K17" s="59"/>
      <c r="L17" s="59">
        <f>+L12+L16</f>
        <v>30700</v>
      </c>
    </row>
    <row r="18" spans="1:13" x14ac:dyDescent="0.5">
      <c r="A18" s="1" t="s">
        <v>154</v>
      </c>
      <c r="F18" s="57">
        <v>4200</v>
      </c>
      <c r="G18" s="56"/>
      <c r="H18" s="57">
        <v>4680</v>
      </c>
      <c r="I18" s="56"/>
      <c r="J18" s="57">
        <v>0</v>
      </c>
      <c r="K18" s="56"/>
      <c r="L18" s="57">
        <v>0</v>
      </c>
      <c r="M18" s="57"/>
    </row>
    <row r="19" spans="1:13" x14ac:dyDescent="0.5">
      <c r="A19" s="1" t="s">
        <v>46</v>
      </c>
      <c r="F19" s="57">
        <v>26316</v>
      </c>
      <c r="G19" s="56"/>
      <c r="H19" s="57">
        <v>7759</v>
      </c>
      <c r="I19" s="56"/>
      <c r="J19" s="57">
        <v>13853</v>
      </c>
      <c r="K19" s="56"/>
      <c r="L19" s="57">
        <v>2768</v>
      </c>
    </row>
    <row r="20" spans="1:13" x14ac:dyDescent="0.5">
      <c r="A20" s="1" t="s">
        <v>86</v>
      </c>
      <c r="F20" s="56">
        <v>-19444</v>
      </c>
      <c r="G20" s="56"/>
      <c r="H20" s="56">
        <v>-13877</v>
      </c>
      <c r="I20" s="56"/>
      <c r="J20" s="56">
        <v>0</v>
      </c>
      <c r="K20" s="56"/>
      <c r="L20" s="56">
        <v>0</v>
      </c>
    </row>
    <row r="21" spans="1:13" x14ac:dyDescent="0.5">
      <c r="A21" s="1" t="s">
        <v>47</v>
      </c>
      <c r="E21" s="2"/>
      <c r="F21" s="56">
        <v>-49996</v>
      </c>
      <c r="G21" s="56"/>
      <c r="H21" s="56">
        <v>-61321</v>
      </c>
      <c r="I21" s="56"/>
      <c r="J21" s="56">
        <v>-13058</v>
      </c>
      <c r="K21" s="56"/>
      <c r="L21" s="56">
        <v>-18816</v>
      </c>
    </row>
    <row r="22" spans="1:13" x14ac:dyDescent="0.5">
      <c r="A22" s="1" t="s">
        <v>129</v>
      </c>
      <c r="E22" s="2"/>
      <c r="F22" s="63">
        <f>SUM(F17:F21)</f>
        <v>60003</v>
      </c>
      <c r="G22" s="59"/>
      <c r="H22" s="63">
        <f>SUM(H17:H21)</f>
        <v>66988</v>
      </c>
      <c r="I22" s="59"/>
      <c r="J22" s="63">
        <f>SUM(J17:J21)</f>
        <v>15896</v>
      </c>
      <c r="K22" s="59"/>
      <c r="L22" s="63">
        <f>SUM(L17:L21)</f>
        <v>14652</v>
      </c>
    </row>
    <row r="23" spans="1:13" x14ac:dyDescent="0.5">
      <c r="A23" s="1" t="s">
        <v>83</v>
      </c>
      <c r="E23" s="2"/>
      <c r="F23" s="56">
        <v>-12116</v>
      </c>
      <c r="G23" s="56"/>
      <c r="H23" s="56">
        <v>-9358</v>
      </c>
      <c r="I23" s="56"/>
      <c r="J23" s="56">
        <v>-8443</v>
      </c>
      <c r="K23" s="56"/>
      <c r="L23" s="86">
        <v>-6961</v>
      </c>
    </row>
    <row r="24" spans="1:13" x14ac:dyDescent="0.5">
      <c r="A24" s="1" t="s">
        <v>175</v>
      </c>
      <c r="E24" s="2">
        <v>8</v>
      </c>
      <c r="F24" s="56">
        <v>-2262</v>
      </c>
      <c r="G24" s="56"/>
      <c r="H24" s="56">
        <v>-4166</v>
      </c>
      <c r="I24" s="56"/>
      <c r="J24" s="56">
        <v>0</v>
      </c>
      <c r="K24" s="56"/>
      <c r="L24" s="86">
        <v>-419</v>
      </c>
    </row>
    <row r="25" spans="1:13" x14ac:dyDescent="0.5">
      <c r="A25" s="1" t="s">
        <v>181</v>
      </c>
      <c r="E25" s="2">
        <v>9</v>
      </c>
      <c r="F25" s="64">
        <v>0</v>
      </c>
      <c r="G25" s="56"/>
      <c r="H25" s="64">
        <v>0</v>
      </c>
      <c r="I25" s="56"/>
      <c r="J25" s="64">
        <v>28511</v>
      </c>
      <c r="K25" s="56"/>
      <c r="L25" s="87">
        <v>30587</v>
      </c>
    </row>
    <row r="26" spans="1:13" x14ac:dyDescent="0.5">
      <c r="A26" s="14" t="s">
        <v>100</v>
      </c>
      <c r="F26" s="65">
        <f>SUM(F22:F25)</f>
        <v>45625</v>
      </c>
      <c r="G26" s="56"/>
      <c r="H26" s="65">
        <f>SUM(H22:H25)</f>
        <v>53464</v>
      </c>
      <c r="I26" s="56"/>
      <c r="J26" s="65">
        <f>SUM(J22:J25)</f>
        <v>35964</v>
      </c>
      <c r="K26" s="56"/>
      <c r="L26" s="65">
        <f>SUM(L22:L25)</f>
        <v>37859</v>
      </c>
    </row>
    <row r="27" spans="1:13" x14ac:dyDescent="0.5">
      <c r="A27" s="177" t="s">
        <v>207</v>
      </c>
      <c r="B27" s="177"/>
      <c r="C27" s="177"/>
      <c r="D27" s="177"/>
      <c r="E27" s="214"/>
      <c r="F27" s="64">
        <v>-10416</v>
      </c>
      <c r="G27" s="56"/>
      <c r="H27" s="64">
        <v>-11595</v>
      </c>
      <c r="I27" s="56"/>
      <c r="J27" s="64">
        <v>-1597</v>
      </c>
      <c r="K27" s="56"/>
      <c r="L27" s="64">
        <v>-1829</v>
      </c>
    </row>
    <row r="28" spans="1:13" ht="22.5" thickBot="1" x14ac:dyDescent="0.55000000000000004">
      <c r="A28" s="66" t="s">
        <v>105</v>
      </c>
      <c r="E28" s="2"/>
      <c r="F28" s="67">
        <f>SUM(F26:F27)</f>
        <v>35209</v>
      </c>
      <c r="G28" s="59"/>
      <c r="H28" s="67">
        <f>SUM(H26:H27)</f>
        <v>41869</v>
      </c>
      <c r="I28" s="59"/>
      <c r="J28" s="67">
        <f>SUM(J26:J27)</f>
        <v>34367</v>
      </c>
      <c r="K28" s="59"/>
      <c r="L28" s="67">
        <f>SUM(L26:L27)</f>
        <v>36030</v>
      </c>
    </row>
    <row r="29" spans="1:13" ht="22.5" thickTop="1" x14ac:dyDescent="0.5">
      <c r="B29" s="33"/>
      <c r="C29" s="33"/>
      <c r="D29" s="33"/>
      <c r="E29" s="34"/>
      <c r="F29" s="61"/>
      <c r="G29" s="61"/>
      <c r="H29" s="61"/>
      <c r="I29" s="61"/>
      <c r="J29" s="68"/>
      <c r="K29" s="61"/>
      <c r="L29" s="68"/>
    </row>
    <row r="30" spans="1:13" x14ac:dyDescent="0.5">
      <c r="A30" s="14" t="s">
        <v>48</v>
      </c>
      <c r="B30" s="33"/>
      <c r="C30" s="33"/>
      <c r="D30" s="33"/>
      <c r="E30" s="34"/>
      <c r="F30" s="61"/>
      <c r="G30" s="61"/>
      <c r="H30" s="61"/>
      <c r="I30" s="61"/>
      <c r="J30" s="68"/>
      <c r="K30" s="61"/>
      <c r="L30" s="68"/>
    </row>
    <row r="31" spans="1:13" x14ac:dyDescent="0.5">
      <c r="A31" s="1" t="s">
        <v>85</v>
      </c>
      <c r="C31" s="33"/>
      <c r="D31" s="33"/>
      <c r="E31" s="2"/>
      <c r="F31" s="69">
        <f>+F33-F32</f>
        <v>34367</v>
      </c>
      <c r="G31" s="69"/>
      <c r="H31" s="69">
        <f>+H33-H32</f>
        <v>36030</v>
      </c>
      <c r="I31" s="69"/>
      <c r="J31" s="69">
        <f>+J33-J32</f>
        <v>34367</v>
      </c>
      <c r="K31" s="69"/>
      <c r="L31" s="69">
        <f>+L33-L32</f>
        <v>36030</v>
      </c>
    </row>
    <row r="32" spans="1:13" x14ac:dyDescent="0.5">
      <c r="A32" s="1" t="s">
        <v>97</v>
      </c>
      <c r="E32" s="2"/>
      <c r="F32" s="69">
        <v>842</v>
      </c>
      <c r="G32" s="69"/>
      <c r="H32" s="69">
        <v>5839</v>
      </c>
      <c r="I32" s="69"/>
      <c r="J32" s="69">
        <v>0</v>
      </c>
      <c r="K32" s="69"/>
      <c r="L32" s="69">
        <v>0</v>
      </c>
    </row>
    <row r="33" spans="1:43" ht="22.5" thickBot="1" x14ac:dyDescent="0.55000000000000004">
      <c r="E33" s="2"/>
      <c r="F33" s="70">
        <f>+F28</f>
        <v>35209</v>
      </c>
      <c r="G33" s="68"/>
      <c r="H33" s="70">
        <f>+H28</f>
        <v>41869</v>
      </c>
      <c r="I33" s="68"/>
      <c r="J33" s="67">
        <f>+J28</f>
        <v>34367</v>
      </c>
      <c r="K33" s="68"/>
      <c r="L33" s="70">
        <f>+L28</f>
        <v>36030</v>
      </c>
    </row>
    <row r="34" spans="1:43" ht="22.5" thickTop="1" x14ac:dyDescent="0.5">
      <c r="E34" s="2"/>
      <c r="F34" s="68"/>
      <c r="G34" s="68"/>
      <c r="H34" s="71"/>
      <c r="I34" s="68"/>
      <c r="J34" s="68"/>
      <c r="K34" s="68"/>
      <c r="L34" s="68"/>
    </row>
    <row r="35" spans="1:43" x14ac:dyDescent="0.5">
      <c r="A35" s="1" t="s">
        <v>123</v>
      </c>
      <c r="E35" s="2"/>
      <c r="F35" s="55">
        <f>+F31/383327</f>
        <v>8.9654524726930265E-2</v>
      </c>
      <c r="G35" s="55"/>
      <c r="H35" s="55">
        <v>0.09</v>
      </c>
      <c r="I35" s="55"/>
      <c r="J35" s="55">
        <f>+J31/383327</f>
        <v>8.9654524726930265E-2</v>
      </c>
      <c r="K35" s="55"/>
      <c r="L35" s="55">
        <v>0.09</v>
      </c>
    </row>
    <row r="36" spans="1:43" s="48" customFormat="1" x14ac:dyDescent="0.5">
      <c r="A36" s="1"/>
      <c r="B36" s="1"/>
      <c r="C36" s="1"/>
      <c r="D36" s="1"/>
      <c r="E36" s="1"/>
      <c r="F36" s="77"/>
      <c r="G36" s="77"/>
      <c r="H36" s="77"/>
      <c r="I36" s="59"/>
      <c r="J36" s="1"/>
      <c r="K36" s="59"/>
      <c r="L36" s="77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x14ac:dyDescent="0.5">
      <c r="F37" s="51"/>
      <c r="G37" s="51"/>
      <c r="H37" s="51"/>
      <c r="I37" s="51"/>
      <c r="K37" s="51"/>
      <c r="L37" s="51"/>
    </row>
    <row r="38" spans="1:43" x14ac:dyDescent="0.5">
      <c r="F38" s="51"/>
      <c r="G38" s="51"/>
      <c r="H38" s="51"/>
      <c r="I38" s="51"/>
      <c r="J38" s="14" t="s">
        <v>114</v>
      </c>
      <c r="K38" s="51"/>
      <c r="L38" s="51"/>
    </row>
    <row r="39" spans="1:43" x14ac:dyDescent="0.5">
      <c r="F39" s="51"/>
      <c r="G39" s="51"/>
      <c r="H39" s="51"/>
      <c r="I39" s="51"/>
      <c r="J39" s="14" t="s">
        <v>115</v>
      </c>
      <c r="K39" s="51"/>
      <c r="L39" s="51"/>
    </row>
    <row r="40" spans="1:43" x14ac:dyDescent="0.5">
      <c r="F40" s="51"/>
      <c r="G40" s="51"/>
      <c r="H40" s="51"/>
      <c r="I40" s="51"/>
      <c r="J40" s="14"/>
      <c r="K40" s="51"/>
      <c r="L40" s="51"/>
    </row>
    <row r="41" spans="1:43" x14ac:dyDescent="0.5">
      <c r="F41" s="51"/>
      <c r="G41" s="51"/>
      <c r="H41" s="51"/>
      <c r="I41" s="51"/>
      <c r="J41" s="14"/>
      <c r="K41" s="51"/>
      <c r="L41" s="51"/>
    </row>
    <row r="42" spans="1:43" x14ac:dyDescent="0.5">
      <c r="F42" s="51"/>
      <c r="G42" s="51"/>
      <c r="H42" s="51"/>
      <c r="I42" s="51"/>
      <c r="J42" s="14"/>
      <c r="K42" s="51"/>
      <c r="L42" s="51"/>
    </row>
    <row r="43" spans="1:43" x14ac:dyDescent="0.5">
      <c r="F43" s="51"/>
      <c r="G43" s="51"/>
      <c r="H43" s="51"/>
      <c r="I43" s="51"/>
      <c r="J43" s="14"/>
      <c r="K43" s="51"/>
      <c r="L43" s="51"/>
    </row>
    <row r="44" spans="1:43" x14ac:dyDescent="0.5">
      <c r="F44" s="51"/>
      <c r="G44" s="51"/>
      <c r="H44" s="51"/>
      <c r="I44" s="51"/>
      <c r="J44" s="14"/>
      <c r="K44" s="51"/>
      <c r="L44" s="51"/>
    </row>
    <row r="45" spans="1:43" x14ac:dyDescent="0.5">
      <c r="F45" s="51"/>
      <c r="G45" s="51"/>
      <c r="H45" s="51"/>
      <c r="I45" s="51"/>
      <c r="J45" s="14"/>
      <c r="K45" s="51"/>
      <c r="L45" s="51"/>
    </row>
    <row r="46" spans="1:43" x14ac:dyDescent="0.5">
      <c r="F46" s="51"/>
      <c r="G46" s="51"/>
      <c r="H46" s="51"/>
      <c r="I46" s="51"/>
      <c r="J46" s="14"/>
      <c r="K46" s="51"/>
      <c r="L46" s="51"/>
    </row>
    <row r="47" spans="1:43" x14ac:dyDescent="0.5">
      <c r="F47" s="51"/>
      <c r="G47" s="51"/>
      <c r="H47" s="51"/>
      <c r="I47" s="51"/>
      <c r="J47" s="14"/>
      <c r="K47" s="51"/>
      <c r="L47" s="51"/>
    </row>
    <row r="48" spans="1:43" x14ac:dyDescent="0.5">
      <c r="F48" s="51"/>
      <c r="G48" s="51"/>
      <c r="H48" s="51"/>
      <c r="I48" s="51"/>
      <c r="J48" s="14"/>
      <c r="K48" s="51"/>
      <c r="L48" s="51"/>
    </row>
    <row r="49" spans="1:43" ht="9.75" customHeight="1" x14ac:dyDescent="0.5">
      <c r="F49" s="51"/>
      <c r="G49" s="51"/>
      <c r="H49" s="51"/>
      <c r="I49" s="51"/>
      <c r="J49" s="14"/>
      <c r="K49" s="51"/>
      <c r="L49" s="51"/>
    </row>
    <row r="50" spans="1:43" x14ac:dyDescent="0.5">
      <c r="A50" s="1" t="s">
        <v>11</v>
      </c>
      <c r="F50" s="50"/>
      <c r="G50" s="50"/>
      <c r="H50" s="51"/>
      <c r="I50" s="50"/>
      <c r="K50" s="50"/>
      <c r="L50" s="50"/>
    </row>
    <row r="51" spans="1:43" x14ac:dyDescent="0.5">
      <c r="F51" s="50"/>
      <c r="G51" s="50"/>
      <c r="H51" s="51"/>
      <c r="I51" s="50"/>
      <c r="K51" s="50"/>
      <c r="L51" s="1">
        <v>7</v>
      </c>
    </row>
    <row r="52" spans="1:43" x14ac:dyDescent="0.5">
      <c r="A52" s="280" t="str">
        <f>+A2</f>
        <v>TSTE PUBLIC COMPANY LIMITED AND ITS SUBSIDIARY COMPANIES</v>
      </c>
      <c r="B52" s="280"/>
      <c r="C52" s="280"/>
      <c r="D52" s="280"/>
      <c r="E52" s="280"/>
      <c r="F52" s="280"/>
      <c r="G52" s="280"/>
      <c r="H52" s="280"/>
      <c r="I52" s="280"/>
      <c r="J52" s="280"/>
      <c r="K52" s="280"/>
      <c r="L52" s="280"/>
    </row>
    <row r="53" spans="1:43" s="48" customFormat="1" x14ac:dyDescent="0.5">
      <c r="A53" s="282" t="s">
        <v>49</v>
      </c>
      <c r="B53" s="282"/>
      <c r="C53" s="282"/>
      <c r="D53" s="282"/>
      <c r="E53" s="282"/>
      <c r="F53" s="282"/>
      <c r="G53" s="282"/>
      <c r="H53" s="282"/>
      <c r="I53" s="282"/>
      <c r="J53" s="282"/>
      <c r="K53" s="282"/>
      <c r="L53" s="282"/>
    </row>
    <row r="54" spans="1:43" s="48" customFormat="1" x14ac:dyDescent="0.5">
      <c r="A54" s="280" t="str">
        <f>A4</f>
        <v>For the three-month period ended June 30, 2024</v>
      </c>
      <c r="B54" s="280"/>
      <c r="C54" s="280"/>
      <c r="D54" s="280"/>
      <c r="E54" s="280"/>
      <c r="F54" s="280"/>
      <c r="G54" s="280"/>
      <c r="H54" s="280"/>
      <c r="I54" s="280"/>
      <c r="J54" s="280"/>
      <c r="K54" s="280"/>
      <c r="L54" s="280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</row>
    <row r="55" spans="1:43" s="14" customFormat="1" x14ac:dyDescent="0.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49" t="s">
        <v>104</v>
      </c>
      <c r="M55" s="48"/>
      <c r="N55" s="48"/>
      <c r="O55" s="48"/>
      <c r="P55" s="48"/>
      <c r="Q55" s="48"/>
      <c r="R55" s="48"/>
      <c r="S55" s="48"/>
      <c r="T55" s="48"/>
      <c r="U55" s="48"/>
    </row>
    <row r="56" spans="1:43" s="48" customFormat="1" x14ac:dyDescent="0.5">
      <c r="A56" s="52"/>
      <c r="B56" s="52"/>
      <c r="C56" s="52"/>
      <c r="D56" s="52"/>
      <c r="E56" s="7"/>
      <c r="F56" s="281" t="s">
        <v>37</v>
      </c>
      <c r="G56" s="281"/>
      <c r="H56" s="281"/>
      <c r="I56" s="7"/>
      <c r="J56" s="281" t="s">
        <v>38</v>
      </c>
      <c r="K56" s="281"/>
      <c r="L56" s="281"/>
    </row>
    <row r="57" spans="1:43" s="14" customFormat="1" x14ac:dyDescent="0.5">
      <c r="A57" s="53"/>
      <c r="B57" s="53"/>
      <c r="C57" s="53"/>
      <c r="D57" s="53"/>
      <c r="E57" s="220" t="s">
        <v>1</v>
      </c>
      <c r="F57" s="9">
        <f>F7</f>
        <v>2024</v>
      </c>
      <c r="G57" s="9"/>
      <c r="H57" s="54" t="s">
        <v>164</v>
      </c>
      <c r="I57" s="9"/>
      <c r="J57" s="9">
        <f>+F57</f>
        <v>2024</v>
      </c>
      <c r="K57" s="9"/>
      <c r="L57" s="54" t="s">
        <v>164</v>
      </c>
      <c r="M57" s="48"/>
      <c r="N57" s="48"/>
      <c r="O57" s="48"/>
      <c r="P57" s="48"/>
      <c r="Q57" s="48"/>
      <c r="R57" s="48"/>
      <c r="S57" s="48"/>
      <c r="T57" s="48"/>
      <c r="U57" s="48"/>
    </row>
    <row r="58" spans="1:43" x14ac:dyDescent="0.5">
      <c r="A58" s="14"/>
      <c r="B58" s="14"/>
      <c r="C58" s="14"/>
      <c r="D58" s="14"/>
      <c r="E58" s="14"/>
      <c r="F58" s="11"/>
      <c r="G58" s="11"/>
      <c r="H58" s="11"/>
      <c r="I58" s="11"/>
      <c r="J58" s="11"/>
      <c r="K58" s="11"/>
      <c r="L58" s="11"/>
    </row>
    <row r="59" spans="1:43" x14ac:dyDescent="0.5">
      <c r="A59" s="79" t="s">
        <v>105</v>
      </c>
      <c r="B59" s="14"/>
      <c r="C59" s="14"/>
      <c r="D59" s="14"/>
      <c r="E59" s="14"/>
      <c r="F59" s="221">
        <f>+F33</f>
        <v>35209</v>
      </c>
      <c r="G59" s="75"/>
      <c r="H59" s="221">
        <f>+H33</f>
        <v>41869</v>
      </c>
      <c r="I59" s="75"/>
      <c r="J59" s="221">
        <f>+J28</f>
        <v>34367</v>
      </c>
      <c r="K59" s="75"/>
      <c r="L59" s="78">
        <f>+L31</f>
        <v>36030</v>
      </c>
    </row>
    <row r="60" spans="1:43" s="48" customFormat="1" x14ac:dyDescent="0.5">
      <c r="A60" s="14"/>
      <c r="B60" s="14"/>
      <c r="C60" s="14"/>
      <c r="D60" s="14"/>
      <c r="E60" s="14"/>
      <c r="F60" s="73"/>
      <c r="G60" s="59"/>
      <c r="H60" s="179"/>
      <c r="I60" s="59"/>
      <c r="J60" s="73"/>
      <c r="K60" s="59"/>
      <c r="L60" s="73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s="48" customFormat="1" x14ac:dyDescent="0.5">
      <c r="A61" s="14" t="s">
        <v>106</v>
      </c>
      <c r="B61" s="14"/>
      <c r="C61" s="14"/>
      <c r="D61" s="14"/>
      <c r="E61" s="14"/>
      <c r="F61" s="73"/>
      <c r="G61" s="59"/>
      <c r="H61" s="179"/>
      <c r="I61" s="59"/>
      <c r="J61" s="73"/>
      <c r="K61" s="59"/>
      <c r="L61" s="73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s="48" customFormat="1" x14ac:dyDescent="0.5">
      <c r="A62" s="177" t="s">
        <v>182</v>
      </c>
      <c r="B62" s="188"/>
      <c r="C62" s="188"/>
      <c r="D62" s="188"/>
      <c r="E62" s="188"/>
      <c r="F62" s="215"/>
      <c r="G62" s="216"/>
      <c r="H62" s="217"/>
      <c r="I62" s="216"/>
      <c r="J62" s="215"/>
      <c r="K62" s="216"/>
      <c r="L62" s="215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s="48" customFormat="1" x14ac:dyDescent="0.5">
      <c r="A63" s="177" t="s">
        <v>213</v>
      </c>
      <c r="B63" s="188"/>
      <c r="C63" s="188"/>
      <c r="D63" s="188"/>
      <c r="E63" s="2">
        <v>11</v>
      </c>
      <c r="F63" s="180">
        <v>22898</v>
      </c>
      <c r="G63" s="59"/>
      <c r="H63" s="56">
        <v>-196178</v>
      </c>
      <c r="I63" s="59"/>
      <c r="J63" s="181">
        <v>0</v>
      </c>
      <c r="K63" s="59"/>
      <c r="L63" s="56">
        <v>-43174</v>
      </c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s="48" customFormat="1" x14ac:dyDescent="0.5">
      <c r="A64" s="177" t="s">
        <v>211</v>
      </c>
      <c r="B64" s="188"/>
      <c r="C64" s="188"/>
      <c r="D64" s="188"/>
      <c r="E64" s="214"/>
      <c r="F64" s="272">
        <v>-206</v>
      </c>
      <c r="G64" s="216"/>
      <c r="H64" s="56">
        <v>0</v>
      </c>
      <c r="I64" s="216"/>
      <c r="J64" s="272">
        <v>-114</v>
      </c>
      <c r="K64" s="216"/>
      <c r="L64" s="56">
        <v>0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s="48" customFormat="1" x14ac:dyDescent="0.5">
      <c r="A65" s="1" t="s">
        <v>170</v>
      </c>
      <c r="B65" s="14"/>
      <c r="C65" s="14"/>
      <c r="D65" s="14"/>
      <c r="E65" s="14"/>
      <c r="F65" s="274">
        <v>-4538</v>
      </c>
      <c r="G65" s="59"/>
      <c r="H65" s="235">
        <v>39236</v>
      </c>
      <c r="I65" s="59"/>
      <c r="J65" s="183">
        <v>0</v>
      </c>
      <c r="K65" s="59"/>
      <c r="L65" s="235">
        <v>8635</v>
      </c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s="48" customFormat="1" x14ac:dyDescent="0.5">
      <c r="A66" s="14" t="s">
        <v>106</v>
      </c>
      <c r="B66" s="1"/>
      <c r="C66" s="1"/>
      <c r="D66" s="1"/>
      <c r="E66" s="1"/>
      <c r="F66" s="180">
        <f>SUM(F61:F65)</f>
        <v>18154</v>
      </c>
      <c r="G66" s="59"/>
      <c r="H66" s="56">
        <f>SUM(H61:H65)</f>
        <v>-156942</v>
      </c>
      <c r="I66" s="59"/>
      <c r="J66" s="181">
        <f>SUM(J61:J65)</f>
        <v>-114</v>
      </c>
      <c r="K66" s="59"/>
      <c r="L66" s="56">
        <f>SUM(L61:L65)</f>
        <v>-34539</v>
      </c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s="48" customFormat="1" ht="22.5" thickBot="1" x14ac:dyDescent="0.55000000000000004">
      <c r="A67" s="14" t="s">
        <v>107</v>
      </c>
      <c r="B67" s="1"/>
      <c r="C67" s="1"/>
      <c r="D67" s="1"/>
      <c r="E67" s="1"/>
      <c r="F67" s="182">
        <f>+F59+F66</f>
        <v>53363</v>
      </c>
      <c r="G67" s="59"/>
      <c r="H67" s="236">
        <f>+H59+H66</f>
        <v>-115073</v>
      </c>
      <c r="I67" s="59"/>
      <c r="J67" s="184">
        <f>+J59+J66</f>
        <v>34253</v>
      </c>
      <c r="K67" s="59"/>
      <c r="L67" s="236">
        <f>+L59+L66</f>
        <v>1491</v>
      </c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s="48" customFormat="1" ht="22.5" thickTop="1" x14ac:dyDescent="0.5">
      <c r="A68" s="14"/>
      <c r="B68" s="14"/>
      <c r="C68" s="14"/>
      <c r="D68" s="14"/>
      <c r="E68" s="14"/>
      <c r="F68" s="73"/>
      <c r="G68" s="59"/>
      <c r="H68" s="179"/>
      <c r="I68" s="59"/>
      <c r="J68" s="73"/>
      <c r="K68" s="59"/>
      <c r="L68" s="73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s="48" customFormat="1" x14ac:dyDescent="0.5">
      <c r="A69" s="79" t="s">
        <v>98</v>
      </c>
      <c r="B69" s="1"/>
      <c r="C69" s="1"/>
      <c r="D69" s="1"/>
      <c r="E69" s="1"/>
      <c r="F69" s="68"/>
      <c r="G69" s="59"/>
      <c r="H69" s="68"/>
      <c r="I69" s="59"/>
      <c r="J69" s="68"/>
      <c r="K69" s="59"/>
      <c r="L69" s="68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s="48" customFormat="1" x14ac:dyDescent="0.5">
      <c r="A70" s="74" t="s">
        <v>85</v>
      </c>
      <c r="B70" s="1"/>
      <c r="C70" s="1"/>
      <c r="D70" s="1"/>
      <c r="E70" s="1"/>
      <c r="F70" s="56">
        <f>++F72-F71</f>
        <v>52572</v>
      </c>
      <c r="G70" s="61"/>
      <c r="H70" s="56">
        <f>+H72-H71</f>
        <v>-120912</v>
      </c>
      <c r="I70" s="61"/>
      <c r="J70" s="185">
        <f>+J72-J71</f>
        <v>34253</v>
      </c>
      <c r="K70" s="61"/>
      <c r="L70" s="185">
        <f>+L72-L71</f>
        <v>1491</v>
      </c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s="48" customFormat="1" x14ac:dyDescent="0.5">
      <c r="A71" s="74" t="s">
        <v>81</v>
      </c>
      <c r="B71" s="1"/>
      <c r="C71" s="1"/>
      <c r="D71" s="1"/>
      <c r="E71" s="1"/>
      <c r="F71" s="81">
        <v>791</v>
      </c>
      <c r="G71" s="61"/>
      <c r="H71" s="68">
        <f>+H32</f>
        <v>5839</v>
      </c>
      <c r="I71" s="61"/>
      <c r="J71" s="68">
        <v>0</v>
      </c>
      <c r="K71" s="61"/>
      <c r="L71" s="68">
        <v>0</v>
      </c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s="48" customFormat="1" ht="22.5" thickBot="1" x14ac:dyDescent="0.55000000000000004">
      <c r="A72" s="74" t="s">
        <v>107</v>
      </c>
      <c r="B72" s="1"/>
      <c r="C72" s="1"/>
      <c r="D72" s="1"/>
      <c r="E72" s="1"/>
      <c r="F72" s="67">
        <f>+F67</f>
        <v>53363</v>
      </c>
      <c r="G72" s="61"/>
      <c r="H72" s="236">
        <f>+H67</f>
        <v>-115073</v>
      </c>
      <c r="I72" s="61"/>
      <c r="J72" s="184">
        <f>+J67</f>
        <v>34253</v>
      </c>
      <c r="K72" s="61"/>
      <c r="L72" s="184">
        <f>+L67</f>
        <v>1491</v>
      </c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s="48" customFormat="1" ht="22.5" thickTop="1" x14ac:dyDescent="0.5">
      <c r="A73" s="222"/>
      <c r="B73" s="222"/>
      <c r="C73" s="222"/>
      <c r="D73" s="222"/>
      <c r="E73" s="222"/>
      <c r="F73" s="228"/>
      <c r="G73" s="229"/>
      <c r="H73" s="230"/>
      <c r="I73" s="229"/>
      <c r="J73" s="222"/>
      <c r="K73" s="229"/>
      <c r="L73" s="228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s="48" customFormat="1" x14ac:dyDescent="0.5">
      <c r="A74" s="222"/>
      <c r="B74" s="222"/>
      <c r="C74" s="222"/>
      <c r="D74" s="222"/>
      <c r="E74" s="222"/>
      <c r="F74" s="228"/>
      <c r="G74" s="231"/>
      <c r="H74" s="228"/>
      <c r="I74" s="231"/>
      <c r="J74" s="222"/>
      <c r="K74" s="231"/>
      <c r="L74" s="228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x14ac:dyDescent="0.5">
      <c r="F75" s="51"/>
      <c r="G75" s="51"/>
      <c r="H75" s="51"/>
      <c r="I75" s="51"/>
      <c r="J75" s="14" t="s">
        <v>114</v>
      </c>
      <c r="K75" s="51"/>
      <c r="L75" s="51"/>
    </row>
    <row r="76" spans="1:43" x14ac:dyDescent="0.5">
      <c r="F76" s="51"/>
      <c r="G76" s="51"/>
      <c r="H76" s="51"/>
      <c r="I76" s="51"/>
      <c r="J76" s="14" t="s">
        <v>115</v>
      </c>
      <c r="K76" s="51"/>
      <c r="L76" s="51"/>
    </row>
    <row r="77" spans="1:43" s="48" customFormat="1" x14ac:dyDescent="0.5">
      <c r="A77" s="1"/>
      <c r="B77" s="1"/>
      <c r="C77" s="1"/>
      <c r="D77" s="1"/>
      <c r="E77" s="1"/>
      <c r="F77" s="77"/>
      <c r="G77" s="77"/>
      <c r="H77" s="83"/>
      <c r="I77" s="77"/>
      <c r="J77" s="84"/>
      <c r="K77" s="77"/>
      <c r="L77" s="77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s="48" customFormat="1" x14ac:dyDescent="0.5">
      <c r="A78" s="1"/>
      <c r="B78" s="1"/>
      <c r="C78" s="1"/>
      <c r="D78" s="1"/>
      <c r="E78" s="1"/>
      <c r="F78" s="77"/>
      <c r="G78" s="77"/>
      <c r="H78" s="83"/>
      <c r="I78" s="77"/>
      <c r="J78" s="84"/>
      <c r="K78" s="77"/>
      <c r="L78" s="77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s="48" customFormat="1" x14ac:dyDescent="0.5">
      <c r="A79" s="1"/>
      <c r="B79" s="1"/>
      <c r="C79" s="1"/>
      <c r="D79" s="1"/>
      <c r="E79" s="1"/>
      <c r="F79" s="77"/>
      <c r="G79" s="77"/>
      <c r="H79" s="83"/>
      <c r="I79" s="77"/>
      <c r="J79" s="84"/>
      <c r="K79" s="77"/>
      <c r="L79" s="77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s="48" customFormat="1" x14ac:dyDescent="0.5">
      <c r="A80" s="1"/>
      <c r="B80" s="1"/>
      <c r="C80" s="1"/>
      <c r="D80" s="1"/>
      <c r="E80" s="1"/>
      <c r="F80" s="77"/>
      <c r="G80" s="77"/>
      <c r="H80" s="83"/>
      <c r="I80" s="77"/>
      <c r="J80" s="84"/>
      <c r="K80" s="77"/>
      <c r="L80" s="77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s="48" customFormat="1" x14ac:dyDescent="0.5">
      <c r="A81" s="1"/>
      <c r="B81" s="1"/>
      <c r="C81" s="1"/>
      <c r="D81" s="1"/>
      <c r="E81" s="1"/>
      <c r="F81" s="77"/>
      <c r="G81" s="77"/>
      <c r="H81" s="77"/>
      <c r="I81" s="77"/>
      <c r="J81" s="84"/>
      <c r="K81" s="77"/>
      <c r="L81" s="77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s="48" customFormat="1" x14ac:dyDescent="0.5">
      <c r="A82" s="1"/>
      <c r="B82" s="1"/>
      <c r="C82" s="1"/>
      <c r="D82" s="1"/>
      <c r="E82" s="1"/>
      <c r="F82" s="77"/>
      <c r="G82" s="77"/>
      <c r="I82" s="77"/>
      <c r="J82" s="85"/>
      <c r="K82" s="77"/>
      <c r="L82" s="77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s="48" customFormat="1" x14ac:dyDescent="0.5">
      <c r="A83" s="1"/>
      <c r="B83" s="1"/>
      <c r="C83" s="1"/>
      <c r="D83" s="1"/>
      <c r="E83" s="1"/>
      <c r="F83" s="77"/>
      <c r="G83" s="77"/>
      <c r="H83" s="77"/>
      <c r="I83" s="77"/>
      <c r="J83" s="84"/>
      <c r="K83" s="77"/>
      <c r="L83" s="77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s="48" customFormat="1" x14ac:dyDescent="0.5">
      <c r="A84" s="1"/>
      <c r="B84" s="1"/>
      <c r="C84" s="1"/>
      <c r="D84" s="1"/>
      <c r="E84" s="1"/>
      <c r="F84" s="77"/>
      <c r="G84" s="77"/>
      <c r="H84" s="77"/>
      <c r="I84" s="77"/>
      <c r="J84" s="84"/>
      <c r="K84" s="77"/>
      <c r="L84" s="77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s="48" customFormat="1" x14ac:dyDescent="0.5">
      <c r="A85" s="1"/>
      <c r="B85" s="1"/>
      <c r="C85" s="1"/>
      <c r="D85" s="1"/>
      <c r="E85" s="1"/>
      <c r="F85" s="77"/>
      <c r="G85" s="77"/>
      <c r="H85" s="77"/>
      <c r="I85" s="77"/>
      <c r="J85" s="84"/>
      <c r="K85" s="77"/>
      <c r="L85" s="77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s="48" customFormat="1" x14ac:dyDescent="0.5">
      <c r="A86" s="1"/>
      <c r="B86" s="1"/>
      <c r="C86" s="1"/>
      <c r="D86" s="1"/>
      <c r="E86" s="1"/>
      <c r="F86" s="77"/>
      <c r="G86" s="77"/>
      <c r="H86" s="77"/>
      <c r="I86" s="77"/>
      <c r="J86" s="84"/>
      <c r="K86" s="77"/>
      <c r="L86" s="77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s="48" customFormat="1" x14ac:dyDescent="0.5">
      <c r="A87" s="1"/>
      <c r="B87" s="1"/>
      <c r="C87" s="1"/>
      <c r="D87" s="1"/>
      <c r="E87" s="1"/>
      <c r="F87" s="77"/>
      <c r="G87" s="77"/>
      <c r="H87" s="77"/>
      <c r="I87" s="77"/>
      <c r="J87" s="84"/>
      <c r="K87" s="77"/>
      <c r="L87" s="77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s="48" customFormat="1" x14ac:dyDescent="0.5">
      <c r="A88" s="1"/>
      <c r="B88" s="1"/>
      <c r="C88" s="1"/>
      <c r="D88" s="1"/>
      <c r="E88" s="1"/>
      <c r="F88" s="77"/>
      <c r="G88" s="77"/>
      <c r="H88" s="77"/>
      <c r="I88" s="77"/>
      <c r="J88" s="84"/>
      <c r="K88" s="77"/>
      <c r="L88" s="77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s="48" customFormat="1" x14ac:dyDescent="0.5">
      <c r="A89" s="1"/>
      <c r="B89" s="1"/>
      <c r="C89" s="1"/>
      <c r="D89" s="1"/>
      <c r="E89" s="1"/>
      <c r="F89" s="77"/>
      <c r="G89" s="77"/>
      <c r="H89" s="77"/>
      <c r="I89" s="77"/>
      <c r="J89" s="84"/>
      <c r="K89" s="77"/>
      <c r="L89" s="77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s="48" customFormat="1" x14ac:dyDescent="0.5">
      <c r="A90" s="1"/>
      <c r="B90" s="1"/>
      <c r="C90" s="1"/>
      <c r="D90" s="1"/>
      <c r="E90" s="1"/>
      <c r="F90" s="77"/>
      <c r="G90" s="77"/>
      <c r="H90" s="77"/>
      <c r="I90" s="77"/>
      <c r="J90" s="84"/>
      <c r="K90" s="77"/>
      <c r="L90" s="77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s="48" customFormat="1" x14ac:dyDescent="0.5">
      <c r="A91" s="1"/>
      <c r="B91" s="1"/>
      <c r="C91" s="1"/>
      <c r="D91" s="1"/>
      <c r="E91" s="1"/>
      <c r="F91" s="77"/>
      <c r="G91" s="77"/>
      <c r="H91" s="77"/>
      <c r="I91" s="77"/>
      <c r="J91" s="84"/>
      <c r="K91" s="77"/>
      <c r="L91" s="77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s="48" customFormat="1" x14ac:dyDescent="0.5">
      <c r="A92" s="1"/>
      <c r="B92" s="1"/>
      <c r="C92" s="1"/>
      <c r="D92" s="1"/>
      <c r="E92" s="1"/>
      <c r="F92" s="77"/>
      <c r="G92" s="77"/>
      <c r="H92" s="77"/>
      <c r="I92" s="77"/>
      <c r="J92" s="84"/>
      <c r="K92" s="77"/>
      <c r="L92" s="77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s="48" customFormat="1" x14ac:dyDescent="0.5">
      <c r="A93" s="1"/>
      <c r="B93" s="1"/>
      <c r="C93" s="1"/>
      <c r="D93" s="1"/>
      <c r="E93" s="1"/>
      <c r="F93" s="77"/>
      <c r="G93" s="77"/>
      <c r="H93" s="77"/>
      <c r="I93" s="77"/>
      <c r="J93" s="84"/>
      <c r="K93" s="77"/>
      <c r="L93" s="77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s="48" customFormat="1" x14ac:dyDescent="0.5">
      <c r="A94" s="1"/>
      <c r="B94" s="1"/>
      <c r="C94" s="1"/>
      <c r="D94" s="1"/>
      <c r="E94" s="1"/>
      <c r="F94" s="77"/>
      <c r="G94" s="77"/>
      <c r="H94" s="77"/>
      <c r="I94" s="77"/>
      <c r="J94" s="84"/>
      <c r="K94" s="77"/>
      <c r="L94" s="77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s="48" customFormat="1" x14ac:dyDescent="0.5">
      <c r="A95" s="1"/>
      <c r="B95" s="1"/>
      <c r="C95" s="1"/>
      <c r="D95" s="1"/>
      <c r="E95" s="1"/>
      <c r="F95" s="77"/>
      <c r="G95" s="77"/>
      <c r="H95" s="77"/>
      <c r="I95" s="77"/>
      <c r="J95" s="84"/>
      <c r="K95" s="77"/>
      <c r="L95" s="77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s="48" customFormat="1" x14ac:dyDescent="0.5">
      <c r="A96" s="1"/>
      <c r="B96" s="1"/>
      <c r="C96" s="1"/>
      <c r="D96" s="1"/>
      <c r="E96" s="1"/>
      <c r="F96" s="77"/>
      <c r="G96" s="77"/>
      <c r="H96" s="77"/>
      <c r="I96" s="77"/>
      <c r="J96" s="84"/>
      <c r="K96" s="77"/>
      <c r="L96" s="77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1:43" s="48" customFormat="1" x14ac:dyDescent="0.5">
      <c r="A97" s="1"/>
      <c r="B97" s="1"/>
      <c r="C97" s="1"/>
      <c r="D97" s="1"/>
      <c r="E97" s="1"/>
      <c r="F97" s="77"/>
      <c r="G97" s="77"/>
      <c r="H97" s="77"/>
      <c r="I97" s="77"/>
      <c r="J97" s="84"/>
      <c r="K97" s="77"/>
      <c r="L97" s="77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spans="1:43" s="48" customFormat="1" x14ac:dyDescent="0.5">
      <c r="A98" s="1"/>
      <c r="B98" s="1"/>
      <c r="C98" s="1"/>
      <c r="D98" s="1"/>
      <c r="E98" s="1"/>
      <c r="F98" s="77"/>
      <c r="G98" s="77"/>
      <c r="H98" s="77"/>
      <c r="I98" s="77"/>
      <c r="J98" s="84"/>
      <c r="K98" s="77"/>
      <c r="L98" s="77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1:43" s="48" customFormat="1" ht="9.6" customHeight="1" x14ac:dyDescent="0.5">
      <c r="A99" s="1"/>
      <c r="B99" s="1"/>
      <c r="C99" s="1"/>
      <c r="D99" s="1"/>
      <c r="E99" s="1"/>
      <c r="F99" s="77"/>
      <c r="G99" s="77"/>
      <c r="H99" s="77"/>
      <c r="I99" s="77"/>
      <c r="J99" s="84"/>
      <c r="K99" s="77"/>
      <c r="L99" s="77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1:43" s="48" customFormat="1" x14ac:dyDescent="0.5">
      <c r="A100" s="1" t="s">
        <v>11</v>
      </c>
      <c r="B100" s="1"/>
      <c r="C100" s="1"/>
      <c r="D100" s="1"/>
      <c r="E100" s="1"/>
      <c r="F100" s="77"/>
      <c r="G100" s="77"/>
      <c r="H100" s="77"/>
      <c r="I100" s="77"/>
      <c r="J100" s="55"/>
      <c r="K100" s="77"/>
      <c r="L100" s="77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 s="48" customFormat="1" x14ac:dyDescent="0.5"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 s="48" customFormat="1" x14ac:dyDescent="0.5"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 s="48" customFormat="1" x14ac:dyDescent="0.5"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 s="48" customFormat="1" x14ac:dyDescent="0.5"/>
    <row r="105" spans="1:43" s="48" customFormat="1" x14ac:dyDescent="0.5"/>
    <row r="106" spans="1:43" s="48" customFormat="1" x14ac:dyDescent="0.5"/>
    <row r="107" spans="1:43" s="48" customFormat="1" x14ac:dyDescent="0.5"/>
    <row r="108" spans="1:43" s="48" customFormat="1" x14ac:dyDescent="0.5"/>
    <row r="109" spans="1:43" s="48" customFormat="1" x14ac:dyDescent="0.5"/>
    <row r="110" spans="1:43" s="48" customFormat="1" x14ac:dyDescent="0.5"/>
    <row r="111" spans="1:43" s="48" customFormat="1" x14ac:dyDescent="0.5"/>
    <row r="112" spans="1:43" s="48" customFormat="1" x14ac:dyDescent="0.5"/>
    <row r="113" s="48" customFormat="1" x14ac:dyDescent="0.5"/>
    <row r="114" s="48" customFormat="1" x14ac:dyDescent="0.5"/>
    <row r="115" s="48" customFormat="1" x14ac:dyDescent="0.5"/>
    <row r="116" s="48" customFormat="1" x14ac:dyDescent="0.5"/>
    <row r="117" s="48" customFormat="1" x14ac:dyDescent="0.5"/>
    <row r="118" s="48" customFormat="1" x14ac:dyDescent="0.5"/>
    <row r="119" s="48" customFormat="1" x14ac:dyDescent="0.5"/>
    <row r="120" s="48" customFormat="1" x14ac:dyDescent="0.5"/>
    <row r="121" s="48" customFormat="1" x14ac:dyDescent="0.5"/>
    <row r="122" s="48" customFormat="1" x14ac:dyDescent="0.5"/>
    <row r="123" s="48" customFormat="1" x14ac:dyDescent="0.5"/>
    <row r="124" s="48" customFormat="1" x14ac:dyDescent="0.5"/>
    <row r="125" s="48" customFormat="1" x14ac:dyDescent="0.5"/>
    <row r="126" s="48" customFormat="1" x14ac:dyDescent="0.5"/>
    <row r="127" s="48" customFormat="1" x14ac:dyDescent="0.5"/>
    <row r="128" s="48" customFormat="1" x14ac:dyDescent="0.5"/>
    <row r="129" s="48" customFormat="1" x14ac:dyDescent="0.5"/>
    <row r="130" s="48" customFormat="1" x14ac:dyDescent="0.5"/>
    <row r="131" s="48" customFormat="1" x14ac:dyDescent="0.5"/>
    <row r="132" s="48" customFormat="1" x14ac:dyDescent="0.5"/>
    <row r="133" s="48" customFormat="1" x14ac:dyDescent="0.5"/>
    <row r="134" s="48" customFormat="1" x14ac:dyDescent="0.5"/>
    <row r="135" s="48" customFormat="1" x14ac:dyDescent="0.5"/>
    <row r="136" s="48" customFormat="1" x14ac:dyDescent="0.5"/>
    <row r="137" s="48" customFormat="1" x14ac:dyDescent="0.5"/>
    <row r="138" s="48" customFormat="1" x14ac:dyDescent="0.5"/>
    <row r="139" s="48" customFormat="1" x14ac:dyDescent="0.5"/>
    <row r="140" s="48" customFormat="1" x14ac:dyDescent="0.5"/>
    <row r="141" s="48" customFormat="1" x14ac:dyDescent="0.5"/>
    <row r="142" s="48" customFormat="1" x14ac:dyDescent="0.5"/>
    <row r="143" s="48" customFormat="1" x14ac:dyDescent="0.5"/>
    <row r="144" s="48" customFormat="1" x14ac:dyDescent="0.5"/>
    <row r="145" s="48" customFormat="1" x14ac:dyDescent="0.5"/>
    <row r="146" s="48" customFormat="1" x14ac:dyDescent="0.5"/>
    <row r="147" s="48" customFormat="1" x14ac:dyDescent="0.5"/>
    <row r="148" s="48" customFormat="1" x14ac:dyDescent="0.5"/>
    <row r="149" s="48" customFormat="1" x14ac:dyDescent="0.5"/>
    <row r="150" s="48" customFormat="1" x14ac:dyDescent="0.5"/>
    <row r="151" s="48" customFormat="1" x14ac:dyDescent="0.5"/>
    <row r="152" s="48" customFormat="1" x14ac:dyDescent="0.5"/>
    <row r="153" s="48" customFormat="1" x14ac:dyDescent="0.5"/>
    <row r="154" s="48" customFormat="1" x14ac:dyDescent="0.5"/>
    <row r="155" s="48" customFormat="1" x14ac:dyDescent="0.5"/>
    <row r="156" s="48" customFormat="1" x14ac:dyDescent="0.5"/>
    <row r="157" s="48" customFormat="1" x14ac:dyDescent="0.5"/>
    <row r="158" s="48" customFormat="1" x14ac:dyDescent="0.5"/>
    <row r="159" s="48" customFormat="1" x14ac:dyDescent="0.5"/>
    <row r="160" s="48" customFormat="1" x14ac:dyDescent="0.5"/>
    <row r="161" s="48" customFormat="1" x14ac:dyDescent="0.5"/>
    <row r="162" s="48" customFormat="1" x14ac:dyDescent="0.5"/>
    <row r="163" s="48" customFormat="1" x14ac:dyDescent="0.5"/>
    <row r="164" s="48" customFormat="1" x14ac:dyDescent="0.5"/>
    <row r="165" s="48" customFormat="1" x14ac:dyDescent="0.5"/>
    <row r="166" s="48" customFormat="1" x14ac:dyDescent="0.5"/>
    <row r="167" s="48" customFormat="1" x14ac:dyDescent="0.5"/>
    <row r="168" s="48" customFormat="1" x14ac:dyDescent="0.5"/>
    <row r="169" s="48" customFormat="1" x14ac:dyDescent="0.5"/>
    <row r="170" s="48" customFormat="1" x14ac:dyDescent="0.5"/>
    <row r="171" s="48" customFormat="1" x14ac:dyDescent="0.5"/>
    <row r="172" s="48" customFormat="1" x14ac:dyDescent="0.5"/>
    <row r="173" s="48" customFormat="1" x14ac:dyDescent="0.5"/>
    <row r="174" s="48" customFormat="1" x14ac:dyDescent="0.5"/>
    <row r="175" s="48" customFormat="1" x14ac:dyDescent="0.5"/>
    <row r="176" s="48" customFormat="1" x14ac:dyDescent="0.5"/>
    <row r="177" s="48" customFormat="1" x14ac:dyDescent="0.5"/>
    <row r="178" s="48" customFormat="1" x14ac:dyDescent="0.5"/>
    <row r="179" s="48" customFormat="1" x14ac:dyDescent="0.5"/>
    <row r="180" s="48" customFormat="1" x14ac:dyDescent="0.5"/>
    <row r="181" s="48" customFormat="1" x14ac:dyDescent="0.5"/>
    <row r="182" s="48" customFormat="1" x14ac:dyDescent="0.5"/>
    <row r="183" s="48" customFormat="1" x14ac:dyDescent="0.5"/>
    <row r="184" s="48" customFormat="1" x14ac:dyDescent="0.5"/>
    <row r="185" s="48" customFormat="1" x14ac:dyDescent="0.5"/>
    <row r="186" s="48" customFormat="1" x14ac:dyDescent="0.5"/>
    <row r="187" s="48" customFormat="1" x14ac:dyDescent="0.5"/>
    <row r="188" s="48" customFormat="1" x14ac:dyDescent="0.5"/>
    <row r="189" s="48" customFormat="1" x14ac:dyDescent="0.5"/>
    <row r="190" s="48" customFormat="1" x14ac:dyDescent="0.5"/>
    <row r="191" s="48" customFormat="1" x14ac:dyDescent="0.5"/>
    <row r="192" s="48" customFormat="1" x14ac:dyDescent="0.5"/>
    <row r="193" s="48" customFormat="1" x14ac:dyDescent="0.5"/>
    <row r="194" s="48" customFormat="1" x14ac:dyDescent="0.5"/>
    <row r="195" s="48" customFormat="1" x14ac:dyDescent="0.5"/>
    <row r="196" s="48" customFormat="1" x14ac:dyDescent="0.5"/>
    <row r="197" s="48" customFormat="1" x14ac:dyDescent="0.5"/>
    <row r="198" s="48" customFormat="1" x14ac:dyDescent="0.5"/>
    <row r="199" s="48" customFormat="1" x14ac:dyDescent="0.5"/>
    <row r="200" s="48" customFormat="1" x14ac:dyDescent="0.5"/>
    <row r="201" s="48" customFormat="1" x14ac:dyDescent="0.5"/>
    <row r="202" s="48" customFormat="1" x14ac:dyDescent="0.5"/>
    <row r="203" s="48" customFormat="1" x14ac:dyDescent="0.5"/>
    <row r="204" s="48" customFormat="1" x14ac:dyDescent="0.5"/>
    <row r="205" s="48" customFormat="1" x14ac:dyDescent="0.5"/>
    <row r="206" s="48" customFormat="1" x14ac:dyDescent="0.5"/>
    <row r="207" s="48" customFormat="1" x14ac:dyDescent="0.5"/>
    <row r="208" s="48" customFormat="1" x14ac:dyDescent="0.5"/>
    <row r="209" s="48" customFormat="1" x14ac:dyDescent="0.5"/>
    <row r="210" s="48" customFormat="1" x14ac:dyDescent="0.5"/>
    <row r="211" s="48" customFormat="1" x14ac:dyDescent="0.5"/>
    <row r="212" s="48" customFormat="1" x14ac:dyDescent="0.5"/>
    <row r="213" s="48" customFormat="1" x14ac:dyDescent="0.5"/>
    <row r="214" s="48" customFormat="1" x14ac:dyDescent="0.5"/>
    <row r="215" s="48" customFormat="1" x14ac:dyDescent="0.5"/>
    <row r="216" s="48" customFormat="1" x14ac:dyDescent="0.5"/>
    <row r="217" s="48" customFormat="1" x14ac:dyDescent="0.5"/>
    <row r="218" s="48" customFormat="1" x14ac:dyDescent="0.5"/>
    <row r="219" s="48" customFormat="1" x14ac:dyDescent="0.5"/>
    <row r="220" s="48" customFormat="1" x14ac:dyDescent="0.5"/>
    <row r="221" s="48" customFormat="1" x14ac:dyDescent="0.5"/>
    <row r="222" s="48" customFormat="1" x14ac:dyDescent="0.5"/>
    <row r="223" s="48" customFormat="1" x14ac:dyDescent="0.5"/>
    <row r="224" s="48" customFormat="1" x14ac:dyDescent="0.5"/>
    <row r="225" spans="1:43" s="48" customFormat="1" x14ac:dyDescent="0.5"/>
    <row r="226" spans="1:43" s="48" customFormat="1" x14ac:dyDescent="0.5"/>
    <row r="227" spans="1:43" s="48" customFormat="1" x14ac:dyDescent="0.5"/>
    <row r="228" spans="1:43" s="48" customFormat="1" x14ac:dyDescent="0.5"/>
    <row r="229" spans="1:43" s="48" customFormat="1" x14ac:dyDescent="0.5"/>
    <row r="230" spans="1:43" s="48" customFormat="1" x14ac:dyDescent="0.5"/>
    <row r="231" spans="1:43" s="48" customFormat="1" x14ac:dyDescent="0.5"/>
    <row r="232" spans="1:43" s="48" customFormat="1" x14ac:dyDescent="0.5"/>
    <row r="233" spans="1:43" s="48" customFormat="1" x14ac:dyDescent="0.5"/>
    <row r="234" spans="1:43" s="48" customFormat="1" x14ac:dyDescent="0.5"/>
    <row r="235" spans="1:43" s="48" customFormat="1" x14ac:dyDescent="0.5"/>
    <row r="236" spans="1:43" s="48" customFormat="1" x14ac:dyDescent="0.5"/>
    <row r="237" spans="1:43" s="48" customFormat="1" x14ac:dyDescent="0.5"/>
    <row r="238" spans="1:43" s="48" customFormat="1" x14ac:dyDescent="0.5">
      <c r="A238" s="1"/>
      <c r="B238" s="1"/>
      <c r="C238" s="1"/>
      <c r="D238" s="1"/>
      <c r="E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</row>
  </sheetData>
  <mergeCells count="10">
    <mergeCell ref="F56:H56"/>
    <mergeCell ref="J56:L56"/>
    <mergeCell ref="A2:L2"/>
    <mergeCell ref="A4:L4"/>
    <mergeCell ref="F6:H6"/>
    <mergeCell ref="J6:L6"/>
    <mergeCell ref="A53:L53"/>
    <mergeCell ref="A3:L3"/>
    <mergeCell ref="A54:L54"/>
    <mergeCell ref="A52:L52"/>
  </mergeCells>
  <pageMargins left="0.90551181102362199" right="0.31496062992126" top="0.511811023622047" bottom="0.59055118110236204" header="0.118110236220472" footer="0.118110236220472"/>
  <pageSetup paperSize="9" scale="75" fitToHeight="0" orientation="portrait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0"/>
  <sheetViews>
    <sheetView zoomScaleNormal="100" zoomScaleSheetLayoutView="90" workbookViewId="0"/>
  </sheetViews>
  <sheetFormatPr defaultColWidth="20" defaultRowHeight="21.75" x14ac:dyDescent="0.5"/>
  <cols>
    <col min="1" max="3" width="2.85546875" style="237" customWidth="1"/>
    <col min="4" max="4" width="50.140625" style="237" customWidth="1"/>
    <col min="5" max="5" width="6.42578125" style="237" customWidth="1"/>
    <col min="6" max="6" width="13.7109375" style="237" customWidth="1"/>
    <col min="7" max="7" width="0.85546875" style="237" customWidth="1"/>
    <col min="8" max="8" width="13.7109375" style="237" customWidth="1"/>
    <col min="9" max="9" width="0.85546875" style="237" customWidth="1"/>
    <col min="10" max="10" width="13.7109375" style="237" customWidth="1"/>
    <col min="11" max="11" width="0.85546875" style="237" customWidth="1"/>
    <col min="12" max="12" width="13.7109375" style="237" customWidth="1"/>
    <col min="13" max="21" width="20" style="238"/>
    <col min="22" max="16384" width="20" style="237"/>
  </cols>
  <sheetData>
    <row r="1" spans="1:21" x14ac:dyDescent="0.5">
      <c r="L1" s="237">
        <v>8</v>
      </c>
    </row>
    <row r="2" spans="1:21" ht="24.75" customHeight="1" x14ac:dyDescent="0.5">
      <c r="A2" s="283" t="s">
        <v>160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</row>
    <row r="3" spans="1:21" ht="24.75" customHeight="1" x14ac:dyDescent="0.5">
      <c r="A3" s="283" t="s">
        <v>36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</row>
    <row r="4" spans="1:21" ht="24.75" customHeight="1" x14ac:dyDescent="0.5">
      <c r="A4" s="283" t="s">
        <v>193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</row>
    <row r="5" spans="1:21" s="241" customFormat="1" ht="24.75" customHeight="1" x14ac:dyDescent="0.5">
      <c r="A5" s="239"/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40" t="s">
        <v>104</v>
      </c>
      <c r="M5" s="238"/>
      <c r="N5" s="238"/>
      <c r="O5" s="238"/>
      <c r="P5" s="238"/>
      <c r="Q5" s="238"/>
      <c r="R5" s="238"/>
      <c r="S5" s="238"/>
      <c r="T5" s="238"/>
      <c r="U5" s="238"/>
    </row>
    <row r="6" spans="1:21" s="241" customFormat="1" ht="24.75" customHeight="1" x14ac:dyDescent="0.5">
      <c r="A6" s="242"/>
      <c r="B6" s="242"/>
      <c r="C6" s="242"/>
      <c r="D6" s="242"/>
      <c r="E6" s="243"/>
      <c r="F6" s="284" t="s">
        <v>37</v>
      </c>
      <c r="G6" s="284"/>
      <c r="H6" s="284"/>
      <c r="I6" s="243"/>
      <c r="J6" s="284" t="s">
        <v>38</v>
      </c>
      <c r="K6" s="284"/>
      <c r="L6" s="284"/>
      <c r="M6" s="238"/>
      <c r="N6" s="238"/>
      <c r="O6" s="238"/>
      <c r="P6" s="238"/>
      <c r="Q6" s="238"/>
      <c r="R6" s="238"/>
      <c r="S6" s="238"/>
      <c r="T6" s="238"/>
      <c r="U6" s="238"/>
    </row>
    <row r="7" spans="1:21" s="241" customFormat="1" ht="24.75" customHeight="1" x14ac:dyDescent="0.5">
      <c r="A7" s="244"/>
      <c r="B7" s="244"/>
      <c r="C7" s="244"/>
      <c r="D7" s="244"/>
      <c r="E7" s="245" t="s">
        <v>1</v>
      </c>
      <c r="F7" s="245">
        <v>2024</v>
      </c>
      <c r="G7" s="245"/>
      <c r="H7" s="54" t="s">
        <v>164</v>
      </c>
      <c r="I7" s="245"/>
      <c r="J7" s="245">
        <f>F7</f>
        <v>2024</v>
      </c>
      <c r="K7" s="245"/>
      <c r="L7" s="54" t="str">
        <f>H7</f>
        <v>2023</v>
      </c>
      <c r="M7" s="238"/>
      <c r="N7" s="238"/>
      <c r="O7" s="238"/>
      <c r="P7" s="238"/>
      <c r="Q7" s="238"/>
      <c r="R7" s="238"/>
      <c r="S7" s="238"/>
      <c r="T7" s="238"/>
      <c r="U7" s="238"/>
    </row>
    <row r="8" spans="1:21" s="241" customFormat="1" x14ac:dyDescent="0.5">
      <c r="E8" s="246"/>
      <c r="F8" s="246"/>
      <c r="G8" s="246"/>
      <c r="H8" s="246"/>
      <c r="I8" s="246"/>
      <c r="J8" s="246"/>
      <c r="K8" s="246"/>
      <c r="L8" s="246"/>
      <c r="M8" s="238"/>
      <c r="N8" s="238"/>
      <c r="O8" s="238"/>
      <c r="P8" s="238"/>
      <c r="Q8" s="238"/>
      <c r="R8" s="238"/>
      <c r="S8" s="238"/>
      <c r="T8" s="238"/>
      <c r="U8" s="238"/>
    </row>
    <row r="9" spans="1:21" x14ac:dyDescent="0.5">
      <c r="A9" s="241" t="s">
        <v>39</v>
      </c>
      <c r="F9" s="55"/>
      <c r="G9" s="55"/>
      <c r="H9" s="55"/>
      <c r="I9" s="55"/>
      <c r="J9" s="55"/>
      <c r="K9" s="55"/>
      <c r="L9" s="55"/>
    </row>
    <row r="10" spans="1:21" x14ac:dyDescent="0.5">
      <c r="A10" s="237" t="s">
        <v>40</v>
      </c>
      <c r="F10" s="86">
        <v>1093097</v>
      </c>
      <c r="G10" s="86"/>
      <c r="H10" s="86">
        <v>1136725</v>
      </c>
      <c r="I10" s="86"/>
      <c r="J10" s="86">
        <v>0</v>
      </c>
      <c r="K10" s="86"/>
      <c r="L10" s="86">
        <v>0</v>
      </c>
    </row>
    <row r="11" spans="1:21" x14ac:dyDescent="0.5">
      <c r="A11" s="237" t="s">
        <v>94</v>
      </c>
      <c r="F11" s="247">
        <v>178539</v>
      </c>
      <c r="G11" s="247"/>
      <c r="H11" s="247">
        <v>215307</v>
      </c>
      <c r="I11" s="86"/>
      <c r="J11" s="86">
        <v>56399</v>
      </c>
      <c r="K11" s="86"/>
      <c r="L11" s="86">
        <v>110627</v>
      </c>
    </row>
    <row r="12" spans="1:21" x14ac:dyDescent="0.5">
      <c r="A12" s="241" t="s">
        <v>41</v>
      </c>
      <c r="F12" s="58">
        <f>SUM(F10:F11)</f>
        <v>1271636</v>
      </c>
      <c r="G12" s="59"/>
      <c r="H12" s="58">
        <f>SUM(H10:H11)</f>
        <v>1352032</v>
      </c>
      <c r="I12" s="59"/>
      <c r="J12" s="58">
        <f>SUM(J10:J11)</f>
        <v>56399</v>
      </c>
      <c r="K12" s="59"/>
      <c r="L12" s="58">
        <f>SUM(L10:L11)</f>
        <v>110627</v>
      </c>
    </row>
    <row r="13" spans="1:21" x14ac:dyDescent="0.5">
      <c r="A13" s="241" t="s">
        <v>42</v>
      </c>
      <c r="F13" s="59"/>
      <c r="G13" s="59"/>
      <c r="H13" s="59"/>
      <c r="I13" s="59"/>
      <c r="K13" s="59"/>
    </row>
    <row r="14" spans="1:21" x14ac:dyDescent="0.5">
      <c r="A14" s="237" t="s">
        <v>43</v>
      </c>
      <c r="E14" s="248"/>
      <c r="F14" s="86">
        <v>-973461</v>
      </c>
      <c r="G14" s="86"/>
      <c r="H14" s="86">
        <v>-948842</v>
      </c>
      <c r="I14" s="86"/>
      <c r="J14" s="86">
        <v>0</v>
      </c>
      <c r="K14" s="86"/>
      <c r="L14" s="86">
        <v>0</v>
      </c>
    </row>
    <row r="15" spans="1:21" x14ac:dyDescent="0.5">
      <c r="A15" s="237" t="s">
        <v>144</v>
      </c>
      <c r="E15" s="248"/>
      <c r="F15" s="86">
        <v>-106007</v>
      </c>
      <c r="G15" s="86"/>
      <c r="H15" s="86">
        <v>-119433</v>
      </c>
      <c r="I15" s="86"/>
      <c r="J15" s="86">
        <v>-22486</v>
      </c>
      <c r="K15" s="86"/>
      <c r="L15" s="86">
        <v>-49161</v>
      </c>
    </row>
    <row r="16" spans="1:21" x14ac:dyDescent="0.5">
      <c r="A16" s="241" t="s">
        <v>44</v>
      </c>
      <c r="F16" s="62">
        <f>SUM(F14:F15)</f>
        <v>-1079468</v>
      </c>
      <c r="G16" s="61"/>
      <c r="H16" s="62">
        <f>SUM(H14:H15)</f>
        <v>-1068275</v>
      </c>
      <c r="I16" s="61"/>
      <c r="J16" s="62">
        <f>SUM(J14:J15)</f>
        <v>-22486</v>
      </c>
      <c r="K16" s="61"/>
      <c r="L16" s="62">
        <f>SUM(L14:L15)</f>
        <v>-49161</v>
      </c>
    </row>
    <row r="17" spans="1:12" x14ac:dyDescent="0.5">
      <c r="A17" s="241" t="s">
        <v>45</v>
      </c>
      <c r="F17" s="59">
        <f>+F12+F16</f>
        <v>192168</v>
      </c>
      <c r="G17" s="59"/>
      <c r="H17" s="59">
        <f>+H12+H16</f>
        <v>283757</v>
      </c>
      <c r="I17" s="59"/>
      <c r="J17" s="59">
        <f>+J12+J16</f>
        <v>33913</v>
      </c>
      <c r="K17" s="59"/>
      <c r="L17" s="59">
        <f>+L12+L16</f>
        <v>61466</v>
      </c>
    </row>
    <row r="18" spans="1:12" x14ac:dyDescent="0.5">
      <c r="A18" s="237" t="s">
        <v>154</v>
      </c>
      <c r="F18" s="247">
        <v>6379</v>
      </c>
      <c r="G18" s="86"/>
      <c r="H18" s="247">
        <v>14484</v>
      </c>
      <c r="I18" s="86"/>
      <c r="J18" s="247">
        <v>0</v>
      </c>
      <c r="K18" s="86"/>
      <c r="L18" s="247">
        <v>0</v>
      </c>
    </row>
    <row r="19" spans="1:12" x14ac:dyDescent="0.5">
      <c r="A19" s="237" t="s">
        <v>46</v>
      </c>
      <c r="F19" s="247">
        <v>32199</v>
      </c>
      <c r="G19" s="86"/>
      <c r="H19" s="247">
        <v>13842</v>
      </c>
      <c r="I19" s="86"/>
      <c r="J19" s="247">
        <v>20413</v>
      </c>
      <c r="K19" s="86"/>
      <c r="L19" s="247">
        <v>8362</v>
      </c>
    </row>
    <row r="20" spans="1:12" x14ac:dyDescent="0.5">
      <c r="A20" s="237" t="s">
        <v>86</v>
      </c>
      <c r="F20" s="86">
        <v>-34645</v>
      </c>
      <c r="G20" s="86"/>
      <c r="H20" s="86">
        <v>-27101</v>
      </c>
      <c r="I20" s="86"/>
      <c r="J20" s="86">
        <v>0</v>
      </c>
      <c r="K20" s="86"/>
      <c r="L20" s="86">
        <v>0</v>
      </c>
    </row>
    <row r="21" spans="1:12" x14ac:dyDescent="0.5">
      <c r="A21" s="237" t="s">
        <v>47</v>
      </c>
      <c r="E21" s="248"/>
      <c r="F21" s="86">
        <v>-107180</v>
      </c>
      <c r="G21" s="86"/>
      <c r="H21" s="86">
        <v>-128551</v>
      </c>
      <c r="I21" s="86"/>
      <c r="J21" s="86">
        <v>-31983</v>
      </c>
      <c r="K21" s="86"/>
      <c r="L21" s="86">
        <v>-36062</v>
      </c>
    </row>
    <row r="22" spans="1:12" x14ac:dyDescent="0.5">
      <c r="A22" s="237" t="s">
        <v>129</v>
      </c>
      <c r="E22" s="248"/>
      <c r="F22" s="63">
        <f>SUM(F17:F21)</f>
        <v>88921</v>
      </c>
      <c r="G22" s="59"/>
      <c r="H22" s="63">
        <f>SUM(H17:H21)</f>
        <v>156431</v>
      </c>
      <c r="I22" s="59"/>
      <c r="J22" s="63">
        <f>SUM(J17:J21)</f>
        <v>22343</v>
      </c>
      <c r="K22" s="59"/>
      <c r="L22" s="63">
        <f>SUM(L17:L21)</f>
        <v>33766</v>
      </c>
    </row>
    <row r="23" spans="1:12" x14ac:dyDescent="0.5">
      <c r="A23" s="237" t="s">
        <v>83</v>
      </c>
      <c r="E23" s="248"/>
      <c r="F23" s="86">
        <v>-23734</v>
      </c>
      <c r="G23" s="86"/>
      <c r="H23" s="86">
        <v>-16496</v>
      </c>
      <c r="I23" s="86"/>
      <c r="J23" s="86">
        <v>-16569</v>
      </c>
      <c r="K23" s="86"/>
      <c r="L23" s="86">
        <v>-12248</v>
      </c>
    </row>
    <row r="24" spans="1:12" x14ac:dyDescent="0.5">
      <c r="A24" s="237" t="s">
        <v>191</v>
      </c>
      <c r="E24" s="248">
        <v>8</v>
      </c>
      <c r="F24" s="86">
        <v>-2927</v>
      </c>
      <c r="G24" s="86"/>
      <c r="H24" s="86">
        <v>-7383</v>
      </c>
      <c r="I24" s="86"/>
      <c r="J24" s="86">
        <v>0</v>
      </c>
      <c r="K24" s="86"/>
      <c r="L24" s="86">
        <v>-950</v>
      </c>
    </row>
    <row r="25" spans="1:12" x14ac:dyDescent="0.5">
      <c r="A25" s="237" t="s">
        <v>181</v>
      </c>
      <c r="E25" s="248">
        <v>9</v>
      </c>
      <c r="F25" s="87">
        <v>0</v>
      </c>
      <c r="G25" s="86"/>
      <c r="H25" s="87">
        <v>0</v>
      </c>
      <c r="I25" s="86"/>
      <c r="J25" s="87">
        <v>43845</v>
      </c>
      <c r="K25" s="86"/>
      <c r="L25" s="87">
        <v>70252</v>
      </c>
    </row>
    <row r="26" spans="1:12" x14ac:dyDescent="0.5">
      <c r="A26" s="241" t="s">
        <v>100</v>
      </c>
      <c r="E26" s="248"/>
      <c r="F26" s="249">
        <f>SUM(F22:F25)</f>
        <v>62260</v>
      </c>
      <c r="G26" s="86"/>
      <c r="H26" s="249">
        <f>SUM(H22:H25)</f>
        <v>132552</v>
      </c>
      <c r="I26" s="86"/>
      <c r="J26" s="249">
        <f>SUM(J22:J25)</f>
        <v>49619</v>
      </c>
      <c r="K26" s="86"/>
      <c r="L26" s="249">
        <f>SUM(L22:L25)</f>
        <v>90820</v>
      </c>
    </row>
    <row r="27" spans="1:12" x14ac:dyDescent="0.5">
      <c r="A27" s="237" t="s">
        <v>207</v>
      </c>
      <c r="E27" s="248"/>
      <c r="F27" s="87">
        <v>-13030</v>
      </c>
      <c r="G27" s="86"/>
      <c r="H27" s="87">
        <v>-28531</v>
      </c>
      <c r="I27" s="86"/>
      <c r="J27" s="87">
        <v>-1228</v>
      </c>
      <c r="K27" s="86"/>
      <c r="L27" s="87">
        <v>-4359</v>
      </c>
    </row>
    <row r="28" spans="1:12" ht="22.5" thickBot="1" x14ac:dyDescent="0.55000000000000004">
      <c r="A28" s="66" t="s">
        <v>105</v>
      </c>
      <c r="E28" s="248"/>
      <c r="F28" s="67">
        <f>SUM(F26:F27)</f>
        <v>49230</v>
      </c>
      <c r="G28" s="59"/>
      <c r="H28" s="67">
        <f>SUM(H26:H27)</f>
        <v>104021</v>
      </c>
      <c r="I28" s="59"/>
      <c r="J28" s="67">
        <f>SUM(J26:J27)</f>
        <v>48391</v>
      </c>
      <c r="K28" s="59"/>
      <c r="L28" s="67">
        <f>SUM(L26:L27)</f>
        <v>86461</v>
      </c>
    </row>
    <row r="29" spans="1:12" ht="15" customHeight="1" thickTop="1" x14ac:dyDescent="0.5">
      <c r="B29" s="250"/>
      <c r="C29" s="250"/>
      <c r="D29" s="250"/>
      <c r="E29" s="251"/>
      <c r="F29" s="61"/>
      <c r="G29" s="61"/>
      <c r="H29" s="61"/>
      <c r="I29" s="61"/>
      <c r="J29" s="68"/>
      <c r="K29" s="61"/>
      <c r="L29" s="68"/>
    </row>
    <row r="30" spans="1:12" x14ac:dyDescent="0.5">
      <c r="A30" s="241" t="s">
        <v>48</v>
      </c>
      <c r="B30" s="250"/>
      <c r="C30" s="250"/>
      <c r="D30" s="250"/>
      <c r="E30" s="251"/>
      <c r="F30" s="61"/>
      <c r="G30" s="61"/>
      <c r="H30" s="61"/>
      <c r="I30" s="61"/>
      <c r="J30" s="68"/>
      <c r="K30" s="61"/>
      <c r="L30" s="68"/>
    </row>
    <row r="31" spans="1:12" x14ac:dyDescent="0.5">
      <c r="A31" s="237" t="s">
        <v>85</v>
      </c>
      <c r="C31" s="250"/>
      <c r="D31" s="250"/>
      <c r="E31" s="248"/>
      <c r="F31" s="252">
        <f>+F33-F32</f>
        <v>48391</v>
      </c>
      <c r="G31" s="252"/>
      <c r="H31" s="252">
        <f>+H33-H32</f>
        <v>86461</v>
      </c>
      <c r="I31" s="252"/>
      <c r="J31" s="252">
        <f>+J28</f>
        <v>48391</v>
      </c>
      <c r="K31" s="252"/>
      <c r="L31" s="252">
        <f>+L28</f>
        <v>86461</v>
      </c>
    </row>
    <row r="32" spans="1:12" x14ac:dyDescent="0.5">
      <c r="A32" s="237" t="s">
        <v>97</v>
      </c>
      <c r="E32" s="248"/>
      <c r="F32" s="252">
        <v>839</v>
      </c>
      <c r="G32" s="252"/>
      <c r="H32" s="252">
        <v>17560</v>
      </c>
      <c r="I32" s="252"/>
      <c r="J32" s="252">
        <v>0</v>
      </c>
      <c r="K32" s="252"/>
      <c r="L32" s="252">
        <v>0</v>
      </c>
    </row>
    <row r="33" spans="1:43" ht="22.5" thickBot="1" x14ac:dyDescent="0.55000000000000004">
      <c r="E33" s="248"/>
      <c r="F33" s="70">
        <f>+F28</f>
        <v>49230</v>
      </c>
      <c r="G33" s="68"/>
      <c r="H33" s="70">
        <f>+H28</f>
        <v>104021</v>
      </c>
      <c r="I33" s="68"/>
      <c r="J33" s="67">
        <f>+J28</f>
        <v>48391</v>
      </c>
      <c r="K33" s="68"/>
      <c r="L33" s="67">
        <f>+L28</f>
        <v>86461</v>
      </c>
    </row>
    <row r="34" spans="1:43" s="238" customFormat="1" ht="12.75" customHeight="1" thickTop="1" x14ac:dyDescent="0.5">
      <c r="A34" s="237"/>
      <c r="B34" s="237"/>
      <c r="C34" s="237"/>
      <c r="D34" s="237"/>
      <c r="E34" s="248"/>
      <c r="F34" s="68"/>
      <c r="G34" s="68"/>
      <c r="H34" s="68"/>
      <c r="I34" s="68"/>
      <c r="J34" s="68"/>
      <c r="K34" s="68"/>
      <c r="L34" s="68"/>
      <c r="V34" s="237"/>
      <c r="W34" s="237"/>
      <c r="X34" s="237"/>
      <c r="Y34" s="237"/>
      <c r="Z34" s="237"/>
      <c r="AA34" s="237"/>
      <c r="AB34" s="237"/>
      <c r="AC34" s="237"/>
      <c r="AD34" s="237"/>
      <c r="AE34" s="237"/>
      <c r="AF34" s="237"/>
      <c r="AG34" s="237"/>
      <c r="AH34" s="237"/>
      <c r="AI34" s="237"/>
      <c r="AJ34" s="237"/>
      <c r="AK34" s="237"/>
      <c r="AL34" s="237"/>
      <c r="AM34" s="237"/>
      <c r="AN34" s="237"/>
      <c r="AO34" s="237"/>
      <c r="AP34" s="237"/>
      <c r="AQ34" s="237"/>
    </row>
    <row r="35" spans="1:43" s="238" customFormat="1" ht="24.75" customHeight="1" x14ac:dyDescent="0.5">
      <c r="A35" s="237" t="s">
        <v>123</v>
      </c>
      <c r="B35" s="237"/>
      <c r="C35" s="237"/>
      <c r="D35" s="237"/>
      <c r="E35" s="248"/>
      <c r="F35" s="253">
        <f>+F31/383327</f>
        <v>0.12623947700005478</v>
      </c>
      <c r="G35" s="55"/>
      <c r="H35" s="253">
        <v>0.22555416132962197</v>
      </c>
      <c r="I35" s="55"/>
      <c r="J35" s="253">
        <f>+J31/383327</f>
        <v>0.12623947700005478</v>
      </c>
      <c r="K35" s="55"/>
      <c r="L35" s="253">
        <v>0.22555416132962197</v>
      </c>
      <c r="V35" s="237"/>
      <c r="W35" s="237"/>
      <c r="X35" s="237"/>
      <c r="Y35" s="237"/>
      <c r="Z35" s="237"/>
      <c r="AA35" s="237"/>
      <c r="AB35" s="237"/>
      <c r="AC35" s="237"/>
      <c r="AD35" s="237"/>
      <c r="AE35" s="237"/>
      <c r="AF35" s="237"/>
      <c r="AG35" s="237"/>
      <c r="AH35" s="237"/>
      <c r="AI35" s="237"/>
      <c r="AJ35" s="237"/>
      <c r="AK35" s="237"/>
      <c r="AL35" s="237"/>
      <c r="AM35" s="237"/>
      <c r="AN35" s="237"/>
      <c r="AO35" s="237"/>
      <c r="AP35" s="237"/>
      <c r="AQ35" s="237"/>
    </row>
    <row r="36" spans="1:43" s="238" customFormat="1" ht="24.75" customHeight="1" x14ac:dyDescent="0.5">
      <c r="A36" s="237"/>
      <c r="B36" s="237"/>
      <c r="C36" s="237"/>
      <c r="D36" s="237"/>
      <c r="E36" s="248"/>
      <c r="F36" s="51"/>
      <c r="G36" s="51"/>
      <c r="H36" s="51"/>
      <c r="I36" s="51"/>
      <c r="J36" s="51"/>
      <c r="K36" s="51"/>
      <c r="L36" s="51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237"/>
      <c r="AG36" s="237"/>
      <c r="AH36" s="237"/>
      <c r="AI36" s="237"/>
      <c r="AJ36" s="237"/>
      <c r="AK36" s="237"/>
      <c r="AL36" s="237"/>
      <c r="AM36" s="237"/>
      <c r="AN36" s="237"/>
      <c r="AO36" s="237"/>
      <c r="AP36" s="237"/>
      <c r="AQ36" s="237"/>
    </row>
    <row r="37" spans="1:43" s="238" customFormat="1" x14ac:dyDescent="0.5">
      <c r="A37" s="237"/>
      <c r="B37" s="237"/>
      <c r="C37" s="237"/>
      <c r="D37" s="237"/>
      <c r="E37" s="237"/>
      <c r="F37" s="51"/>
      <c r="G37" s="51"/>
      <c r="H37" s="51"/>
      <c r="I37" s="51"/>
      <c r="J37" s="241" t="s">
        <v>114</v>
      </c>
      <c r="K37" s="51"/>
      <c r="L37" s="51"/>
      <c r="V37" s="237"/>
      <c r="W37" s="237"/>
      <c r="X37" s="237"/>
      <c r="Y37" s="237"/>
      <c r="Z37" s="237"/>
      <c r="AA37" s="237"/>
      <c r="AB37" s="237"/>
      <c r="AC37" s="237"/>
      <c r="AD37" s="237"/>
      <c r="AE37" s="237"/>
      <c r="AF37" s="237"/>
      <c r="AG37" s="237"/>
      <c r="AH37" s="237"/>
      <c r="AI37" s="237"/>
      <c r="AJ37" s="237"/>
      <c r="AK37" s="237"/>
      <c r="AL37" s="237"/>
      <c r="AM37" s="237"/>
      <c r="AN37" s="237"/>
      <c r="AO37" s="237"/>
      <c r="AP37" s="237"/>
      <c r="AQ37" s="237"/>
    </row>
    <row r="38" spans="1:43" s="238" customFormat="1" x14ac:dyDescent="0.5">
      <c r="A38" s="237"/>
      <c r="B38" s="237"/>
      <c r="C38" s="237"/>
      <c r="D38" s="237"/>
      <c r="E38" s="237"/>
      <c r="F38" s="51"/>
      <c r="G38" s="51"/>
      <c r="H38" s="51"/>
      <c r="I38" s="51"/>
      <c r="J38" s="241" t="s">
        <v>115</v>
      </c>
      <c r="K38" s="51"/>
      <c r="L38" s="51"/>
      <c r="V38" s="237"/>
      <c r="W38" s="237"/>
      <c r="X38" s="237"/>
      <c r="Y38" s="237"/>
      <c r="Z38" s="237"/>
      <c r="AA38" s="237"/>
      <c r="AB38" s="237"/>
      <c r="AC38" s="237"/>
      <c r="AD38" s="237"/>
      <c r="AE38" s="237"/>
      <c r="AF38" s="237"/>
      <c r="AG38" s="237"/>
      <c r="AH38" s="237"/>
      <c r="AI38" s="237"/>
      <c r="AJ38" s="237"/>
      <c r="AK38" s="237"/>
      <c r="AL38" s="237"/>
      <c r="AM38" s="237"/>
      <c r="AN38" s="237"/>
      <c r="AO38" s="237"/>
      <c r="AP38" s="237"/>
      <c r="AQ38" s="237"/>
    </row>
    <row r="39" spans="1:43" s="238" customFormat="1" ht="17.25" customHeight="1" x14ac:dyDescent="0.5">
      <c r="A39" s="237"/>
      <c r="B39" s="237"/>
      <c r="C39" s="237"/>
      <c r="D39" s="237"/>
      <c r="E39" s="237"/>
      <c r="F39" s="51"/>
      <c r="G39" s="51"/>
      <c r="H39" s="51"/>
      <c r="I39" s="51"/>
      <c r="J39" s="241"/>
      <c r="K39" s="51"/>
      <c r="L39" s="51"/>
      <c r="V39" s="237"/>
      <c r="W39" s="237"/>
      <c r="X39" s="237"/>
      <c r="Y39" s="237"/>
      <c r="Z39" s="237"/>
      <c r="AA39" s="237"/>
      <c r="AB39" s="237"/>
      <c r="AC39" s="237"/>
      <c r="AD39" s="237"/>
      <c r="AE39" s="237"/>
      <c r="AF39" s="237"/>
      <c r="AG39" s="237"/>
      <c r="AH39" s="237"/>
      <c r="AI39" s="237"/>
      <c r="AJ39" s="237"/>
      <c r="AK39" s="237"/>
      <c r="AL39" s="237"/>
      <c r="AM39" s="237"/>
      <c r="AN39" s="237"/>
      <c r="AO39" s="237"/>
      <c r="AP39" s="237"/>
      <c r="AQ39" s="237"/>
    </row>
    <row r="40" spans="1:43" s="238" customFormat="1" ht="17.25" customHeight="1" x14ac:dyDescent="0.5">
      <c r="A40" s="237"/>
      <c r="B40" s="237"/>
      <c r="C40" s="237"/>
      <c r="D40" s="237"/>
      <c r="E40" s="237"/>
      <c r="F40" s="51"/>
      <c r="G40" s="51"/>
      <c r="H40" s="51"/>
      <c r="I40" s="51"/>
      <c r="J40" s="241"/>
      <c r="K40" s="51"/>
      <c r="L40" s="51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  <c r="AN40" s="237"/>
      <c r="AO40" s="237"/>
      <c r="AP40" s="237"/>
      <c r="AQ40" s="237"/>
    </row>
    <row r="41" spans="1:43" s="238" customFormat="1" ht="17.25" customHeight="1" x14ac:dyDescent="0.5">
      <c r="A41" s="237"/>
      <c r="B41" s="237"/>
      <c r="C41" s="237"/>
      <c r="D41" s="237"/>
      <c r="E41" s="237"/>
      <c r="F41" s="51"/>
      <c r="G41" s="51"/>
      <c r="H41" s="51"/>
      <c r="I41" s="51"/>
      <c r="J41" s="241"/>
      <c r="K41" s="51"/>
      <c r="L41" s="51"/>
      <c r="V41" s="237"/>
      <c r="W41" s="237"/>
      <c r="X41" s="237"/>
      <c r="Y41" s="237"/>
      <c r="Z41" s="237"/>
      <c r="AA41" s="237"/>
      <c r="AB41" s="237"/>
      <c r="AC41" s="237"/>
      <c r="AD41" s="237"/>
      <c r="AE41" s="237"/>
      <c r="AF41" s="237"/>
      <c r="AG41" s="237"/>
      <c r="AH41" s="237"/>
      <c r="AI41" s="237"/>
      <c r="AJ41" s="237"/>
      <c r="AK41" s="237"/>
      <c r="AL41" s="237"/>
      <c r="AM41" s="237"/>
      <c r="AN41" s="237"/>
      <c r="AO41" s="237"/>
      <c r="AP41" s="237"/>
      <c r="AQ41" s="237"/>
    </row>
    <row r="42" spans="1:43" s="238" customFormat="1" x14ac:dyDescent="0.5">
      <c r="A42" s="237"/>
      <c r="B42" s="237"/>
      <c r="C42" s="237"/>
      <c r="D42" s="237"/>
      <c r="E42" s="237"/>
      <c r="F42" s="51"/>
      <c r="G42" s="51"/>
      <c r="H42" s="51"/>
      <c r="I42" s="51"/>
      <c r="J42" s="241"/>
      <c r="K42" s="51"/>
      <c r="L42" s="51"/>
      <c r="V42" s="237"/>
      <c r="W42" s="237"/>
      <c r="X42" s="237"/>
      <c r="Y42" s="237"/>
      <c r="Z42" s="237"/>
      <c r="AA42" s="237"/>
      <c r="AB42" s="237"/>
      <c r="AC42" s="237"/>
      <c r="AD42" s="237"/>
      <c r="AE42" s="237"/>
      <c r="AF42" s="237"/>
      <c r="AG42" s="237"/>
      <c r="AH42" s="237"/>
      <c r="AI42" s="237"/>
      <c r="AJ42" s="237"/>
      <c r="AK42" s="237"/>
      <c r="AL42" s="237"/>
      <c r="AM42" s="237"/>
      <c r="AN42" s="237"/>
      <c r="AO42" s="237"/>
      <c r="AP42" s="237"/>
      <c r="AQ42" s="237"/>
    </row>
    <row r="43" spans="1:43" s="238" customFormat="1" x14ac:dyDescent="0.5">
      <c r="A43" s="237"/>
      <c r="B43" s="237"/>
      <c r="C43" s="237"/>
      <c r="D43" s="237"/>
      <c r="E43" s="237"/>
      <c r="F43" s="51"/>
      <c r="G43" s="51"/>
      <c r="H43" s="51"/>
      <c r="I43" s="51"/>
      <c r="J43" s="241"/>
      <c r="K43" s="51"/>
      <c r="L43" s="51"/>
      <c r="V43" s="237"/>
      <c r="W43" s="237"/>
      <c r="X43" s="237"/>
      <c r="Y43" s="237"/>
      <c r="Z43" s="237"/>
      <c r="AA43" s="237"/>
      <c r="AB43" s="237"/>
      <c r="AC43" s="237"/>
      <c r="AD43" s="237"/>
      <c r="AE43" s="237"/>
      <c r="AF43" s="237"/>
      <c r="AG43" s="237"/>
      <c r="AH43" s="237"/>
      <c r="AI43" s="237"/>
      <c r="AJ43" s="237"/>
      <c r="AK43" s="237"/>
      <c r="AL43" s="237"/>
      <c r="AM43" s="237"/>
      <c r="AN43" s="237"/>
      <c r="AO43" s="237"/>
      <c r="AP43" s="237"/>
      <c r="AQ43" s="237"/>
    </row>
    <row r="44" spans="1:43" s="238" customFormat="1" x14ac:dyDescent="0.5">
      <c r="A44" s="237"/>
      <c r="B44" s="237"/>
      <c r="C44" s="237"/>
      <c r="D44" s="237"/>
      <c r="E44" s="237"/>
      <c r="F44" s="51"/>
      <c r="G44" s="51"/>
      <c r="H44" s="51"/>
      <c r="I44" s="51"/>
      <c r="J44" s="241"/>
      <c r="K44" s="51"/>
      <c r="L44" s="51"/>
      <c r="V44" s="237"/>
      <c r="W44" s="237"/>
      <c r="X44" s="237"/>
      <c r="Y44" s="237"/>
      <c r="Z44" s="237"/>
      <c r="AA44" s="237"/>
      <c r="AB44" s="237"/>
      <c r="AC44" s="237"/>
      <c r="AD44" s="237"/>
      <c r="AE44" s="237"/>
      <c r="AF44" s="237"/>
      <c r="AG44" s="237"/>
      <c r="AH44" s="237"/>
      <c r="AI44" s="237"/>
      <c r="AJ44" s="237"/>
      <c r="AK44" s="237"/>
      <c r="AL44" s="237"/>
      <c r="AM44" s="237"/>
      <c r="AN44" s="237"/>
      <c r="AO44" s="237"/>
      <c r="AP44" s="237"/>
      <c r="AQ44" s="237"/>
    </row>
    <row r="45" spans="1:43" s="238" customFormat="1" ht="12.6" customHeight="1" x14ac:dyDescent="0.5">
      <c r="A45" s="237"/>
      <c r="B45" s="237"/>
      <c r="C45" s="237"/>
      <c r="D45" s="237"/>
      <c r="E45" s="237"/>
      <c r="F45" s="51"/>
      <c r="G45" s="51"/>
      <c r="H45" s="51"/>
      <c r="I45" s="51"/>
      <c r="J45" s="241"/>
      <c r="K45" s="51"/>
      <c r="L45" s="51"/>
      <c r="V45" s="237"/>
      <c r="W45" s="237"/>
      <c r="X45" s="237"/>
      <c r="Y45" s="237"/>
      <c r="Z45" s="237"/>
      <c r="AA45" s="237"/>
      <c r="AB45" s="237"/>
      <c r="AC45" s="237"/>
      <c r="AD45" s="237"/>
      <c r="AE45" s="237"/>
      <c r="AF45" s="237"/>
      <c r="AG45" s="237"/>
      <c r="AH45" s="237"/>
      <c r="AI45" s="237"/>
      <c r="AJ45" s="237"/>
      <c r="AK45" s="237"/>
      <c r="AL45" s="237"/>
      <c r="AM45" s="237"/>
      <c r="AN45" s="237"/>
      <c r="AO45" s="237"/>
      <c r="AP45" s="237"/>
      <c r="AQ45" s="237"/>
    </row>
    <row r="46" spans="1:43" s="238" customFormat="1" x14ac:dyDescent="0.5">
      <c r="A46" s="237"/>
      <c r="B46" s="237"/>
      <c r="C46" s="237"/>
      <c r="D46" s="237"/>
      <c r="E46" s="237"/>
      <c r="F46" s="51"/>
      <c r="G46" s="51"/>
      <c r="H46" s="51"/>
      <c r="I46" s="51"/>
      <c r="J46" s="241"/>
      <c r="K46" s="51"/>
      <c r="L46" s="51"/>
      <c r="V46" s="237"/>
      <c r="W46" s="237"/>
      <c r="X46" s="237"/>
      <c r="Y46" s="237"/>
      <c r="Z46" s="237"/>
      <c r="AA46" s="237"/>
      <c r="AB46" s="237"/>
      <c r="AC46" s="237"/>
      <c r="AD46" s="237"/>
      <c r="AE46" s="237"/>
      <c r="AF46" s="237"/>
      <c r="AG46" s="237"/>
      <c r="AH46" s="237"/>
      <c r="AI46" s="237"/>
      <c r="AJ46" s="237"/>
      <c r="AK46" s="237"/>
      <c r="AL46" s="237"/>
      <c r="AM46" s="237"/>
      <c r="AN46" s="237"/>
      <c r="AO46" s="237"/>
      <c r="AP46" s="237"/>
      <c r="AQ46" s="237"/>
    </row>
    <row r="47" spans="1:43" s="238" customFormat="1" ht="24.75" customHeight="1" x14ac:dyDescent="0.5">
      <c r="A47" s="237" t="s">
        <v>11</v>
      </c>
      <c r="B47" s="237"/>
      <c r="C47" s="237"/>
      <c r="D47" s="237"/>
      <c r="E47" s="237"/>
      <c r="F47" s="50"/>
      <c r="G47" s="50"/>
      <c r="H47" s="51"/>
      <c r="I47" s="50"/>
      <c r="J47" s="237"/>
      <c r="K47" s="50"/>
      <c r="L47" s="50"/>
      <c r="V47" s="237"/>
      <c r="W47" s="237"/>
      <c r="X47" s="237"/>
      <c r="Y47" s="237"/>
      <c r="Z47" s="237"/>
      <c r="AA47" s="237"/>
      <c r="AB47" s="237"/>
      <c r="AC47" s="237"/>
      <c r="AD47" s="237"/>
      <c r="AE47" s="237"/>
      <c r="AF47" s="237"/>
      <c r="AG47" s="237"/>
      <c r="AH47" s="237"/>
      <c r="AI47" s="237"/>
      <c r="AJ47" s="237"/>
      <c r="AK47" s="237"/>
      <c r="AL47" s="237"/>
      <c r="AM47" s="237"/>
      <c r="AN47" s="237"/>
      <c r="AO47" s="237"/>
      <c r="AP47" s="237"/>
      <c r="AQ47" s="237"/>
    </row>
    <row r="48" spans="1:43" s="238" customFormat="1" x14ac:dyDescent="0.5">
      <c r="A48" s="237"/>
      <c r="B48" s="237"/>
      <c r="C48" s="237"/>
      <c r="D48" s="237"/>
      <c r="E48" s="237"/>
      <c r="F48" s="50"/>
      <c r="G48" s="50"/>
      <c r="H48" s="51"/>
      <c r="I48" s="50"/>
      <c r="J48" s="237"/>
      <c r="K48" s="50"/>
      <c r="L48" s="237">
        <v>9</v>
      </c>
      <c r="V48" s="237"/>
      <c r="W48" s="237"/>
      <c r="X48" s="237"/>
      <c r="Y48" s="237"/>
      <c r="Z48" s="237"/>
      <c r="AA48" s="237"/>
      <c r="AB48" s="237"/>
      <c r="AC48" s="237"/>
      <c r="AD48" s="237"/>
      <c r="AE48" s="237"/>
      <c r="AF48" s="237"/>
      <c r="AG48" s="237"/>
      <c r="AH48" s="237"/>
      <c r="AI48" s="237"/>
      <c r="AJ48" s="237"/>
      <c r="AK48" s="237"/>
      <c r="AL48" s="237"/>
      <c r="AM48" s="237"/>
      <c r="AN48" s="237"/>
      <c r="AO48" s="237"/>
      <c r="AP48" s="237"/>
      <c r="AQ48" s="237"/>
    </row>
    <row r="49" spans="1:43" s="238" customFormat="1" x14ac:dyDescent="0.5">
      <c r="A49" s="283" t="s">
        <v>160</v>
      </c>
      <c r="B49" s="283"/>
      <c r="C49" s="283"/>
      <c r="D49" s="283"/>
      <c r="E49" s="283"/>
      <c r="F49" s="283"/>
      <c r="G49" s="283"/>
      <c r="H49" s="283"/>
      <c r="I49" s="283"/>
      <c r="J49" s="283"/>
      <c r="K49" s="283"/>
      <c r="L49" s="283"/>
      <c r="V49" s="237"/>
      <c r="W49" s="237"/>
      <c r="X49" s="237"/>
      <c r="Y49" s="237"/>
      <c r="Z49" s="237"/>
      <c r="AA49" s="237"/>
      <c r="AB49" s="237"/>
      <c r="AC49" s="237"/>
      <c r="AD49" s="237"/>
      <c r="AE49" s="237"/>
      <c r="AF49" s="237"/>
      <c r="AG49" s="237"/>
      <c r="AH49" s="237"/>
      <c r="AI49" s="237"/>
      <c r="AJ49" s="237"/>
      <c r="AK49" s="237"/>
      <c r="AL49" s="237"/>
      <c r="AM49" s="237"/>
      <c r="AN49" s="237"/>
      <c r="AO49" s="237"/>
      <c r="AP49" s="237"/>
      <c r="AQ49" s="237"/>
    </row>
    <row r="50" spans="1:43" s="238" customFormat="1" ht="24.75" customHeight="1" x14ac:dyDescent="0.5">
      <c r="A50" s="282" t="s">
        <v>49</v>
      </c>
      <c r="B50" s="282"/>
      <c r="C50" s="282"/>
      <c r="D50" s="282"/>
      <c r="E50" s="282"/>
      <c r="F50" s="282"/>
      <c r="G50" s="282"/>
      <c r="H50" s="282"/>
      <c r="I50" s="282"/>
      <c r="J50" s="282"/>
      <c r="K50" s="282"/>
      <c r="L50" s="282"/>
    </row>
    <row r="51" spans="1:43" s="238" customFormat="1" ht="24.75" customHeight="1" x14ac:dyDescent="0.5">
      <c r="A51" s="283" t="str">
        <f>A4</f>
        <v>For the six-month period ended June 30, 2024</v>
      </c>
      <c r="B51" s="283"/>
      <c r="C51" s="283"/>
      <c r="D51" s="283"/>
      <c r="E51" s="283"/>
      <c r="F51" s="283"/>
      <c r="G51" s="283"/>
      <c r="H51" s="283"/>
      <c r="I51" s="283"/>
      <c r="J51" s="283"/>
      <c r="K51" s="283"/>
      <c r="L51" s="283"/>
      <c r="M51" s="234"/>
      <c r="N51" s="234"/>
      <c r="O51" s="234"/>
      <c r="P51" s="234"/>
      <c r="Q51" s="234"/>
      <c r="R51" s="234"/>
      <c r="S51" s="234"/>
      <c r="T51" s="234"/>
      <c r="U51" s="234"/>
      <c r="V51" s="234"/>
      <c r="W51" s="234"/>
      <c r="X51" s="234"/>
    </row>
    <row r="52" spans="1:43" s="241" customFormat="1" ht="24.75" customHeight="1" x14ac:dyDescent="0.5">
      <c r="A52" s="239"/>
      <c r="B52" s="239"/>
      <c r="C52" s="239"/>
      <c r="D52" s="239"/>
      <c r="E52" s="239"/>
      <c r="F52" s="239"/>
      <c r="G52" s="239"/>
      <c r="H52" s="239"/>
      <c r="I52" s="239"/>
      <c r="J52" s="239"/>
      <c r="K52" s="239"/>
      <c r="L52" s="240" t="s">
        <v>104</v>
      </c>
      <c r="M52" s="238"/>
      <c r="N52" s="238"/>
      <c r="O52" s="238"/>
      <c r="P52" s="238"/>
      <c r="Q52" s="238"/>
      <c r="R52" s="238"/>
      <c r="S52" s="238"/>
      <c r="T52" s="238"/>
      <c r="U52" s="238"/>
    </row>
    <row r="53" spans="1:43" s="238" customFormat="1" ht="24.75" customHeight="1" x14ac:dyDescent="0.5">
      <c r="A53" s="242"/>
      <c r="B53" s="242"/>
      <c r="C53" s="242"/>
      <c r="D53" s="242"/>
      <c r="E53" s="243"/>
      <c r="F53" s="284" t="s">
        <v>37</v>
      </c>
      <c r="G53" s="284"/>
      <c r="H53" s="284"/>
      <c r="I53" s="243"/>
      <c r="J53" s="284" t="s">
        <v>38</v>
      </c>
      <c r="K53" s="284"/>
      <c r="L53" s="284"/>
    </row>
    <row r="54" spans="1:43" s="241" customFormat="1" ht="24.75" customHeight="1" x14ac:dyDescent="0.5">
      <c r="A54" s="244"/>
      <c r="B54" s="244"/>
      <c r="C54" s="244"/>
      <c r="D54" s="244"/>
      <c r="E54" s="245" t="s">
        <v>1</v>
      </c>
      <c r="F54" s="245">
        <f>F7</f>
        <v>2024</v>
      </c>
      <c r="G54" s="245"/>
      <c r="H54" s="54" t="str">
        <f>+H7</f>
        <v>2023</v>
      </c>
      <c r="I54" s="245"/>
      <c r="J54" s="245">
        <f>+J7</f>
        <v>2024</v>
      </c>
      <c r="K54" s="245"/>
      <c r="L54" s="54" t="str">
        <f>+L7</f>
        <v>2023</v>
      </c>
      <c r="M54" s="238"/>
      <c r="N54" s="238"/>
      <c r="O54" s="238"/>
      <c r="P54" s="238"/>
      <c r="Q54" s="238"/>
      <c r="R54" s="238"/>
      <c r="S54" s="238"/>
      <c r="T54" s="238"/>
      <c r="U54" s="238"/>
    </row>
    <row r="55" spans="1:43" x14ac:dyDescent="0.5">
      <c r="A55" s="241"/>
      <c r="B55" s="241"/>
      <c r="C55" s="241"/>
      <c r="D55" s="241"/>
      <c r="E55" s="241"/>
      <c r="F55" s="246"/>
      <c r="G55" s="246"/>
      <c r="H55" s="246"/>
      <c r="I55" s="246"/>
      <c r="J55" s="246"/>
      <c r="K55" s="246"/>
      <c r="L55" s="246"/>
    </row>
    <row r="56" spans="1:43" ht="15" customHeight="1" x14ac:dyDescent="0.5">
      <c r="A56" s="238"/>
      <c r="B56" s="241"/>
      <c r="C56" s="241"/>
      <c r="D56" s="241"/>
      <c r="E56" s="241"/>
      <c r="F56" s="73"/>
      <c r="G56" s="59"/>
      <c r="H56" s="73"/>
      <c r="I56" s="59"/>
      <c r="J56" s="73"/>
      <c r="K56" s="59"/>
      <c r="L56" s="73"/>
    </row>
    <row r="57" spans="1:43" ht="24.75" customHeight="1" x14ac:dyDescent="0.5">
      <c r="A57" s="79" t="s">
        <v>105</v>
      </c>
      <c r="B57" s="241"/>
      <c r="C57" s="241"/>
      <c r="D57" s="241"/>
      <c r="E57" s="241"/>
      <c r="F57" s="221">
        <f>+F33</f>
        <v>49230</v>
      </c>
      <c r="G57" s="55"/>
      <c r="H57" s="221">
        <f>+H33</f>
        <v>104021</v>
      </c>
      <c r="I57" s="55"/>
      <c r="J57" s="221">
        <f>+J28</f>
        <v>48391</v>
      </c>
      <c r="K57" s="55"/>
      <c r="L57" s="221">
        <f>+L33</f>
        <v>86461</v>
      </c>
    </row>
    <row r="58" spans="1:43" ht="15" customHeight="1" x14ac:dyDescent="0.5">
      <c r="A58" s="238"/>
      <c r="B58" s="241"/>
      <c r="C58" s="241"/>
      <c r="D58" s="241"/>
      <c r="E58" s="241"/>
      <c r="F58" s="73"/>
      <c r="G58" s="59"/>
      <c r="H58" s="73"/>
      <c r="I58" s="59"/>
      <c r="J58" s="73"/>
      <c r="K58" s="59"/>
      <c r="L58" s="73"/>
    </row>
    <row r="59" spans="1:43" s="238" customFormat="1" ht="24.75" customHeight="1" x14ac:dyDescent="0.5">
      <c r="A59" s="79" t="s">
        <v>106</v>
      </c>
      <c r="B59" s="241"/>
      <c r="C59" s="241"/>
      <c r="D59" s="241"/>
      <c r="E59" s="241"/>
      <c r="F59" s="73"/>
      <c r="G59" s="59"/>
      <c r="H59" s="73"/>
      <c r="I59" s="59"/>
      <c r="J59" s="73"/>
      <c r="K59" s="59"/>
      <c r="L59" s="73"/>
      <c r="V59" s="237"/>
      <c r="W59" s="237"/>
      <c r="X59" s="237"/>
      <c r="Y59" s="237"/>
      <c r="Z59" s="237"/>
      <c r="AA59" s="237"/>
      <c r="AB59" s="237"/>
      <c r="AC59" s="237"/>
      <c r="AD59" s="237"/>
      <c r="AE59" s="237"/>
      <c r="AF59" s="237"/>
      <c r="AG59" s="237"/>
      <c r="AH59" s="237"/>
      <c r="AI59" s="237"/>
      <c r="AJ59" s="237"/>
      <c r="AK59" s="237"/>
      <c r="AL59" s="237"/>
      <c r="AM59" s="237"/>
      <c r="AN59" s="237"/>
      <c r="AO59" s="237"/>
      <c r="AP59" s="237"/>
      <c r="AQ59" s="237"/>
    </row>
    <row r="60" spans="1:43" s="238" customFormat="1" ht="24.75" customHeight="1" x14ac:dyDescent="0.5">
      <c r="A60" s="237" t="s">
        <v>192</v>
      </c>
      <c r="C60" s="237"/>
      <c r="D60" s="237"/>
      <c r="E60" s="241"/>
      <c r="F60" s="73"/>
      <c r="G60" s="59"/>
      <c r="H60" s="73"/>
      <c r="I60" s="59"/>
      <c r="J60" s="73"/>
      <c r="K60" s="59"/>
      <c r="L60" s="73"/>
      <c r="V60" s="237"/>
      <c r="W60" s="237"/>
      <c r="X60" s="237"/>
      <c r="Y60" s="237"/>
      <c r="Z60" s="237"/>
      <c r="AA60" s="237"/>
      <c r="AB60" s="237"/>
      <c r="AC60" s="237"/>
      <c r="AD60" s="237"/>
      <c r="AE60" s="237"/>
      <c r="AF60" s="237"/>
      <c r="AG60" s="237"/>
      <c r="AH60" s="237"/>
      <c r="AI60" s="237"/>
      <c r="AJ60" s="237"/>
      <c r="AK60" s="237"/>
      <c r="AL60" s="237"/>
      <c r="AM60" s="237"/>
      <c r="AN60" s="237"/>
      <c r="AO60" s="237"/>
      <c r="AP60" s="237"/>
      <c r="AQ60" s="237"/>
    </row>
    <row r="61" spans="1:43" s="255" customFormat="1" ht="24.75" customHeight="1" x14ac:dyDescent="0.5">
      <c r="A61" s="254" t="s">
        <v>213</v>
      </c>
      <c r="C61" s="254"/>
      <c r="D61" s="254"/>
      <c r="E61" s="277">
        <v>11</v>
      </c>
      <c r="F61" s="86">
        <v>22898</v>
      </c>
      <c r="G61" s="216"/>
      <c r="H61" s="86">
        <v>-196178</v>
      </c>
      <c r="I61" s="216"/>
      <c r="J61" s="86">
        <v>-1015125</v>
      </c>
      <c r="K61" s="216"/>
      <c r="L61" s="86">
        <v>-43174</v>
      </c>
      <c r="V61" s="254"/>
      <c r="W61" s="254"/>
      <c r="X61" s="254"/>
      <c r="Y61" s="254"/>
      <c r="Z61" s="254"/>
      <c r="AA61" s="254"/>
      <c r="AB61" s="254"/>
      <c r="AC61" s="254"/>
      <c r="AD61" s="254"/>
      <c r="AE61" s="254"/>
      <c r="AF61" s="254"/>
      <c r="AG61" s="254"/>
      <c r="AH61" s="254"/>
      <c r="AI61" s="254"/>
      <c r="AJ61" s="254"/>
      <c r="AK61" s="254"/>
      <c r="AL61" s="254"/>
      <c r="AM61" s="254"/>
      <c r="AN61" s="254"/>
      <c r="AO61" s="254"/>
      <c r="AP61" s="254"/>
      <c r="AQ61" s="254"/>
    </row>
    <row r="62" spans="1:43" s="255" customFormat="1" ht="24.75" customHeight="1" x14ac:dyDescent="0.5">
      <c r="A62" s="254" t="s">
        <v>211</v>
      </c>
      <c r="C62" s="254"/>
      <c r="D62" s="254"/>
      <c r="E62" s="256"/>
      <c r="F62" s="86">
        <v>-206</v>
      </c>
      <c r="G62" s="216"/>
      <c r="H62" s="86">
        <v>0</v>
      </c>
      <c r="I62" s="216"/>
      <c r="J62" s="86">
        <v>-114</v>
      </c>
      <c r="K62" s="216"/>
      <c r="L62" s="86">
        <v>0</v>
      </c>
      <c r="V62" s="254"/>
      <c r="W62" s="254"/>
      <c r="X62" s="254"/>
      <c r="Y62" s="254"/>
      <c r="Z62" s="254"/>
      <c r="AA62" s="254"/>
      <c r="AB62" s="254"/>
      <c r="AC62" s="254"/>
      <c r="AD62" s="254"/>
      <c r="AE62" s="254"/>
      <c r="AF62" s="254"/>
      <c r="AG62" s="254"/>
      <c r="AH62" s="254"/>
      <c r="AI62" s="254"/>
      <c r="AJ62" s="254"/>
      <c r="AK62" s="254"/>
      <c r="AL62" s="254"/>
      <c r="AM62" s="254"/>
      <c r="AN62" s="254"/>
      <c r="AO62" s="254"/>
      <c r="AP62" s="254"/>
      <c r="AQ62" s="254"/>
    </row>
    <row r="63" spans="1:43" s="238" customFormat="1" ht="24.75" customHeight="1" x14ac:dyDescent="0.5">
      <c r="A63" s="237" t="s">
        <v>170</v>
      </c>
      <c r="B63" s="237"/>
      <c r="D63" s="237"/>
      <c r="E63" s="248"/>
      <c r="F63" s="86">
        <v>-4538</v>
      </c>
      <c r="G63" s="257"/>
      <c r="H63" s="258">
        <v>39236</v>
      </c>
      <c r="I63" s="259"/>
      <c r="J63" s="86">
        <v>203025</v>
      </c>
      <c r="K63" s="259"/>
      <c r="L63" s="258">
        <v>8635</v>
      </c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  <c r="AF63" s="237"/>
      <c r="AG63" s="237"/>
      <c r="AH63" s="237"/>
      <c r="AI63" s="237"/>
      <c r="AJ63" s="237"/>
      <c r="AK63" s="237"/>
      <c r="AL63" s="237"/>
      <c r="AM63" s="237"/>
      <c r="AN63" s="237"/>
      <c r="AO63" s="237"/>
      <c r="AP63" s="237"/>
      <c r="AQ63" s="237"/>
    </row>
    <row r="64" spans="1:43" s="238" customFormat="1" ht="24.75" customHeight="1" x14ac:dyDescent="0.5">
      <c r="A64" s="79" t="s">
        <v>106</v>
      </c>
      <c r="B64" s="241"/>
      <c r="C64" s="241"/>
      <c r="D64" s="241"/>
      <c r="E64" s="241"/>
      <c r="F64" s="260">
        <f>SUM(F60:F63)</f>
        <v>18154</v>
      </c>
      <c r="G64" s="77"/>
      <c r="H64" s="260">
        <f>SUM(H60:H63)</f>
        <v>-156942</v>
      </c>
      <c r="I64" s="77"/>
      <c r="J64" s="260">
        <f>SUM(J60:J63)</f>
        <v>-812214</v>
      </c>
      <c r="K64" s="77"/>
      <c r="L64" s="260">
        <f>SUM(L60:L63)</f>
        <v>-34539</v>
      </c>
      <c r="V64" s="237"/>
      <c r="W64" s="237"/>
      <c r="X64" s="237"/>
      <c r="Y64" s="237"/>
      <c r="Z64" s="237"/>
      <c r="AA64" s="237"/>
      <c r="AB64" s="237"/>
      <c r="AC64" s="237"/>
      <c r="AD64" s="237"/>
      <c r="AE64" s="237"/>
      <c r="AF64" s="237"/>
      <c r="AG64" s="237"/>
      <c r="AH64" s="237"/>
      <c r="AI64" s="237"/>
      <c r="AJ64" s="237"/>
      <c r="AK64" s="237"/>
      <c r="AL64" s="237"/>
      <c r="AM64" s="237"/>
      <c r="AN64" s="237"/>
      <c r="AO64" s="237"/>
      <c r="AP64" s="237"/>
      <c r="AQ64" s="237"/>
    </row>
    <row r="65" spans="1:43" s="238" customFormat="1" ht="24.75" customHeight="1" thickBot="1" x14ac:dyDescent="0.55000000000000004">
      <c r="A65" s="79" t="s">
        <v>107</v>
      </c>
      <c r="B65" s="241"/>
      <c r="C65" s="241"/>
      <c r="D65" s="241"/>
      <c r="E65" s="241"/>
      <c r="F65" s="261">
        <f>+F57+F64</f>
        <v>67384</v>
      </c>
      <c r="G65" s="59"/>
      <c r="H65" s="262">
        <f>+H57+H64</f>
        <v>-52921</v>
      </c>
      <c r="I65" s="59"/>
      <c r="J65" s="262">
        <f>+J57+J64</f>
        <v>-763823</v>
      </c>
      <c r="K65" s="59"/>
      <c r="L65" s="263">
        <f>+L57+L64</f>
        <v>51922</v>
      </c>
      <c r="V65" s="237"/>
      <c r="W65" s="237"/>
      <c r="X65" s="237"/>
      <c r="Y65" s="237"/>
      <c r="Z65" s="237"/>
      <c r="AA65" s="237"/>
      <c r="AB65" s="237"/>
      <c r="AC65" s="237"/>
      <c r="AD65" s="237"/>
      <c r="AE65" s="237"/>
      <c r="AF65" s="237"/>
      <c r="AG65" s="237"/>
      <c r="AH65" s="237"/>
      <c r="AI65" s="237"/>
      <c r="AJ65" s="237"/>
      <c r="AK65" s="237"/>
      <c r="AL65" s="237"/>
      <c r="AM65" s="237"/>
      <c r="AN65" s="237"/>
      <c r="AO65" s="237"/>
      <c r="AP65" s="237"/>
      <c r="AQ65" s="237"/>
    </row>
    <row r="66" spans="1:43" s="238" customFormat="1" ht="15" customHeight="1" thickTop="1" x14ac:dyDescent="0.5">
      <c r="A66" s="241"/>
      <c r="B66" s="241"/>
      <c r="C66" s="241"/>
      <c r="D66" s="241"/>
      <c r="E66" s="241"/>
      <c r="F66" s="73"/>
      <c r="G66" s="59"/>
      <c r="H66" s="264"/>
      <c r="I66" s="59"/>
      <c r="J66" s="73"/>
      <c r="K66" s="59"/>
      <c r="L66" s="73"/>
      <c r="V66" s="237"/>
      <c r="W66" s="237"/>
      <c r="X66" s="237"/>
      <c r="Y66" s="237"/>
      <c r="Z66" s="237"/>
      <c r="AA66" s="237"/>
      <c r="AB66" s="237"/>
      <c r="AC66" s="237"/>
      <c r="AD66" s="237"/>
      <c r="AE66" s="237"/>
      <c r="AF66" s="237"/>
      <c r="AG66" s="237"/>
      <c r="AH66" s="237"/>
      <c r="AI66" s="237"/>
      <c r="AJ66" s="237"/>
      <c r="AK66" s="237"/>
      <c r="AL66" s="237"/>
      <c r="AM66" s="237"/>
      <c r="AN66" s="237"/>
      <c r="AO66" s="237"/>
      <c r="AP66" s="237"/>
      <c r="AQ66" s="237"/>
    </row>
    <row r="67" spans="1:43" s="238" customFormat="1" x14ac:dyDescent="0.5">
      <c r="A67" s="79" t="s">
        <v>98</v>
      </c>
      <c r="B67" s="237"/>
      <c r="C67" s="237"/>
      <c r="D67" s="237"/>
      <c r="E67" s="237"/>
      <c r="F67" s="68"/>
      <c r="G67" s="59"/>
      <c r="H67" s="68"/>
      <c r="I67" s="59"/>
      <c r="J67" s="68"/>
      <c r="K67" s="59"/>
      <c r="L67" s="68"/>
      <c r="V67" s="237"/>
      <c r="W67" s="237"/>
      <c r="X67" s="237"/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</row>
    <row r="68" spans="1:43" s="238" customFormat="1" x14ac:dyDescent="0.5">
      <c r="A68" s="74" t="s">
        <v>85</v>
      </c>
      <c r="B68" s="237"/>
      <c r="C68" s="237"/>
      <c r="D68" s="237"/>
      <c r="E68" s="237"/>
      <c r="F68" s="86">
        <f>+F70-F69</f>
        <v>66596</v>
      </c>
      <c r="G68" s="61"/>
      <c r="H68" s="265">
        <v>-70481</v>
      </c>
      <c r="I68" s="61"/>
      <c r="J68" s="273">
        <v>-763823</v>
      </c>
      <c r="K68" s="61"/>
      <c r="L68" s="80">
        <f>+L28+L64</f>
        <v>51922</v>
      </c>
      <c r="V68" s="237"/>
      <c r="W68" s="237"/>
      <c r="X68" s="237"/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</row>
    <row r="69" spans="1:43" s="238" customFormat="1" x14ac:dyDescent="0.5">
      <c r="A69" s="74" t="s">
        <v>81</v>
      </c>
      <c r="B69" s="237"/>
      <c r="C69" s="237"/>
      <c r="D69" s="237"/>
      <c r="E69" s="237"/>
      <c r="F69" s="266">
        <v>788</v>
      </c>
      <c r="G69" s="61"/>
      <c r="H69" s="265">
        <f>+H70-H68</f>
        <v>17560</v>
      </c>
      <c r="I69" s="61"/>
      <c r="J69" s="68">
        <f>+J32</f>
        <v>0</v>
      </c>
      <c r="K69" s="61"/>
      <c r="L69" s="68">
        <f>+L32</f>
        <v>0</v>
      </c>
      <c r="V69" s="237"/>
      <c r="W69" s="237"/>
      <c r="X69" s="237"/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</row>
    <row r="70" spans="1:43" s="238" customFormat="1" ht="22.5" thickBot="1" x14ac:dyDescent="0.55000000000000004">
      <c r="A70" s="74" t="s">
        <v>107</v>
      </c>
      <c r="B70" s="237"/>
      <c r="C70" s="237"/>
      <c r="D70" s="237"/>
      <c r="E70" s="237"/>
      <c r="F70" s="267">
        <f>+F65</f>
        <v>67384</v>
      </c>
      <c r="G70" s="61"/>
      <c r="H70" s="269">
        <f>+H65</f>
        <v>-52921</v>
      </c>
      <c r="I70" s="61"/>
      <c r="J70" s="269">
        <f>SUM(J68:J69)</f>
        <v>-763823</v>
      </c>
      <c r="K70" s="61"/>
      <c r="L70" s="82">
        <f>SUM(L68:L69)</f>
        <v>51922</v>
      </c>
      <c r="V70" s="237"/>
      <c r="W70" s="237"/>
      <c r="X70" s="237"/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237"/>
      <c r="AL70" s="237"/>
      <c r="AM70" s="237"/>
      <c r="AN70" s="237"/>
      <c r="AO70" s="237"/>
      <c r="AP70" s="237"/>
      <c r="AQ70" s="237"/>
    </row>
    <row r="71" spans="1:43" s="238" customFormat="1" ht="24.75" customHeight="1" thickTop="1" x14ac:dyDescent="0.5">
      <c r="A71" s="237"/>
      <c r="B71" s="237"/>
      <c r="C71" s="237"/>
      <c r="D71" s="237"/>
      <c r="E71" s="237"/>
      <c r="F71" s="77"/>
      <c r="G71" s="59"/>
      <c r="H71" s="268"/>
      <c r="I71" s="59"/>
      <c r="J71" s="237"/>
      <c r="K71" s="59"/>
      <c r="L71" s="77"/>
      <c r="V71" s="237"/>
      <c r="W71" s="237"/>
      <c r="X71" s="237"/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</row>
    <row r="72" spans="1:43" s="238" customFormat="1" ht="21" customHeight="1" x14ac:dyDescent="0.5">
      <c r="A72" s="237"/>
      <c r="B72" s="237"/>
      <c r="C72" s="237"/>
      <c r="D72" s="237"/>
      <c r="E72" s="237"/>
      <c r="F72" s="77"/>
      <c r="G72" s="61"/>
      <c r="H72" s="77"/>
      <c r="I72" s="61"/>
      <c r="J72" s="237"/>
      <c r="K72" s="61"/>
      <c r="L72" s="77"/>
      <c r="V72" s="237"/>
      <c r="W72" s="237"/>
      <c r="X72" s="237"/>
      <c r="Y72" s="237"/>
      <c r="Z72" s="237"/>
      <c r="AA72" s="237"/>
      <c r="AB72" s="237"/>
      <c r="AC72" s="237"/>
      <c r="AD72" s="237"/>
      <c r="AE72" s="237"/>
      <c r="AF72" s="237"/>
      <c r="AG72" s="237"/>
      <c r="AH72" s="237"/>
      <c r="AI72" s="237"/>
      <c r="AJ72" s="237"/>
      <c r="AK72" s="237"/>
      <c r="AL72" s="237"/>
      <c r="AM72" s="237"/>
      <c r="AN72" s="237"/>
      <c r="AO72" s="237"/>
      <c r="AP72" s="237"/>
      <c r="AQ72" s="237"/>
    </row>
    <row r="73" spans="1:43" ht="24.75" customHeight="1" x14ac:dyDescent="0.5">
      <c r="F73" s="51"/>
      <c r="G73" s="51"/>
      <c r="H73" s="51"/>
      <c r="I73" s="51"/>
      <c r="J73" s="241" t="s">
        <v>114</v>
      </c>
      <c r="K73" s="51"/>
      <c r="L73" s="51"/>
    </row>
    <row r="74" spans="1:43" ht="24.75" customHeight="1" x14ac:dyDescent="0.5">
      <c r="F74" s="51"/>
      <c r="G74" s="51"/>
      <c r="H74" s="51"/>
      <c r="I74" s="51"/>
      <c r="J74" s="241" t="s">
        <v>115</v>
      </c>
      <c r="K74" s="51"/>
      <c r="L74" s="51"/>
    </row>
    <row r="75" spans="1:43" s="238" customFormat="1" x14ac:dyDescent="0.5">
      <c r="A75" s="237"/>
      <c r="B75" s="237"/>
      <c r="C75" s="237"/>
      <c r="D75" s="237"/>
      <c r="E75" s="237"/>
      <c r="F75" s="77"/>
      <c r="G75" s="77"/>
      <c r="H75" s="83"/>
      <c r="I75" s="77"/>
      <c r="J75" s="84"/>
      <c r="K75" s="77"/>
      <c r="L75" s="77"/>
      <c r="V75" s="237"/>
      <c r="W75" s="237"/>
      <c r="X75" s="237"/>
      <c r="Y75" s="237"/>
      <c r="Z75" s="237"/>
      <c r="AA75" s="237"/>
      <c r="AB75" s="237"/>
      <c r="AC75" s="237"/>
      <c r="AD75" s="237"/>
      <c r="AE75" s="237"/>
      <c r="AF75" s="237"/>
      <c r="AG75" s="237"/>
      <c r="AH75" s="237"/>
      <c r="AI75" s="237"/>
      <c r="AJ75" s="237"/>
      <c r="AK75" s="237"/>
      <c r="AL75" s="237"/>
      <c r="AM75" s="237"/>
      <c r="AN75" s="237"/>
      <c r="AO75" s="237"/>
      <c r="AP75" s="237"/>
      <c r="AQ75" s="237"/>
    </row>
    <row r="76" spans="1:43" s="238" customFormat="1" x14ac:dyDescent="0.5">
      <c r="A76" s="237"/>
      <c r="B76" s="237"/>
      <c r="C76" s="237"/>
      <c r="D76" s="237"/>
      <c r="E76" s="237"/>
      <c r="F76" s="77"/>
      <c r="G76" s="77"/>
      <c r="H76" s="83"/>
      <c r="I76" s="77"/>
      <c r="J76" s="84"/>
      <c r="K76" s="77"/>
      <c r="L76" s="77"/>
      <c r="V76" s="237"/>
      <c r="W76" s="237"/>
      <c r="X76" s="237"/>
      <c r="Y76" s="237"/>
      <c r="Z76" s="237"/>
      <c r="AA76" s="237"/>
      <c r="AB76" s="237"/>
      <c r="AC76" s="237"/>
      <c r="AD76" s="237"/>
      <c r="AE76" s="237"/>
      <c r="AF76" s="237"/>
      <c r="AG76" s="237"/>
      <c r="AH76" s="237"/>
      <c r="AI76" s="237"/>
      <c r="AJ76" s="237"/>
      <c r="AK76" s="237"/>
      <c r="AL76" s="237"/>
      <c r="AM76" s="237"/>
      <c r="AN76" s="237"/>
      <c r="AO76" s="237"/>
      <c r="AP76" s="237"/>
      <c r="AQ76" s="237"/>
    </row>
    <row r="77" spans="1:43" s="238" customFormat="1" x14ac:dyDescent="0.5">
      <c r="A77" s="237"/>
      <c r="B77" s="237"/>
      <c r="C77" s="237"/>
      <c r="D77" s="237"/>
      <c r="E77" s="237"/>
      <c r="F77" s="77"/>
      <c r="G77" s="77"/>
      <c r="H77" s="83"/>
      <c r="I77" s="77"/>
      <c r="J77" s="84"/>
      <c r="K77" s="77"/>
      <c r="L77" s="77"/>
      <c r="V77" s="237"/>
      <c r="W77" s="237"/>
      <c r="X77" s="237"/>
      <c r="Y77" s="237"/>
      <c r="Z77" s="237"/>
      <c r="AA77" s="237"/>
      <c r="AB77" s="237"/>
      <c r="AC77" s="237"/>
      <c r="AD77" s="237"/>
      <c r="AE77" s="237"/>
      <c r="AF77" s="237"/>
      <c r="AG77" s="237"/>
      <c r="AH77" s="237"/>
      <c r="AI77" s="237"/>
      <c r="AJ77" s="237"/>
      <c r="AK77" s="237"/>
      <c r="AL77" s="237"/>
      <c r="AM77" s="237"/>
      <c r="AN77" s="237"/>
      <c r="AO77" s="237"/>
      <c r="AP77" s="237"/>
      <c r="AQ77" s="237"/>
    </row>
    <row r="78" spans="1:43" s="238" customFormat="1" x14ac:dyDescent="0.5">
      <c r="A78" s="237"/>
      <c r="B78" s="237"/>
      <c r="C78" s="237"/>
      <c r="D78" s="237"/>
      <c r="E78" s="237"/>
      <c r="F78" s="77"/>
      <c r="G78" s="77"/>
      <c r="H78" s="77"/>
      <c r="I78" s="77"/>
      <c r="J78" s="84"/>
      <c r="K78" s="77"/>
      <c r="L78" s="77"/>
      <c r="V78" s="237"/>
      <c r="W78" s="237"/>
      <c r="X78" s="237"/>
      <c r="Y78" s="237"/>
      <c r="Z78" s="237"/>
      <c r="AA78" s="237"/>
      <c r="AB78" s="237"/>
      <c r="AC78" s="237"/>
      <c r="AD78" s="237"/>
      <c r="AE78" s="237"/>
      <c r="AF78" s="237"/>
      <c r="AG78" s="237"/>
      <c r="AH78" s="237"/>
      <c r="AI78" s="237"/>
      <c r="AJ78" s="237"/>
      <c r="AK78" s="237"/>
      <c r="AL78" s="237"/>
      <c r="AM78" s="237"/>
      <c r="AN78" s="237"/>
      <c r="AO78" s="237"/>
      <c r="AP78" s="237"/>
      <c r="AQ78" s="237"/>
    </row>
    <row r="79" spans="1:43" s="238" customFormat="1" x14ac:dyDescent="0.5">
      <c r="A79" s="237"/>
      <c r="B79" s="237"/>
      <c r="C79" s="237"/>
      <c r="D79" s="237"/>
      <c r="E79" s="237"/>
      <c r="F79" s="77"/>
      <c r="G79" s="77"/>
      <c r="I79" s="77"/>
      <c r="J79" s="85"/>
      <c r="K79" s="77"/>
      <c r="L79" s="77"/>
      <c r="V79" s="237"/>
      <c r="W79" s="237"/>
      <c r="X79" s="237"/>
      <c r="Y79" s="237"/>
      <c r="Z79" s="237"/>
      <c r="AA79" s="237"/>
      <c r="AB79" s="237"/>
      <c r="AC79" s="237"/>
      <c r="AD79" s="237"/>
      <c r="AE79" s="237"/>
      <c r="AF79" s="237"/>
      <c r="AG79" s="237"/>
      <c r="AH79" s="237"/>
      <c r="AI79" s="237"/>
      <c r="AJ79" s="237"/>
      <c r="AK79" s="237"/>
      <c r="AL79" s="237"/>
      <c r="AM79" s="237"/>
      <c r="AN79" s="237"/>
      <c r="AO79" s="237"/>
      <c r="AP79" s="237"/>
      <c r="AQ79" s="237"/>
    </row>
    <row r="80" spans="1:43" s="238" customFormat="1" x14ac:dyDescent="0.5">
      <c r="A80" s="237"/>
      <c r="B80" s="237"/>
      <c r="C80" s="237"/>
      <c r="D80" s="237"/>
      <c r="E80" s="237"/>
      <c r="F80" s="77"/>
      <c r="G80" s="77"/>
      <c r="H80" s="77"/>
      <c r="I80" s="77"/>
      <c r="J80" s="84"/>
      <c r="K80" s="77"/>
      <c r="L80" s="77"/>
      <c r="V80" s="237"/>
      <c r="W80" s="237"/>
      <c r="X80" s="237"/>
      <c r="Y80" s="237"/>
      <c r="Z80" s="237"/>
      <c r="AA80" s="237"/>
      <c r="AB80" s="237"/>
      <c r="AC80" s="237"/>
      <c r="AD80" s="237"/>
      <c r="AE80" s="237"/>
      <c r="AF80" s="237"/>
      <c r="AG80" s="237"/>
      <c r="AH80" s="237"/>
      <c r="AI80" s="237"/>
      <c r="AJ80" s="237"/>
      <c r="AK80" s="237"/>
      <c r="AL80" s="237"/>
      <c r="AM80" s="237"/>
      <c r="AN80" s="237"/>
      <c r="AO80" s="237"/>
      <c r="AP80" s="237"/>
      <c r="AQ80" s="237"/>
    </row>
    <row r="81" spans="1:43" s="238" customFormat="1" x14ac:dyDescent="0.5">
      <c r="A81" s="237"/>
      <c r="B81" s="237"/>
      <c r="C81" s="237"/>
      <c r="D81" s="237"/>
      <c r="E81" s="237"/>
      <c r="F81" s="77"/>
      <c r="G81" s="77"/>
      <c r="H81" s="77"/>
      <c r="I81" s="77"/>
      <c r="J81" s="84"/>
      <c r="K81" s="77"/>
      <c r="L81" s="77"/>
      <c r="V81" s="237"/>
      <c r="W81" s="237"/>
      <c r="X81" s="237"/>
      <c r="Y81" s="237"/>
      <c r="Z81" s="237"/>
      <c r="AA81" s="237"/>
      <c r="AB81" s="237"/>
      <c r="AC81" s="237"/>
      <c r="AD81" s="237"/>
      <c r="AE81" s="237"/>
      <c r="AF81" s="237"/>
      <c r="AG81" s="237"/>
      <c r="AH81" s="237"/>
      <c r="AI81" s="237"/>
      <c r="AJ81" s="237"/>
      <c r="AK81" s="237"/>
      <c r="AL81" s="237"/>
      <c r="AM81" s="237"/>
      <c r="AN81" s="237"/>
      <c r="AO81" s="237"/>
      <c r="AP81" s="237"/>
      <c r="AQ81" s="237"/>
    </row>
    <row r="82" spans="1:43" s="238" customFormat="1" x14ac:dyDescent="0.5">
      <c r="A82" s="237"/>
      <c r="B82" s="237"/>
      <c r="C82" s="237"/>
      <c r="D82" s="237"/>
      <c r="E82" s="237"/>
      <c r="F82" s="77"/>
      <c r="G82" s="77"/>
      <c r="H82" s="77"/>
      <c r="I82" s="77"/>
      <c r="J82" s="84"/>
      <c r="K82" s="77"/>
      <c r="L82" s="77"/>
      <c r="V82" s="237"/>
      <c r="W82" s="237"/>
      <c r="X82" s="237"/>
      <c r="Y82" s="237"/>
      <c r="Z82" s="237"/>
      <c r="AA82" s="237"/>
      <c r="AB82" s="237"/>
      <c r="AC82" s="237"/>
      <c r="AD82" s="237"/>
      <c r="AE82" s="237"/>
      <c r="AF82" s="237"/>
      <c r="AG82" s="237"/>
      <c r="AH82" s="237"/>
      <c r="AI82" s="237"/>
      <c r="AJ82" s="237"/>
      <c r="AK82" s="237"/>
      <c r="AL82" s="237"/>
      <c r="AM82" s="237"/>
      <c r="AN82" s="237"/>
      <c r="AO82" s="237"/>
      <c r="AP82" s="237"/>
      <c r="AQ82" s="237"/>
    </row>
    <row r="83" spans="1:43" s="238" customFormat="1" x14ac:dyDescent="0.5">
      <c r="A83" s="237"/>
      <c r="B83" s="237"/>
      <c r="C83" s="237"/>
      <c r="D83" s="237"/>
      <c r="E83" s="237"/>
      <c r="F83" s="77"/>
      <c r="G83" s="77"/>
      <c r="H83" s="77"/>
      <c r="I83" s="77"/>
      <c r="J83" s="84"/>
      <c r="K83" s="77"/>
      <c r="L83" s="77"/>
      <c r="V83" s="237"/>
      <c r="W83" s="237"/>
      <c r="X83" s="237"/>
      <c r="Y83" s="237"/>
      <c r="Z83" s="237"/>
      <c r="AA83" s="237"/>
      <c r="AB83" s="237"/>
      <c r="AC83" s="237"/>
      <c r="AD83" s="237"/>
      <c r="AE83" s="237"/>
      <c r="AF83" s="237"/>
      <c r="AG83" s="237"/>
      <c r="AH83" s="237"/>
      <c r="AI83" s="237"/>
      <c r="AJ83" s="237"/>
      <c r="AK83" s="237"/>
      <c r="AL83" s="237"/>
      <c r="AM83" s="237"/>
      <c r="AN83" s="237"/>
      <c r="AO83" s="237"/>
      <c r="AP83" s="237"/>
      <c r="AQ83" s="237"/>
    </row>
    <row r="84" spans="1:43" s="238" customFormat="1" x14ac:dyDescent="0.5">
      <c r="A84" s="237"/>
      <c r="B84" s="237"/>
      <c r="C84" s="237"/>
      <c r="D84" s="237"/>
      <c r="E84" s="237"/>
      <c r="F84" s="77"/>
      <c r="G84" s="77"/>
      <c r="H84" s="77"/>
      <c r="I84" s="77"/>
      <c r="J84" s="84"/>
      <c r="K84" s="77"/>
      <c r="L84" s="77"/>
      <c r="V84" s="237"/>
      <c r="W84" s="237"/>
      <c r="X84" s="237"/>
      <c r="Y84" s="237"/>
      <c r="Z84" s="237"/>
      <c r="AA84" s="237"/>
      <c r="AB84" s="237"/>
      <c r="AC84" s="237"/>
      <c r="AD84" s="237"/>
      <c r="AE84" s="237"/>
      <c r="AF84" s="237"/>
      <c r="AG84" s="237"/>
      <c r="AH84" s="237"/>
      <c r="AI84" s="237"/>
      <c r="AJ84" s="237"/>
      <c r="AK84" s="237"/>
      <c r="AL84" s="237"/>
      <c r="AM84" s="237"/>
      <c r="AN84" s="237"/>
      <c r="AO84" s="237"/>
      <c r="AP84" s="237"/>
      <c r="AQ84" s="237"/>
    </row>
    <row r="85" spans="1:43" s="238" customFormat="1" x14ac:dyDescent="0.5">
      <c r="A85" s="237"/>
      <c r="B85" s="237"/>
      <c r="C85" s="237"/>
      <c r="D85" s="237"/>
      <c r="E85" s="237"/>
      <c r="F85" s="77"/>
      <c r="G85" s="77"/>
      <c r="H85" s="77"/>
      <c r="I85" s="77"/>
      <c r="J85" s="84"/>
      <c r="K85" s="77"/>
      <c r="L85" s="77"/>
      <c r="V85" s="237"/>
      <c r="W85" s="237"/>
      <c r="X85" s="237"/>
      <c r="Y85" s="237"/>
      <c r="Z85" s="237"/>
      <c r="AA85" s="237"/>
      <c r="AB85" s="237"/>
      <c r="AC85" s="237"/>
      <c r="AD85" s="237"/>
      <c r="AE85" s="237"/>
      <c r="AF85" s="237"/>
      <c r="AG85" s="237"/>
      <c r="AH85" s="237"/>
      <c r="AI85" s="237"/>
      <c r="AJ85" s="237"/>
      <c r="AK85" s="237"/>
      <c r="AL85" s="237"/>
      <c r="AM85" s="237"/>
      <c r="AN85" s="237"/>
      <c r="AO85" s="237"/>
      <c r="AP85" s="237"/>
      <c r="AQ85" s="237"/>
    </row>
    <row r="86" spans="1:43" s="238" customFormat="1" x14ac:dyDescent="0.5">
      <c r="A86" s="237"/>
      <c r="B86" s="237"/>
      <c r="C86" s="237"/>
      <c r="D86" s="237"/>
      <c r="E86" s="237"/>
      <c r="F86" s="77"/>
      <c r="G86" s="77"/>
      <c r="H86" s="77"/>
      <c r="I86" s="77"/>
      <c r="J86" s="84"/>
      <c r="K86" s="77"/>
      <c r="L86" s="77"/>
      <c r="V86" s="237"/>
      <c r="W86" s="237"/>
      <c r="X86" s="237"/>
      <c r="Y86" s="237"/>
      <c r="Z86" s="237"/>
      <c r="AA86" s="237"/>
      <c r="AB86" s="237"/>
      <c r="AC86" s="237"/>
      <c r="AD86" s="237"/>
      <c r="AE86" s="237"/>
      <c r="AF86" s="237"/>
      <c r="AG86" s="237"/>
      <c r="AH86" s="237"/>
      <c r="AI86" s="237"/>
      <c r="AJ86" s="237"/>
      <c r="AK86" s="237"/>
      <c r="AL86" s="237"/>
      <c r="AM86" s="237"/>
      <c r="AN86" s="237"/>
      <c r="AO86" s="237"/>
      <c r="AP86" s="237"/>
      <c r="AQ86" s="237"/>
    </row>
    <row r="87" spans="1:43" s="238" customFormat="1" x14ac:dyDescent="0.5">
      <c r="A87" s="237"/>
      <c r="B87" s="237"/>
      <c r="C87" s="237"/>
      <c r="D87" s="237"/>
      <c r="E87" s="237"/>
      <c r="F87" s="77"/>
      <c r="G87" s="77"/>
      <c r="H87" s="77"/>
      <c r="I87" s="77"/>
      <c r="J87" s="84"/>
      <c r="K87" s="77"/>
      <c r="L87" s="77"/>
      <c r="V87" s="237"/>
      <c r="W87" s="237"/>
      <c r="X87" s="237"/>
      <c r="Y87" s="237"/>
      <c r="Z87" s="237"/>
      <c r="AA87" s="237"/>
      <c r="AB87" s="237"/>
      <c r="AC87" s="237"/>
      <c r="AD87" s="237"/>
      <c r="AE87" s="237"/>
      <c r="AF87" s="237"/>
      <c r="AG87" s="237"/>
      <c r="AH87" s="237"/>
      <c r="AI87" s="237"/>
      <c r="AJ87" s="237"/>
      <c r="AK87" s="237"/>
      <c r="AL87" s="237"/>
      <c r="AM87" s="237"/>
      <c r="AN87" s="237"/>
      <c r="AO87" s="237"/>
      <c r="AP87" s="237"/>
      <c r="AQ87" s="237"/>
    </row>
    <row r="88" spans="1:43" s="238" customFormat="1" x14ac:dyDescent="0.5">
      <c r="A88" s="237"/>
      <c r="B88" s="237"/>
      <c r="C88" s="237"/>
      <c r="D88" s="237"/>
      <c r="E88" s="237"/>
      <c r="F88" s="77"/>
      <c r="G88" s="77"/>
      <c r="H88" s="77"/>
      <c r="I88" s="77"/>
      <c r="J88" s="84"/>
      <c r="K88" s="77"/>
      <c r="L88" s="77"/>
      <c r="V88" s="237"/>
      <c r="W88" s="237"/>
      <c r="X88" s="237"/>
      <c r="Y88" s="237"/>
      <c r="Z88" s="237"/>
      <c r="AA88" s="237"/>
      <c r="AB88" s="237"/>
      <c r="AC88" s="237"/>
      <c r="AD88" s="237"/>
      <c r="AE88" s="237"/>
      <c r="AF88" s="237"/>
      <c r="AG88" s="237"/>
      <c r="AH88" s="237"/>
      <c r="AI88" s="237"/>
      <c r="AJ88" s="237"/>
      <c r="AK88" s="237"/>
      <c r="AL88" s="237"/>
      <c r="AM88" s="237"/>
      <c r="AN88" s="237"/>
      <c r="AO88" s="237"/>
      <c r="AP88" s="237"/>
      <c r="AQ88" s="237"/>
    </row>
    <row r="89" spans="1:43" s="238" customFormat="1" x14ac:dyDescent="0.5">
      <c r="A89" s="237"/>
      <c r="B89" s="237"/>
      <c r="C89" s="237"/>
      <c r="D89" s="237"/>
      <c r="E89" s="237"/>
      <c r="F89" s="77"/>
      <c r="G89" s="77"/>
      <c r="H89" s="77"/>
      <c r="I89" s="77"/>
      <c r="J89" s="84"/>
      <c r="K89" s="77"/>
      <c r="L89" s="77"/>
      <c r="V89" s="237"/>
      <c r="W89" s="237"/>
      <c r="X89" s="237"/>
      <c r="Y89" s="237"/>
      <c r="Z89" s="237"/>
      <c r="AA89" s="237"/>
      <c r="AB89" s="237"/>
      <c r="AC89" s="237"/>
      <c r="AD89" s="237"/>
      <c r="AE89" s="237"/>
      <c r="AF89" s="237"/>
      <c r="AG89" s="237"/>
      <c r="AH89" s="237"/>
      <c r="AI89" s="237"/>
      <c r="AJ89" s="237"/>
      <c r="AK89" s="237"/>
      <c r="AL89" s="237"/>
      <c r="AM89" s="237"/>
      <c r="AN89" s="237"/>
      <c r="AO89" s="237"/>
      <c r="AP89" s="237"/>
      <c r="AQ89" s="237"/>
    </row>
    <row r="90" spans="1:43" s="238" customFormat="1" x14ac:dyDescent="0.5">
      <c r="A90" s="237"/>
      <c r="B90" s="237"/>
      <c r="C90" s="237"/>
      <c r="D90" s="237"/>
      <c r="E90" s="237"/>
      <c r="F90" s="77"/>
      <c r="G90" s="77"/>
      <c r="H90" s="77"/>
      <c r="I90" s="77"/>
      <c r="J90" s="84"/>
      <c r="K90" s="77"/>
      <c r="L90" s="77"/>
      <c r="V90" s="237"/>
      <c r="W90" s="237"/>
      <c r="X90" s="237"/>
      <c r="Y90" s="237"/>
      <c r="Z90" s="237"/>
      <c r="AA90" s="237"/>
      <c r="AB90" s="237"/>
      <c r="AC90" s="237"/>
      <c r="AD90" s="237"/>
      <c r="AE90" s="237"/>
      <c r="AF90" s="237"/>
      <c r="AG90" s="237"/>
      <c r="AH90" s="237"/>
      <c r="AI90" s="237"/>
      <c r="AJ90" s="237"/>
      <c r="AK90" s="237"/>
      <c r="AL90" s="237"/>
      <c r="AM90" s="237"/>
      <c r="AN90" s="237"/>
      <c r="AO90" s="237"/>
      <c r="AP90" s="237"/>
      <c r="AQ90" s="237"/>
    </row>
    <row r="91" spans="1:43" s="238" customFormat="1" ht="26.1" customHeight="1" x14ac:dyDescent="0.5">
      <c r="A91" s="237"/>
      <c r="B91" s="237"/>
      <c r="C91" s="237"/>
      <c r="D91" s="237"/>
      <c r="E91" s="237"/>
      <c r="F91" s="77"/>
      <c r="G91" s="77"/>
      <c r="H91" s="77"/>
      <c r="I91" s="77"/>
      <c r="J91" s="84"/>
      <c r="K91" s="77"/>
      <c r="L91" s="77"/>
      <c r="V91" s="237"/>
      <c r="W91" s="237"/>
      <c r="X91" s="237"/>
      <c r="Y91" s="237"/>
      <c r="Z91" s="237"/>
      <c r="AA91" s="237"/>
      <c r="AB91" s="237"/>
      <c r="AC91" s="237"/>
      <c r="AD91" s="237"/>
      <c r="AE91" s="237"/>
      <c r="AF91" s="237"/>
      <c r="AG91" s="237"/>
      <c r="AH91" s="237"/>
      <c r="AI91" s="237"/>
      <c r="AJ91" s="237"/>
      <c r="AK91" s="237"/>
      <c r="AL91" s="237"/>
      <c r="AM91" s="237"/>
      <c r="AN91" s="237"/>
      <c r="AO91" s="237"/>
      <c r="AP91" s="237"/>
      <c r="AQ91" s="237"/>
    </row>
    <row r="92" spans="1:43" s="238" customFormat="1" x14ac:dyDescent="0.5">
      <c r="A92" s="237" t="s">
        <v>11</v>
      </c>
      <c r="B92" s="237"/>
      <c r="C92" s="237"/>
      <c r="D92" s="237"/>
      <c r="E92" s="237"/>
      <c r="F92" s="77"/>
      <c r="G92" s="77"/>
      <c r="H92" s="77"/>
      <c r="I92" s="77"/>
      <c r="J92" s="55"/>
      <c r="K92" s="77"/>
      <c r="L92" s="77"/>
      <c r="V92" s="237"/>
      <c r="W92" s="237"/>
      <c r="X92" s="237"/>
      <c r="Y92" s="237"/>
      <c r="Z92" s="237"/>
      <c r="AA92" s="237"/>
      <c r="AB92" s="237"/>
      <c r="AC92" s="237"/>
      <c r="AD92" s="237"/>
      <c r="AE92" s="237"/>
      <c r="AF92" s="237"/>
      <c r="AG92" s="237"/>
      <c r="AH92" s="237"/>
      <c r="AI92" s="237"/>
      <c r="AJ92" s="237"/>
      <c r="AK92" s="237"/>
      <c r="AL92" s="237"/>
      <c r="AM92" s="237"/>
      <c r="AN92" s="237"/>
      <c r="AO92" s="237"/>
      <c r="AP92" s="237"/>
      <c r="AQ92" s="237"/>
    </row>
    <row r="93" spans="1:43" s="238" customFormat="1" ht="24.75" customHeight="1" x14ac:dyDescent="0.5">
      <c r="V93" s="237"/>
      <c r="W93" s="237"/>
      <c r="X93" s="237"/>
      <c r="Y93" s="237"/>
      <c r="Z93" s="237"/>
      <c r="AA93" s="237"/>
      <c r="AB93" s="237"/>
      <c r="AC93" s="237"/>
      <c r="AD93" s="237"/>
      <c r="AE93" s="237"/>
      <c r="AF93" s="237"/>
      <c r="AG93" s="237"/>
      <c r="AH93" s="237"/>
      <c r="AI93" s="237"/>
      <c r="AJ93" s="237"/>
      <c r="AK93" s="237"/>
      <c r="AL93" s="237"/>
      <c r="AM93" s="237"/>
      <c r="AN93" s="237"/>
      <c r="AO93" s="237"/>
      <c r="AP93" s="237"/>
      <c r="AQ93" s="237"/>
    </row>
    <row r="94" spans="1:43" s="238" customFormat="1" ht="24.75" customHeight="1" x14ac:dyDescent="0.5">
      <c r="V94" s="237"/>
      <c r="W94" s="237"/>
      <c r="X94" s="237"/>
      <c r="Y94" s="237"/>
      <c r="Z94" s="237"/>
      <c r="AA94" s="237"/>
      <c r="AB94" s="237"/>
      <c r="AC94" s="237"/>
      <c r="AD94" s="237"/>
      <c r="AE94" s="237"/>
      <c r="AF94" s="237"/>
      <c r="AG94" s="237"/>
      <c r="AH94" s="237"/>
      <c r="AI94" s="237"/>
      <c r="AJ94" s="237"/>
      <c r="AK94" s="237"/>
      <c r="AL94" s="237"/>
      <c r="AM94" s="237"/>
      <c r="AN94" s="237"/>
      <c r="AO94" s="237"/>
      <c r="AP94" s="237"/>
      <c r="AQ94" s="237"/>
    </row>
    <row r="95" spans="1:43" s="238" customFormat="1" ht="24.75" customHeight="1" x14ac:dyDescent="0.5">
      <c r="V95" s="237"/>
      <c r="W95" s="237"/>
      <c r="X95" s="237"/>
      <c r="Y95" s="237"/>
      <c r="Z95" s="237"/>
      <c r="AA95" s="237"/>
      <c r="AB95" s="237"/>
      <c r="AC95" s="237"/>
      <c r="AD95" s="237"/>
      <c r="AE95" s="237"/>
      <c r="AF95" s="237"/>
      <c r="AG95" s="237"/>
      <c r="AH95" s="237"/>
      <c r="AI95" s="237"/>
      <c r="AJ95" s="237"/>
      <c r="AK95" s="237"/>
      <c r="AL95" s="237"/>
      <c r="AM95" s="237"/>
      <c r="AN95" s="237"/>
      <c r="AO95" s="237"/>
      <c r="AP95" s="237"/>
      <c r="AQ95" s="237"/>
    </row>
    <row r="96" spans="1:43" s="238" customFormat="1" ht="24.75" customHeight="1" x14ac:dyDescent="0.5"/>
    <row r="97" s="238" customFormat="1" ht="24.75" customHeight="1" x14ac:dyDescent="0.5"/>
    <row r="98" s="238" customFormat="1" ht="24.75" customHeight="1" x14ac:dyDescent="0.5"/>
    <row r="99" s="238" customFormat="1" ht="24.75" customHeight="1" x14ac:dyDescent="0.5"/>
    <row r="100" s="238" customFormat="1" ht="24.75" customHeight="1" x14ac:dyDescent="0.5"/>
    <row r="101" s="238" customFormat="1" ht="24.75" customHeight="1" x14ac:dyDescent="0.5"/>
    <row r="102" s="238" customFormat="1" ht="24.75" customHeight="1" x14ac:dyDescent="0.5"/>
    <row r="103" s="238" customFormat="1" ht="24.75" customHeight="1" x14ac:dyDescent="0.5"/>
    <row r="104" s="238" customFormat="1" ht="24.75" customHeight="1" x14ac:dyDescent="0.5"/>
    <row r="105" s="238" customFormat="1" ht="24.75" customHeight="1" x14ac:dyDescent="0.5"/>
    <row r="106" s="238" customFormat="1" ht="24.75" customHeight="1" x14ac:dyDescent="0.5"/>
    <row r="107" s="238" customFormat="1" ht="24.75" customHeight="1" x14ac:dyDescent="0.5"/>
    <row r="108" s="238" customFormat="1" ht="24.75" customHeight="1" x14ac:dyDescent="0.5"/>
    <row r="109" s="238" customFormat="1" ht="24.75" customHeight="1" x14ac:dyDescent="0.5"/>
    <row r="110" s="238" customFormat="1" ht="24.75" customHeight="1" x14ac:dyDescent="0.5"/>
    <row r="111" s="238" customFormat="1" ht="24.75" customHeight="1" x14ac:dyDescent="0.5"/>
    <row r="112" s="238" customFormat="1" ht="24.75" customHeight="1" x14ac:dyDescent="0.5"/>
    <row r="113" s="238" customFormat="1" ht="24.75" customHeight="1" x14ac:dyDescent="0.5"/>
    <row r="114" s="238" customFormat="1" ht="24.75" customHeight="1" x14ac:dyDescent="0.5"/>
    <row r="115" s="238" customFormat="1" ht="24.75" customHeight="1" x14ac:dyDescent="0.5"/>
    <row r="116" s="238" customFormat="1" ht="24.75" customHeight="1" x14ac:dyDescent="0.5"/>
    <row r="117" s="238" customFormat="1" ht="24.75" customHeight="1" x14ac:dyDescent="0.5"/>
    <row r="118" s="238" customFormat="1" ht="24.75" customHeight="1" x14ac:dyDescent="0.5"/>
    <row r="119" s="238" customFormat="1" ht="24.75" customHeight="1" x14ac:dyDescent="0.5"/>
    <row r="120" s="238" customFormat="1" ht="24.75" customHeight="1" x14ac:dyDescent="0.5"/>
    <row r="121" s="238" customFormat="1" ht="24.75" customHeight="1" x14ac:dyDescent="0.5"/>
    <row r="122" s="238" customFormat="1" ht="24.75" customHeight="1" x14ac:dyDescent="0.5"/>
    <row r="123" s="238" customFormat="1" ht="24.75" customHeight="1" x14ac:dyDescent="0.5"/>
    <row r="124" s="238" customFormat="1" ht="24.75" customHeight="1" x14ac:dyDescent="0.5"/>
    <row r="125" s="238" customFormat="1" ht="24.75" customHeight="1" x14ac:dyDescent="0.5"/>
    <row r="126" s="238" customFormat="1" ht="24.75" customHeight="1" x14ac:dyDescent="0.5"/>
    <row r="127" s="238" customFormat="1" ht="24.75" customHeight="1" x14ac:dyDescent="0.5"/>
    <row r="128" s="238" customFormat="1" ht="24.75" customHeight="1" x14ac:dyDescent="0.5"/>
    <row r="129" s="238" customFormat="1" ht="24.75" customHeight="1" x14ac:dyDescent="0.5"/>
    <row r="130" s="238" customFormat="1" ht="24.75" customHeight="1" x14ac:dyDescent="0.5"/>
    <row r="131" s="238" customFormat="1" ht="24.75" customHeight="1" x14ac:dyDescent="0.5"/>
    <row r="132" s="238" customFormat="1" ht="24.75" customHeight="1" x14ac:dyDescent="0.5"/>
    <row r="133" s="238" customFormat="1" ht="24.75" customHeight="1" x14ac:dyDescent="0.5"/>
    <row r="134" s="238" customFormat="1" ht="24.75" customHeight="1" x14ac:dyDescent="0.5"/>
    <row r="135" s="238" customFormat="1" ht="24.75" customHeight="1" x14ac:dyDescent="0.5"/>
    <row r="136" s="238" customFormat="1" ht="24.75" customHeight="1" x14ac:dyDescent="0.5"/>
    <row r="137" s="238" customFormat="1" ht="24.75" customHeight="1" x14ac:dyDescent="0.5"/>
    <row r="138" s="238" customFormat="1" ht="24.75" customHeight="1" x14ac:dyDescent="0.5"/>
    <row r="139" s="238" customFormat="1" ht="24.75" customHeight="1" x14ac:dyDescent="0.5"/>
    <row r="140" s="238" customFormat="1" ht="24.75" customHeight="1" x14ac:dyDescent="0.5"/>
    <row r="141" s="238" customFormat="1" ht="24.75" customHeight="1" x14ac:dyDescent="0.5"/>
    <row r="142" s="238" customFormat="1" ht="24.75" customHeight="1" x14ac:dyDescent="0.5"/>
    <row r="143" s="238" customFormat="1" ht="24.75" customHeight="1" x14ac:dyDescent="0.5"/>
    <row r="144" s="238" customFormat="1" ht="24.75" customHeight="1" x14ac:dyDescent="0.5"/>
    <row r="145" s="238" customFormat="1" ht="24.75" customHeight="1" x14ac:dyDescent="0.5"/>
    <row r="146" s="238" customFormat="1" ht="24.75" customHeight="1" x14ac:dyDescent="0.5"/>
    <row r="147" s="238" customFormat="1" ht="24.75" customHeight="1" x14ac:dyDescent="0.5"/>
    <row r="148" s="238" customFormat="1" ht="24.75" customHeight="1" x14ac:dyDescent="0.5"/>
    <row r="149" s="238" customFormat="1" ht="24.75" customHeight="1" x14ac:dyDescent="0.5"/>
    <row r="150" s="238" customFormat="1" ht="24.75" customHeight="1" x14ac:dyDescent="0.5"/>
    <row r="151" s="238" customFormat="1" ht="24.75" customHeight="1" x14ac:dyDescent="0.5"/>
    <row r="152" s="238" customFormat="1" ht="24.75" customHeight="1" x14ac:dyDescent="0.5"/>
    <row r="153" s="238" customFormat="1" ht="45.75" customHeight="1" x14ac:dyDescent="0.5"/>
    <row r="154" s="238" customFormat="1" ht="24.75" customHeight="1" x14ac:dyDescent="0.5"/>
    <row r="155" s="238" customFormat="1" ht="24.75" customHeight="1" x14ac:dyDescent="0.5"/>
    <row r="156" s="238" customFormat="1" ht="24.75" customHeight="1" x14ac:dyDescent="0.5"/>
    <row r="157" s="238" customFormat="1" ht="24.75" customHeight="1" x14ac:dyDescent="0.5"/>
    <row r="158" s="238" customFormat="1" ht="24.75" customHeight="1" x14ac:dyDescent="0.5"/>
    <row r="159" s="238" customFormat="1" ht="24.75" customHeight="1" x14ac:dyDescent="0.5"/>
    <row r="160" s="238" customFormat="1" ht="24.75" customHeight="1" x14ac:dyDescent="0.5"/>
    <row r="161" s="238" customFormat="1" ht="24.75" customHeight="1" x14ac:dyDescent="0.5"/>
    <row r="162" s="238" customFormat="1" ht="24.75" customHeight="1" x14ac:dyDescent="0.5"/>
    <row r="163" s="238" customFormat="1" ht="24.75" customHeight="1" x14ac:dyDescent="0.5"/>
    <row r="164" s="238" customFormat="1" ht="24.75" customHeight="1" x14ac:dyDescent="0.5"/>
    <row r="165" s="238" customFormat="1" ht="24.75" customHeight="1" x14ac:dyDescent="0.5"/>
    <row r="166" s="238" customFormat="1" ht="24.75" customHeight="1" x14ac:dyDescent="0.5"/>
    <row r="167" s="238" customFormat="1" ht="24.75" customHeight="1" x14ac:dyDescent="0.5"/>
    <row r="168" s="238" customFormat="1" ht="24.75" customHeight="1" x14ac:dyDescent="0.5"/>
    <row r="169" s="238" customFormat="1" ht="24.75" customHeight="1" x14ac:dyDescent="0.5"/>
    <row r="170" s="238" customFormat="1" ht="24.75" customHeight="1" x14ac:dyDescent="0.5"/>
    <row r="171" s="238" customFormat="1" ht="24.75" customHeight="1" x14ac:dyDescent="0.5"/>
    <row r="172" s="238" customFormat="1" ht="24.75" customHeight="1" x14ac:dyDescent="0.5"/>
    <row r="173" s="238" customFormat="1" ht="24.75" customHeight="1" x14ac:dyDescent="0.5"/>
    <row r="174" s="238" customFormat="1" ht="24.75" customHeight="1" x14ac:dyDescent="0.5"/>
    <row r="175" s="238" customFormat="1" ht="24.75" customHeight="1" x14ac:dyDescent="0.5"/>
    <row r="176" s="238" customFormat="1" ht="24.75" customHeight="1" x14ac:dyDescent="0.5"/>
    <row r="177" s="238" customFormat="1" ht="24.75" customHeight="1" x14ac:dyDescent="0.5"/>
    <row r="178" s="238" customFormat="1" ht="24.75" customHeight="1" x14ac:dyDescent="0.5"/>
    <row r="179" s="238" customFormat="1" ht="24.75" customHeight="1" x14ac:dyDescent="0.5"/>
    <row r="180" s="238" customFormat="1" ht="24.75" customHeight="1" x14ac:dyDescent="0.5"/>
    <row r="181" s="238" customFormat="1" ht="24.75" customHeight="1" x14ac:dyDescent="0.5"/>
    <row r="182" s="238" customFormat="1" ht="24.75" customHeight="1" x14ac:dyDescent="0.5"/>
    <row r="183" s="238" customFormat="1" ht="24.75" customHeight="1" x14ac:dyDescent="0.5"/>
    <row r="184" s="238" customFormat="1" ht="24.75" customHeight="1" x14ac:dyDescent="0.5"/>
    <row r="185" s="238" customFormat="1" ht="24.75" customHeight="1" x14ac:dyDescent="0.5"/>
    <row r="186" s="238" customFormat="1" ht="24.75" customHeight="1" x14ac:dyDescent="0.5"/>
    <row r="187" s="238" customFormat="1" ht="24.75" customHeight="1" x14ac:dyDescent="0.5"/>
    <row r="188" s="238" customFormat="1" ht="24.75" customHeight="1" x14ac:dyDescent="0.5"/>
    <row r="189" s="238" customFormat="1" ht="24.75" customHeight="1" x14ac:dyDescent="0.5"/>
    <row r="190" s="238" customFormat="1" ht="24.75" customHeight="1" x14ac:dyDescent="0.5"/>
    <row r="191" s="238" customFormat="1" ht="24.75" customHeight="1" x14ac:dyDescent="0.5"/>
    <row r="192" s="238" customFormat="1" ht="24.75" customHeight="1" x14ac:dyDescent="0.5"/>
    <row r="193" s="238" customFormat="1" ht="24.75" customHeight="1" x14ac:dyDescent="0.5"/>
    <row r="194" s="238" customFormat="1" ht="24.75" customHeight="1" x14ac:dyDescent="0.5"/>
    <row r="195" s="238" customFormat="1" ht="24.75" customHeight="1" x14ac:dyDescent="0.5"/>
    <row r="196" s="238" customFormat="1" ht="24.75" customHeight="1" x14ac:dyDescent="0.5"/>
    <row r="197" s="238" customFormat="1" ht="24.75" customHeight="1" x14ac:dyDescent="0.5"/>
    <row r="198" s="238" customFormat="1" ht="24.75" customHeight="1" x14ac:dyDescent="0.5"/>
    <row r="199" s="238" customFormat="1" ht="24.75" customHeight="1" x14ac:dyDescent="0.5"/>
    <row r="200" s="238" customFormat="1" ht="24.75" customHeight="1" x14ac:dyDescent="0.5"/>
    <row r="201" s="238" customFormat="1" ht="24.75" customHeight="1" x14ac:dyDescent="0.5"/>
    <row r="202" s="238" customFormat="1" ht="24.75" customHeight="1" x14ac:dyDescent="0.5"/>
    <row r="203" s="238" customFormat="1" ht="24.75" customHeight="1" x14ac:dyDescent="0.5"/>
    <row r="204" s="238" customFormat="1" ht="24.75" customHeight="1" x14ac:dyDescent="0.5"/>
    <row r="205" s="238" customFormat="1" ht="24.75" customHeight="1" x14ac:dyDescent="0.5"/>
    <row r="206" s="238" customFormat="1" ht="24.75" customHeight="1" x14ac:dyDescent="0.5"/>
    <row r="207" s="238" customFormat="1" ht="24.75" customHeight="1" x14ac:dyDescent="0.5"/>
    <row r="208" s="238" customFormat="1" ht="24.75" customHeight="1" x14ac:dyDescent="0.5"/>
    <row r="209" s="238" customFormat="1" ht="24.75" customHeight="1" x14ac:dyDescent="0.5"/>
    <row r="210" s="238" customFormat="1" ht="24.75" customHeight="1" x14ac:dyDescent="0.5"/>
    <row r="211" s="238" customFormat="1" ht="24.75" customHeight="1" x14ac:dyDescent="0.5"/>
    <row r="212" s="238" customFormat="1" ht="24.75" customHeight="1" x14ac:dyDescent="0.5"/>
    <row r="213" s="238" customFormat="1" ht="24.75" customHeight="1" x14ac:dyDescent="0.5"/>
    <row r="214" s="238" customFormat="1" ht="24.75" customHeight="1" x14ac:dyDescent="0.5"/>
    <row r="215" s="238" customFormat="1" ht="24.75" customHeight="1" x14ac:dyDescent="0.5"/>
    <row r="216" s="238" customFormat="1" ht="24.75" customHeight="1" x14ac:dyDescent="0.5"/>
    <row r="217" s="238" customFormat="1" ht="24.75" customHeight="1" x14ac:dyDescent="0.5"/>
    <row r="218" s="238" customFormat="1" ht="24.75" customHeight="1" x14ac:dyDescent="0.5"/>
    <row r="219" s="238" customFormat="1" ht="24.75" customHeight="1" x14ac:dyDescent="0.5"/>
    <row r="220" s="238" customFormat="1" ht="24.75" customHeight="1" x14ac:dyDescent="0.5"/>
    <row r="221" s="238" customFormat="1" ht="24.75" customHeight="1" x14ac:dyDescent="0.5"/>
    <row r="222" s="238" customFormat="1" ht="24.75" customHeight="1" x14ac:dyDescent="0.5"/>
    <row r="223" s="238" customFormat="1" ht="24.75" customHeight="1" x14ac:dyDescent="0.5"/>
    <row r="224" s="238" customFormat="1" ht="24.75" customHeight="1" x14ac:dyDescent="0.5"/>
    <row r="225" spans="1:43" s="238" customFormat="1" ht="24.75" customHeight="1" x14ac:dyDescent="0.5"/>
    <row r="226" spans="1:43" s="238" customFormat="1" ht="24.75" customHeight="1" x14ac:dyDescent="0.5"/>
    <row r="227" spans="1:43" s="238" customFormat="1" ht="24.75" customHeight="1" x14ac:dyDescent="0.5"/>
    <row r="228" spans="1:43" s="238" customFormat="1" ht="24.75" customHeight="1" x14ac:dyDescent="0.5"/>
    <row r="229" spans="1:43" s="238" customFormat="1" ht="24.75" customHeight="1" x14ac:dyDescent="0.5"/>
    <row r="230" spans="1:43" s="238" customFormat="1" ht="24.75" customHeight="1" x14ac:dyDescent="0.5">
      <c r="A230" s="237"/>
      <c r="B230" s="237"/>
      <c r="C230" s="237"/>
      <c r="D230" s="237"/>
      <c r="E230" s="237"/>
      <c r="V230" s="237"/>
      <c r="W230" s="237"/>
      <c r="X230" s="237"/>
      <c r="Y230" s="237"/>
      <c r="Z230" s="237"/>
      <c r="AA230" s="237"/>
      <c r="AB230" s="237"/>
      <c r="AC230" s="237"/>
      <c r="AD230" s="237"/>
      <c r="AE230" s="237"/>
      <c r="AF230" s="237"/>
      <c r="AG230" s="237"/>
      <c r="AH230" s="237"/>
      <c r="AI230" s="237"/>
      <c r="AJ230" s="237"/>
      <c r="AK230" s="237"/>
      <c r="AL230" s="237"/>
      <c r="AM230" s="237"/>
      <c r="AN230" s="237"/>
      <c r="AO230" s="237"/>
      <c r="AP230" s="237"/>
      <c r="AQ230" s="237"/>
    </row>
  </sheetData>
  <mergeCells count="10">
    <mergeCell ref="A50:L50"/>
    <mergeCell ref="A51:L51"/>
    <mergeCell ref="F53:H53"/>
    <mergeCell ref="J53:L53"/>
    <mergeCell ref="A2:L2"/>
    <mergeCell ref="A3:L3"/>
    <mergeCell ref="A4:L4"/>
    <mergeCell ref="F6:H6"/>
    <mergeCell ref="J6:L6"/>
    <mergeCell ref="A49:L49"/>
  </mergeCells>
  <pageMargins left="0.90551181102362199" right="0.31496062992126" top="0.511811023622047" bottom="0.59055118110236204" header="0.118110236220472" footer="0.118110236220472"/>
  <pageSetup paperSize="9" scale="80" orientation="portrait" r:id="rId1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9"/>
  <sheetViews>
    <sheetView zoomScale="70" zoomScaleNormal="70" zoomScaleSheetLayoutView="90" workbookViewId="0">
      <selection sqref="A1:N1"/>
    </sheetView>
  </sheetViews>
  <sheetFormatPr defaultColWidth="9.140625" defaultRowHeight="21" x14ac:dyDescent="0.45"/>
  <cols>
    <col min="1" max="1" width="48.85546875" style="1" customWidth="1"/>
    <col min="2" max="2" width="5.42578125" style="1" customWidth="1"/>
    <col min="3" max="3" width="10.7109375" style="1" bestFit="1" customWidth="1"/>
    <col min="4" max="4" width="11.28515625" style="1" bestFit="1" customWidth="1"/>
    <col min="5" max="5" width="11.7109375" style="2" customWidth="1"/>
    <col min="6" max="6" width="14.5703125" style="1" customWidth="1"/>
    <col min="7" max="7" width="18.140625" style="1" customWidth="1"/>
    <col min="8" max="8" width="3.5703125" style="1" customWidth="1"/>
    <col min="9" max="9" width="11.140625" style="1" customWidth="1"/>
    <col min="10" max="10" width="5.85546875" style="1" customWidth="1"/>
    <col min="11" max="11" width="12.85546875" style="1" customWidth="1"/>
    <col min="12" max="12" width="11.28515625" style="1" bestFit="1" customWidth="1"/>
    <col min="13" max="13" width="11.140625" style="1" customWidth="1"/>
    <col min="14" max="14" width="11.42578125" style="1" customWidth="1"/>
    <col min="15" max="15" width="4" style="1" customWidth="1"/>
    <col min="16" max="16384" width="9.140625" style="1"/>
  </cols>
  <sheetData>
    <row r="1" spans="1:20" x14ac:dyDescent="0.45">
      <c r="A1" s="280" t="str">
        <f>+'Page6-7'!A2:L2</f>
        <v>TSTE PUBLIC COMPANY LIMITED AND ITS SUBSIDIARY COMPANIES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</row>
    <row r="2" spans="1:20" x14ac:dyDescent="0.45">
      <c r="A2" s="280" t="s">
        <v>50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</row>
    <row r="3" spans="1:20" x14ac:dyDescent="0.45">
      <c r="A3" s="280" t="s">
        <v>193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</row>
    <row r="4" spans="1:20" ht="9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45">
      <c r="A5" s="280" t="s">
        <v>37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</row>
    <row r="6" spans="1:20" x14ac:dyDescent="0.45">
      <c r="A6" s="3"/>
      <c r="B6" s="3"/>
      <c r="C6" s="4"/>
      <c r="D6" s="4"/>
      <c r="F6" s="4"/>
      <c r="G6" s="88"/>
      <c r="H6" s="88"/>
      <c r="I6" s="88"/>
      <c r="J6" s="88"/>
      <c r="K6" s="88"/>
      <c r="L6" s="88"/>
      <c r="M6" s="289" t="s">
        <v>104</v>
      </c>
      <c r="N6" s="289"/>
    </row>
    <row r="7" spans="1:20" s="2" customFormat="1" x14ac:dyDescent="0.45">
      <c r="A7" s="89"/>
      <c r="B7" s="89"/>
      <c r="C7" s="7"/>
      <c r="D7" s="7"/>
      <c r="E7" s="7"/>
      <c r="F7" s="90"/>
      <c r="G7" s="290" t="s">
        <v>51</v>
      </c>
      <c r="H7" s="290"/>
      <c r="I7" s="290"/>
      <c r="J7" s="290"/>
      <c r="K7" s="290"/>
      <c r="L7" s="171"/>
      <c r="M7" s="7"/>
      <c r="N7" s="7"/>
      <c r="O7" s="1"/>
      <c r="P7" s="1"/>
      <c r="Q7" s="1"/>
      <c r="R7" s="1"/>
      <c r="S7" s="1"/>
      <c r="T7" s="1"/>
    </row>
    <row r="8" spans="1:20" s="2" customFormat="1" x14ac:dyDescent="0.45">
      <c r="C8" s="11"/>
      <c r="D8" s="11"/>
      <c r="G8" s="7" t="s">
        <v>108</v>
      </c>
      <c r="H8" s="287" t="s">
        <v>52</v>
      </c>
      <c r="I8" s="287"/>
      <c r="J8" s="287"/>
      <c r="K8" s="7"/>
      <c r="L8" s="11"/>
      <c r="M8" s="11"/>
      <c r="N8" s="11"/>
      <c r="O8" s="1"/>
      <c r="P8" s="1"/>
      <c r="Q8" s="1"/>
      <c r="R8" s="1"/>
      <c r="S8" s="1"/>
      <c r="T8" s="1"/>
    </row>
    <row r="9" spans="1:20" s="2" customFormat="1" x14ac:dyDescent="0.45">
      <c r="C9" s="11"/>
      <c r="D9" s="11"/>
      <c r="G9" s="91" t="s">
        <v>109</v>
      </c>
      <c r="H9" s="286" t="s">
        <v>53</v>
      </c>
      <c r="I9" s="286"/>
      <c r="J9" s="286"/>
      <c r="K9" s="11"/>
      <c r="L9" s="11"/>
      <c r="M9" s="11"/>
      <c r="N9" s="11"/>
      <c r="O9" s="1"/>
      <c r="P9" s="1"/>
      <c r="Q9" s="1"/>
      <c r="R9" s="1"/>
      <c r="S9" s="1"/>
      <c r="T9" s="1"/>
    </row>
    <row r="10" spans="1:20" s="2" customFormat="1" x14ac:dyDescent="0.45">
      <c r="C10" s="11"/>
      <c r="D10" s="11"/>
      <c r="G10" s="11" t="s">
        <v>120</v>
      </c>
      <c r="H10" s="281" t="s">
        <v>54</v>
      </c>
      <c r="I10" s="281"/>
      <c r="J10" s="281"/>
      <c r="K10" s="11" t="s">
        <v>110</v>
      </c>
      <c r="N10" s="11"/>
      <c r="O10" s="1"/>
      <c r="P10" s="1"/>
      <c r="Q10" s="1"/>
      <c r="R10" s="1"/>
      <c r="S10" s="1"/>
      <c r="T10" s="1"/>
    </row>
    <row r="11" spans="1:20" s="2" customFormat="1" x14ac:dyDescent="0.45">
      <c r="C11" s="11" t="s">
        <v>55</v>
      </c>
      <c r="D11" s="92" t="s">
        <v>90</v>
      </c>
      <c r="E11" s="288" t="s">
        <v>29</v>
      </c>
      <c r="F11" s="288"/>
      <c r="G11" s="11" t="s">
        <v>121</v>
      </c>
      <c r="H11" s="280" t="s">
        <v>56</v>
      </c>
      <c r="I11" s="280"/>
      <c r="J11" s="280"/>
      <c r="K11" s="11" t="s">
        <v>63</v>
      </c>
      <c r="L11" s="11" t="s">
        <v>62</v>
      </c>
      <c r="M11" s="93" t="s">
        <v>66</v>
      </c>
      <c r="N11" s="11" t="s">
        <v>62</v>
      </c>
      <c r="O11" s="1"/>
      <c r="P11" s="1"/>
      <c r="Q11" s="1"/>
      <c r="R11" s="1"/>
      <c r="S11" s="1"/>
      <c r="T11" s="1"/>
    </row>
    <row r="12" spans="1:20" s="2" customFormat="1" x14ac:dyDescent="0.45">
      <c r="C12" s="11" t="s">
        <v>57</v>
      </c>
      <c r="D12" s="92" t="s">
        <v>91</v>
      </c>
      <c r="E12" s="11" t="s">
        <v>30</v>
      </c>
      <c r="G12" s="11" t="s">
        <v>122</v>
      </c>
      <c r="H12" s="280" t="s">
        <v>58</v>
      </c>
      <c r="I12" s="280"/>
      <c r="J12" s="280"/>
      <c r="K12" s="11" t="s">
        <v>64</v>
      </c>
      <c r="L12" s="11" t="s">
        <v>64</v>
      </c>
      <c r="M12" s="93" t="s">
        <v>67</v>
      </c>
      <c r="N12" s="11" t="s">
        <v>64</v>
      </c>
      <c r="O12" s="1"/>
      <c r="P12" s="1"/>
      <c r="Q12" s="1"/>
      <c r="R12" s="1"/>
      <c r="S12" s="1"/>
      <c r="T12" s="1"/>
    </row>
    <row r="13" spans="1:20" s="2" customFormat="1" x14ac:dyDescent="0.45">
      <c r="A13" s="94"/>
      <c r="B13" s="91" t="s">
        <v>1</v>
      </c>
      <c r="C13" s="9" t="s">
        <v>59</v>
      </c>
      <c r="D13" s="91" t="s">
        <v>92</v>
      </c>
      <c r="E13" s="9" t="s">
        <v>60</v>
      </c>
      <c r="F13" s="91" t="s">
        <v>32</v>
      </c>
      <c r="G13" s="9"/>
      <c r="H13" s="285" t="s">
        <v>61</v>
      </c>
      <c r="I13" s="285"/>
      <c r="J13" s="285"/>
      <c r="K13" s="9" t="s">
        <v>65</v>
      </c>
      <c r="L13" s="9" t="s">
        <v>65</v>
      </c>
      <c r="M13" s="95" t="s">
        <v>82</v>
      </c>
      <c r="N13" s="9" t="s">
        <v>65</v>
      </c>
      <c r="O13" s="1"/>
      <c r="P13" s="1"/>
      <c r="Q13" s="1"/>
      <c r="R13" s="1"/>
      <c r="S13" s="1"/>
      <c r="T13" s="1"/>
    </row>
    <row r="14" spans="1:20" s="2" customFormat="1" ht="9" customHeight="1" x14ac:dyDescent="0.45">
      <c r="B14" s="11"/>
      <c r="C14" s="11"/>
      <c r="D14" s="11"/>
      <c r="E14" s="11"/>
      <c r="G14" s="11"/>
      <c r="H14" s="11"/>
      <c r="I14" s="11"/>
      <c r="J14" s="11"/>
      <c r="K14" s="11"/>
      <c r="L14" s="11"/>
      <c r="M14" s="11"/>
      <c r="N14" s="3"/>
      <c r="O14" s="1"/>
      <c r="P14" s="1"/>
      <c r="Q14" s="1"/>
      <c r="R14" s="1"/>
      <c r="S14" s="1"/>
      <c r="T14" s="1"/>
    </row>
    <row r="15" spans="1:20" ht="22.5" customHeight="1" x14ac:dyDescent="0.45">
      <c r="A15" s="1" t="s">
        <v>152</v>
      </c>
      <c r="B15" s="2"/>
      <c r="C15" s="102">
        <v>191664</v>
      </c>
      <c r="D15" s="102">
        <v>17424</v>
      </c>
      <c r="E15" s="102">
        <v>19200</v>
      </c>
      <c r="F15" s="102">
        <v>1608026</v>
      </c>
      <c r="G15" s="102">
        <v>1613090</v>
      </c>
      <c r="I15" s="102">
        <v>105376</v>
      </c>
      <c r="K15" s="102">
        <f>SUM(G15:J15)</f>
        <v>1718466</v>
      </c>
      <c r="L15" s="102">
        <v>3554780</v>
      </c>
      <c r="M15" s="102">
        <v>402746</v>
      </c>
      <c r="N15" s="102">
        <f>+L15+M15</f>
        <v>3957526</v>
      </c>
      <c r="P15" s="15"/>
    </row>
    <row r="16" spans="1:20" ht="22.5" customHeight="1" x14ac:dyDescent="0.45">
      <c r="A16" s="1" t="s">
        <v>105</v>
      </c>
      <c r="B16" s="2"/>
      <c r="C16" s="102">
        <v>0</v>
      </c>
      <c r="D16" s="102">
        <v>0</v>
      </c>
      <c r="E16" s="162">
        <v>0</v>
      </c>
      <c r="F16" s="102">
        <v>86461</v>
      </c>
      <c r="G16" s="102">
        <v>0</v>
      </c>
      <c r="H16" s="102"/>
      <c r="I16" s="102">
        <v>0</v>
      </c>
      <c r="J16" s="102"/>
      <c r="K16" s="102">
        <f>SUM(G16,I16)</f>
        <v>0</v>
      </c>
      <c r="L16" s="102">
        <f t="shared" ref="L16:L17" si="0">+C16+E16+F16+K16+D16</f>
        <v>86461</v>
      </c>
      <c r="M16" s="102">
        <v>17560</v>
      </c>
      <c r="N16" s="102">
        <f>+L16+M16</f>
        <v>104021</v>
      </c>
      <c r="P16" s="15"/>
    </row>
    <row r="17" spans="1:17" ht="22.5" customHeight="1" x14ac:dyDescent="0.45">
      <c r="A17" s="1" t="s">
        <v>106</v>
      </c>
      <c r="B17" s="2"/>
      <c r="C17" s="159">
        <v>0</v>
      </c>
      <c r="D17" s="159">
        <v>0</v>
      </c>
      <c r="E17" s="154">
        <v>0</v>
      </c>
      <c r="F17" s="106">
        <v>0</v>
      </c>
      <c r="G17" s="270">
        <v>-156942</v>
      </c>
      <c r="H17" s="159"/>
      <c r="I17" s="159">
        <v>0</v>
      </c>
      <c r="J17" s="159"/>
      <c r="K17" s="270">
        <f>SUM(G17,I17)</f>
        <v>-156942</v>
      </c>
      <c r="L17" s="270">
        <f t="shared" si="0"/>
        <v>-156942</v>
      </c>
      <c r="M17" s="159">
        <v>0</v>
      </c>
      <c r="N17" s="270">
        <f>+J17+L17</f>
        <v>-156942</v>
      </c>
      <c r="P17" s="15"/>
    </row>
    <row r="18" spans="1:17" ht="22.5" customHeight="1" x14ac:dyDescent="0.45">
      <c r="A18" s="1" t="s">
        <v>107</v>
      </c>
      <c r="B18" s="2"/>
      <c r="C18" s="104">
        <f>SUM(C16:C17)</f>
        <v>0</v>
      </c>
      <c r="D18" s="104">
        <f>SUM(D16:D17)</f>
        <v>0</v>
      </c>
      <c r="E18" s="104">
        <f>SUM(E16:E17)</f>
        <v>0</v>
      </c>
      <c r="F18" s="104">
        <f>SUM(F16:F17)</f>
        <v>86461</v>
      </c>
      <c r="G18" s="105">
        <f>SUM(G16:G17)</f>
        <v>-156942</v>
      </c>
      <c r="H18" s="104"/>
      <c r="I18" s="104">
        <f>SUM(I16:I17)</f>
        <v>0</v>
      </c>
      <c r="J18" s="104"/>
      <c r="K18" s="105">
        <f>SUM(K16:K17)</f>
        <v>-156942</v>
      </c>
      <c r="L18" s="105">
        <f>SUM(L16:L17)</f>
        <v>-70481</v>
      </c>
      <c r="M18" s="104">
        <f>SUM(M16:M17)</f>
        <v>17560</v>
      </c>
      <c r="N18" s="105">
        <f>SUM(N16:N17)</f>
        <v>-52921</v>
      </c>
      <c r="P18" s="15"/>
    </row>
    <row r="19" spans="1:17" ht="22.5" customHeight="1" x14ac:dyDescent="0.45">
      <c r="A19" s="1" t="s">
        <v>141</v>
      </c>
      <c r="B19" s="2">
        <v>19</v>
      </c>
      <c r="C19" s="104">
        <v>0</v>
      </c>
      <c r="D19" s="104">
        <v>0</v>
      </c>
      <c r="E19" s="104">
        <v>0</v>
      </c>
      <c r="F19" s="271">
        <v>-53666</v>
      </c>
      <c r="G19" s="105">
        <v>0</v>
      </c>
      <c r="H19" s="104"/>
      <c r="I19" s="104">
        <v>0</v>
      </c>
      <c r="J19" s="104"/>
      <c r="K19" s="105">
        <v>0</v>
      </c>
      <c r="L19" s="105">
        <v>-53666</v>
      </c>
      <c r="M19" s="104">
        <v>0</v>
      </c>
      <c r="N19" s="105">
        <f>+L19+M19</f>
        <v>-53666</v>
      </c>
      <c r="P19" s="15"/>
    </row>
    <row r="20" spans="1:17" ht="22.5" customHeight="1" x14ac:dyDescent="0.45">
      <c r="A20" s="1" t="s">
        <v>194</v>
      </c>
      <c r="B20" s="2"/>
      <c r="C20" s="104">
        <v>0</v>
      </c>
      <c r="D20" s="104">
        <v>0</v>
      </c>
      <c r="E20" s="104">
        <v>0</v>
      </c>
      <c r="F20" s="104">
        <v>0</v>
      </c>
      <c r="G20" s="105">
        <v>0</v>
      </c>
      <c r="H20" s="104"/>
      <c r="I20" s="104">
        <v>0</v>
      </c>
      <c r="J20" s="104"/>
      <c r="K20" s="105">
        <v>0</v>
      </c>
      <c r="L20" s="105">
        <v>0</v>
      </c>
      <c r="M20" s="270">
        <v>-16139</v>
      </c>
      <c r="N20" s="105">
        <f>+L20+M20</f>
        <v>-16139</v>
      </c>
      <c r="P20" s="15"/>
    </row>
    <row r="21" spans="1:17" ht="22.5" customHeight="1" thickBot="1" x14ac:dyDescent="0.5">
      <c r="A21" s="1" t="s">
        <v>195</v>
      </c>
      <c r="B21" s="2"/>
      <c r="C21" s="107">
        <f>+C18+C15+C19+C20</f>
        <v>191664</v>
      </c>
      <c r="D21" s="107">
        <f t="shared" ref="D21:G21" si="1">+D18+D15+D19+D20</f>
        <v>17424</v>
      </c>
      <c r="E21" s="107">
        <f t="shared" si="1"/>
        <v>19200</v>
      </c>
      <c r="F21" s="107">
        <f t="shared" si="1"/>
        <v>1640821</v>
      </c>
      <c r="G21" s="163">
        <f t="shared" si="1"/>
        <v>1456148</v>
      </c>
      <c r="H21" s="107"/>
      <c r="I21" s="107">
        <f>+I18+I15+I19+I20</f>
        <v>105376</v>
      </c>
      <c r="J21" s="107"/>
      <c r="K21" s="107">
        <f>+K18+K15+K19+K20</f>
        <v>1561524</v>
      </c>
      <c r="L21" s="107">
        <f t="shared" ref="L21" si="2">+L18+L15+L19+L20</f>
        <v>3430633</v>
      </c>
      <c r="M21" s="107">
        <f>+M18+M15+M19+M20</f>
        <v>404167</v>
      </c>
      <c r="N21" s="107">
        <f>+N18+N15+N19+N20</f>
        <v>3834800</v>
      </c>
      <c r="P21" s="15"/>
    </row>
    <row r="22" spans="1:17" ht="21.75" thickTop="1" x14ac:dyDescent="0.45">
      <c r="A22" s="2"/>
      <c r="B22" s="2"/>
      <c r="C22" s="102"/>
      <c r="D22" s="102"/>
      <c r="E22" s="162"/>
      <c r="F22" s="102"/>
      <c r="G22" s="164"/>
      <c r="H22" s="102"/>
      <c r="I22" s="102"/>
      <c r="J22" s="102"/>
      <c r="K22" s="102"/>
      <c r="L22" s="102"/>
      <c r="M22" s="102"/>
      <c r="N22" s="102"/>
      <c r="P22" s="15"/>
    </row>
    <row r="23" spans="1:17" ht="22.5" customHeight="1" x14ac:dyDescent="0.45">
      <c r="A23" s="1" t="s">
        <v>165</v>
      </c>
      <c r="B23" s="2"/>
      <c r="C23" s="102">
        <v>191664</v>
      </c>
      <c r="D23" s="102">
        <v>17424</v>
      </c>
      <c r="E23" s="102">
        <v>19200</v>
      </c>
      <c r="F23" s="102">
        <v>1658735</v>
      </c>
      <c r="G23" s="102">
        <v>1456148</v>
      </c>
      <c r="H23" s="102"/>
      <c r="I23" s="102">
        <v>87623</v>
      </c>
      <c r="J23" s="102"/>
      <c r="K23" s="102">
        <f>SUM(G23:I23)</f>
        <v>1543771</v>
      </c>
      <c r="L23" s="102">
        <f>+C23+E23+F23+K23+D23</f>
        <v>3430794</v>
      </c>
      <c r="M23" s="102">
        <v>334803</v>
      </c>
      <c r="N23" s="102">
        <f>SUM(L23:M23)</f>
        <v>3765597</v>
      </c>
      <c r="P23" s="15"/>
      <c r="Q23" s="15"/>
    </row>
    <row r="24" spans="1:17" ht="22.5" customHeight="1" x14ac:dyDescent="0.45">
      <c r="A24" s="1" t="s">
        <v>105</v>
      </c>
      <c r="B24" s="2"/>
      <c r="C24" s="102">
        <v>0</v>
      </c>
      <c r="D24" s="102">
        <v>0</v>
      </c>
      <c r="E24" s="102">
        <v>0</v>
      </c>
      <c r="F24" s="102">
        <f>+'Page8-9'!F31</f>
        <v>48391</v>
      </c>
      <c r="G24" s="103">
        <v>0</v>
      </c>
      <c r="H24" s="102"/>
      <c r="I24" s="102">
        <v>0</v>
      </c>
      <c r="J24" s="102"/>
      <c r="K24" s="102">
        <f>SUM(G24:J24)</f>
        <v>0</v>
      </c>
      <c r="L24" s="102">
        <f>+C24+E24+F24+K24</f>
        <v>48391</v>
      </c>
      <c r="M24" s="102">
        <f>+'Page8-9'!F32</f>
        <v>839</v>
      </c>
      <c r="N24" s="102">
        <f>+L24+M24</f>
        <v>49230</v>
      </c>
      <c r="P24" s="15"/>
    </row>
    <row r="25" spans="1:17" ht="22.5" customHeight="1" x14ac:dyDescent="0.45">
      <c r="A25" s="1" t="s">
        <v>106</v>
      </c>
      <c r="B25" s="2"/>
      <c r="C25" s="159">
        <v>0</v>
      </c>
      <c r="D25" s="159">
        <v>0</v>
      </c>
      <c r="E25" s="159">
        <v>0</v>
      </c>
      <c r="F25" s="106">
        <v>-114</v>
      </c>
      <c r="G25" s="106">
        <v>18319</v>
      </c>
      <c r="H25" s="159"/>
      <c r="I25" s="159">
        <v>0</v>
      </c>
      <c r="J25" s="159"/>
      <c r="K25" s="159">
        <f t="shared" ref="K25:K26" si="3">SUM(G25:J25)</f>
        <v>18319</v>
      </c>
      <c r="L25" s="106">
        <f>+C25+E25+F25+K25</f>
        <v>18205</v>
      </c>
      <c r="M25" s="106">
        <v>-51</v>
      </c>
      <c r="N25" s="106">
        <f>+L25+M25</f>
        <v>18154</v>
      </c>
      <c r="P25" s="15"/>
    </row>
    <row r="26" spans="1:17" ht="22.5" customHeight="1" x14ac:dyDescent="0.45">
      <c r="A26" s="1" t="s">
        <v>107</v>
      </c>
      <c r="B26" s="2"/>
      <c r="C26" s="105">
        <f t="shared" ref="C26:E26" si="4">SUM(C24:C25)</f>
        <v>0</v>
      </c>
      <c r="D26" s="105">
        <f t="shared" si="4"/>
        <v>0</v>
      </c>
      <c r="E26" s="105">
        <f t="shared" si="4"/>
        <v>0</v>
      </c>
      <c r="F26" s="105">
        <f>SUM(F24:F25)</f>
        <v>48277</v>
      </c>
      <c r="G26" s="105">
        <f t="shared" ref="G26:I26" si="5">SUM(G24:G25)</f>
        <v>18319</v>
      </c>
      <c r="H26" s="105"/>
      <c r="I26" s="105">
        <f t="shared" si="5"/>
        <v>0</v>
      </c>
      <c r="J26" s="104"/>
      <c r="K26" s="104">
        <f t="shared" si="3"/>
        <v>18319</v>
      </c>
      <c r="L26" s="105">
        <f>+C26+E26+F26+K26</f>
        <v>66596</v>
      </c>
      <c r="M26" s="105">
        <f>SUM(M24:M25)</f>
        <v>788</v>
      </c>
      <c r="N26" s="105">
        <f>SUM(N24:N25)</f>
        <v>67384</v>
      </c>
      <c r="P26" s="15"/>
    </row>
    <row r="27" spans="1:17" ht="22.5" customHeight="1" x14ac:dyDescent="0.45">
      <c r="A27" s="1" t="s">
        <v>141</v>
      </c>
      <c r="B27" s="2">
        <v>19</v>
      </c>
      <c r="C27" s="105">
        <v>0</v>
      </c>
      <c r="D27" s="105">
        <v>0</v>
      </c>
      <c r="E27" s="105">
        <v>0</v>
      </c>
      <c r="F27" s="105">
        <v>-22999</v>
      </c>
      <c r="G27" s="105">
        <v>0</v>
      </c>
      <c r="H27" s="105"/>
      <c r="I27" s="105">
        <v>0</v>
      </c>
      <c r="J27" s="104"/>
      <c r="K27" s="104">
        <v>0</v>
      </c>
      <c r="L27" s="105">
        <f>+C27+D27+E27+F27+K27</f>
        <v>-22999</v>
      </c>
      <c r="M27" s="105">
        <v>0</v>
      </c>
      <c r="N27" s="105">
        <f>+L27+M27</f>
        <v>-22999</v>
      </c>
      <c r="P27" s="15"/>
    </row>
    <row r="28" spans="1:17" s="177" customFormat="1" ht="22.5" customHeight="1" x14ac:dyDescent="0.45">
      <c r="A28" s="177" t="s">
        <v>202</v>
      </c>
      <c r="B28" s="214"/>
      <c r="C28" s="105">
        <v>0</v>
      </c>
      <c r="D28" s="105">
        <v>0</v>
      </c>
      <c r="E28" s="105">
        <v>0</v>
      </c>
      <c r="F28" s="105">
        <v>0</v>
      </c>
      <c r="G28" s="105">
        <v>0</v>
      </c>
      <c r="H28" s="105"/>
      <c r="I28" s="105">
        <v>0</v>
      </c>
      <c r="J28" s="104"/>
      <c r="K28" s="104">
        <v>0</v>
      </c>
      <c r="L28" s="105">
        <v>0</v>
      </c>
      <c r="M28" s="105">
        <v>1750</v>
      </c>
      <c r="N28" s="105">
        <f t="shared" ref="N28:N29" si="6">+L28+M28</f>
        <v>1750</v>
      </c>
      <c r="P28" s="275"/>
    </row>
    <row r="29" spans="1:17" ht="22.5" customHeight="1" x14ac:dyDescent="0.45">
      <c r="A29" s="1" t="s">
        <v>194</v>
      </c>
      <c r="B29" s="2"/>
      <c r="C29" s="105">
        <v>0</v>
      </c>
      <c r="D29" s="105">
        <v>0</v>
      </c>
      <c r="E29" s="105">
        <v>0</v>
      </c>
      <c r="F29" s="105">
        <v>0</v>
      </c>
      <c r="G29" s="105">
        <v>0</v>
      </c>
      <c r="H29" s="105"/>
      <c r="I29" s="105">
        <v>0</v>
      </c>
      <c r="J29" s="104"/>
      <c r="K29" s="104">
        <v>0</v>
      </c>
      <c r="L29" s="105">
        <f>+C29+D29+E29+F29+K29</f>
        <v>0</v>
      </c>
      <c r="M29" s="105">
        <v>-8690</v>
      </c>
      <c r="N29" s="105">
        <f t="shared" si="6"/>
        <v>-8690</v>
      </c>
      <c r="P29" s="15"/>
    </row>
    <row r="30" spans="1:17" ht="22.5" customHeight="1" thickBot="1" x14ac:dyDescent="0.5">
      <c r="A30" s="1" t="s">
        <v>196</v>
      </c>
      <c r="B30" s="2"/>
      <c r="C30" s="107">
        <f>+C23+C26+C27+C29+C28</f>
        <v>191664</v>
      </c>
      <c r="D30" s="107">
        <f>+D23+D26+D27+D29+D28</f>
        <v>17424</v>
      </c>
      <c r="E30" s="107">
        <f>+E23+E26+E27+E29+E28</f>
        <v>19200</v>
      </c>
      <c r="F30" s="107">
        <f>+F23+F26+F27+F29+F28</f>
        <v>1684013</v>
      </c>
      <c r="G30" s="107">
        <f>+G23+G26+G27+G29+G28</f>
        <v>1474467</v>
      </c>
      <c r="H30" s="107"/>
      <c r="I30" s="107">
        <f>+I23+I26+I27+I29+I28</f>
        <v>87623</v>
      </c>
      <c r="J30" s="107"/>
      <c r="K30" s="107">
        <f>+K23+K26+K27+K29+K28</f>
        <v>1562090</v>
      </c>
      <c r="L30" s="107">
        <f>+L23+L26+L27+L29+L28</f>
        <v>3474391</v>
      </c>
      <c r="M30" s="107">
        <f>+M23+M26+M27+M29+M28</f>
        <v>328651</v>
      </c>
      <c r="N30" s="107">
        <f>+N23+N26+N27+N29+N28</f>
        <v>3803042</v>
      </c>
      <c r="P30" s="15"/>
      <c r="Q30" s="15"/>
    </row>
    <row r="31" spans="1:17" ht="14.25" customHeight="1" thickTop="1" x14ac:dyDescent="0.45">
      <c r="C31" s="18"/>
      <c r="D31" s="18"/>
      <c r="E31" s="17"/>
      <c r="F31" s="18"/>
      <c r="G31" s="108"/>
      <c r="H31" s="18"/>
      <c r="I31" s="18"/>
      <c r="J31" s="18"/>
      <c r="K31" s="18"/>
      <c r="L31" s="18"/>
      <c r="M31" s="35"/>
      <c r="N31" s="109"/>
      <c r="O31" s="15"/>
      <c r="P31" s="15"/>
      <c r="Q31" s="15"/>
    </row>
    <row r="32" spans="1:17" ht="27.6" customHeight="1" x14ac:dyDescent="0.45">
      <c r="E32" s="1"/>
      <c r="F32" s="77"/>
      <c r="H32" s="77"/>
      <c r="I32" s="84"/>
      <c r="J32" s="77"/>
      <c r="K32" s="77"/>
      <c r="M32" s="110" t="s">
        <v>111</v>
      </c>
    </row>
    <row r="33" spans="1:15" x14ac:dyDescent="0.45">
      <c r="E33" s="1"/>
      <c r="F33" s="77"/>
      <c r="G33" s="77"/>
      <c r="H33" s="77"/>
      <c r="I33" s="84"/>
      <c r="J33" s="77"/>
      <c r="K33" s="77"/>
      <c r="M33" s="110" t="s">
        <v>112</v>
      </c>
    </row>
    <row r="34" spans="1:15" x14ac:dyDescent="0.45">
      <c r="E34" s="1"/>
      <c r="F34" s="77"/>
      <c r="G34" s="77"/>
      <c r="H34" s="77"/>
      <c r="I34" s="84"/>
      <c r="J34" s="77"/>
      <c r="K34" s="77"/>
      <c r="M34" s="110"/>
    </row>
    <row r="35" spans="1:15" ht="18" customHeight="1" x14ac:dyDescent="0.45">
      <c r="E35" s="1"/>
      <c r="F35" s="77"/>
      <c r="G35" s="77"/>
      <c r="H35" s="77"/>
      <c r="I35" s="84"/>
      <c r="J35" s="77"/>
      <c r="K35" s="77"/>
      <c r="M35" s="110"/>
    </row>
    <row r="36" spans="1:15" ht="21.6" customHeight="1" x14ac:dyDescent="0.45">
      <c r="A36" s="111" t="s">
        <v>11</v>
      </c>
      <c r="C36" s="15"/>
      <c r="D36" s="15"/>
      <c r="E36" s="34"/>
      <c r="F36" s="15"/>
      <c r="G36" s="112"/>
      <c r="H36" s="113"/>
      <c r="I36" s="15"/>
      <c r="J36" s="15"/>
      <c r="K36" s="18"/>
      <c r="L36" s="18"/>
      <c r="M36" s="114"/>
      <c r="O36" s="115">
        <v>10</v>
      </c>
    </row>
    <row r="37" spans="1:15" x14ac:dyDescent="0.45">
      <c r="E37" s="1"/>
    </row>
    <row r="51" ht="52.5" customHeight="1" x14ac:dyDescent="0.45"/>
    <row r="149" ht="45.75" customHeight="1" x14ac:dyDescent="0.45"/>
  </sheetData>
  <mergeCells count="13">
    <mergeCell ref="E11:F11"/>
    <mergeCell ref="M6:N6"/>
    <mergeCell ref="A1:N1"/>
    <mergeCell ref="A2:N2"/>
    <mergeCell ref="A3:N3"/>
    <mergeCell ref="A5:N5"/>
    <mergeCell ref="G7:K7"/>
    <mergeCell ref="H12:J12"/>
    <mergeCell ref="H13:J13"/>
    <mergeCell ref="H9:J9"/>
    <mergeCell ref="H8:J8"/>
    <mergeCell ref="H10:J10"/>
    <mergeCell ref="H11:J11"/>
  </mergeCells>
  <phoneticPr fontId="0" type="noConversion"/>
  <pageMargins left="0.90551181102362199" right="0.31496062992126" top="0.511811023622047" bottom="0.59055118110236204" header="0.118110236220472" footer="0.118110236220472"/>
  <pageSetup paperSize="9" scale="7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48"/>
  <sheetViews>
    <sheetView zoomScale="70" zoomScaleNormal="70" zoomScaleSheetLayoutView="70" workbookViewId="0">
      <selection sqref="A1:M1"/>
    </sheetView>
  </sheetViews>
  <sheetFormatPr defaultColWidth="9.140625" defaultRowHeight="21" x14ac:dyDescent="0.45"/>
  <cols>
    <col min="1" max="1" width="40.5703125" style="1" customWidth="1"/>
    <col min="2" max="2" width="5.7109375" style="1" customWidth="1"/>
    <col min="3" max="3" width="13.28515625" style="1" customWidth="1"/>
    <col min="4" max="4" width="1.85546875" style="1" customWidth="1"/>
    <col min="5" max="5" width="13.28515625" style="1" customWidth="1"/>
    <col min="6" max="6" width="1.85546875" style="1" customWidth="1"/>
    <col min="7" max="8" width="13.28515625" style="1" customWidth="1"/>
    <col min="9" max="9" width="2.140625" style="1" customWidth="1"/>
    <col min="10" max="10" width="17.7109375" style="1" customWidth="1"/>
    <col min="11" max="11" width="19.7109375" style="1" customWidth="1"/>
    <col min="12" max="13" width="17.7109375" style="1" customWidth="1"/>
    <col min="14" max="14" width="3.85546875" style="1" customWidth="1"/>
    <col min="15" max="15" width="9.140625" style="1"/>
    <col min="16" max="16" width="10.85546875" style="1" bestFit="1" customWidth="1"/>
    <col min="17" max="16384" width="9.140625" style="1"/>
  </cols>
  <sheetData>
    <row r="1" spans="1:46" x14ac:dyDescent="0.45">
      <c r="A1" s="280" t="str">
        <f>+'page 10'!A1:N1</f>
        <v>TSTE PUBLIC COMPANY LIMITED AND ITS SUBSIDIARY COMPANIES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</row>
    <row r="2" spans="1:46" x14ac:dyDescent="0.45">
      <c r="A2" s="280" t="str">
        <f>+'page 10'!A2:N2</f>
        <v>STATEMENTS OF CHANGES IN SHAREHOLDERS' EQUITY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</row>
    <row r="3" spans="1:46" x14ac:dyDescent="0.45">
      <c r="A3" s="280" t="str">
        <f>+'page 10'!A3</f>
        <v>For the six-month period ended June 30, 2024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</row>
    <row r="4" spans="1:46" ht="10.5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46" x14ac:dyDescent="0.45">
      <c r="A5" s="280" t="s">
        <v>38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</row>
    <row r="6" spans="1:46" x14ac:dyDescent="0.45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2"/>
      <c r="M6" s="49" t="s">
        <v>104</v>
      </c>
      <c r="N6" s="14"/>
    </row>
    <row r="7" spans="1:46" s="2" customFormat="1" x14ac:dyDescent="0.45">
      <c r="A7" s="89"/>
      <c r="B7" s="89"/>
      <c r="C7" s="7"/>
      <c r="D7" s="7"/>
      <c r="E7" s="7"/>
      <c r="F7" s="7"/>
      <c r="G7" s="90"/>
      <c r="H7" s="90"/>
      <c r="I7" s="90"/>
      <c r="J7" s="290" t="s">
        <v>51</v>
      </c>
      <c r="K7" s="290"/>
      <c r="L7" s="290"/>
      <c r="M7" s="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46" s="2" customFormat="1" x14ac:dyDescent="0.45">
      <c r="C8" s="11"/>
      <c r="D8" s="11"/>
      <c r="E8" s="11"/>
      <c r="F8" s="11"/>
      <c r="G8" s="291"/>
      <c r="H8" s="291"/>
      <c r="I8" s="11"/>
      <c r="J8" s="7" t="s">
        <v>108</v>
      </c>
      <c r="K8" s="7" t="s">
        <v>52</v>
      </c>
      <c r="L8" s="52"/>
      <c r="M8" s="1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s="2" customFormat="1" x14ac:dyDescent="0.45">
      <c r="C9" s="11"/>
      <c r="D9" s="11"/>
      <c r="E9" s="11"/>
      <c r="F9" s="11"/>
      <c r="I9" s="11"/>
      <c r="J9" s="9" t="s">
        <v>109</v>
      </c>
      <c r="K9" s="9" t="s">
        <v>53</v>
      </c>
      <c r="L9" s="11"/>
      <c r="M9" s="1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s="2" customFormat="1" x14ac:dyDescent="0.45">
      <c r="C10" s="11"/>
      <c r="D10" s="11"/>
      <c r="E10" s="11"/>
      <c r="F10" s="11"/>
      <c r="G10" s="92"/>
      <c r="H10" s="92"/>
      <c r="I10" s="93"/>
      <c r="J10" s="92" t="s">
        <v>120</v>
      </c>
      <c r="K10" s="92" t="s">
        <v>54</v>
      </c>
      <c r="L10" s="92" t="s">
        <v>110</v>
      </c>
      <c r="M10" s="1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s="2" customFormat="1" ht="22.5" customHeight="1" x14ac:dyDescent="0.45">
      <c r="C11" s="92" t="s">
        <v>55</v>
      </c>
      <c r="D11" s="92"/>
      <c r="E11" s="92" t="s">
        <v>90</v>
      </c>
      <c r="F11" s="92"/>
      <c r="G11" s="288" t="s">
        <v>29</v>
      </c>
      <c r="H11" s="288"/>
      <c r="I11" s="93"/>
      <c r="J11" s="92" t="s">
        <v>121</v>
      </c>
      <c r="K11" s="92" t="s">
        <v>56</v>
      </c>
      <c r="L11" s="93" t="s">
        <v>63</v>
      </c>
      <c r="M11" s="3" t="s">
        <v>62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s="2" customFormat="1" ht="22.5" customHeight="1" x14ac:dyDescent="0.45">
      <c r="C12" s="92" t="s">
        <v>57</v>
      </c>
      <c r="D12" s="92"/>
      <c r="E12" s="92" t="s">
        <v>91</v>
      </c>
      <c r="F12" s="92"/>
      <c r="G12" s="93" t="s">
        <v>30</v>
      </c>
      <c r="H12" s="92"/>
      <c r="I12" s="93"/>
      <c r="J12" s="92" t="s">
        <v>122</v>
      </c>
      <c r="K12" s="92" t="s">
        <v>58</v>
      </c>
      <c r="L12" s="3" t="s">
        <v>64</v>
      </c>
      <c r="M12" s="3" t="s">
        <v>64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s="2" customFormat="1" ht="22.5" customHeight="1" x14ac:dyDescent="0.45">
      <c r="A13" s="94"/>
      <c r="B13" s="91" t="s">
        <v>1</v>
      </c>
      <c r="C13" s="91" t="s">
        <v>59</v>
      </c>
      <c r="D13" s="91"/>
      <c r="E13" s="91" t="s">
        <v>92</v>
      </c>
      <c r="F13" s="91"/>
      <c r="G13" s="91" t="s">
        <v>60</v>
      </c>
      <c r="H13" s="278" t="s">
        <v>32</v>
      </c>
      <c r="I13" s="91"/>
      <c r="J13" s="94"/>
      <c r="K13" s="91" t="s">
        <v>61</v>
      </c>
      <c r="L13" s="91" t="s">
        <v>65</v>
      </c>
      <c r="M13" s="9" t="s">
        <v>65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2" customFormat="1" ht="6.75" customHeight="1" x14ac:dyDescent="0.45">
      <c r="B14" s="11"/>
      <c r="C14" s="116"/>
      <c r="D14" s="116"/>
      <c r="E14" s="116"/>
      <c r="F14" s="116"/>
      <c r="G14" s="116"/>
      <c r="H14" s="117"/>
      <c r="I14" s="117"/>
      <c r="J14" s="116"/>
      <c r="K14" s="116"/>
      <c r="L14" s="116"/>
      <c r="M14" s="10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s="2" customFormat="1" x14ac:dyDescent="0.45">
      <c r="A15" s="1" t="s">
        <v>166</v>
      </c>
      <c r="B15" s="11"/>
      <c r="C15" s="96">
        <v>191664</v>
      </c>
      <c r="D15" s="118"/>
      <c r="E15" s="96">
        <v>17424</v>
      </c>
      <c r="F15" s="96"/>
      <c r="G15" s="96">
        <v>19200</v>
      </c>
      <c r="H15" s="96">
        <v>1608026</v>
      </c>
      <c r="I15" s="96"/>
      <c r="J15" s="96">
        <v>1109028</v>
      </c>
      <c r="K15" s="96">
        <v>105376</v>
      </c>
      <c r="L15" s="96">
        <f>SUM(I15:K15)</f>
        <v>1214404</v>
      </c>
      <c r="M15" s="42">
        <f>+C15+G15+H15+L15+E15</f>
        <v>3050718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s="2" customFormat="1" x14ac:dyDescent="0.45">
      <c r="A16" s="1" t="s">
        <v>105</v>
      </c>
      <c r="C16" s="119">
        <v>0</v>
      </c>
      <c r="D16" s="120"/>
      <c r="E16" s="119">
        <v>0</v>
      </c>
      <c r="F16" s="119"/>
      <c r="G16" s="119">
        <v>0</v>
      </c>
      <c r="H16" s="119">
        <v>86461</v>
      </c>
      <c r="I16" s="119"/>
      <c r="J16" s="119">
        <v>0</v>
      </c>
      <c r="K16" s="119">
        <v>0</v>
      </c>
      <c r="L16" s="119">
        <f>SUM(J16:K16)</f>
        <v>0</v>
      </c>
      <c r="M16" s="104">
        <f>+C16+G16+H16+L16+E16</f>
        <v>86461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16" x14ac:dyDescent="0.45">
      <c r="A17" s="1" t="s">
        <v>106</v>
      </c>
      <c r="B17" s="2"/>
      <c r="C17" s="104">
        <v>0</v>
      </c>
      <c r="D17" s="104"/>
      <c r="E17" s="104">
        <v>0</v>
      </c>
      <c r="F17" s="104"/>
      <c r="G17" s="104">
        <v>0</v>
      </c>
      <c r="H17" s="105">
        <v>0</v>
      </c>
      <c r="I17" s="104"/>
      <c r="J17" s="97">
        <v>-34539</v>
      </c>
      <c r="K17" s="104">
        <v>0</v>
      </c>
      <c r="L17" s="97">
        <f>+J17</f>
        <v>-34539</v>
      </c>
      <c r="M17" s="105">
        <f>C17+E17+G17+H17+L17</f>
        <v>-34539</v>
      </c>
      <c r="P17" s="121"/>
    </row>
    <row r="18" spans="1:16" x14ac:dyDescent="0.45">
      <c r="A18" s="1" t="s">
        <v>107</v>
      </c>
      <c r="C18" s="122">
        <f>SUM(C16:C17)</f>
        <v>0</v>
      </c>
      <c r="D18" s="122"/>
      <c r="E18" s="122">
        <f>SUM(E16:E17)</f>
        <v>0</v>
      </c>
      <c r="F18" s="122"/>
      <c r="G18" s="122">
        <f>SUM(G16:G17)</f>
        <v>0</v>
      </c>
      <c r="H18" s="122">
        <f>SUM(H16:H17)</f>
        <v>86461</v>
      </c>
      <c r="I18" s="122"/>
      <c r="J18" s="99">
        <f>SUM(J16:J17)</f>
        <v>-34539</v>
      </c>
      <c r="K18" s="122">
        <f>SUM(K16:K17)</f>
        <v>0</v>
      </c>
      <c r="L18" s="99">
        <f>SUM(L16:L17)</f>
        <v>-34539</v>
      </c>
      <c r="M18" s="122">
        <f>SUM(M16:M17)</f>
        <v>51922</v>
      </c>
      <c r="P18" s="121"/>
    </row>
    <row r="19" spans="1:16" x14ac:dyDescent="0.45">
      <c r="A19" s="1" t="s">
        <v>141</v>
      </c>
      <c r="B19" s="2">
        <v>19</v>
      </c>
      <c r="C19" s="98">
        <v>0</v>
      </c>
      <c r="D19" s="98"/>
      <c r="E19" s="98">
        <v>0</v>
      </c>
      <c r="F19" s="98"/>
      <c r="G19" s="98">
        <v>0</v>
      </c>
      <c r="H19" s="99">
        <v>-53666</v>
      </c>
      <c r="I19" s="98"/>
      <c r="J19" s="98">
        <v>0</v>
      </c>
      <c r="K19" s="98">
        <v>0</v>
      </c>
      <c r="L19" s="98">
        <v>0</v>
      </c>
      <c r="M19" s="105">
        <f>+C19+G19+H19+L19+E19</f>
        <v>-53666</v>
      </c>
      <c r="P19" s="121"/>
    </row>
    <row r="20" spans="1:16" ht="21.75" thickBot="1" x14ac:dyDescent="0.5">
      <c r="A20" s="1" t="s">
        <v>197</v>
      </c>
      <c r="C20" s="100">
        <f>+C15+C18</f>
        <v>191664</v>
      </c>
      <c r="D20" s="100"/>
      <c r="E20" s="100">
        <f>+E15+E18</f>
        <v>17424</v>
      </c>
      <c r="F20" s="100"/>
      <c r="G20" s="100">
        <f>+G15+G18</f>
        <v>19200</v>
      </c>
      <c r="H20" s="100">
        <f>+H15+H18+H19</f>
        <v>1640821</v>
      </c>
      <c r="I20" s="100"/>
      <c r="J20" s="100">
        <f>+J15+J18</f>
        <v>1074489</v>
      </c>
      <c r="K20" s="100">
        <f>+K15+K18</f>
        <v>105376</v>
      </c>
      <c r="L20" s="100">
        <f>+L15+L18</f>
        <v>1179865</v>
      </c>
      <c r="M20" s="100">
        <f>+M15+M18+M19</f>
        <v>3048974</v>
      </c>
      <c r="P20" s="121"/>
    </row>
    <row r="21" spans="1:16" ht="21.75" thickTop="1" x14ac:dyDescent="0.45"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P21" s="121"/>
    </row>
    <row r="22" spans="1:16" x14ac:dyDescent="0.45">
      <c r="A22" s="1" t="s">
        <v>167</v>
      </c>
      <c r="C22" s="104">
        <v>191664</v>
      </c>
      <c r="D22" s="104"/>
      <c r="E22" s="104">
        <v>17424</v>
      </c>
      <c r="F22" s="104"/>
      <c r="G22" s="104">
        <v>19200</v>
      </c>
      <c r="H22" s="104">
        <v>1658735</v>
      </c>
      <c r="I22" s="104"/>
      <c r="J22" s="104">
        <v>1074489</v>
      </c>
      <c r="K22" s="104">
        <v>87623</v>
      </c>
      <c r="L22" s="104">
        <f>+J22+K22</f>
        <v>1162112</v>
      </c>
      <c r="M22" s="104">
        <f>C22+E22+G22+H22+L22</f>
        <v>3049135</v>
      </c>
      <c r="P22" s="22"/>
    </row>
    <row r="23" spans="1:16" x14ac:dyDescent="0.45">
      <c r="A23" s="1" t="s">
        <v>105</v>
      </c>
      <c r="C23" s="104">
        <v>0</v>
      </c>
      <c r="D23" s="104"/>
      <c r="E23" s="104">
        <v>0</v>
      </c>
      <c r="F23" s="104"/>
      <c r="G23" s="104">
        <v>0</v>
      </c>
      <c r="H23" s="105">
        <f>+'Page8-9'!J31</f>
        <v>48391</v>
      </c>
      <c r="I23" s="104"/>
      <c r="J23" s="160">
        <v>0</v>
      </c>
      <c r="K23" s="160">
        <v>0</v>
      </c>
      <c r="L23" s="104">
        <f>+J23</f>
        <v>0</v>
      </c>
      <c r="M23" s="105">
        <f>+C23+G23+H23+L23</f>
        <v>48391</v>
      </c>
      <c r="P23" s="121"/>
    </row>
    <row r="24" spans="1:16" x14ac:dyDescent="0.45">
      <c r="A24" s="1" t="s">
        <v>106</v>
      </c>
      <c r="C24" s="159">
        <v>0</v>
      </c>
      <c r="D24" s="159"/>
      <c r="E24" s="159">
        <v>0</v>
      </c>
      <c r="F24" s="159"/>
      <c r="G24" s="159">
        <v>0</v>
      </c>
      <c r="H24" s="186">
        <v>-114</v>
      </c>
      <c r="I24" s="159"/>
      <c r="J24" s="106">
        <v>-812100</v>
      </c>
      <c r="K24" s="106">
        <v>0</v>
      </c>
      <c r="L24" s="106">
        <f>+J24</f>
        <v>-812100</v>
      </c>
      <c r="M24" s="106">
        <f>+C24+G24+H24+L24</f>
        <v>-812214</v>
      </c>
      <c r="P24" s="121"/>
    </row>
    <row r="25" spans="1:16" x14ac:dyDescent="0.45">
      <c r="A25" s="1" t="s">
        <v>107</v>
      </c>
      <c r="C25" s="104">
        <f>SUM(C23:C24)</f>
        <v>0</v>
      </c>
      <c r="D25" s="104"/>
      <c r="E25" s="104">
        <f>SUM(E23:E24)</f>
        <v>0</v>
      </c>
      <c r="F25" s="104"/>
      <c r="G25" s="104">
        <f>SUM(G23:G24)</f>
        <v>0</v>
      </c>
      <c r="H25" s="105">
        <f>SUM(H23:H24)</f>
        <v>48277</v>
      </c>
      <c r="I25" s="104"/>
      <c r="J25" s="105">
        <f>SUM(J23:J24)</f>
        <v>-812100</v>
      </c>
      <c r="K25" s="160">
        <f>SUM(K23:K24)</f>
        <v>0</v>
      </c>
      <c r="L25" s="105">
        <f>SUM(L23:L24)</f>
        <v>-812100</v>
      </c>
      <c r="M25" s="105">
        <f>SUM(M23:M24)</f>
        <v>-763823</v>
      </c>
      <c r="P25" s="121"/>
    </row>
    <row r="26" spans="1:16" x14ac:dyDescent="0.45">
      <c r="A26" s="1" t="s">
        <v>141</v>
      </c>
      <c r="B26" s="2">
        <v>19</v>
      </c>
      <c r="C26" s="102">
        <v>0</v>
      </c>
      <c r="D26" s="102"/>
      <c r="E26" s="102">
        <v>0</v>
      </c>
      <c r="F26" s="102"/>
      <c r="G26" s="102">
        <v>0</v>
      </c>
      <c r="H26" s="99">
        <v>-22999</v>
      </c>
      <c r="I26" s="102"/>
      <c r="J26" s="105">
        <v>0</v>
      </c>
      <c r="K26" s="105">
        <v>0</v>
      </c>
      <c r="L26" s="105">
        <v>0</v>
      </c>
      <c r="M26" s="105">
        <f>+C26+G26+H26+L26</f>
        <v>-22999</v>
      </c>
      <c r="P26" s="121"/>
    </row>
    <row r="27" spans="1:16" ht="21.75" thickBot="1" x14ac:dyDescent="0.5">
      <c r="A27" s="1" t="s">
        <v>198</v>
      </c>
      <c r="C27" s="107">
        <f>SUM(C22:C26)</f>
        <v>191664</v>
      </c>
      <c r="D27" s="107"/>
      <c r="E27" s="107">
        <f>SUM(E22:E26)</f>
        <v>17424</v>
      </c>
      <c r="F27" s="107"/>
      <c r="G27" s="107">
        <f>SUM(G22:G26)</f>
        <v>19200</v>
      </c>
      <c r="H27" s="107">
        <f>+H22+H25+H26</f>
        <v>1684013</v>
      </c>
      <c r="I27" s="107"/>
      <c r="J27" s="107">
        <f>+J22+J25+J26</f>
        <v>262389</v>
      </c>
      <c r="K27" s="107">
        <f>+K26+K25+K22</f>
        <v>87623</v>
      </c>
      <c r="L27" s="107">
        <f>+L22+L25+L26</f>
        <v>350012</v>
      </c>
      <c r="M27" s="107">
        <f>+M22+M25+M26</f>
        <v>2262313</v>
      </c>
      <c r="P27" s="22"/>
    </row>
    <row r="28" spans="1:16" ht="19.5" customHeight="1" thickTop="1" x14ac:dyDescent="0.45">
      <c r="C28" s="42"/>
      <c r="D28" s="42"/>
      <c r="E28" s="42"/>
      <c r="F28" s="42"/>
      <c r="G28" s="42"/>
      <c r="H28" s="42"/>
      <c r="I28" s="42"/>
      <c r="J28" s="101"/>
      <c r="K28" s="101"/>
      <c r="L28" s="42"/>
      <c r="M28" s="42"/>
      <c r="P28" s="121"/>
    </row>
    <row r="29" spans="1:16" x14ac:dyDescent="0.45">
      <c r="C29" s="2"/>
      <c r="E29" s="124"/>
      <c r="F29" s="77"/>
      <c r="G29" s="77"/>
      <c r="I29" s="77"/>
      <c r="J29" s="125"/>
      <c r="K29" s="125"/>
      <c r="L29" s="14" t="s">
        <v>119</v>
      </c>
    </row>
    <row r="30" spans="1:16" x14ac:dyDescent="0.45">
      <c r="D30" s="2"/>
      <c r="E30" s="124"/>
      <c r="F30" s="77"/>
      <c r="G30" s="77"/>
      <c r="H30" s="125"/>
      <c r="I30" s="77"/>
      <c r="L30" s="14" t="s">
        <v>118</v>
      </c>
    </row>
    <row r="31" spans="1:16" x14ac:dyDescent="0.45">
      <c r="D31" s="2"/>
      <c r="E31" s="124"/>
      <c r="F31" s="77"/>
      <c r="G31" s="77"/>
      <c r="H31" s="125"/>
      <c r="I31" s="77"/>
      <c r="L31" s="14"/>
    </row>
    <row r="32" spans="1:16" x14ac:dyDescent="0.45">
      <c r="D32" s="2"/>
      <c r="E32" s="124"/>
      <c r="F32" s="77"/>
      <c r="G32" s="77"/>
      <c r="H32" s="125"/>
      <c r="I32" s="77"/>
      <c r="L32" s="14"/>
    </row>
    <row r="33" spans="1:14" ht="9" customHeight="1" x14ac:dyDescent="0.45">
      <c r="D33" s="2"/>
      <c r="E33" s="124"/>
      <c r="F33" s="77"/>
      <c r="G33" s="77"/>
      <c r="H33" s="125"/>
      <c r="I33" s="77"/>
      <c r="L33" s="14"/>
    </row>
    <row r="34" spans="1:14" x14ac:dyDescent="0.45">
      <c r="A34" s="111" t="s">
        <v>11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N34" s="115">
        <v>11</v>
      </c>
    </row>
    <row r="36" spans="1:14" ht="12.75" customHeight="1" x14ac:dyDescent="0.45"/>
    <row r="50" ht="52.5" customHeight="1" x14ac:dyDescent="0.45"/>
    <row r="148" ht="45.75" customHeight="1" x14ac:dyDescent="0.45"/>
  </sheetData>
  <mergeCells count="7">
    <mergeCell ref="G11:H11"/>
    <mergeCell ref="J7:L7"/>
    <mergeCell ref="A1:M1"/>
    <mergeCell ref="A2:M2"/>
    <mergeCell ref="A3:M3"/>
    <mergeCell ref="A5:M5"/>
    <mergeCell ref="G8:H8"/>
  </mergeCells>
  <phoneticPr fontId="0" type="noConversion"/>
  <pageMargins left="0.90551181102362199" right="0.31496062992126" top="0.511811023622047" bottom="0.59055118110236204" header="0.118110236220472" footer="0.118110236220472"/>
  <pageSetup paperSize="9" scale="8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54"/>
  <sheetViews>
    <sheetView zoomScaleNormal="100" zoomScaleSheetLayoutView="90" workbookViewId="0"/>
  </sheetViews>
  <sheetFormatPr defaultColWidth="17" defaultRowHeight="21.75" x14ac:dyDescent="0.5"/>
  <cols>
    <col min="1" max="3" width="2.85546875" style="126" customWidth="1"/>
    <col min="4" max="4" width="55.85546875" style="126" customWidth="1"/>
    <col min="5" max="5" width="3.140625" style="126" customWidth="1"/>
    <col min="6" max="6" width="12.7109375" style="126" customWidth="1"/>
    <col min="7" max="7" width="1.42578125" style="126" customWidth="1"/>
    <col min="8" max="8" width="12.7109375" style="126" customWidth="1"/>
    <col min="9" max="9" width="1.140625" style="126" customWidth="1"/>
    <col min="10" max="10" width="12.7109375" style="126" customWidth="1"/>
    <col min="11" max="11" width="1.42578125" style="126" customWidth="1"/>
    <col min="12" max="12" width="12.7109375" style="126" customWidth="1"/>
    <col min="13" max="79" width="17" style="127"/>
    <col min="80" max="16384" width="17" style="126"/>
  </cols>
  <sheetData>
    <row r="1" spans="1:79" ht="17.25" customHeight="1" x14ac:dyDescent="0.5">
      <c r="L1" s="126">
        <v>12</v>
      </c>
    </row>
    <row r="2" spans="1:79" ht="18.75" customHeight="1" x14ac:dyDescent="0.5">
      <c r="A2" s="292" t="str">
        <f>+'Page6-7'!A2:L2</f>
        <v>TSTE PUBLIC COMPANY LIMITED AND ITS SUBSIDIARY COMPANIES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</row>
    <row r="3" spans="1:79" ht="18.75" customHeight="1" x14ac:dyDescent="0.5">
      <c r="A3" s="292" t="s">
        <v>99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</row>
    <row r="4" spans="1:79" ht="18.75" customHeight="1" x14ac:dyDescent="0.5">
      <c r="A4" s="292" t="str">
        <f>'page 11'!A3:M3</f>
        <v>For the six-month period ended June 30, 2024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</row>
    <row r="5" spans="1:79" ht="18" customHeight="1" x14ac:dyDescent="0.5">
      <c r="C5" s="128"/>
      <c r="D5" s="128"/>
      <c r="E5" s="129"/>
      <c r="F5" s="129"/>
      <c r="G5" s="130"/>
      <c r="H5" s="129"/>
      <c r="I5" s="129"/>
      <c r="J5" s="129"/>
      <c r="K5" s="130"/>
      <c r="L5" s="131" t="s">
        <v>104</v>
      </c>
    </row>
    <row r="6" spans="1:79" ht="18.75" customHeight="1" x14ac:dyDescent="0.5">
      <c r="A6" s="132"/>
      <c r="B6" s="132"/>
      <c r="E6" s="130"/>
      <c r="F6" s="293" t="s">
        <v>37</v>
      </c>
      <c r="G6" s="293"/>
      <c r="H6" s="293"/>
      <c r="I6" s="133"/>
      <c r="J6" s="293" t="s">
        <v>38</v>
      </c>
      <c r="K6" s="293"/>
      <c r="L6" s="293"/>
    </row>
    <row r="7" spans="1:79" ht="18.75" customHeight="1" x14ac:dyDescent="0.5">
      <c r="A7" s="128"/>
      <c r="B7" s="128"/>
      <c r="C7" s="128"/>
      <c r="D7" s="128"/>
      <c r="E7" s="129"/>
      <c r="F7" s="134">
        <v>2024</v>
      </c>
      <c r="G7" s="134"/>
      <c r="H7" s="134">
        <v>2023</v>
      </c>
      <c r="I7" s="134"/>
      <c r="J7" s="134">
        <f>+F7</f>
        <v>2024</v>
      </c>
      <c r="K7" s="134"/>
      <c r="L7" s="134">
        <f>+H7</f>
        <v>2023</v>
      </c>
    </row>
    <row r="8" spans="1:79" s="1" customFormat="1" ht="19.5" customHeight="1" x14ac:dyDescent="0.5">
      <c r="A8" s="14"/>
      <c r="B8" s="14"/>
      <c r="C8" s="14"/>
      <c r="D8" s="14"/>
      <c r="E8" s="14"/>
      <c r="F8" s="11"/>
      <c r="G8" s="11"/>
      <c r="H8" s="11"/>
      <c r="I8" s="11"/>
      <c r="J8" s="11"/>
      <c r="K8" s="11"/>
      <c r="L8" s="11"/>
      <c r="M8" s="48"/>
      <c r="N8" s="48"/>
      <c r="O8" s="48"/>
      <c r="P8" s="48"/>
      <c r="Q8" s="48"/>
      <c r="R8" s="48"/>
      <c r="S8" s="48"/>
      <c r="T8" s="48"/>
      <c r="U8" s="48"/>
    </row>
    <row r="9" spans="1:79" ht="19.5" customHeight="1" x14ac:dyDescent="0.5">
      <c r="A9" s="135" t="s">
        <v>68</v>
      </c>
      <c r="B9" s="130"/>
      <c r="C9" s="130"/>
    </row>
    <row r="10" spans="1:79" ht="19.5" customHeight="1" x14ac:dyDescent="0.5">
      <c r="A10" s="130" t="s">
        <v>105</v>
      </c>
      <c r="C10" s="130"/>
      <c r="F10" s="136">
        <f>+'Page8-9'!F33</f>
        <v>49230</v>
      </c>
      <c r="G10" s="136"/>
      <c r="H10" s="136">
        <f>+'Page8-9'!H33</f>
        <v>104021</v>
      </c>
      <c r="I10" s="136"/>
      <c r="J10" s="136">
        <f>+'Page8-9'!J33</f>
        <v>48391</v>
      </c>
      <c r="K10" s="136"/>
      <c r="L10" s="136">
        <f>+'Page8-9'!L33</f>
        <v>86461</v>
      </c>
    </row>
    <row r="11" spans="1:79" ht="19.5" customHeight="1" x14ac:dyDescent="0.5">
      <c r="A11" s="126" t="s">
        <v>138</v>
      </c>
      <c r="C11" s="130"/>
      <c r="F11" s="137"/>
      <c r="G11" s="137"/>
      <c r="H11" s="137"/>
      <c r="I11" s="137"/>
      <c r="J11" s="136"/>
      <c r="K11" s="136"/>
      <c r="L11" s="136"/>
    </row>
    <row r="12" spans="1:79" ht="19.5" customHeight="1" x14ac:dyDescent="0.45">
      <c r="A12" s="130" t="s">
        <v>159</v>
      </c>
      <c r="F12" s="138">
        <v>-484</v>
      </c>
      <c r="G12" s="138"/>
      <c r="H12" s="139">
        <v>-307</v>
      </c>
      <c r="I12" s="137"/>
      <c r="J12" s="25">
        <v>0</v>
      </c>
      <c r="K12" s="136"/>
      <c r="L12" s="136">
        <v>0</v>
      </c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</row>
    <row r="13" spans="1:79" ht="19.5" customHeight="1" x14ac:dyDescent="0.45">
      <c r="A13" s="130" t="s">
        <v>214</v>
      </c>
      <c r="F13" s="25">
        <v>0</v>
      </c>
      <c r="G13" s="138"/>
      <c r="H13" s="141">
        <v>-51</v>
      </c>
      <c r="I13" s="43"/>
      <c r="J13" s="25">
        <v>0</v>
      </c>
      <c r="K13" s="136"/>
      <c r="L13" s="136">
        <v>0</v>
      </c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</row>
    <row r="14" spans="1:79" ht="19.5" customHeight="1" x14ac:dyDescent="0.45">
      <c r="A14" s="130" t="s">
        <v>69</v>
      </c>
      <c r="F14" s="136">
        <v>2</v>
      </c>
      <c r="G14" s="138"/>
      <c r="H14" s="141">
        <v>3</v>
      </c>
      <c r="I14" s="136"/>
      <c r="J14" s="25">
        <v>1</v>
      </c>
      <c r="K14" s="142"/>
      <c r="L14" s="172">
        <v>2</v>
      </c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</row>
    <row r="15" spans="1:79" ht="19.5" customHeight="1" x14ac:dyDescent="0.45">
      <c r="A15" s="130" t="s">
        <v>183</v>
      </c>
      <c r="F15" s="25">
        <v>2927</v>
      </c>
      <c r="G15" s="138"/>
      <c r="H15" s="119">
        <v>7383</v>
      </c>
      <c r="I15" s="136"/>
      <c r="J15" s="25">
        <v>0</v>
      </c>
      <c r="K15" s="142"/>
      <c r="L15" s="136">
        <v>950</v>
      </c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</row>
    <row r="16" spans="1:79" ht="19.5" customHeight="1" x14ac:dyDescent="0.45">
      <c r="A16" s="130" t="s">
        <v>145</v>
      </c>
      <c r="F16" s="25">
        <v>0</v>
      </c>
      <c r="G16" s="143"/>
      <c r="H16" s="119">
        <v>0</v>
      </c>
      <c r="I16" s="144"/>
      <c r="J16" s="139">
        <v>-43845</v>
      </c>
      <c r="K16" s="145"/>
      <c r="L16" s="138">
        <v>-70252</v>
      </c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</row>
    <row r="17" spans="1:79" ht="19.5" customHeight="1" x14ac:dyDescent="0.45">
      <c r="A17" s="174" t="s">
        <v>185</v>
      </c>
      <c r="B17" s="175"/>
      <c r="C17" s="175"/>
      <c r="D17" s="175"/>
      <c r="F17" s="25">
        <v>0</v>
      </c>
      <c r="G17" s="143"/>
      <c r="H17" s="119">
        <v>0</v>
      </c>
      <c r="I17" s="144"/>
      <c r="J17" s="139">
        <v>-3613</v>
      </c>
      <c r="K17" s="145"/>
      <c r="L17" s="139">
        <v>0</v>
      </c>
      <c r="M17" s="177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</row>
    <row r="18" spans="1:79" ht="19.5" customHeight="1" x14ac:dyDescent="0.45">
      <c r="A18" s="130" t="s">
        <v>70</v>
      </c>
      <c r="F18" s="25">
        <v>65999</v>
      </c>
      <c r="G18" s="138"/>
      <c r="H18" s="138">
        <v>60737</v>
      </c>
      <c r="I18" s="136"/>
      <c r="J18" s="25">
        <v>15116</v>
      </c>
      <c r="K18" s="142"/>
      <c r="L18" s="136">
        <v>13806</v>
      </c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</row>
    <row r="19" spans="1:79" ht="19.5" customHeight="1" x14ac:dyDescent="0.45">
      <c r="A19" s="130" t="s">
        <v>130</v>
      </c>
      <c r="F19" s="25">
        <v>2229</v>
      </c>
      <c r="G19" s="138"/>
      <c r="H19" s="138">
        <v>4284</v>
      </c>
      <c r="I19" s="136"/>
      <c r="J19" s="25">
        <v>133</v>
      </c>
      <c r="K19" s="142"/>
      <c r="L19" s="136">
        <v>133</v>
      </c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</row>
    <row r="20" spans="1:79" ht="19.5" customHeight="1" x14ac:dyDescent="0.45">
      <c r="A20" s="130" t="s">
        <v>208</v>
      </c>
      <c r="F20" s="139">
        <v>1109</v>
      </c>
      <c r="G20" s="138"/>
      <c r="H20" s="138">
        <v>-769</v>
      </c>
      <c r="I20" s="136"/>
      <c r="J20" s="139">
        <v>0</v>
      </c>
      <c r="K20" s="140"/>
      <c r="L20" s="138">
        <v>-607</v>
      </c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</row>
    <row r="21" spans="1:79" ht="19.5" customHeight="1" x14ac:dyDescent="0.45">
      <c r="A21" s="130" t="s">
        <v>150</v>
      </c>
      <c r="F21" s="25">
        <v>501</v>
      </c>
      <c r="G21" s="138"/>
      <c r="H21" s="138">
        <v>3484</v>
      </c>
      <c r="I21" s="136"/>
      <c r="J21" s="139">
        <v>0</v>
      </c>
      <c r="K21" s="142"/>
      <c r="L21" s="136">
        <v>0</v>
      </c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</row>
    <row r="22" spans="1:79" ht="19.5" customHeight="1" x14ac:dyDescent="0.45">
      <c r="A22" s="130" t="s">
        <v>209</v>
      </c>
      <c r="F22" s="140">
        <v>-3984</v>
      </c>
      <c r="G22" s="138"/>
      <c r="H22" s="138">
        <v>-3234</v>
      </c>
      <c r="I22" s="136"/>
      <c r="J22" s="25">
        <v>0</v>
      </c>
      <c r="K22" s="142"/>
      <c r="L22" s="136">
        <v>0</v>
      </c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</row>
    <row r="23" spans="1:79" ht="19.5" customHeight="1" x14ac:dyDescent="0.45">
      <c r="A23" s="130" t="s">
        <v>71</v>
      </c>
      <c r="F23" s="25">
        <v>2403</v>
      </c>
      <c r="G23" s="138"/>
      <c r="H23" s="138">
        <v>2258</v>
      </c>
      <c r="I23" s="136"/>
      <c r="J23" s="25">
        <v>703</v>
      </c>
      <c r="K23" s="142"/>
      <c r="L23" s="136">
        <v>708</v>
      </c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6"/>
      <c r="BS23" s="126"/>
      <c r="BT23" s="126"/>
      <c r="BU23" s="126"/>
      <c r="BV23" s="126"/>
      <c r="BW23" s="126"/>
      <c r="BX23" s="126"/>
      <c r="BY23" s="126"/>
      <c r="BZ23" s="126"/>
      <c r="CA23" s="126"/>
    </row>
    <row r="24" spans="1:79" ht="19.5" customHeight="1" x14ac:dyDescent="0.45">
      <c r="A24" s="130" t="s">
        <v>80</v>
      </c>
      <c r="F24" s="140">
        <v>-348</v>
      </c>
      <c r="G24" s="138"/>
      <c r="H24" s="138">
        <v>-233</v>
      </c>
      <c r="I24" s="136"/>
      <c r="J24" s="140">
        <v>-1248</v>
      </c>
      <c r="K24" s="142"/>
      <c r="L24" s="139">
        <v>-927</v>
      </c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</row>
    <row r="25" spans="1:79" ht="19.5" customHeight="1" x14ac:dyDescent="0.45">
      <c r="A25" s="130" t="s">
        <v>135</v>
      </c>
      <c r="F25" s="25">
        <v>229</v>
      </c>
      <c r="G25" s="138"/>
      <c r="H25" s="143">
        <v>257</v>
      </c>
      <c r="I25" s="136"/>
      <c r="J25" s="105">
        <v>1</v>
      </c>
      <c r="K25" s="142"/>
      <c r="L25" s="136">
        <v>4</v>
      </c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26"/>
      <c r="BX25" s="126"/>
      <c r="BY25" s="126"/>
      <c r="BZ25" s="126"/>
      <c r="CA25" s="126"/>
    </row>
    <row r="26" spans="1:79" ht="19.5" customHeight="1" x14ac:dyDescent="0.45">
      <c r="A26" s="130" t="s">
        <v>72</v>
      </c>
      <c r="F26" s="25">
        <v>23189</v>
      </c>
      <c r="G26" s="138"/>
      <c r="H26" s="138">
        <v>15953</v>
      </c>
      <c r="I26" s="136"/>
      <c r="J26" s="105">
        <v>16568</v>
      </c>
      <c r="K26" s="142"/>
      <c r="L26" s="136">
        <v>12244</v>
      </c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</row>
    <row r="27" spans="1:79" ht="19.5" customHeight="1" x14ac:dyDescent="0.45">
      <c r="A27" s="130" t="s">
        <v>207</v>
      </c>
      <c r="F27" s="189">
        <v>13030</v>
      </c>
      <c r="G27" s="147"/>
      <c r="H27" s="147">
        <v>28531</v>
      </c>
      <c r="I27" s="148"/>
      <c r="J27" s="105">
        <v>1228</v>
      </c>
      <c r="K27" s="149"/>
      <c r="L27" s="136">
        <v>4359</v>
      </c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6"/>
      <c r="BX27" s="126"/>
      <c r="BY27" s="126"/>
      <c r="BZ27" s="126"/>
      <c r="CA27" s="126"/>
    </row>
    <row r="28" spans="1:79" ht="19.5" customHeight="1" x14ac:dyDescent="0.45">
      <c r="A28" s="130" t="s">
        <v>131</v>
      </c>
      <c r="C28" s="130"/>
      <c r="F28" s="150">
        <f>SUM(F10:F27)</f>
        <v>156032</v>
      </c>
      <c r="G28" s="138"/>
      <c r="H28" s="150">
        <f>SUM(H10:H27)</f>
        <v>222317</v>
      </c>
      <c r="I28" s="136"/>
      <c r="J28" s="150">
        <f>SUM(J10:J27)</f>
        <v>33435</v>
      </c>
      <c r="K28" s="142"/>
      <c r="L28" s="150">
        <f>SUM(L10:L27)</f>
        <v>46881</v>
      </c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</row>
    <row r="29" spans="1:79" ht="19.5" customHeight="1" x14ac:dyDescent="0.45">
      <c r="A29" s="135" t="s">
        <v>73</v>
      </c>
      <c r="F29" s="136"/>
      <c r="G29" s="136"/>
      <c r="H29" s="136"/>
      <c r="I29" s="136"/>
      <c r="J29" s="136"/>
      <c r="K29" s="136"/>
      <c r="L29" s="13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6"/>
      <c r="BS29" s="126"/>
      <c r="BT29" s="126"/>
      <c r="BU29" s="126"/>
      <c r="BV29" s="126"/>
      <c r="BW29" s="126"/>
      <c r="BX29" s="126"/>
      <c r="BY29" s="126"/>
      <c r="BZ29" s="126"/>
      <c r="CA29" s="126"/>
    </row>
    <row r="30" spans="1:79" s="175" customFormat="1" ht="19.5" customHeight="1" x14ac:dyDescent="0.45">
      <c r="A30" s="174" t="s">
        <v>162</v>
      </c>
      <c r="F30" s="140">
        <v>-27347</v>
      </c>
      <c r="G30" s="24"/>
      <c r="H30" s="123">
        <v>326</v>
      </c>
      <c r="I30" s="123"/>
      <c r="J30" s="140">
        <v>-15559</v>
      </c>
      <c r="K30" s="123"/>
      <c r="L30" s="139">
        <v>-10438</v>
      </c>
    </row>
    <row r="31" spans="1:79" s="175" customFormat="1" ht="19.5" customHeight="1" x14ac:dyDescent="0.45">
      <c r="A31" s="174" t="s">
        <v>74</v>
      </c>
      <c r="F31" s="147">
        <v>187753</v>
      </c>
      <c r="G31" s="24"/>
      <c r="H31" s="123">
        <v>129600</v>
      </c>
      <c r="I31" s="123"/>
      <c r="J31" s="105">
        <v>40</v>
      </c>
      <c r="K31" s="152"/>
      <c r="L31" s="105">
        <v>174</v>
      </c>
    </row>
    <row r="32" spans="1:79" s="175" customFormat="1" ht="19.5" customHeight="1" x14ac:dyDescent="0.45">
      <c r="A32" s="174" t="s">
        <v>5</v>
      </c>
      <c r="F32" s="140">
        <v>-97</v>
      </c>
      <c r="G32" s="24"/>
      <c r="H32" s="176">
        <v>-12148</v>
      </c>
      <c r="I32" s="24"/>
      <c r="J32" s="105">
        <v>1628</v>
      </c>
      <c r="K32" s="123"/>
      <c r="L32" s="139">
        <v>-1112</v>
      </c>
    </row>
    <row r="33" spans="1:79" s="175" customFormat="1" ht="19.5" customHeight="1" x14ac:dyDescent="0.45">
      <c r="A33" s="174" t="s">
        <v>8</v>
      </c>
      <c r="F33" s="140">
        <v>-6947</v>
      </c>
      <c r="G33" s="24"/>
      <c r="H33" s="176">
        <v>-5443</v>
      </c>
      <c r="I33" s="24"/>
      <c r="J33" s="123">
        <v>-464</v>
      </c>
      <c r="K33" s="123"/>
      <c r="L33" s="105">
        <v>-658</v>
      </c>
    </row>
    <row r="34" spans="1:79" ht="19.5" customHeight="1" x14ac:dyDescent="0.45">
      <c r="A34" s="204" t="s">
        <v>75</v>
      </c>
      <c r="B34" s="175"/>
      <c r="C34" s="175"/>
      <c r="D34" s="175"/>
      <c r="F34" s="136"/>
      <c r="G34" s="136"/>
      <c r="I34" s="136"/>
      <c r="J34" s="136"/>
      <c r="K34" s="136"/>
      <c r="L34" s="141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</row>
    <row r="35" spans="1:79" ht="19.5" customHeight="1" x14ac:dyDescent="0.45">
      <c r="A35" s="175" t="s">
        <v>163</v>
      </c>
      <c r="B35" s="175"/>
      <c r="C35" s="175"/>
      <c r="D35" s="174"/>
      <c r="F35" s="140">
        <v>38887</v>
      </c>
      <c r="G35" s="151"/>
      <c r="H35" s="139">
        <v>-372364</v>
      </c>
      <c r="I35" s="18"/>
      <c r="J35" s="140">
        <v>-16562</v>
      </c>
      <c r="K35" s="24"/>
      <c r="L35" s="99">
        <v>6185</v>
      </c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</row>
    <row r="36" spans="1:79" ht="19.5" customHeight="1" x14ac:dyDescent="0.45">
      <c r="A36" s="177" t="s">
        <v>137</v>
      </c>
      <c r="B36" s="175"/>
      <c r="C36" s="175"/>
      <c r="D36" s="174"/>
      <c r="F36" s="140">
        <v>-2663</v>
      </c>
      <c r="G36" s="151"/>
      <c r="H36" s="139">
        <v>-11250</v>
      </c>
      <c r="I36" s="151"/>
      <c r="J36" s="105">
        <v>0</v>
      </c>
      <c r="K36" s="143"/>
      <c r="L36" s="141">
        <v>0</v>
      </c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26"/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6"/>
      <c r="BM36" s="126"/>
      <c r="BN36" s="126"/>
      <c r="BO36" s="126"/>
      <c r="BP36" s="126"/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</row>
    <row r="37" spans="1:79" ht="19.5" customHeight="1" x14ac:dyDescent="0.45">
      <c r="A37" s="174" t="s">
        <v>18</v>
      </c>
      <c r="B37" s="175"/>
      <c r="C37" s="175"/>
      <c r="D37" s="174"/>
      <c r="F37" s="140">
        <v>-6</v>
      </c>
      <c r="G37" s="151"/>
      <c r="H37" s="139">
        <v>-1942</v>
      </c>
      <c r="I37" s="151"/>
      <c r="J37" s="140">
        <v>-5</v>
      </c>
      <c r="K37" s="18"/>
      <c r="L37" s="99">
        <v>-152</v>
      </c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</row>
    <row r="38" spans="1:79" ht="19.5" customHeight="1" x14ac:dyDescent="0.45">
      <c r="A38" s="175" t="s">
        <v>179</v>
      </c>
      <c r="B38" s="175"/>
      <c r="C38" s="175"/>
      <c r="D38" s="174"/>
      <c r="F38" s="140">
        <v>-71</v>
      </c>
      <c r="G38" s="24"/>
      <c r="H38" s="139">
        <v>-243</v>
      </c>
      <c r="I38" s="24"/>
      <c r="J38" s="190">
        <v>0</v>
      </c>
      <c r="K38" s="153"/>
      <c r="L38" s="139">
        <v>0</v>
      </c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</row>
    <row r="39" spans="1:79" ht="19.5" customHeight="1" x14ac:dyDescent="0.45">
      <c r="A39" s="130" t="s">
        <v>169</v>
      </c>
      <c r="D39" s="130"/>
      <c r="F39" s="147">
        <v>1327</v>
      </c>
      <c r="G39" s="24"/>
      <c r="H39" s="139">
        <v>9269</v>
      </c>
      <c r="I39" s="24"/>
      <c r="J39" s="105">
        <v>172</v>
      </c>
      <c r="K39" s="153"/>
      <c r="L39" s="139">
        <v>-180</v>
      </c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</row>
    <row r="40" spans="1:79" ht="19.5" customHeight="1" x14ac:dyDescent="0.45">
      <c r="A40" s="130" t="s">
        <v>133</v>
      </c>
      <c r="D40" s="130"/>
      <c r="F40" s="191">
        <v>-1294</v>
      </c>
      <c r="G40" s="24"/>
      <c r="H40" s="76">
        <v>664</v>
      </c>
      <c r="I40" s="24"/>
      <c r="J40" s="192">
        <v>0</v>
      </c>
      <c r="K40" s="143"/>
      <c r="L40" s="192">
        <v>0</v>
      </c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126"/>
      <c r="AR40" s="126"/>
      <c r="AS40" s="126"/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G40" s="126"/>
      <c r="BH40" s="126"/>
      <c r="BI40" s="126"/>
      <c r="BJ40" s="126"/>
      <c r="BK40" s="126"/>
      <c r="BL40" s="126"/>
      <c r="BM40" s="126"/>
      <c r="BN40" s="126"/>
      <c r="BO40" s="126"/>
      <c r="BP40" s="126"/>
      <c r="BQ40" s="126"/>
      <c r="BR40" s="126"/>
      <c r="BS40" s="126"/>
      <c r="BT40" s="126"/>
      <c r="BU40" s="126"/>
      <c r="BV40" s="126"/>
      <c r="BW40" s="126"/>
      <c r="BX40" s="126"/>
      <c r="BY40" s="126"/>
      <c r="BZ40" s="126"/>
      <c r="CA40" s="126"/>
    </row>
    <row r="41" spans="1:79" ht="19.5" customHeight="1" x14ac:dyDescent="0.45">
      <c r="A41" s="130" t="s">
        <v>155</v>
      </c>
      <c r="F41" s="139">
        <f>SUM(F28,F30:F40)</f>
        <v>345574</v>
      </c>
      <c r="G41" s="136"/>
      <c r="H41" s="140">
        <f>SUM(H28,H30:H40)</f>
        <v>-41214</v>
      </c>
      <c r="I41" s="136"/>
      <c r="J41" s="139">
        <f>SUM(J28,J30:J39)</f>
        <v>2685</v>
      </c>
      <c r="K41" s="136"/>
      <c r="L41" s="25">
        <f>SUM(L28,L30:L40)</f>
        <v>40700</v>
      </c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6"/>
      <c r="AW41" s="126"/>
      <c r="AX41" s="126"/>
      <c r="AY41" s="126"/>
      <c r="AZ41" s="126"/>
      <c r="BA41" s="126"/>
      <c r="BB41" s="126"/>
      <c r="BC41" s="126"/>
      <c r="BD41" s="126"/>
      <c r="BE41" s="126"/>
      <c r="BF41" s="126"/>
      <c r="BG41" s="126"/>
      <c r="BH41" s="126"/>
      <c r="BI41" s="126"/>
      <c r="BJ41" s="126"/>
      <c r="BK41" s="126"/>
      <c r="BL41" s="126"/>
      <c r="BM41" s="126"/>
      <c r="BN41" s="126"/>
      <c r="BO41" s="126"/>
      <c r="BP41" s="126"/>
      <c r="BQ41" s="126"/>
      <c r="BR41" s="126"/>
      <c r="BS41" s="126"/>
      <c r="BT41" s="126"/>
      <c r="BU41" s="126"/>
      <c r="BV41" s="126"/>
      <c r="BW41" s="126"/>
      <c r="BX41" s="126"/>
      <c r="BY41" s="126"/>
      <c r="BZ41" s="126"/>
      <c r="CA41" s="126"/>
    </row>
    <row r="42" spans="1:79" ht="19.5" customHeight="1" x14ac:dyDescent="0.45">
      <c r="A42" s="130" t="s">
        <v>101</v>
      </c>
      <c r="F42" s="25">
        <v>243</v>
      </c>
      <c r="G42" s="136"/>
      <c r="H42" s="146">
        <v>236</v>
      </c>
      <c r="I42" s="24"/>
      <c r="J42" s="25">
        <v>237</v>
      </c>
      <c r="K42" s="119"/>
      <c r="L42" s="139">
        <v>1145</v>
      </c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6"/>
      <c r="AT42" s="126"/>
      <c r="AU42" s="126"/>
      <c r="AV42" s="126"/>
      <c r="AW42" s="126"/>
      <c r="AX42" s="126"/>
      <c r="AY42" s="126"/>
      <c r="AZ42" s="126"/>
      <c r="BA42" s="126"/>
      <c r="BB42" s="126"/>
      <c r="BC42" s="126"/>
      <c r="BD42" s="126"/>
      <c r="BE42" s="126"/>
      <c r="BF42" s="126"/>
      <c r="BG42" s="126"/>
      <c r="BH42" s="126"/>
      <c r="BI42" s="126"/>
      <c r="BJ42" s="126"/>
      <c r="BK42" s="126"/>
      <c r="BL42" s="126"/>
      <c r="BM42" s="126"/>
      <c r="BN42" s="126"/>
      <c r="BO42" s="126"/>
      <c r="BP42" s="126"/>
      <c r="BQ42" s="126"/>
      <c r="BR42" s="126"/>
      <c r="BS42" s="126"/>
      <c r="BT42" s="126"/>
      <c r="BU42" s="126"/>
      <c r="BV42" s="126"/>
      <c r="BW42" s="126"/>
      <c r="BX42" s="126"/>
      <c r="BY42" s="126"/>
      <c r="BZ42" s="126"/>
      <c r="CA42" s="126"/>
    </row>
    <row r="43" spans="1:79" ht="19.5" customHeight="1" x14ac:dyDescent="0.45">
      <c r="A43" s="130" t="s">
        <v>168</v>
      </c>
      <c r="F43" s="25">
        <v>3624</v>
      </c>
      <c r="G43" s="136"/>
      <c r="H43" s="146">
        <v>3082</v>
      </c>
      <c r="I43" s="24"/>
      <c r="J43" s="25">
        <v>0</v>
      </c>
      <c r="K43" s="119"/>
      <c r="L43" s="139">
        <v>0</v>
      </c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/>
      <c r="BF43" s="126"/>
      <c r="BG43" s="126"/>
      <c r="BH43" s="126"/>
      <c r="BI43" s="126"/>
      <c r="BJ43" s="126"/>
      <c r="BK43" s="126"/>
      <c r="BL43" s="126"/>
      <c r="BM43" s="126"/>
      <c r="BN43" s="126"/>
      <c r="BO43" s="126"/>
      <c r="BP43" s="126"/>
      <c r="BQ43" s="126"/>
      <c r="BR43" s="126"/>
      <c r="BS43" s="126"/>
      <c r="BT43" s="126"/>
      <c r="BU43" s="126"/>
      <c r="BV43" s="126"/>
      <c r="BW43" s="126"/>
      <c r="BX43" s="126"/>
      <c r="BY43" s="126"/>
      <c r="BZ43" s="126"/>
      <c r="CA43" s="126"/>
    </row>
    <row r="44" spans="1:79" ht="19.5" customHeight="1" x14ac:dyDescent="0.45">
      <c r="A44" s="130" t="s">
        <v>102</v>
      </c>
      <c r="F44" s="140">
        <v>-15563</v>
      </c>
      <c r="G44" s="136"/>
      <c r="H44" s="146">
        <v>-36081</v>
      </c>
      <c r="I44" s="153"/>
      <c r="J44" s="140">
        <v>-2976</v>
      </c>
      <c r="K44" s="153"/>
      <c r="L44" s="139">
        <v>-3824</v>
      </c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6"/>
      <c r="AW44" s="126"/>
      <c r="AX44" s="126"/>
      <c r="AY44" s="126"/>
      <c r="AZ44" s="126"/>
      <c r="BA44" s="126"/>
      <c r="BB44" s="126"/>
      <c r="BC44" s="126"/>
      <c r="BD44" s="126"/>
      <c r="BE44" s="126"/>
      <c r="BF44" s="126"/>
      <c r="BG44" s="126"/>
      <c r="BH44" s="126"/>
      <c r="BI44" s="126"/>
      <c r="BJ44" s="126"/>
      <c r="BK44" s="126"/>
      <c r="BL44" s="126"/>
      <c r="BM44" s="126"/>
      <c r="BN44" s="126"/>
      <c r="BO44" s="126"/>
      <c r="BP44" s="126"/>
      <c r="BQ44" s="126"/>
      <c r="BR44" s="126"/>
      <c r="BS44" s="126"/>
      <c r="BT44" s="126"/>
      <c r="BU44" s="126"/>
      <c r="BV44" s="126"/>
      <c r="BW44" s="126"/>
      <c r="BX44" s="126"/>
      <c r="BY44" s="126"/>
      <c r="BZ44" s="126"/>
      <c r="CA44" s="126"/>
    </row>
    <row r="45" spans="1:79" ht="19.5" customHeight="1" x14ac:dyDescent="0.45">
      <c r="A45" s="135" t="s">
        <v>158</v>
      </c>
      <c r="B45" s="130"/>
      <c r="F45" s="155">
        <f>SUM(F41:F44)</f>
        <v>333878</v>
      </c>
      <c r="G45" s="136"/>
      <c r="H45" s="155">
        <f>SUM(H41:I44)</f>
        <v>-73977</v>
      </c>
      <c r="I45" s="136"/>
      <c r="J45" s="193">
        <f>SUM(J41:J44)</f>
        <v>-54</v>
      </c>
      <c r="K45" s="136"/>
      <c r="L45" s="156">
        <f>SUM(L41:L44)</f>
        <v>38021</v>
      </c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</row>
    <row r="46" spans="1:79" ht="18" customHeight="1" x14ac:dyDescent="0.45">
      <c r="A46" s="1"/>
      <c r="B46" s="130"/>
      <c r="F46" s="136"/>
      <c r="G46" s="136"/>
      <c r="H46" s="136"/>
      <c r="I46" s="136"/>
      <c r="K46" s="136"/>
      <c r="L46" s="13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6"/>
      <c r="AW46" s="126"/>
      <c r="AX46" s="126"/>
      <c r="AY46" s="126"/>
      <c r="AZ46" s="126"/>
      <c r="BA46" s="126"/>
      <c r="BB46" s="126"/>
      <c r="BC46" s="126"/>
      <c r="BD46" s="126"/>
      <c r="BE46" s="126"/>
      <c r="BF46" s="126"/>
      <c r="BG46" s="126"/>
      <c r="BH46" s="126"/>
      <c r="BI46" s="126"/>
      <c r="BJ46" s="126"/>
      <c r="BK46" s="126"/>
      <c r="BL46" s="126"/>
      <c r="BM46" s="126"/>
      <c r="BN46" s="126"/>
      <c r="BO46" s="126"/>
      <c r="BP46" s="126"/>
      <c r="BQ46" s="126"/>
      <c r="BR46" s="126"/>
      <c r="BS46" s="126"/>
      <c r="BT46" s="126"/>
      <c r="BU46" s="126"/>
      <c r="BV46" s="126"/>
      <c r="BW46" s="126"/>
      <c r="BX46" s="126"/>
      <c r="BY46" s="126"/>
      <c r="BZ46" s="126"/>
      <c r="CA46" s="126"/>
    </row>
    <row r="47" spans="1:79" ht="19.5" customHeight="1" x14ac:dyDescent="0.45">
      <c r="A47" s="130"/>
      <c r="B47" s="130"/>
      <c r="F47" s="148"/>
      <c r="G47" s="136"/>
      <c r="H47" s="148"/>
      <c r="I47" s="136"/>
      <c r="J47" s="157" t="s">
        <v>111</v>
      </c>
      <c r="K47" s="136"/>
      <c r="L47" s="148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  <c r="AZ47" s="126"/>
      <c r="BA47" s="126"/>
      <c r="BB47" s="126"/>
      <c r="BC47" s="126"/>
      <c r="BD47" s="126"/>
      <c r="BE47" s="126"/>
      <c r="BF47" s="126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</row>
    <row r="48" spans="1:79" ht="19.5" customHeight="1" x14ac:dyDescent="0.45">
      <c r="A48" s="130"/>
      <c r="B48" s="130"/>
      <c r="F48" s="148"/>
      <c r="G48" s="136"/>
      <c r="H48" s="148"/>
      <c r="I48" s="136"/>
      <c r="J48" s="157" t="s">
        <v>132</v>
      </c>
      <c r="K48" s="136"/>
      <c r="L48" s="148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</row>
    <row r="49" spans="1:79" ht="19.5" customHeight="1" x14ac:dyDescent="0.45">
      <c r="A49" s="130"/>
      <c r="B49" s="130"/>
      <c r="F49" s="148"/>
      <c r="G49" s="136"/>
      <c r="H49" s="148"/>
      <c r="I49" s="136"/>
      <c r="J49" s="157"/>
      <c r="K49" s="136"/>
      <c r="L49" s="148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  <c r="AF49" s="126"/>
      <c r="AG49" s="126"/>
      <c r="AH49" s="126"/>
      <c r="AI49" s="126"/>
      <c r="AJ49" s="126"/>
      <c r="AK49" s="126"/>
      <c r="AL49" s="126"/>
      <c r="AM49" s="126"/>
      <c r="AN49" s="126"/>
      <c r="AO49" s="126"/>
      <c r="AP49" s="126"/>
      <c r="AQ49" s="126"/>
      <c r="AR49" s="126"/>
      <c r="AS49" s="126"/>
      <c r="AT49" s="126"/>
      <c r="AU49" s="126"/>
      <c r="AV49" s="126"/>
      <c r="AW49" s="126"/>
      <c r="AX49" s="126"/>
      <c r="AY49" s="126"/>
      <c r="AZ49" s="126"/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6"/>
      <c r="BQ49" s="126"/>
      <c r="BR49" s="126"/>
      <c r="BS49" s="126"/>
      <c r="BT49" s="126"/>
      <c r="BU49" s="126"/>
      <c r="BV49" s="126"/>
      <c r="BW49" s="126"/>
      <c r="BX49" s="126"/>
      <c r="BY49" s="126"/>
      <c r="BZ49" s="126"/>
      <c r="CA49" s="126"/>
    </row>
    <row r="50" spans="1:79" ht="19.5" customHeight="1" x14ac:dyDescent="0.45">
      <c r="A50" s="130"/>
      <c r="B50" s="130"/>
      <c r="F50" s="148"/>
      <c r="G50" s="136"/>
      <c r="H50" s="148"/>
      <c r="I50" s="136"/>
      <c r="J50" s="157"/>
      <c r="K50" s="136"/>
      <c r="L50" s="148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/>
      <c r="BF50" s="126"/>
      <c r="BG50" s="126"/>
      <c r="BH50" s="126"/>
      <c r="BI50" s="126"/>
      <c r="BJ50" s="126"/>
      <c r="BK50" s="126"/>
      <c r="BL50" s="126"/>
      <c r="BM50" s="126"/>
      <c r="BN50" s="126"/>
      <c r="BO50" s="126"/>
      <c r="BP50" s="126"/>
      <c r="BQ50" s="126"/>
      <c r="BR50" s="126"/>
      <c r="BS50" s="126"/>
      <c r="BT50" s="126"/>
      <c r="BU50" s="126"/>
      <c r="BV50" s="126"/>
      <c r="BW50" s="126"/>
      <c r="BX50" s="126"/>
      <c r="BY50" s="126"/>
      <c r="BZ50" s="126"/>
      <c r="CA50" s="126"/>
    </row>
    <row r="51" spans="1:79" ht="14.45" customHeight="1" x14ac:dyDescent="0.45">
      <c r="A51" s="130"/>
      <c r="B51" s="130"/>
      <c r="F51" s="148"/>
      <c r="G51" s="136"/>
      <c r="H51" s="148"/>
      <c r="I51" s="136"/>
      <c r="J51" s="157"/>
      <c r="K51" s="136"/>
      <c r="L51" s="148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  <c r="AF51" s="126"/>
      <c r="AG51" s="126"/>
      <c r="AH51" s="126"/>
      <c r="AI51" s="126"/>
      <c r="AJ51" s="126"/>
      <c r="AK51" s="126"/>
      <c r="AL51" s="126"/>
      <c r="AM51" s="126"/>
      <c r="AN51" s="126"/>
      <c r="AO51" s="126"/>
      <c r="AP51" s="126"/>
      <c r="AQ51" s="126"/>
      <c r="AR51" s="126"/>
      <c r="AS51" s="126"/>
      <c r="AT51" s="126"/>
      <c r="AU51" s="126"/>
      <c r="AV51" s="126"/>
      <c r="AW51" s="126"/>
      <c r="AX51" s="126"/>
      <c r="AY51" s="126"/>
      <c r="AZ51" s="126"/>
      <c r="BA51" s="126"/>
      <c r="BB51" s="126"/>
      <c r="BC51" s="126"/>
      <c r="BD51" s="126"/>
      <c r="BE51" s="126"/>
      <c r="BF51" s="126"/>
      <c r="BG51" s="126"/>
      <c r="BH51" s="126"/>
      <c r="BI51" s="126"/>
      <c r="BJ51" s="126"/>
      <c r="BK51" s="126"/>
      <c r="BL51" s="126"/>
      <c r="BM51" s="126"/>
      <c r="BN51" s="126"/>
      <c r="BO51" s="126"/>
      <c r="BP51" s="126"/>
      <c r="BQ51" s="126"/>
      <c r="BR51" s="126"/>
      <c r="BS51" s="126"/>
      <c r="BT51" s="126"/>
      <c r="BU51" s="126"/>
      <c r="BV51" s="126"/>
      <c r="BW51" s="126"/>
      <c r="BX51" s="126"/>
      <c r="BY51" s="126"/>
      <c r="BZ51" s="126"/>
      <c r="CA51" s="126"/>
    </row>
    <row r="52" spans="1:79" ht="4.5" customHeight="1" x14ac:dyDescent="0.45">
      <c r="A52" s="130"/>
      <c r="B52" s="130"/>
      <c r="F52" s="148"/>
      <c r="G52" s="136"/>
      <c r="H52" s="148"/>
      <c r="I52" s="136"/>
      <c r="J52" s="157"/>
      <c r="K52" s="136"/>
      <c r="L52" s="148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26"/>
      <c r="BN52" s="126"/>
      <c r="BO52" s="126"/>
      <c r="BP52" s="126"/>
      <c r="BQ52" s="126"/>
      <c r="BR52" s="126"/>
      <c r="BS52" s="126"/>
      <c r="BT52" s="126"/>
      <c r="BU52" s="126"/>
      <c r="BV52" s="126"/>
      <c r="BW52" s="126"/>
      <c r="BX52" s="126"/>
      <c r="BY52" s="126"/>
      <c r="BZ52" s="126"/>
      <c r="CA52" s="126"/>
    </row>
    <row r="53" spans="1:79" ht="21" x14ac:dyDescent="0.45">
      <c r="A53" s="130" t="s">
        <v>11</v>
      </c>
      <c r="B53" s="130"/>
      <c r="F53" s="148"/>
      <c r="G53" s="136"/>
      <c r="H53" s="148"/>
      <c r="I53" s="136"/>
      <c r="J53" s="157"/>
      <c r="K53" s="136"/>
      <c r="L53" s="148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  <c r="AP53" s="126"/>
      <c r="AQ53" s="126"/>
      <c r="AR53" s="126"/>
      <c r="AS53" s="126"/>
      <c r="AT53" s="126"/>
      <c r="AU53" s="126"/>
      <c r="AV53" s="126"/>
      <c r="AW53" s="126"/>
      <c r="AX53" s="126"/>
      <c r="AY53" s="126"/>
      <c r="AZ53" s="126"/>
      <c r="BA53" s="126"/>
      <c r="BB53" s="126"/>
      <c r="BC53" s="126"/>
      <c r="BD53" s="126"/>
      <c r="BE53" s="126"/>
      <c r="BF53" s="126"/>
      <c r="BG53" s="126"/>
      <c r="BH53" s="126"/>
      <c r="BI53" s="126"/>
      <c r="BJ53" s="126"/>
      <c r="BK53" s="126"/>
      <c r="BL53" s="126"/>
      <c r="BM53" s="126"/>
      <c r="BN53" s="126"/>
      <c r="BO53" s="126"/>
      <c r="BP53" s="126"/>
      <c r="BQ53" s="126"/>
      <c r="BR53" s="126"/>
      <c r="BS53" s="126"/>
      <c r="BT53" s="126"/>
      <c r="BU53" s="126"/>
      <c r="BV53" s="126"/>
      <c r="BW53" s="126"/>
      <c r="BX53" s="126"/>
      <c r="BY53" s="126"/>
      <c r="BZ53" s="126"/>
      <c r="CA53" s="126"/>
    </row>
    <row r="56" spans="1:79" ht="21" customHeight="1" x14ac:dyDescent="0.5"/>
    <row r="154" ht="45.75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59055118110236204" header="0.118110236220472" footer="0.118110236220472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9"/>
  <sheetViews>
    <sheetView zoomScaleNormal="100" zoomScaleSheetLayoutView="90" workbookViewId="0"/>
  </sheetViews>
  <sheetFormatPr defaultColWidth="17" defaultRowHeight="21.75" x14ac:dyDescent="0.5"/>
  <cols>
    <col min="1" max="1" width="2.85546875" style="175" customWidth="1"/>
    <col min="2" max="2" width="2.42578125" style="175" customWidth="1"/>
    <col min="3" max="3" width="2.85546875" style="175" customWidth="1"/>
    <col min="4" max="4" width="43.42578125" style="175" customWidth="1"/>
    <col min="5" max="5" width="10.5703125" style="175" customWidth="1"/>
    <col min="6" max="6" width="14.42578125" style="175" customWidth="1"/>
    <col min="7" max="7" width="0.85546875" style="175" customWidth="1"/>
    <col min="8" max="8" width="14.42578125" style="175" customWidth="1"/>
    <col min="9" max="9" width="0.85546875" style="175" customWidth="1"/>
    <col min="10" max="10" width="14.42578125" style="175" customWidth="1"/>
    <col min="11" max="11" width="1" style="175" customWidth="1"/>
    <col min="12" max="12" width="14.42578125" style="175" customWidth="1"/>
    <col min="13" max="66" width="17" style="196"/>
    <col min="67" max="16384" width="17" style="175"/>
  </cols>
  <sheetData>
    <row r="1" spans="1:66" x14ac:dyDescent="0.5">
      <c r="L1" s="175">
        <v>13</v>
      </c>
    </row>
    <row r="2" spans="1:66" ht="24.75" customHeight="1" x14ac:dyDescent="0.5">
      <c r="A2" s="294" t="str">
        <f>+'Page 12'!A2:L2</f>
        <v>TSTE PUBLIC COMPANY LIMITED AND ITS SUBSIDIARY COMPANIES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</row>
    <row r="3" spans="1:66" x14ac:dyDescent="0.5">
      <c r="A3" s="294" t="s">
        <v>99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</row>
    <row r="4" spans="1:66" ht="24.75" customHeight="1" x14ac:dyDescent="0.5">
      <c r="A4" s="294" t="str">
        <f>'Page 12'!A4:L4</f>
        <v>For the six-month period ended June 30, 2024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</row>
    <row r="5" spans="1:66" ht="22.5" customHeight="1" x14ac:dyDescent="0.5">
      <c r="C5" s="197"/>
      <c r="D5" s="197"/>
      <c r="E5" s="198"/>
      <c r="F5" s="198"/>
      <c r="G5" s="174"/>
      <c r="H5" s="198"/>
      <c r="I5" s="198"/>
      <c r="J5" s="198"/>
      <c r="K5" s="174"/>
      <c r="L5" s="199" t="s">
        <v>104</v>
      </c>
      <c r="BL5" s="175"/>
      <c r="BM5" s="175"/>
      <c r="BN5" s="175"/>
    </row>
    <row r="6" spans="1:66" ht="24.75" customHeight="1" x14ac:dyDescent="0.5">
      <c r="A6" s="200"/>
      <c r="B6" s="200"/>
      <c r="E6" s="174"/>
      <c r="F6" s="295" t="s">
        <v>37</v>
      </c>
      <c r="G6" s="295"/>
      <c r="H6" s="295"/>
      <c r="I6" s="218"/>
      <c r="J6" s="295" t="s">
        <v>38</v>
      </c>
      <c r="K6" s="295"/>
      <c r="L6" s="295"/>
      <c r="BL6" s="175"/>
      <c r="BM6" s="175"/>
      <c r="BN6" s="175"/>
    </row>
    <row r="7" spans="1:66" ht="22.5" customHeight="1" x14ac:dyDescent="0.5">
      <c r="A7" s="197"/>
      <c r="B7" s="197"/>
      <c r="C7" s="197"/>
      <c r="D7" s="197"/>
      <c r="E7" s="198"/>
      <c r="F7" s="201">
        <v>2024</v>
      </c>
      <c r="G7" s="201"/>
      <c r="H7" s="201">
        <v>2023</v>
      </c>
      <c r="I7" s="201"/>
      <c r="J7" s="201">
        <f>+F7</f>
        <v>2024</v>
      </c>
      <c r="K7" s="201"/>
      <c r="L7" s="201">
        <v>2023</v>
      </c>
      <c r="BL7" s="175"/>
      <c r="BM7" s="175"/>
      <c r="BN7" s="175"/>
    </row>
    <row r="8" spans="1:66" s="177" customFormat="1" ht="19.5" customHeight="1" x14ac:dyDescent="0.5">
      <c r="A8" s="188"/>
      <c r="B8" s="188"/>
      <c r="C8" s="188"/>
      <c r="D8" s="188"/>
      <c r="E8" s="188"/>
      <c r="F8" s="202"/>
      <c r="G8" s="202"/>
      <c r="H8" s="202"/>
      <c r="I8" s="202"/>
      <c r="J8" s="202"/>
      <c r="K8" s="202"/>
      <c r="L8" s="202"/>
      <c r="M8" s="203"/>
      <c r="N8" s="203"/>
      <c r="O8" s="203"/>
      <c r="P8" s="203"/>
      <c r="Q8" s="203"/>
      <c r="R8" s="203"/>
      <c r="S8" s="203"/>
      <c r="T8" s="203"/>
    </row>
    <row r="9" spans="1:66" x14ac:dyDescent="0.5">
      <c r="A9" s="204" t="s">
        <v>76</v>
      </c>
      <c r="D9" s="276"/>
      <c r="F9" s="139"/>
      <c r="G9" s="166"/>
      <c r="H9" s="166"/>
      <c r="I9" s="166"/>
      <c r="J9" s="166"/>
      <c r="K9" s="166"/>
      <c r="L9" s="166"/>
    </row>
    <row r="10" spans="1:66" x14ac:dyDescent="0.5">
      <c r="A10" s="195" t="s">
        <v>203</v>
      </c>
      <c r="F10" s="25">
        <v>0</v>
      </c>
      <c r="G10" s="166"/>
      <c r="H10" s="25">
        <v>0</v>
      </c>
      <c r="J10" s="143">
        <v>19000</v>
      </c>
      <c r="L10" s="25">
        <v>0</v>
      </c>
      <c r="M10" s="177"/>
    </row>
    <row r="11" spans="1:66" x14ac:dyDescent="0.5">
      <c r="A11" s="177" t="s">
        <v>204</v>
      </c>
      <c r="F11" s="194">
        <v>-3000</v>
      </c>
      <c r="G11" s="143"/>
      <c r="H11" s="25">
        <v>0</v>
      </c>
      <c r="J11" s="194">
        <v>-62500</v>
      </c>
      <c r="L11" s="25">
        <v>0</v>
      </c>
      <c r="M11" s="177"/>
    </row>
    <row r="12" spans="1:66" x14ac:dyDescent="0.5">
      <c r="A12" s="174" t="s">
        <v>205</v>
      </c>
      <c r="F12" s="25">
        <v>0</v>
      </c>
      <c r="G12" s="143"/>
      <c r="H12" s="25">
        <v>500</v>
      </c>
      <c r="I12" s="166"/>
      <c r="J12" s="25">
        <v>0</v>
      </c>
      <c r="K12" s="166"/>
      <c r="L12" s="25">
        <v>69500</v>
      </c>
      <c r="M12" s="177"/>
    </row>
    <row r="13" spans="1:66" x14ac:dyDescent="0.5">
      <c r="A13" s="174" t="s">
        <v>184</v>
      </c>
      <c r="F13" s="25">
        <v>0</v>
      </c>
      <c r="G13" s="166"/>
      <c r="H13" s="25">
        <v>0</v>
      </c>
      <c r="I13" s="143"/>
      <c r="J13" s="143">
        <v>194806</v>
      </c>
      <c r="K13" s="143"/>
      <c r="L13" s="25">
        <v>35686</v>
      </c>
      <c r="M13" s="177"/>
    </row>
    <row r="14" spans="1:66" x14ac:dyDescent="0.5">
      <c r="A14" s="174" t="s">
        <v>206</v>
      </c>
      <c r="F14" s="25">
        <v>800</v>
      </c>
      <c r="G14" s="166"/>
      <c r="H14" s="25">
        <v>0</v>
      </c>
      <c r="I14" s="143"/>
      <c r="J14" s="194">
        <v>350</v>
      </c>
      <c r="K14" s="143"/>
      <c r="L14" s="25">
        <v>0</v>
      </c>
      <c r="M14" s="174"/>
    </row>
    <row r="15" spans="1:66" x14ac:dyDescent="0.5">
      <c r="A15" s="174" t="s">
        <v>186</v>
      </c>
      <c r="F15" s="25">
        <v>0</v>
      </c>
      <c r="G15" s="166"/>
      <c r="H15" s="25">
        <v>0</v>
      </c>
      <c r="I15" s="166"/>
      <c r="J15" s="25">
        <v>30000</v>
      </c>
      <c r="K15" s="166"/>
      <c r="L15" s="25">
        <v>0</v>
      </c>
      <c r="M15" s="177"/>
    </row>
    <row r="16" spans="1:66" x14ac:dyDescent="0.5">
      <c r="A16" s="174" t="s">
        <v>173</v>
      </c>
      <c r="F16" s="25">
        <v>0</v>
      </c>
      <c r="G16" s="166"/>
      <c r="H16" s="25">
        <v>0</v>
      </c>
      <c r="I16" s="166"/>
      <c r="J16" s="25">
        <v>57954</v>
      </c>
      <c r="K16" s="166"/>
      <c r="L16" s="25">
        <v>0</v>
      </c>
      <c r="M16" s="177"/>
    </row>
    <row r="17" spans="1:13" x14ac:dyDescent="0.5">
      <c r="A17" s="174" t="s">
        <v>212</v>
      </c>
      <c r="F17" s="25">
        <v>0</v>
      </c>
      <c r="G17" s="143"/>
      <c r="H17" s="143">
        <v>-9375</v>
      </c>
      <c r="I17" s="166"/>
      <c r="J17" s="143">
        <v>0</v>
      </c>
      <c r="K17" s="166"/>
      <c r="L17" s="25">
        <v>0</v>
      </c>
      <c r="M17" s="177"/>
    </row>
    <row r="18" spans="1:13" x14ac:dyDescent="0.5">
      <c r="A18" s="174" t="s">
        <v>156</v>
      </c>
      <c r="F18" s="25">
        <v>0</v>
      </c>
      <c r="G18" s="143"/>
      <c r="H18" s="25">
        <v>0</v>
      </c>
      <c r="I18" s="166"/>
      <c r="J18" s="143">
        <v>-125000</v>
      </c>
      <c r="K18" s="166"/>
      <c r="L18" s="143">
        <v>-37750</v>
      </c>
      <c r="M18" s="177"/>
    </row>
    <row r="19" spans="1:13" x14ac:dyDescent="0.5">
      <c r="A19" s="174" t="s">
        <v>174</v>
      </c>
      <c r="F19" s="143">
        <v>-55157</v>
      </c>
      <c r="G19" s="143"/>
      <c r="H19" s="25">
        <v>0</v>
      </c>
      <c r="I19" s="166"/>
      <c r="J19" s="143">
        <v>-63286</v>
      </c>
      <c r="K19" s="166"/>
      <c r="L19" s="25">
        <v>0</v>
      </c>
      <c r="M19" s="177"/>
    </row>
    <row r="20" spans="1:13" x14ac:dyDescent="0.5">
      <c r="A20" s="174" t="s">
        <v>140</v>
      </c>
      <c r="F20" s="143">
        <v>-179083</v>
      </c>
      <c r="G20" s="143"/>
      <c r="H20" s="143">
        <v>-74041</v>
      </c>
      <c r="I20" s="143"/>
      <c r="J20" s="143">
        <v>-2873</v>
      </c>
      <c r="K20" s="143"/>
      <c r="L20" s="143">
        <v>-2783</v>
      </c>
      <c r="M20" s="177"/>
    </row>
    <row r="21" spans="1:13" x14ac:dyDescent="0.5">
      <c r="A21" s="174" t="s">
        <v>180</v>
      </c>
      <c r="F21" s="143">
        <v>-2200</v>
      </c>
      <c r="G21" s="143"/>
      <c r="H21" s="25">
        <v>0</v>
      </c>
      <c r="I21" s="143"/>
      <c r="J21" s="143">
        <v>-1564</v>
      </c>
      <c r="K21" s="143"/>
      <c r="L21" s="25">
        <v>0</v>
      </c>
      <c r="M21" s="177"/>
    </row>
    <row r="22" spans="1:13" x14ac:dyDescent="0.5">
      <c r="A22" s="174" t="s">
        <v>148</v>
      </c>
      <c r="F22" s="25">
        <v>1300</v>
      </c>
      <c r="G22" s="143"/>
      <c r="H22" s="25">
        <v>1075</v>
      </c>
      <c r="I22" s="143"/>
      <c r="J22" s="25">
        <v>19154</v>
      </c>
      <c r="K22" s="25"/>
      <c r="L22" s="25">
        <v>607</v>
      </c>
      <c r="M22" s="177"/>
    </row>
    <row r="23" spans="1:13" x14ac:dyDescent="0.5">
      <c r="A23" s="204" t="s">
        <v>177</v>
      </c>
      <c r="F23" s="205">
        <f>SUM(F10:F22)</f>
        <v>-237340</v>
      </c>
      <c r="G23" s="166"/>
      <c r="H23" s="205">
        <f>SUM(H10:H22)</f>
        <v>-81841</v>
      </c>
      <c r="I23" s="166"/>
      <c r="J23" s="205">
        <f>SUM(J10:J22)</f>
        <v>66041</v>
      </c>
      <c r="K23" s="166"/>
      <c r="L23" s="205">
        <f>SUM(L10:L22)</f>
        <v>65260</v>
      </c>
    </row>
    <row r="24" spans="1:13" ht="5.25" customHeight="1" x14ac:dyDescent="0.5">
      <c r="A24" s="174"/>
      <c r="F24" s="166"/>
      <c r="G24" s="166"/>
      <c r="H24" s="166"/>
      <c r="I24" s="166"/>
      <c r="J24" s="166"/>
      <c r="K24" s="166"/>
      <c r="L24" s="166"/>
    </row>
    <row r="25" spans="1:13" x14ac:dyDescent="0.5">
      <c r="A25" s="204" t="s">
        <v>77</v>
      </c>
      <c r="F25" s="166"/>
      <c r="G25" s="166"/>
      <c r="H25" s="166"/>
      <c r="I25" s="166"/>
      <c r="J25" s="166"/>
      <c r="K25" s="166"/>
      <c r="L25" s="166"/>
    </row>
    <row r="26" spans="1:13" x14ac:dyDescent="0.5">
      <c r="A26" s="174" t="s">
        <v>139</v>
      </c>
      <c r="F26" s="143">
        <v>-384149</v>
      </c>
      <c r="G26" s="143"/>
      <c r="H26" s="143">
        <v>205295</v>
      </c>
      <c r="I26" s="143"/>
      <c r="J26" s="143">
        <v>-206423</v>
      </c>
      <c r="K26" s="143"/>
      <c r="L26" s="143">
        <v>-50000</v>
      </c>
      <c r="M26" s="177"/>
    </row>
    <row r="27" spans="1:13" x14ac:dyDescent="0.5">
      <c r="A27" s="174" t="s">
        <v>142</v>
      </c>
      <c r="F27" s="143">
        <v>-36477</v>
      </c>
      <c r="G27" s="143"/>
      <c r="H27" s="143">
        <v>-1936</v>
      </c>
      <c r="I27" s="143"/>
      <c r="J27" s="143">
        <v>-76938</v>
      </c>
      <c r="K27" s="143"/>
      <c r="L27" s="143">
        <v>-16766</v>
      </c>
      <c r="M27" s="177"/>
    </row>
    <row r="28" spans="1:13" x14ac:dyDescent="0.5">
      <c r="A28" s="177" t="s">
        <v>149</v>
      </c>
      <c r="F28" s="25">
        <v>500</v>
      </c>
      <c r="G28" s="143"/>
      <c r="H28" s="25">
        <v>0</v>
      </c>
      <c r="I28" s="143"/>
      <c r="J28" s="143">
        <v>122500</v>
      </c>
      <c r="K28" s="143"/>
      <c r="L28" s="25">
        <v>50000</v>
      </c>
      <c r="M28" s="177"/>
    </row>
    <row r="29" spans="1:13" x14ac:dyDescent="0.5">
      <c r="A29" s="177" t="s">
        <v>178</v>
      </c>
      <c r="F29" s="25">
        <v>0</v>
      </c>
      <c r="G29" s="143"/>
      <c r="H29" s="25">
        <v>0</v>
      </c>
      <c r="I29" s="143"/>
      <c r="J29" s="143">
        <v>-152000</v>
      </c>
      <c r="K29" s="143"/>
      <c r="L29" s="25">
        <v>0</v>
      </c>
      <c r="M29" s="177"/>
    </row>
    <row r="30" spans="1:13" x14ac:dyDescent="0.5">
      <c r="A30" s="177" t="s">
        <v>215</v>
      </c>
      <c r="F30" s="25">
        <v>0</v>
      </c>
      <c r="G30" s="143"/>
      <c r="H30" s="25">
        <v>0</v>
      </c>
      <c r="I30" s="143"/>
      <c r="J30" s="143">
        <v>-25000</v>
      </c>
      <c r="K30" s="143"/>
      <c r="L30" s="25">
        <v>0</v>
      </c>
      <c r="M30" s="177"/>
    </row>
    <row r="31" spans="1:13" x14ac:dyDescent="0.5">
      <c r="A31" s="177" t="s">
        <v>172</v>
      </c>
      <c r="F31" s="25">
        <v>581894</v>
      </c>
      <c r="G31" s="143"/>
      <c r="H31" s="25">
        <v>25392</v>
      </c>
      <c r="I31" s="143"/>
      <c r="J31" s="143">
        <v>500000</v>
      </c>
      <c r="K31" s="143"/>
      <c r="L31" s="25">
        <v>0</v>
      </c>
      <c r="M31" s="177"/>
    </row>
    <row r="32" spans="1:13" x14ac:dyDescent="0.5">
      <c r="A32" s="175" t="s">
        <v>216</v>
      </c>
      <c r="F32" s="143">
        <v>-208600</v>
      </c>
      <c r="G32" s="143"/>
      <c r="H32" s="143">
        <v>-31402</v>
      </c>
      <c r="I32" s="143"/>
      <c r="J32" s="143">
        <v>-184450</v>
      </c>
      <c r="K32" s="143"/>
      <c r="L32" s="143">
        <v>-23200</v>
      </c>
      <c r="M32" s="177"/>
    </row>
    <row r="33" spans="1:13" x14ac:dyDescent="0.5">
      <c r="A33" s="175" t="s">
        <v>134</v>
      </c>
      <c r="F33" s="143">
        <v>-13368</v>
      </c>
      <c r="G33" s="143"/>
      <c r="H33" s="143">
        <v>-4040</v>
      </c>
      <c r="I33" s="143"/>
      <c r="J33" s="143">
        <v>-197</v>
      </c>
      <c r="K33" s="143"/>
      <c r="L33" s="143">
        <v>-199</v>
      </c>
      <c r="M33" s="177"/>
    </row>
    <row r="34" spans="1:13" x14ac:dyDescent="0.5">
      <c r="A34" s="206" t="s">
        <v>217</v>
      </c>
      <c r="F34" s="143">
        <v>-27770</v>
      </c>
      <c r="G34" s="143"/>
      <c r="H34" s="143">
        <v>-15704</v>
      </c>
      <c r="I34" s="143"/>
      <c r="J34" s="194">
        <v>-18801</v>
      </c>
      <c r="K34" s="143"/>
      <c r="L34" s="143">
        <v>-11779</v>
      </c>
      <c r="M34" s="177"/>
    </row>
    <row r="35" spans="1:13" x14ac:dyDescent="0.5">
      <c r="A35" s="206" t="s">
        <v>200</v>
      </c>
      <c r="F35" s="143">
        <v>-22999</v>
      </c>
      <c r="G35" s="143"/>
      <c r="H35" s="143">
        <v>-53666</v>
      </c>
      <c r="I35" s="143"/>
      <c r="J35" s="194">
        <v>-22999</v>
      </c>
      <c r="K35" s="143"/>
      <c r="L35" s="143">
        <v>-53666</v>
      </c>
      <c r="M35" s="177"/>
    </row>
    <row r="36" spans="1:13" x14ac:dyDescent="0.5">
      <c r="A36" s="206" t="s">
        <v>199</v>
      </c>
      <c r="F36" s="143">
        <v>-8690</v>
      </c>
      <c r="G36" s="143"/>
      <c r="H36" s="143">
        <v>-16139</v>
      </c>
      <c r="I36" s="143"/>
      <c r="J36" s="25">
        <v>0</v>
      </c>
      <c r="K36" s="143"/>
      <c r="L36" s="25">
        <v>0</v>
      </c>
      <c r="M36" s="177"/>
    </row>
    <row r="37" spans="1:13" x14ac:dyDescent="0.5">
      <c r="A37" s="206" t="s">
        <v>210</v>
      </c>
      <c r="F37" s="143">
        <v>1750</v>
      </c>
      <c r="G37" s="143"/>
      <c r="H37" s="25">
        <v>0</v>
      </c>
      <c r="I37" s="143"/>
      <c r="J37" s="25">
        <v>0</v>
      </c>
      <c r="K37" s="143"/>
      <c r="L37" s="25">
        <v>0</v>
      </c>
      <c r="M37" s="177"/>
    </row>
    <row r="38" spans="1:13" x14ac:dyDescent="0.5">
      <c r="A38" s="204" t="s">
        <v>151</v>
      </c>
      <c r="F38" s="158">
        <f>SUM(F26:F37)</f>
        <v>-117909</v>
      </c>
      <c r="G38" s="143"/>
      <c r="H38" s="158">
        <f>SUM(H26:H37)</f>
        <v>107800</v>
      </c>
      <c r="I38" s="207"/>
      <c r="J38" s="158">
        <f>SUM(J26:J37)</f>
        <v>-64308</v>
      </c>
      <c r="K38" s="208"/>
      <c r="L38" s="158">
        <f>SUM(L26:L37)</f>
        <v>-105610</v>
      </c>
    </row>
    <row r="39" spans="1:13" ht="15" customHeight="1" x14ac:dyDescent="0.5">
      <c r="F39" s="207"/>
      <c r="G39" s="207"/>
      <c r="H39" s="207"/>
      <c r="I39" s="207"/>
      <c r="J39" s="207"/>
      <c r="K39" s="207"/>
      <c r="L39" s="207"/>
    </row>
    <row r="40" spans="1:13" x14ac:dyDescent="0.5">
      <c r="A40" s="204" t="s">
        <v>157</v>
      </c>
      <c r="F40" s="165">
        <f>'Page 12'!F45+'Page 13'!F23+'Page 13'!F38</f>
        <v>-21371</v>
      </c>
      <c r="G40" s="166"/>
      <c r="H40" s="165">
        <f>'Page 12'!H45+'Page 13'!H23+'Page 13'!H38</f>
        <v>-48018</v>
      </c>
      <c r="I40" s="165"/>
      <c r="J40" s="143">
        <f>+J38+J23+'Page 12'!J45</f>
        <v>1679</v>
      </c>
      <c r="K40" s="144"/>
      <c r="L40" s="165">
        <v>-2329</v>
      </c>
    </row>
    <row r="41" spans="1:13" x14ac:dyDescent="0.5">
      <c r="A41" s="174" t="s">
        <v>116</v>
      </c>
      <c r="E41" s="209"/>
      <c r="F41" s="167">
        <f>'Page3-5'!H12</f>
        <v>112266</v>
      </c>
      <c r="G41" s="145"/>
      <c r="H41" s="167">
        <v>172035</v>
      </c>
      <c r="I41" s="145"/>
      <c r="J41" s="144">
        <f>+'Page3-5'!L12</f>
        <v>2763</v>
      </c>
      <c r="K41" s="144"/>
      <c r="L41" s="144">
        <v>10369</v>
      </c>
    </row>
    <row r="42" spans="1:13" ht="22.5" thickBot="1" x14ac:dyDescent="0.55000000000000004">
      <c r="A42" s="204" t="s">
        <v>117</v>
      </c>
      <c r="F42" s="168">
        <f>F40+F41</f>
        <v>90895</v>
      </c>
      <c r="G42" s="145"/>
      <c r="H42" s="168">
        <f>H40+H41</f>
        <v>124017</v>
      </c>
      <c r="I42" s="145"/>
      <c r="J42" s="168">
        <f>J40+J41</f>
        <v>4442</v>
      </c>
      <c r="K42" s="145"/>
      <c r="L42" s="168">
        <f>L40+L41</f>
        <v>8040</v>
      </c>
    </row>
    <row r="43" spans="1:13" ht="22.5" thickTop="1" x14ac:dyDescent="0.5">
      <c r="F43" s="232"/>
      <c r="G43" s="232"/>
      <c r="H43" s="232"/>
      <c r="I43" s="232"/>
      <c r="J43" s="233"/>
      <c r="K43" s="233"/>
      <c r="L43" s="233"/>
    </row>
    <row r="44" spans="1:13" x14ac:dyDescent="0.5">
      <c r="F44" s="210"/>
      <c r="G44" s="210"/>
      <c r="H44" s="210"/>
      <c r="I44" s="210"/>
      <c r="J44" s="212" t="s">
        <v>111</v>
      </c>
      <c r="K44" s="211"/>
      <c r="L44" s="211"/>
    </row>
    <row r="45" spans="1:13" ht="23.25" customHeight="1" x14ac:dyDescent="0.5">
      <c r="F45" s="210"/>
      <c r="G45" s="210"/>
      <c r="H45" s="210"/>
      <c r="I45" s="210"/>
      <c r="J45" s="212" t="s">
        <v>112</v>
      </c>
      <c r="K45" s="211"/>
      <c r="L45" s="211"/>
    </row>
    <row r="46" spans="1:13" ht="27" customHeight="1" x14ac:dyDescent="0.5">
      <c r="F46" s="210"/>
      <c r="G46" s="210"/>
      <c r="H46" s="210"/>
      <c r="I46" s="210"/>
      <c r="J46" s="212"/>
      <c r="K46" s="211"/>
      <c r="L46" s="211"/>
    </row>
    <row r="47" spans="1:13" ht="21" customHeight="1" x14ac:dyDescent="0.5">
      <c r="A47" s="175" t="s">
        <v>11</v>
      </c>
      <c r="F47" s="210"/>
      <c r="G47" s="210"/>
      <c r="H47" s="210"/>
      <c r="I47" s="210"/>
      <c r="J47" s="212"/>
      <c r="K47" s="211"/>
      <c r="L47" s="211"/>
    </row>
    <row r="51" ht="52.5" customHeight="1" x14ac:dyDescent="0.5"/>
    <row r="149" ht="45.75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59055118110236204" header="0.118110236220472" footer="0.11811023622047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Page3-5</vt:lpstr>
      <vt:lpstr>Page6-7</vt:lpstr>
      <vt:lpstr>Page8-9</vt:lpstr>
      <vt:lpstr>page 10</vt:lpstr>
      <vt:lpstr>page 11</vt:lpstr>
      <vt:lpstr>Page 12</vt:lpstr>
      <vt:lpstr>Page 13</vt:lpstr>
      <vt:lpstr>'page 10'!Print_Area</vt:lpstr>
      <vt:lpstr>'page 11'!Print_Area</vt:lpstr>
      <vt:lpstr>'Page 12'!Print_Area</vt:lpstr>
      <vt:lpstr>'Page 13'!Print_Area</vt:lpstr>
      <vt:lpstr>'Page3-5'!Print_Area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2024-08-14T02:00:00Z</cp:lastPrinted>
  <dcterms:created xsi:type="dcterms:W3CDTF">1998-11-05T08:50:11Z</dcterms:created>
  <dcterms:modified xsi:type="dcterms:W3CDTF">2024-08-14T02:01:37Z</dcterms:modified>
</cp:coreProperties>
</file>