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\Final FS Polar\FS 67\FS Q2-67\"/>
    </mc:Choice>
  </mc:AlternateContent>
  <xr:revisionPtr revIDLastSave="0" documentId="13_ncr:1_{3125FD1F-AE4E-47D6-B12C-45408ADFD677}" xr6:coauthVersionLast="47" xr6:coauthVersionMax="47" xr10:uidLastSave="{00000000-0000-0000-0000-000000000000}"/>
  <bookViews>
    <workbookView xWindow="13155" yWindow="255" windowWidth="15300" windowHeight="15300" activeTab="7" xr2:uid="{00000000-000D-0000-FFFF-FFFF00000000}"/>
  </bookViews>
  <sheets>
    <sheet name="P2" sheetId="1" r:id="rId1"/>
    <sheet name="P3" sheetId="7" r:id="rId2"/>
    <sheet name="P4" sheetId="24" r:id="rId3"/>
    <sheet name="P5" sheetId="26" r:id="rId4"/>
    <sheet name="P6" sheetId="22" r:id="rId5"/>
    <sheet name="P7" sheetId="9" r:id="rId6"/>
    <sheet name="P8" sheetId="18" r:id="rId7"/>
    <sheet name="P9-P10" sheetId="25" r:id="rId8"/>
  </sheet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#REF!</definedName>
    <definedName name="\c" localSheetId="4">#REF!</definedName>
    <definedName name="\c">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#REF!</definedName>
    <definedName name="CODE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#REF!</definedName>
    <definedName name="FS07_BW" localSheetId="4">#REF!</definedName>
    <definedName name="FS07_BW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#REF!</definedName>
    <definedName name="GL_M">#REF!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#REF!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#REF!</definedName>
    <definedName name="I_Depre" localSheetId="4">#REF!</definedName>
    <definedName name="I_Depre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#REF!</definedName>
    <definedName name="lpo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#REF!</definedName>
    <definedName name="name" localSheetId="3">#REF!</definedName>
    <definedName name="name" localSheetId="4">#REF!</definedName>
    <definedName name="name">#REF!</definedName>
    <definedName name="nat">#REF!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#REF!</definedName>
    <definedName name="o" localSheetId="4">#REF!</definedName>
    <definedName name="o">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#REF!</definedName>
    <definedName name="PeriodsInYear" localSheetId="4">#REF!</definedName>
    <definedName name="PeriodsInYear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'P2'!$A$1:$K$51</definedName>
    <definedName name="_xlnm.Print_Area" localSheetId="1">'P3'!$A$1:$K$53</definedName>
    <definedName name="_xlnm.Print_Area" localSheetId="2">'P4'!$A$1:$K$53</definedName>
    <definedName name="_xlnm.Print_Area" localSheetId="3">'P5'!$A$1:$K$55</definedName>
    <definedName name="_xlnm.Print_Area" localSheetId="4">'P6'!$A$1:$K$56</definedName>
    <definedName name="_xlnm.Print_Area" localSheetId="5">'P7'!$A$1:$W$42</definedName>
    <definedName name="_xlnm.Print_Area" localSheetId="6">'P8'!$A$1:$M$54</definedName>
    <definedName name="_xlnm.Print_Area" localSheetId="7">'P9-P10'!$A$1:$K$105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#REF!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#REF!</definedName>
    <definedName name="rate_new" localSheetId="3">#REF!</definedName>
    <definedName name="rate_new" localSheetId="4">#REF!</definedName>
    <definedName name="rate_new">#REF!</definedName>
    <definedName name="RATE4">#REF!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 localSheetId="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#REF!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#REF!</definedName>
    <definedName name="WS" localSheetId="3">#REF!</definedName>
    <definedName name="WS" localSheetId="4">#REF!</definedName>
    <definedName name="WS">#REF!</definedName>
    <definedName name="X" localSheetId="3">#REF!</definedName>
    <definedName name="X" localSheetId="4">#REF!</definedName>
    <definedName name="X">#REF!</definedName>
    <definedName name="zz" localSheetId="3">#REF!</definedName>
    <definedName name="zz" localSheetId="4">#REF!</definedName>
    <definedName name="zz">#REF!</definedName>
    <definedName name="เ1149" localSheetId="3">#REF!</definedName>
    <definedName name="เ1149" localSheetId="4">#REF!</definedName>
    <definedName name="เ1149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#REF!</definedName>
    <definedName name="คชจในการบริหาร" localSheetId="4">#REF!</definedName>
    <definedName name="คชจในการบริหาร">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#REF!</definedName>
    <definedName name="งบกำไรขาดทุน" localSheetId="4">#REF!</definedName>
    <definedName name="งบกำไรขาดทุน">#REF!</definedName>
    <definedName name="งบดุล" localSheetId="3">#REF!</definedName>
    <definedName name="งบดุล" localSheetId="4">#REF!</definedName>
    <definedName name="งบดุล">#REF!</definedName>
    <definedName name="นวล" localSheetId="3">#REF!</definedName>
    <definedName name="นวล" localSheetId="4">#REF!</definedName>
    <definedName name="นวล">#REF!</definedName>
    <definedName name="ฟฟ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#REF!</definedName>
    <definedName name="รายละเอียด" localSheetId="4">#REF!</definedName>
    <definedName name="รายละเอียด">#REF!</definedName>
    <definedName name="รายละเอียดประกอบ" localSheetId="3">#REF!</definedName>
    <definedName name="รายละเอียดประกอบ" localSheetId="4">#REF!</definedName>
    <definedName name="รายละเอียดประกอบ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9" l="1"/>
  <c r="W26" i="9" s="1"/>
  <c r="C13" i="18" l="1"/>
  <c r="G14" i="18" l="1"/>
  <c r="K14" i="18"/>
  <c r="I14" i="18"/>
  <c r="E14" i="18"/>
  <c r="M14" i="18" l="1"/>
  <c r="C14" i="18"/>
  <c r="V18" i="9" l="1"/>
  <c r="U18" i="9"/>
  <c r="T18" i="9"/>
  <c r="R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8" i="9"/>
  <c r="S18" i="9" l="1"/>
  <c r="W18" i="9"/>
  <c r="G16" i="1" l="1"/>
  <c r="A4" i="18" l="1"/>
  <c r="J16" i="1"/>
  <c r="K16" i="1"/>
  <c r="H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vv</author>
  </authors>
  <commentList>
    <comment ref="Q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vv:</t>
        </r>
        <r>
          <rPr>
            <sz val="9"/>
            <color indexed="81"/>
            <rFont val="Tahoma"/>
            <family val="2"/>
          </rPr>
          <t xml:space="preserve">
คำถามเดิม ไตรมาสหนึ่ง ไม่แสดงช่อนนี้ไตรมาสนี้ต้องการแสดงใช่ นะคะ 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vv</author>
  </authors>
  <commentList>
    <comment ref="E9" authorId="0" shapeId="0" xr:uid="{00000000-0006-0000-0600-000001000000}">
      <text>
        <r>
          <rPr>
            <b/>
            <sz val="9"/>
            <color rgb="FF000000"/>
            <rFont val="Tahoma"/>
            <family val="2"/>
          </rPr>
          <t>vv: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คำถามเดิมนะคะ ในงบส่วนเปลี่ยนแปลง งบรวม ไม่พบช่องส่วนเกินมูลค่า นี้ ทำไมงบเฉพาะ ถึงต้องแสดง พี่หยก ไม่ได้ดูที่พี่เรียนถามหรือคะ ?</t>
        </r>
      </text>
    </comment>
    <comment ref="A14" authorId="0" shapeId="0" xr:uid="{00000000-0006-0000-0600-000003000000}">
      <text>
        <r>
          <rPr>
            <b/>
            <sz val="9"/>
            <color rgb="FF000000"/>
            <rFont val="Tahoma"/>
            <family val="2"/>
          </rPr>
          <t>vv: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ไม่แน่ใจว่า บรรทัดนี้ ควรแสดงหรือไม่ นะคะ ไตรมาสหนึ้งไม่มีไหม นะคะ ดูให้เหมือน ๆ กัน นะคะ งบรวม งบเฉพาะ นะคะ ถ้าโชว์ก็ต้องโชว์ทั้ง 2 นะคะ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vv</author>
  </authors>
  <commentList>
    <comment ref="E17" authorId="0" shapeId="0" xr:uid="{00000000-0006-0000-0700-000001000000}">
      <text>
        <r>
          <rPr>
            <b/>
            <sz val="9"/>
            <color rgb="FF000000"/>
            <rFont val="Tahoma"/>
            <family val="2"/>
          </rPr>
          <t>vv: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ไม่มีรายการ ต้องแสดงด้วยหรือคะ</t>
        </r>
      </text>
    </comment>
  </commentList>
</comments>
</file>

<file path=xl/sharedStrings.xml><?xml version="1.0" encoding="utf-8"?>
<sst xmlns="http://schemas.openxmlformats.org/spreadsheetml/2006/main" count="347" uniqueCount="202">
  <si>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</si>
  <si>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</si>
  <si>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</si>
  <si>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</si>
  <si>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</si>
  <si>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</si>
  <si>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</si>
  <si>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</si>
  <si>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</si>
  <si>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</si>
  <si>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</si>
  <si>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</si>
  <si>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</si>
  <si>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</si>
  <si>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</si>
  <si>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</si>
  <si>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</si>
  <si>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</si>
  <si>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</si>
  <si>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</si>
  <si>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</si>
  <si>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</si>
  <si>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</si>
  <si>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</si>
  <si>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</si>
  <si>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</si>
  <si>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</si>
  <si>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</si>
  <si>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</si>
  <si>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</si>
  <si>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</si>
  <si>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</si>
  <si>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</si>
  <si>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</si>
  <si>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</si>
  <si>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</si>
  <si>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</si>
  <si>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</si>
  <si>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</si>
  <si>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</si>
  <si>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</si>
  <si>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</si>
  <si>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</si>
  <si>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</si>
  <si>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</si>
  <si>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</si>
  <si>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</si>
  <si>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</si>
  <si>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</si>
  <si>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</si>
  <si>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</si>
  <si>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</si>
  <si>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</si>
  <si>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</si>
  <si>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</si>
  <si>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</si>
  <si>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</si>
  <si>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</si>
  <si>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</si>
  <si>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</si>
  <si>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</si>
  <si>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</si>
  <si>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</si>
  <si>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</si>
  <si>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</si>
  <si>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</si>
  <si>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</si>
  <si>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</si>
  <si>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</si>
  <si>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</si>
  <si>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</si>
  <si>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</si>
  <si>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</si>
  <si>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</si>
  <si>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</si>
  <si>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</si>
  <si>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</si>
  <si>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</si>
  <si>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</si>
  <si>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</si>
  <si>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</si>
  <si>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</si>
  <si>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</si>
  <si>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</si>
  <si>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</si>
  <si>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</si>
  <si>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</si>
  <si>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</si>
  <si>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</si>
  <si>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</si>
  <si>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</si>
  <si>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</si>
  <si>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</si>
  <si>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</si>
  <si>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</si>
  <si>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</si>
  <si>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</si>
  <si>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สินทรัพย์หมุนเวียนอื่น</t>
  </si>
  <si>
    <t>บัญชีพักเงินฝากธนาคาร</t>
  </si>
  <si>
    <t>สินทรัพย์สิทธิการใช้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</si>
  <si>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</si>
  <si>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</si>
  <si>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</si>
  <si>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</si>
  <si>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</si>
  <si>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</si>
  <si>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</si>
  <si>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</si>
  <si>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</si>
  <si>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</si>
  <si>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</si>
  <si>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กำไร(ขาดทุน)เบ็ดเสร็จรวมสำหรับงวด</t>
  </si>
  <si>
    <t>กำไร(ขาดทุน)เบ็ดเสร็จอื่น</t>
  </si>
  <si>
    <t>ต้นทุนพัฒนาอสังหาริมทรัพย์</t>
  </si>
  <si>
    <t>ขาดทุนจากการด้อยค่าที่ดิน อาคารและอุปกรณ์</t>
  </si>
  <si>
    <t>หนี้สินระยะยาว</t>
  </si>
  <si>
    <t>ขาดทุนเบ็ดเสร็จรวมสำหรับงวด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</si>
  <si>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</si>
  <si>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</si>
  <si>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</si>
  <si>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</t>
  </si>
  <si>
    <t>ยอดคงเหลือ ณ วันที่ 30 มิถุนายน 2566</t>
  </si>
  <si>
    <t>รับเงินสดจากการเพิ่มทุน</t>
  </si>
  <si>
    <t xml:space="preserve">  การเปลี่ยนแปลงในส่วนประกอบของสินทรัพย์ดำเนินงาน(เพิ่มขึ้น)ลดลง</t>
  </si>
  <si>
    <t>(เพิ่มขึ้น)ลดลงในเงินให้กู้ยืมแก่กิจการที่เกี่ยวข้องกัน</t>
  </si>
  <si>
    <t>เพิ่มขึ้น(ลดลง)ในเงินกู้ยืมจากบุคคลและกิจการที่เกี่ยวข้องกัน</t>
  </si>
  <si>
    <t>เงินกู้ยืมจากบุคคลและกิจการที่เกี่ยวข้องกัน</t>
  </si>
  <si>
    <t xml:space="preserve">ที่ดิน อาคารและอุปกรณ์ </t>
  </si>
  <si>
    <t>เงินสดจ่ายซื้อที่ดิน อาคารและอุปกรณ์</t>
  </si>
  <si>
    <t>ณ วันที่ 30 มิถุนายน 2567</t>
  </si>
  <si>
    <t>30 มิถุนายน 2567</t>
  </si>
  <si>
    <t>31 ธันวาคม 2566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</si>
  <si>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</si>
  <si>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</si>
  <si>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</si>
  <si>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</si>
  <si>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ยอดคงเหลือ ณ วันที่ 1 มกราคม 2567</t>
  </si>
  <si>
    <t>ยอดคงเหลือ ณ วันที่ 30 มิถุนายน 2567</t>
  </si>
  <si>
    <t>หนี้สินตามสัญญาเช่า</t>
  </si>
  <si>
    <t>หุ้นสามัญ 14,425,805,918 หุ้น มูลค่าหุ้นละ 0.75 บาท</t>
  </si>
  <si>
    <t>หุ้นสามัญ 13,023,014,738 หุ้น มูลค่าหุ้นละ 0.75 บาท</t>
  </si>
  <si>
    <t>หุ้นสามัญ 6,464,937,575 หุ้น มูลค่าหุ้นละ 0.75 บาท</t>
  </si>
  <si>
    <t>ทุนสำรองตามกฎหมาย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</si>
  <si>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</si>
  <si>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</si>
  <si>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</si>
  <si>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ทุนจดทะเบียน</t>
  </si>
  <si>
    <t>ส่วนที่เป็นของบริษัทใหญ่</t>
  </si>
  <si>
    <t>งบการเปลี่ยนแปลงส่วนของผู้ถือหุ้นรวม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</si>
  <si>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</si>
  <si>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</si>
  <si>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ขาดทุนก่อนค่าใช้จ่ายภาษีเงินได้</t>
  </si>
  <si>
    <t>(ไม่ได้ตรวจสอบ)</t>
  </si>
  <si>
    <t>ยอดคงเหลือ ณ วันที่ 1 มกราคม 2566 ก่อนปรับปรุง</t>
  </si>
  <si>
    <t>รวมขาดทุนเบ็ดเสร็จรวมสำหรับงวด</t>
  </si>
  <si>
    <t>ปรับปรุงใหม่</t>
  </si>
  <si>
    <t>ผลสะสมจากการแก้ไขข้อผิดพลาดทางการบัญชี</t>
  </si>
  <si>
    <t>ยอดคงเหลือ ณ วันที่ 1 มกราคม 2566 หลังปรับปรุง</t>
  </si>
  <si>
    <t xml:space="preserve">   ขาดทุนสำหรับงวด (ปรับปรุงใหม่)</t>
  </si>
  <si>
    <t>ที่ดินรอการพัฒนา</t>
  </si>
  <si>
    <t>งบการเปลี่ยนแปลงส่วนของผู้ถือหุ้นเฉพาะกิจการ (ไม่ได้ตรวจสอบ)</t>
  </si>
  <si>
    <t>รายได้จากการขาย</t>
  </si>
  <si>
    <t>ต้นทุนขาย</t>
  </si>
  <si>
    <t>จ่ายภาษีเงินได้</t>
  </si>
  <si>
    <t>ภาษีเงินได้ถูกหัก ณ ที่จ่าย</t>
  </si>
  <si>
    <t>กำไร(ขาดทุน)ต่อหุ้น (บาทต่อหุ้น)</t>
  </si>
  <si>
    <t>กำไร(ขาดทุน)ต่อหุ้นขั้นพื้นฐาน</t>
  </si>
  <si>
    <t>กำไร(ขาดทุน)เบ็ดเสร็จอื่นสำหรับงวด-สุทธิจากค่าใช้จ่ายภาษีเงินได้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</si>
  <si>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</si>
  <si>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</si>
  <si>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รายได้จากการโอนกลับประมาณการหนี้สิน</t>
  </si>
  <si>
    <t>ปรับรายการที่กระทบขาดทุนก่อนค่าใช้จ่ายภาษีเงินได้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</si>
  <si>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</si>
  <si>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เงินสดและรายการเทียบเท่าเงินสดเพิ่มขึ้น(ลดลง)-สุทธิ</t>
  </si>
  <si>
    <t>เงินสดสุทธิได้มาจาก(ใช้ไปใน)กิจกรรมดำเนินงาน</t>
  </si>
  <si>
    <t>เงินสดสุทธิได้มาจาก(ใช้ไปใน)จากกิจกรรมจัดหาเงิน</t>
  </si>
  <si>
    <t>ทุนเรือนหุ้น</t>
  </si>
  <si>
    <t>รายการกับผู้ถือหุ้นที่บันทึกโดยตรงเข้าส่วนของผู้ถือหุ้น</t>
  </si>
  <si>
    <t>รวมขาดทุนเบ็ดเสร็จสำหรับงวด</t>
  </si>
  <si>
    <t>กำไร(ขาดทุน)ก่อนต้นทุนทางการเงินและค่าใช้จ่ายภาษีเงินได้</t>
  </si>
  <si>
    <t>กำไร(ขาดทุน)สำหรับงวด</t>
  </si>
  <si>
    <t>กำไร(ขาดทุน)ก่อนค่าใช้จ่ายภาษีเงินได้</t>
  </si>
  <si>
    <t>ใต้การควบคุม</t>
  </si>
  <si>
    <t>รวมกิจการภาย</t>
  </si>
  <si>
    <t>มูลค่า</t>
  </si>
  <si>
    <t>และ</t>
  </si>
  <si>
    <t>ชำระแล้ว</t>
  </si>
  <si>
    <t>ขาดทุนก่อนต้นทุนทางการเงินและค่าใช้จ่ายภาษีเงินได้</t>
  </si>
  <si>
    <t>ขาดทุนสำหรับงวด</t>
  </si>
  <si>
    <t>การแบ่งปันขาดทุนเบ็ดเสร็จรวมสำหรับงวด</t>
  </si>
  <si>
    <t>ขาดทุนต่อหุ้นขั้นพื้นฐาน</t>
  </si>
  <si>
    <t>ขาดทุนต่อหุ้น (บาทต่อหุ้น)</t>
  </si>
  <si>
    <t>การแบ่งปันขาดทุนสำหรับงวด</t>
  </si>
  <si>
    <t>ค่าเสื่อมราคาสินทรัพย์สิทธิการใช้</t>
  </si>
  <si>
    <t>เงินสดสุทธิใช้ไปในกิจกรรมลงทุน</t>
  </si>
  <si>
    <t>เจ้าหนี้จากการยกเลิกสัญญาจะซื้อจะขายห้องชุด</t>
  </si>
  <si>
    <t>ค่าใช้จ่ายภาษีเงินได้</t>
  </si>
  <si>
    <t>หนี้สินตามสัญญาเช่าส่วนที่ถึงกำหนดชำระภายในหนึ่งปี</t>
  </si>
  <si>
    <t>รายได้อื่น</t>
  </si>
  <si>
    <t>รายได้ดอกเบี้ย</t>
  </si>
  <si>
    <t>เงินให้กู้ยืมแก่กิจการที่เกี่ยวข้องกัน</t>
  </si>
  <si>
    <t>กำไร(ขาดทุน)จากกิจกรรมดำเนินงานก่อนการเปลี่ยนแปลง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</si>
</sst>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.00_);\(&quot;$&quot;#,##0.00\)"/>
    <numFmt numFmtId="167" formatCode="_(&quot;$&quot;* #,##0_);_(&quot;$&quot;* \(#,##0\);_(&quot;$&quot;* &quot;-&quot;_);_(@_)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_-* #,##0.0000_-;\-* #,##0.0000_-;_-* &quot;-&quot;??_-;_-@_-"/>
    <numFmt numFmtId="186" formatCode="_(* #,##0.00000_);_(* \(#,##0.00000\);_(* &quot;-&quot;??_);_(@_)"/>
    <numFmt numFmtId="187" formatCode="#,##0.0000\ ;\(#,##0.0000\)"/>
    <numFmt numFmtId="188" formatCode="#,##0.00000\ ;\(#,##0.00000\)"/>
  </numFmts>
  <fonts count="9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3"/>
      <name val="Browallia New"/>
      <family val="2"/>
      <charset val="222"/>
    </font>
    <font>
      <b/>
      <sz val="13"/>
      <name val="Browallia New"/>
      <family val="2"/>
      <charset val="222"/>
    </font>
    <font>
      <sz val="15"/>
      <name val="Browallia New"/>
      <family val="2"/>
      <charset val="222"/>
    </font>
    <font>
      <b/>
      <sz val="15"/>
      <name val="Browallia New"/>
      <family val="2"/>
      <charset val="222"/>
    </font>
    <font>
      <b/>
      <u/>
      <sz val="15"/>
      <name val="Browallia New"/>
      <family val="2"/>
      <charset val="222"/>
    </font>
    <font>
      <u/>
      <sz val="15"/>
      <name val="Browallia New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5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258">
    <xf numFmtId="0" fontId="0" fillId="0" borderId="0" xfId="0"/>
    <xf numFmtId="172" fontId="84" fillId="0" borderId="3" xfId="185" applyNumberFormat="1" applyFont="1" applyFill="1" applyBorder="1" applyAlignment="1"/>
    <xf numFmtId="165" fontId="84" fillId="0" borderId="3" xfId="185" applyFont="1" applyFill="1" applyBorder="1" applyAlignment="1"/>
    <xf numFmtId="0" fontId="84" fillId="0" borderId="0" xfId="0" applyFont="1"/>
    <xf numFmtId="0" fontId="85" fillId="0" borderId="0" xfId="0" applyFont="1"/>
    <xf numFmtId="0" fontId="85" fillId="0" borderId="0" xfId="0" applyFont="1" applyAlignment="1">
      <alignment horizontal="center" wrapText="1"/>
    </xf>
    <xf numFmtId="0" fontId="85" fillId="0" borderId="13" xfId="0" applyFont="1" applyBorder="1"/>
    <xf numFmtId="0" fontId="85" fillId="0" borderId="13" xfId="0" applyFont="1" applyBorder="1" applyAlignment="1">
      <alignment horizontal="right"/>
    </xf>
    <xf numFmtId="0" fontId="85" fillId="0" borderId="14" xfId="0" applyFont="1" applyBorder="1"/>
    <xf numFmtId="0" fontId="85" fillId="0" borderId="13" xfId="0" applyFont="1" applyBorder="1" applyAlignment="1">
      <alignment horizontal="center" wrapText="1"/>
    </xf>
    <xf numFmtId="0" fontId="84" fillId="0" borderId="0" xfId="0" applyFont="1" applyAlignment="1">
      <alignment wrapText="1"/>
    </xf>
    <xf numFmtId="0" fontId="84" fillId="0" borderId="0" xfId="0" applyFont="1" applyAlignment="1">
      <alignment horizontal="center" wrapText="1"/>
    </xf>
    <xf numFmtId="172" fontId="84" fillId="0" borderId="0" xfId="0" applyNumberFormat="1" applyFont="1"/>
    <xf numFmtId="0" fontId="84" fillId="0" borderId="0" xfId="0" applyFont="1" applyAlignment="1">
      <alignment horizontal="left"/>
    </xf>
    <xf numFmtId="172" fontId="84" fillId="0" borderId="0" xfId="199" applyNumberFormat="1" applyFont="1" applyFill="1" applyBorder="1" applyAlignment="1"/>
    <xf numFmtId="0" fontId="85" fillId="0" borderId="13" xfId="0" applyFont="1" applyBorder="1" applyAlignment="1">
      <alignment horizontal="center"/>
    </xf>
    <xf numFmtId="0" fontId="85" fillId="0" borderId="25" xfId="0" applyFont="1" applyBorder="1" applyAlignment="1">
      <alignment horizontal="center"/>
    </xf>
    <xf numFmtId="0" fontId="85" fillId="0" borderId="0" xfId="0" applyFont="1" applyAlignment="1">
      <alignment wrapText="1"/>
    </xf>
    <xf numFmtId="0" fontId="85" fillId="0" borderId="13" xfId="0" applyFont="1" applyBorder="1" applyAlignment="1">
      <alignment wrapText="1"/>
    </xf>
    <xf numFmtId="0" fontId="85" fillId="0" borderId="25" xfId="0" applyFont="1" applyBorder="1"/>
    <xf numFmtId="0" fontId="85" fillId="0" borderId="0" xfId="0" applyFont="1" applyAlignment="1">
      <alignment horizontal="center"/>
    </xf>
    <xf numFmtId="0" fontId="85" fillId="0" borderId="14" xfId="0" applyFont="1" applyBorder="1" applyAlignment="1">
      <alignment horizontal="center"/>
    </xf>
    <xf numFmtId="172" fontId="85" fillId="0" borderId="14" xfId="0" applyNumberFormat="1" applyFont="1" applyBorder="1" applyAlignment="1">
      <alignment horizontal="center"/>
    </xf>
    <xf numFmtId="0" fontId="85" fillId="0" borderId="0" xfId="0" applyFont="1" applyAlignment="1">
      <alignment horizontal="left" wrapText="1"/>
    </xf>
    <xf numFmtId="172" fontId="85" fillId="0" borderId="0" xfId="0" applyNumberFormat="1" applyFont="1" applyAlignment="1">
      <alignment horizontal="center"/>
    </xf>
    <xf numFmtId="172" fontId="85" fillId="0" borderId="0" xfId="199" applyNumberFormat="1" applyFont="1" applyFill="1" applyBorder="1" applyAlignment="1"/>
    <xf numFmtId="172" fontId="85" fillId="0" borderId="0" xfId="199" applyNumberFormat="1" applyFont="1" applyFill="1" applyBorder="1" applyAlignment="1">
      <alignment horizontal="center"/>
    </xf>
    <xf numFmtId="172" fontId="85" fillId="0" borderId="0" xfId="0" applyNumberFormat="1" applyFont="1"/>
    <xf numFmtId="0" fontId="84" fillId="0" borderId="0" xfId="0" applyFont="1" applyAlignment="1">
      <alignment textRotation="180"/>
    </xf>
    <xf numFmtId="0" fontId="84" fillId="0" borderId="3" xfId="0" applyFont="1" applyBorder="1"/>
    <xf numFmtId="43" fontId="84" fillId="0" borderId="0" xfId="0" applyNumberFormat="1" applyFont="1"/>
    <xf numFmtId="172" fontId="84" fillId="0" borderId="0" xfId="199" applyNumberFormat="1" applyFont="1" applyFill="1" applyBorder="1" applyAlignment="1">
      <alignment horizontal="right"/>
    </xf>
    <xf numFmtId="165" fontId="86" fillId="0" borderId="0" xfId="185" applyFont="1" applyFill="1" applyAlignment="1"/>
    <xf numFmtId="0" fontId="86" fillId="0" borderId="0" xfId="185" applyNumberFormat="1" applyFont="1" applyFill="1" applyAlignment="1"/>
    <xf numFmtId="165" fontId="86" fillId="0" borderId="0" xfId="185" applyFont="1" applyFill="1" applyBorder="1" applyAlignment="1"/>
    <xf numFmtId="165" fontId="87" fillId="0" borderId="0" xfId="185" applyFont="1" applyFill="1" applyAlignment="1">
      <alignment horizontal="left"/>
    </xf>
    <xf numFmtId="165" fontId="87" fillId="0" borderId="0" xfId="185" applyFont="1" applyFill="1" applyAlignment="1"/>
    <xf numFmtId="165" fontId="87" fillId="0" borderId="0" xfId="185" applyFont="1" applyFill="1" applyBorder="1" applyAlignment="1"/>
    <xf numFmtId="165" fontId="87" fillId="0" borderId="0" xfId="185" applyFont="1" applyFill="1" applyBorder="1" applyAlignment="1">
      <alignment wrapText="1"/>
    </xf>
    <xf numFmtId="0" fontId="87" fillId="0" borderId="0" xfId="185" applyNumberFormat="1" applyFont="1" applyFill="1" applyBorder="1" applyAlignment="1">
      <alignment horizontal="center" wrapText="1"/>
    </xf>
    <xf numFmtId="165" fontId="87" fillId="0" borderId="13" xfId="185" applyFont="1" applyFill="1" applyBorder="1" applyAlignment="1"/>
    <xf numFmtId="165" fontId="87" fillId="0" borderId="13" xfId="185" applyFont="1" applyFill="1" applyBorder="1" applyAlignment="1">
      <alignment horizontal="right"/>
    </xf>
    <xf numFmtId="165" fontId="87" fillId="0" borderId="14" xfId="185" applyFont="1" applyFill="1" applyBorder="1" applyAlignment="1"/>
    <xf numFmtId="165" fontId="87" fillId="0" borderId="14" xfId="185" applyFont="1" applyFill="1" applyBorder="1" applyAlignment="1">
      <alignment wrapText="1"/>
    </xf>
    <xf numFmtId="0" fontId="87" fillId="0" borderId="14" xfId="185" applyNumberFormat="1" applyFont="1" applyFill="1" applyBorder="1" applyAlignment="1">
      <alignment horizontal="center" wrapText="1"/>
    </xf>
    <xf numFmtId="165" fontId="87" fillId="0" borderId="13" xfId="185" applyFont="1" applyFill="1" applyBorder="1" applyAlignment="1">
      <alignment wrapText="1"/>
    </xf>
    <xf numFmtId="165" fontId="87" fillId="0" borderId="13" xfId="185" quotePrefix="1" applyFont="1" applyFill="1" applyBorder="1" applyAlignment="1">
      <alignment horizontal="center"/>
    </xf>
    <xf numFmtId="165" fontId="87" fillId="0" borderId="0" xfId="185" applyFont="1" applyFill="1" applyBorder="1" applyAlignment="1">
      <alignment horizontal="center"/>
    </xf>
    <xf numFmtId="165" fontId="86" fillId="0" borderId="0" xfId="185" applyFont="1" applyFill="1" applyAlignment="1">
      <alignment wrapText="1"/>
    </xf>
    <xf numFmtId="0" fontId="86" fillId="0" borderId="0" xfId="185" applyNumberFormat="1" applyFont="1" applyFill="1" applyAlignment="1">
      <alignment horizontal="center" wrapText="1"/>
    </xf>
    <xf numFmtId="172" fontId="86" fillId="0" borderId="0" xfId="185" applyNumberFormat="1" applyFont="1" applyFill="1" applyAlignment="1">
      <alignment horizontal="center" wrapText="1"/>
    </xf>
    <xf numFmtId="172" fontId="86" fillId="0" borderId="0" xfId="185" applyNumberFormat="1" applyFont="1" applyFill="1" applyBorder="1" applyAlignment="1"/>
    <xf numFmtId="172" fontId="86" fillId="0" borderId="0" xfId="185" applyNumberFormat="1" applyFont="1" applyFill="1" applyAlignment="1"/>
    <xf numFmtId="0" fontId="86" fillId="0" borderId="0" xfId="185" applyNumberFormat="1" applyFont="1" applyFill="1" applyAlignment="1">
      <alignment wrapText="1"/>
    </xf>
    <xf numFmtId="172" fontId="86" fillId="0" borderId="3" xfId="185" applyNumberFormat="1" applyFont="1" applyFill="1" applyBorder="1" applyAlignment="1"/>
    <xf numFmtId="0" fontId="86" fillId="0" borderId="0" xfId="185" applyNumberFormat="1" applyFont="1" applyFill="1" applyAlignment="1">
      <alignment horizontal="center"/>
    </xf>
    <xf numFmtId="165" fontId="86" fillId="0" borderId="0" xfId="185" quotePrefix="1" applyFont="1" applyFill="1" applyAlignment="1"/>
    <xf numFmtId="172" fontId="86" fillId="0" borderId="12" xfId="185" applyNumberFormat="1" applyFont="1" applyFill="1" applyBorder="1" applyAlignment="1"/>
    <xf numFmtId="165" fontId="86" fillId="0" borderId="0" xfId="185" applyFont="1" applyFill="1"/>
    <xf numFmtId="0" fontId="86" fillId="0" borderId="0" xfId="185" applyNumberFormat="1" applyFont="1" applyFill="1"/>
    <xf numFmtId="172" fontId="86" fillId="0" borderId="0" xfId="185" applyNumberFormat="1" applyFont="1" applyFill="1"/>
    <xf numFmtId="165" fontId="86" fillId="0" borderId="0" xfId="185" applyFont="1" applyFill="1" applyBorder="1"/>
    <xf numFmtId="0" fontId="86" fillId="0" borderId="0" xfId="0" applyFont="1"/>
    <xf numFmtId="0" fontId="87" fillId="0" borderId="0" xfId="0" applyFont="1" applyAlignment="1">
      <alignment horizontal="left"/>
    </xf>
    <xf numFmtId="0" fontId="87" fillId="0" borderId="0" xfId="0" applyFont="1"/>
    <xf numFmtId="0" fontId="88" fillId="0" borderId="0" xfId="0" applyFont="1" applyAlignment="1">
      <alignment horizontal="center"/>
    </xf>
    <xf numFmtId="0" fontId="87" fillId="0" borderId="0" xfId="0" applyFont="1" applyAlignment="1">
      <alignment horizontal="center" wrapText="1"/>
    </xf>
    <xf numFmtId="0" fontId="87" fillId="0" borderId="13" xfId="0" applyFont="1" applyBorder="1"/>
    <xf numFmtId="0" fontId="87" fillId="0" borderId="13" xfId="0" applyFont="1" applyBorder="1" applyAlignment="1">
      <alignment horizontal="right"/>
    </xf>
    <xf numFmtId="0" fontId="88" fillId="0" borderId="14" xfId="0" applyFont="1" applyBorder="1" applyAlignment="1">
      <alignment horizontal="center"/>
    </xf>
    <xf numFmtId="0" fontId="87" fillId="0" borderId="14" xfId="0" applyFont="1" applyBorder="1"/>
    <xf numFmtId="0" fontId="87" fillId="0" borderId="14" xfId="0" applyFont="1" applyBorder="1" applyAlignment="1">
      <alignment horizontal="center" wrapText="1"/>
    </xf>
    <xf numFmtId="0" fontId="88" fillId="0" borderId="13" xfId="0" applyFont="1" applyBorder="1" applyAlignment="1">
      <alignment horizontal="center"/>
    </xf>
    <xf numFmtId="0" fontId="87" fillId="0" borderId="13" xfId="0" applyFont="1" applyBorder="1" applyAlignment="1">
      <alignment horizontal="center" wrapText="1"/>
    </xf>
    <xf numFmtId="0" fontId="89" fillId="0" borderId="0" xfId="0" applyFont="1"/>
    <xf numFmtId="0" fontId="86" fillId="0" borderId="0" xfId="0" applyFont="1" applyAlignment="1">
      <alignment horizontal="center"/>
    </xf>
    <xf numFmtId="0" fontId="86" fillId="0" borderId="0" xfId="0" applyFont="1" applyAlignment="1">
      <alignment wrapText="1"/>
    </xf>
    <xf numFmtId="0" fontId="86" fillId="0" borderId="0" xfId="0" applyFont="1" applyAlignment="1">
      <alignment horizontal="center" wrapText="1"/>
    </xf>
    <xf numFmtId="172" fontId="86" fillId="0" borderId="0" xfId="0" applyNumberFormat="1" applyFont="1"/>
    <xf numFmtId="165" fontId="86" fillId="0" borderId="0" xfId="0" applyNumberFormat="1" applyFont="1"/>
    <xf numFmtId="172" fontId="86" fillId="0" borderId="3" xfId="0" applyNumberFormat="1" applyFont="1" applyBorder="1"/>
    <xf numFmtId="0" fontId="86" fillId="0" borderId="0" xfId="0" applyFont="1" applyAlignment="1">
      <alignment horizontal="left"/>
    </xf>
    <xf numFmtId="0" fontId="86" fillId="0" borderId="0" xfId="0" applyFont="1" applyAlignment="1">
      <alignment horizontal="left" wrapText="1"/>
    </xf>
    <xf numFmtId="172" fontId="86" fillId="0" borderId="25" xfId="185" applyNumberFormat="1" applyFont="1" applyFill="1" applyBorder="1" applyAlignment="1">
      <alignment horizontal="center" wrapText="1"/>
    </xf>
    <xf numFmtId="172" fontId="86" fillId="0" borderId="25" xfId="185" applyNumberFormat="1" applyFont="1" applyFill="1" applyBorder="1" applyAlignment="1"/>
    <xf numFmtId="165" fontId="86" fillId="0" borderId="0" xfId="0" applyNumberFormat="1" applyFont="1" applyAlignment="1">
      <alignment horizontal="center" wrapText="1"/>
    </xf>
    <xf numFmtId="0" fontId="87" fillId="0" borderId="0" xfId="0" applyFont="1" applyAlignment="1">
      <alignment horizontal="right"/>
    </xf>
    <xf numFmtId="0" fontId="87" fillId="0" borderId="25" xfId="0" applyFont="1" applyBorder="1" applyAlignment="1">
      <alignment horizontal="center" wrapText="1"/>
    </xf>
    <xf numFmtId="172" fontId="86" fillId="0" borderId="26" xfId="0" applyNumberFormat="1" applyFont="1" applyBorder="1"/>
    <xf numFmtId="165" fontId="86" fillId="0" borderId="0" xfId="185" applyFont="1" applyAlignment="1"/>
    <xf numFmtId="172" fontId="86" fillId="0" borderId="0" xfId="199" applyNumberFormat="1" applyFont="1" applyFill="1" applyBorder="1" applyAlignment="1"/>
    <xf numFmtId="172" fontId="86" fillId="0" borderId="0" xfId="185" applyNumberFormat="1" applyFont="1" applyAlignment="1"/>
    <xf numFmtId="172" fontId="86" fillId="0" borderId="14" xfId="185" applyNumberFormat="1" applyFont="1" applyFill="1" applyBorder="1" applyAlignment="1"/>
    <xf numFmtId="172" fontId="86" fillId="0" borderId="13" xfId="185" applyNumberFormat="1" applyFont="1" applyFill="1" applyBorder="1" applyAlignment="1"/>
    <xf numFmtId="172" fontId="86" fillId="0" borderId="13" xfId="185" applyNumberFormat="1" applyFont="1" applyFill="1" applyBorder="1" applyAlignment="1">
      <alignment horizontal="center" wrapText="1"/>
    </xf>
    <xf numFmtId="172" fontId="86" fillId="0" borderId="12" xfId="0" applyNumberFormat="1" applyFont="1" applyBorder="1"/>
    <xf numFmtId="164" fontId="86" fillId="0" borderId="0" xfId="0" applyNumberFormat="1" applyFont="1"/>
    <xf numFmtId="186" fontId="87" fillId="0" borderId="0" xfId="185" applyNumberFormat="1" applyFont="1" applyFill="1" applyAlignment="1"/>
    <xf numFmtId="0" fontId="87" fillId="0" borderId="13" xfId="0" applyFont="1" applyBorder="1" applyAlignment="1">
      <alignment horizontal="center"/>
    </xf>
    <xf numFmtId="0" fontId="87" fillId="0" borderId="25" xfId="0" applyFont="1" applyBorder="1" applyAlignment="1">
      <alignment horizontal="center"/>
    </xf>
    <xf numFmtId="0" fontId="87" fillId="0" borderId="0" xfId="0" applyFont="1" applyAlignment="1">
      <alignment wrapText="1"/>
    </xf>
    <xf numFmtId="0" fontId="87" fillId="0" borderId="13" xfId="0" applyFont="1" applyBorder="1" applyAlignment="1">
      <alignment wrapText="1"/>
    </xf>
    <xf numFmtId="0" fontId="87" fillId="0" borderId="25" xfId="0" applyFont="1" applyBorder="1"/>
    <xf numFmtId="0" fontId="87" fillId="0" borderId="0" xfId="0" applyFont="1" applyAlignment="1">
      <alignment horizontal="center"/>
    </xf>
    <xf numFmtId="165" fontId="87" fillId="0" borderId="0" xfId="199" applyFont="1" applyFill="1" applyBorder="1" applyAlignment="1">
      <alignment horizontal="center"/>
    </xf>
    <xf numFmtId="165" fontId="87" fillId="0" borderId="0" xfId="185" applyFont="1" applyAlignment="1">
      <alignment horizontal="center"/>
    </xf>
    <xf numFmtId="172" fontId="86" fillId="0" borderId="3" xfId="199" applyNumberFormat="1" applyFont="1" applyFill="1" applyBorder="1" applyAlignment="1"/>
    <xf numFmtId="165" fontId="86" fillId="0" borderId="0" xfId="199" applyFont="1" applyFill="1" applyBorder="1" applyAlignment="1"/>
    <xf numFmtId="165" fontId="86" fillId="0" borderId="0" xfId="185" applyFont="1" applyFill="1" applyAlignment="1">
      <alignment horizontal="center" wrapText="1"/>
    </xf>
    <xf numFmtId="172" fontId="86" fillId="0" borderId="12" xfId="199" applyNumberFormat="1" applyFont="1" applyFill="1" applyBorder="1" applyAlignment="1"/>
    <xf numFmtId="165" fontId="86" fillId="0" borderId="0" xfId="199" applyFont="1" applyFill="1" applyAlignment="1"/>
    <xf numFmtId="0" fontId="86" fillId="0" borderId="0" xfId="611" applyFont="1"/>
    <xf numFmtId="172" fontId="86" fillId="0" borderId="0" xfId="199" applyNumberFormat="1" applyFont="1" applyFill="1" applyBorder="1" applyAlignment="1">
      <alignment horizontal="right"/>
    </xf>
    <xf numFmtId="184" fontId="86" fillId="0" borderId="0" xfId="199" applyNumberFormat="1" applyFont="1" applyFill="1" applyBorder="1" applyAlignment="1"/>
    <xf numFmtId="185" fontId="86" fillId="0" borderId="0" xfId="0" applyNumberFormat="1" applyFont="1"/>
    <xf numFmtId="172" fontId="86" fillId="0" borderId="13" xfId="199" applyNumberFormat="1" applyFont="1" applyFill="1" applyBorder="1" applyAlignment="1"/>
    <xf numFmtId="43" fontId="86" fillId="0" borderId="0" xfId="0" applyNumberFormat="1" applyFont="1"/>
    <xf numFmtId="165" fontId="86" fillId="0" borderId="0" xfId="185" applyFont="1"/>
    <xf numFmtId="165" fontId="87" fillId="0" borderId="0" xfId="185" applyFont="1"/>
    <xf numFmtId="0" fontId="87" fillId="0" borderId="13" xfId="0" applyFont="1" applyBorder="1" applyAlignment="1">
      <alignment vertical="top"/>
    </xf>
    <xf numFmtId="0" fontId="87" fillId="0" borderId="13" xfId="0" applyFont="1" applyBorder="1" applyAlignment="1">
      <alignment horizontal="right" vertical="top"/>
    </xf>
    <xf numFmtId="0" fontId="87" fillId="0" borderId="0" xfId="0" applyFont="1" applyAlignment="1">
      <alignment horizontal="left" vertical="top" wrapText="1" indent="4"/>
    </xf>
    <xf numFmtId="0" fontId="87" fillId="0" borderId="0" xfId="0" applyFont="1" applyAlignment="1">
      <alignment horizontal="center" vertical="top"/>
    </xf>
    <xf numFmtId="0" fontId="87" fillId="0" borderId="13" xfId="0" applyFont="1" applyBorder="1" applyAlignment="1">
      <alignment horizontal="center" vertical="top"/>
    </xf>
    <xf numFmtId="172" fontId="86" fillId="0" borderId="0" xfId="199" applyNumberFormat="1" applyFont="1" applyFill="1" applyBorder="1" applyAlignment="1">
      <alignment vertical="top"/>
    </xf>
    <xf numFmtId="0" fontId="87" fillId="0" borderId="0" xfId="0" applyFont="1" applyAlignment="1">
      <alignment vertical="top" wrapText="1"/>
    </xf>
    <xf numFmtId="0" fontId="87" fillId="0" borderId="13" xfId="0" applyFont="1" applyBorder="1" applyAlignment="1">
      <alignment vertical="top" wrapText="1"/>
    </xf>
    <xf numFmtId="0" fontId="87" fillId="0" borderId="13" xfId="0" applyFont="1" applyBorder="1" applyAlignment="1">
      <alignment horizontal="center" vertical="top" wrapText="1"/>
    </xf>
    <xf numFmtId="0" fontId="86" fillId="0" borderId="0" xfId="0" applyFont="1" applyAlignment="1">
      <alignment vertical="top" wrapText="1"/>
    </xf>
    <xf numFmtId="172" fontId="86" fillId="0" borderId="0" xfId="388" applyNumberFormat="1" applyFont="1" applyFill="1" applyBorder="1" applyAlignment="1">
      <alignment horizontal="center" vertical="top"/>
    </xf>
    <xf numFmtId="0" fontId="87" fillId="0" borderId="0" xfId="0" applyFont="1" applyAlignment="1">
      <alignment vertical="top"/>
    </xf>
    <xf numFmtId="165" fontId="86" fillId="0" borderId="0" xfId="388" applyFont="1" applyFill="1" applyBorder="1" applyAlignment="1">
      <alignment vertical="top"/>
    </xf>
    <xf numFmtId="165" fontId="86" fillId="0" borderId="0" xfId="388" applyFont="1" applyFill="1" applyBorder="1" applyAlignment="1">
      <alignment horizontal="center" vertical="top"/>
    </xf>
    <xf numFmtId="0" fontId="86" fillId="0" borderId="0" xfId="0" applyFont="1" applyAlignment="1">
      <alignment vertical="center"/>
    </xf>
    <xf numFmtId="172" fontId="86" fillId="0" borderId="0" xfId="388" applyNumberFormat="1" applyFont="1" applyFill="1" applyBorder="1" applyAlignment="1">
      <alignment vertical="top"/>
    </xf>
    <xf numFmtId="172" fontId="86" fillId="0" borderId="25" xfId="388" applyNumberFormat="1" applyFont="1" applyFill="1" applyBorder="1" applyAlignment="1">
      <alignment horizontal="center" vertical="top"/>
    </xf>
    <xf numFmtId="172" fontId="86" fillId="0" borderId="25" xfId="199" applyNumberFormat="1" applyFont="1" applyFill="1" applyBorder="1" applyAlignment="1">
      <alignment horizontal="center" vertical="top" wrapText="1"/>
    </xf>
    <xf numFmtId="172" fontId="86" fillId="0" borderId="13" xfId="199" applyNumberFormat="1" applyFont="1" applyFill="1" applyBorder="1" applyAlignment="1">
      <alignment horizontal="center" vertical="top" wrapText="1"/>
    </xf>
    <xf numFmtId="172" fontId="86" fillId="0" borderId="13" xfId="199" applyNumberFormat="1" applyFont="1" applyFill="1" applyBorder="1" applyAlignment="1">
      <alignment vertical="top"/>
    </xf>
    <xf numFmtId="165" fontId="86" fillId="0" borderId="0" xfId="199" applyFont="1" applyFill="1" applyBorder="1" applyAlignment="1">
      <alignment vertical="top"/>
    </xf>
    <xf numFmtId="165" fontId="87" fillId="0" borderId="0" xfId="199" applyFont="1" applyFill="1" applyBorder="1" applyAlignment="1">
      <alignment vertical="top"/>
    </xf>
    <xf numFmtId="172" fontId="86" fillId="0" borderId="0" xfId="199" applyNumberFormat="1" applyFont="1" applyFill="1"/>
    <xf numFmtId="0" fontId="87" fillId="0" borderId="0" xfId="0" applyFont="1" applyAlignment="1">
      <alignment horizontal="center" vertical="top" wrapText="1"/>
    </xf>
    <xf numFmtId="172" fontId="86" fillId="0" borderId="25" xfId="199" applyNumberFormat="1" applyFont="1" applyFill="1" applyBorder="1" applyAlignment="1">
      <alignment vertical="top"/>
    </xf>
    <xf numFmtId="0" fontId="86" fillId="0" borderId="0" xfId="483" applyFont="1"/>
    <xf numFmtId="0" fontId="86" fillId="0" borderId="0" xfId="225" applyNumberFormat="1" applyFont="1" applyFill="1" applyAlignment="1"/>
    <xf numFmtId="0" fontId="87" fillId="0" borderId="0" xfId="483" applyFont="1"/>
    <xf numFmtId="39" fontId="87" fillId="0" borderId="0" xfId="1066" applyFont="1" applyAlignment="1">
      <alignment horizontal="center"/>
    </xf>
    <xf numFmtId="39" fontId="86" fillId="0" borderId="0" xfId="225" applyNumberFormat="1" applyFont="1" applyFill="1" applyAlignment="1">
      <alignment horizontal="center"/>
    </xf>
    <xf numFmtId="39" fontId="87" fillId="0" borderId="0" xfId="225" applyNumberFormat="1" applyFont="1" applyFill="1" applyAlignment="1">
      <alignment horizontal="right"/>
    </xf>
    <xf numFmtId="39" fontId="86" fillId="0" borderId="0" xfId="1066" applyFont="1"/>
    <xf numFmtId="39" fontId="87" fillId="0" borderId="14" xfId="1066" applyFont="1" applyBorder="1" applyAlignment="1">
      <alignment horizontal="center"/>
    </xf>
    <xf numFmtId="39" fontId="87" fillId="0" borderId="28" xfId="1066" applyFont="1" applyBorder="1" applyAlignment="1">
      <alignment horizontal="center"/>
    </xf>
    <xf numFmtId="0" fontId="87" fillId="0" borderId="14" xfId="483" applyFont="1" applyBorder="1"/>
    <xf numFmtId="39" fontId="87" fillId="0" borderId="0" xfId="1066" applyFont="1"/>
    <xf numFmtId="39" fontId="87" fillId="0" borderId="13" xfId="1066" applyFont="1" applyBorder="1" applyAlignment="1">
      <alignment horizontal="center"/>
    </xf>
    <xf numFmtId="39" fontId="87" fillId="0" borderId="25" xfId="1066" applyFont="1" applyBorder="1" applyAlignment="1">
      <alignment horizontal="center"/>
    </xf>
    <xf numFmtId="0" fontId="87" fillId="0" borderId="13" xfId="1066" quotePrefix="1" applyNumberFormat="1" applyFont="1" applyBorder="1" applyAlignment="1">
      <alignment horizontal="center"/>
    </xf>
    <xf numFmtId="0" fontId="87" fillId="0" borderId="13" xfId="483" applyFont="1" applyBorder="1" applyAlignment="1">
      <alignment horizontal="right"/>
    </xf>
    <xf numFmtId="39" fontId="86" fillId="0" borderId="0" xfId="483" applyNumberFormat="1" applyFont="1"/>
    <xf numFmtId="0" fontId="87" fillId="0" borderId="0" xfId="483" applyFont="1" applyAlignment="1">
      <alignment horizontal="center"/>
    </xf>
    <xf numFmtId="39" fontId="87" fillId="0" borderId="0" xfId="483" applyNumberFormat="1" applyFont="1" applyAlignment="1">
      <alignment horizontal="center"/>
    </xf>
    <xf numFmtId="165" fontId="87" fillId="0" borderId="0" xfId="225" applyFont="1" applyFill="1" applyBorder="1" applyAlignment="1">
      <alignment horizontal="center"/>
    </xf>
    <xf numFmtId="39" fontId="87" fillId="0" borderId="0" xfId="483" applyNumberFormat="1" applyFont="1"/>
    <xf numFmtId="0" fontId="86" fillId="0" borderId="0" xfId="483" applyFont="1" applyAlignment="1">
      <alignment horizontal="center"/>
    </xf>
    <xf numFmtId="39" fontId="86" fillId="0" borderId="0" xfId="483" applyNumberFormat="1" applyFont="1" applyAlignment="1">
      <alignment horizontal="center"/>
    </xf>
    <xf numFmtId="165" fontId="86" fillId="0" borderId="0" xfId="225" applyFont="1" applyFill="1" applyBorder="1" applyAlignment="1">
      <alignment horizontal="center"/>
    </xf>
    <xf numFmtId="171" fontId="86" fillId="0" borderId="0" xfId="483" applyNumberFormat="1" applyFont="1"/>
    <xf numFmtId="172" fontId="86" fillId="0" borderId="0" xfId="199" applyNumberFormat="1" applyFont="1" applyFill="1" applyAlignment="1"/>
    <xf numFmtId="171" fontId="86" fillId="0" borderId="0" xfId="483" applyNumberFormat="1" applyFont="1" applyAlignment="1">
      <alignment horizontal="center"/>
    </xf>
    <xf numFmtId="171" fontId="86" fillId="0" borderId="13" xfId="483" applyNumberFormat="1" applyFont="1" applyBorder="1"/>
    <xf numFmtId="171" fontId="86" fillId="0" borderId="25" xfId="483" applyNumberFormat="1" applyFont="1" applyBorder="1"/>
    <xf numFmtId="171" fontId="86" fillId="0" borderId="3" xfId="483" applyNumberFormat="1" applyFont="1" applyBorder="1"/>
    <xf numFmtId="172" fontId="87" fillId="0" borderId="0" xfId="333" applyNumberFormat="1" applyFont="1" applyFill="1" applyBorder="1" applyAlignment="1">
      <alignment horizontal="right"/>
    </xf>
    <xf numFmtId="171" fontId="87" fillId="0" borderId="0" xfId="483" applyNumberFormat="1" applyFont="1"/>
    <xf numFmtId="172" fontId="86" fillId="0" borderId="0" xfId="199" applyNumberFormat="1" applyFont="1" applyFill="1" applyBorder="1" applyAlignment="1">
      <alignment horizontal="left"/>
    </xf>
    <xf numFmtId="172" fontId="86" fillId="0" borderId="0" xfId="483" applyNumberFormat="1" applyFont="1"/>
    <xf numFmtId="171" fontId="86" fillId="0" borderId="0" xfId="483" applyNumberFormat="1" applyFont="1" applyAlignment="1">
      <alignment horizontal="right"/>
    </xf>
    <xf numFmtId="0" fontId="86" fillId="0" borderId="0" xfId="199" applyNumberFormat="1" applyFont="1" applyFill="1" applyAlignment="1">
      <alignment horizontal="center" wrapText="1"/>
    </xf>
    <xf numFmtId="171" fontId="86" fillId="0" borderId="12" xfId="483" applyNumberFormat="1" applyFont="1" applyBorder="1"/>
    <xf numFmtId="0" fontId="86" fillId="0" borderId="0" xfId="469" applyFont="1"/>
    <xf numFmtId="172" fontId="86" fillId="0" borderId="0" xfId="469" applyNumberFormat="1" applyFont="1"/>
    <xf numFmtId="165" fontId="86" fillId="0" borderId="0" xfId="199" applyFont="1" applyFill="1" applyBorder="1" applyAlignment="1">
      <alignment horizontal="center"/>
    </xf>
    <xf numFmtId="165" fontId="86" fillId="0" borderId="0" xfId="225" applyFont="1" applyFill="1" applyAlignment="1"/>
    <xf numFmtId="188" fontId="86" fillId="0" borderId="0" xfId="469" applyNumberFormat="1" applyFont="1"/>
    <xf numFmtId="187" fontId="86" fillId="0" borderId="0" xfId="469" applyNumberFormat="1" applyFont="1"/>
    <xf numFmtId="0" fontId="86" fillId="67" borderId="0" xfId="0" applyFont="1" applyFill="1"/>
    <xf numFmtId="165" fontId="86" fillId="67" borderId="0" xfId="185" applyFont="1" applyFill="1" applyAlignment="1"/>
    <xf numFmtId="172" fontId="86" fillId="67" borderId="0" xfId="199" applyNumberFormat="1" applyFont="1" applyFill="1" applyBorder="1" applyAlignment="1"/>
    <xf numFmtId="165" fontId="86" fillId="67" borderId="0" xfId="199" applyFont="1" applyFill="1" applyBorder="1" applyAlignment="1"/>
    <xf numFmtId="172" fontId="86" fillId="67" borderId="0" xfId="185" applyNumberFormat="1" applyFont="1" applyFill="1" applyAlignment="1">
      <alignment horizontal="center" wrapText="1"/>
    </xf>
    <xf numFmtId="172" fontId="86" fillId="67" borderId="12" xfId="199" applyNumberFormat="1" applyFont="1" applyFill="1" applyBorder="1" applyAlignment="1"/>
    <xf numFmtId="0" fontId="85" fillId="67" borderId="0" xfId="0" applyFont="1" applyFill="1"/>
    <xf numFmtId="172" fontId="85" fillId="67" borderId="0" xfId="0" applyNumberFormat="1" applyFont="1" applyFill="1"/>
    <xf numFmtId="172" fontId="84" fillId="0" borderId="0" xfId="199" applyNumberFormat="1" applyFont="1" applyFill="1" applyBorder="1" applyAlignment="1">
      <alignment horizontal="center"/>
    </xf>
    <xf numFmtId="172" fontId="84" fillId="0" borderId="0" xfId="199" applyNumberFormat="1" applyFont="1" applyFill="1" applyBorder="1" applyAlignment="1">
      <alignment wrapText="1"/>
    </xf>
    <xf numFmtId="172" fontId="84" fillId="0" borderId="0" xfId="199" applyNumberFormat="1" applyFont="1" applyFill="1" applyBorder="1" applyAlignment="1">
      <alignment horizontal="center" wrapText="1"/>
    </xf>
    <xf numFmtId="172" fontId="84" fillId="0" borderId="0" xfId="199" applyNumberFormat="1" applyFont="1" applyFill="1" applyAlignment="1">
      <alignment wrapText="1"/>
    </xf>
    <xf numFmtId="0" fontId="84" fillId="67" borderId="0" xfId="0" applyFont="1" applyFill="1" applyAlignment="1">
      <alignment horizontal="center" wrapText="1"/>
    </xf>
    <xf numFmtId="172" fontId="84" fillId="67" borderId="0" xfId="199" applyNumberFormat="1" applyFont="1" applyFill="1" applyBorder="1" applyAlignment="1"/>
    <xf numFmtId="172" fontId="84" fillId="67" borderId="0" xfId="199" applyNumberFormat="1" applyFont="1" applyFill="1" applyBorder="1" applyAlignment="1">
      <alignment horizontal="center" wrapText="1"/>
    </xf>
    <xf numFmtId="172" fontId="84" fillId="67" borderId="0" xfId="199" applyNumberFormat="1" applyFont="1" applyFill="1" applyAlignment="1">
      <alignment wrapText="1"/>
    </xf>
    <xf numFmtId="172" fontId="84" fillId="67" borderId="3" xfId="199" applyNumberFormat="1" applyFont="1" applyFill="1" applyBorder="1" applyAlignment="1"/>
    <xf numFmtId="172" fontId="84" fillId="67" borderId="3" xfId="199" applyNumberFormat="1" applyFont="1" applyFill="1" applyBorder="1" applyAlignment="1">
      <alignment horizontal="center"/>
    </xf>
    <xf numFmtId="172" fontId="84" fillId="67" borderId="3" xfId="199" applyNumberFormat="1" applyFont="1" applyFill="1" applyBorder="1" applyAlignment="1">
      <alignment horizontal="center" wrapText="1"/>
    </xf>
    <xf numFmtId="172" fontId="84" fillId="0" borderId="25" xfId="199" applyNumberFormat="1" applyFont="1" applyFill="1" applyBorder="1" applyAlignment="1"/>
    <xf numFmtId="172" fontId="84" fillId="0" borderId="25" xfId="199" applyNumberFormat="1" applyFont="1" applyFill="1" applyBorder="1" applyAlignment="1">
      <alignment horizontal="center" wrapText="1"/>
    </xf>
    <xf numFmtId="172" fontId="84" fillId="0" borderId="3" xfId="199" applyNumberFormat="1" applyFont="1" applyFill="1" applyBorder="1" applyAlignment="1">
      <alignment horizontal="center" wrapText="1"/>
    </xf>
    <xf numFmtId="172" fontId="84" fillId="0" borderId="15" xfId="199" applyNumberFormat="1" applyFont="1" applyFill="1" applyBorder="1" applyAlignment="1"/>
    <xf numFmtId="172" fontId="84" fillId="0" borderId="15" xfId="199" applyNumberFormat="1" applyFont="1" applyFill="1" applyBorder="1" applyAlignment="1">
      <alignment horizontal="center"/>
    </xf>
    <xf numFmtId="172" fontId="84" fillId="0" borderId="25" xfId="199" applyNumberFormat="1" applyFont="1" applyFill="1" applyBorder="1" applyAlignment="1">
      <alignment horizontal="center"/>
    </xf>
    <xf numFmtId="172" fontId="84" fillId="0" borderId="25" xfId="199" applyNumberFormat="1" applyFont="1" applyFill="1" applyBorder="1" applyAlignment="1">
      <alignment wrapText="1"/>
    </xf>
    <xf numFmtId="165" fontId="84" fillId="0" borderId="3" xfId="185" applyFont="1" applyFill="1" applyBorder="1" applyAlignment="1">
      <alignment horizontal="center"/>
    </xf>
    <xf numFmtId="172" fontId="86" fillId="0" borderId="0" xfId="0" applyNumberFormat="1" applyFont="1" applyAlignment="1">
      <alignment vertical="top"/>
    </xf>
    <xf numFmtId="0" fontId="86" fillId="0" borderId="0" xfId="0" applyFont="1" applyAlignment="1">
      <alignment horizontal="right"/>
    </xf>
    <xf numFmtId="172" fontId="86" fillId="0" borderId="0" xfId="185" applyNumberFormat="1" applyFont="1" applyAlignment="1">
      <alignment horizontal="right"/>
    </xf>
    <xf numFmtId="172" fontId="86" fillId="0" borderId="27" xfId="199" applyNumberFormat="1" applyFont="1" applyFill="1" applyBorder="1" applyAlignment="1">
      <alignment horizontal="center" vertical="top" wrapText="1"/>
    </xf>
    <xf numFmtId="172" fontId="86" fillId="0" borderId="3" xfId="199" applyNumberFormat="1" applyFont="1" applyFill="1" applyBorder="1" applyAlignment="1">
      <alignment horizontal="center" vertical="top" wrapText="1"/>
    </xf>
    <xf numFmtId="172" fontId="86" fillId="0" borderId="3" xfId="199" applyNumberFormat="1" applyFont="1" applyFill="1" applyBorder="1" applyAlignment="1">
      <alignment vertical="top"/>
    </xf>
    <xf numFmtId="172" fontId="86" fillId="0" borderId="12" xfId="199" applyNumberFormat="1" applyFont="1" applyFill="1" applyBorder="1" applyAlignment="1">
      <alignment vertical="top"/>
    </xf>
    <xf numFmtId="172" fontId="86" fillId="0" borderId="15" xfId="199" applyNumberFormat="1" applyFont="1" applyFill="1" applyBorder="1" applyAlignment="1">
      <alignment vertical="top"/>
    </xf>
    <xf numFmtId="172" fontId="86" fillId="0" borderId="0" xfId="0" applyNumberFormat="1" applyFont="1" applyAlignment="1">
      <alignment horizontal="right"/>
    </xf>
    <xf numFmtId="165" fontId="86" fillId="0" borderId="25" xfId="388" applyFont="1" applyFill="1" applyBorder="1" applyAlignment="1">
      <alignment vertical="top"/>
    </xf>
    <xf numFmtId="165" fontId="86" fillId="0" borderId="25" xfId="388" applyFont="1" applyFill="1" applyBorder="1" applyAlignment="1">
      <alignment horizontal="center" vertical="top"/>
    </xf>
    <xf numFmtId="172" fontId="86" fillId="0" borderId="25" xfId="388" applyNumberFormat="1" applyFont="1" applyFill="1" applyBorder="1" applyAlignment="1">
      <alignment vertical="top"/>
    </xf>
    <xf numFmtId="172" fontId="86" fillId="0" borderId="25" xfId="0" applyNumberFormat="1" applyFont="1" applyBorder="1" applyAlignment="1">
      <alignment horizontal="right"/>
    </xf>
    <xf numFmtId="172" fontId="86" fillId="0" borderId="3" xfId="199" applyNumberFormat="1" applyFont="1" applyFill="1" applyBorder="1" applyAlignment="1">
      <alignment horizontal="center" vertical="top"/>
    </xf>
    <xf numFmtId="172" fontId="86" fillId="0" borderId="15" xfId="199" applyNumberFormat="1" applyFont="1" applyFill="1" applyBorder="1" applyAlignment="1">
      <alignment horizontal="center" vertical="top"/>
    </xf>
    <xf numFmtId="0" fontId="87" fillId="67" borderId="0" xfId="0" applyFont="1" applyFill="1" applyAlignment="1">
      <alignment vertical="center"/>
    </xf>
    <xf numFmtId="0" fontId="86" fillId="67" borderId="0" xfId="0" applyFont="1" applyFill="1" applyAlignment="1">
      <alignment vertical="top" wrapText="1"/>
    </xf>
    <xf numFmtId="165" fontId="86" fillId="67" borderId="3" xfId="388" applyFont="1" applyFill="1" applyBorder="1" applyAlignment="1">
      <alignment vertical="top"/>
    </xf>
    <xf numFmtId="172" fontId="86" fillId="67" borderId="0" xfId="388" applyNumberFormat="1" applyFont="1" applyFill="1" applyBorder="1" applyAlignment="1">
      <alignment horizontal="center" vertical="top"/>
    </xf>
    <xf numFmtId="0" fontId="87" fillId="67" borderId="0" xfId="0" applyFont="1" applyFill="1"/>
    <xf numFmtId="172" fontId="86" fillId="67" borderId="3" xfId="388" applyNumberFormat="1" applyFont="1" applyFill="1" applyBorder="1" applyAlignment="1">
      <alignment vertical="top"/>
    </xf>
    <xf numFmtId="172" fontId="86" fillId="67" borderId="3" xfId="185" applyNumberFormat="1" applyFont="1" applyFill="1" applyBorder="1" applyAlignment="1">
      <alignment vertical="top"/>
    </xf>
    <xf numFmtId="172" fontId="86" fillId="67" borderId="3" xfId="185" applyNumberFormat="1" applyFont="1" applyFill="1" applyBorder="1" applyAlignment="1">
      <alignment horizontal="right"/>
    </xf>
    <xf numFmtId="171" fontId="86" fillId="67" borderId="0" xfId="483" applyNumberFormat="1" applyFont="1" applyFill="1"/>
    <xf numFmtId="172" fontId="86" fillId="67" borderId="0" xfId="199" applyNumberFormat="1" applyFont="1" applyFill="1" applyAlignment="1"/>
    <xf numFmtId="0" fontId="86" fillId="67" borderId="0" xfId="483" applyFont="1" applyFill="1"/>
    <xf numFmtId="165" fontId="87" fillId="0" borderId="0" xfId="185" applyFont="1" applyFill="1" applyAlignment="1">
      <alignment horizontal="left"/>
    </xf>
    <xf numFmtId="165" fontId="88" fillId="0" borderId="0" xfId="185" applyFont="1" applyFill="1" applyBorder="1" applyAlignment="1">
      <alignment horizontal="center"/>
    </xf>
    <xf numFmtId="165" fontId="87" fillId="0" borderId="3" xfId="185" applyFont="1" applyFill="1" applyBorder="1" applyAlignment="1">
      <alignment horizontal="center" wrapText="1"/>
    </xf>
    <xf numFmtId="0" fontId="88" fillId="0" borderId="0" xfId="0" applyFont="1" applyAlignment="1">
      <alignment horizontal="center"/>
    </xf>
    <xf numFmtId="0" fontId="87" fillId="0" borderId="0" xfId="0" applyFont="1" applyAlignment="1">
      <alignment horizontal="left"/>
    </xf>
    <xf numFmtId="0" fontId="87" fillId="0" borderId="3" xfId="0" applyFont="1" applyBorder="1" applyAlignment="1">
      <alignment horizontal="center" wrapText="1"/>
    </xf>
    <xf numFmtId="0" fontId="87" fillId="0" borderId="13" xfId="0" applyFont="1" applyBorder="1" applyAlignment="1">
      <alignment horizontal="right"/>
    </xf>
    <xf numFmtId="0" fontId="87" fillId="0" borderId="0" xfId="0" applyFont="1" applyAlignment="1">
      <alignment horizontal="right"/>
    </xf>
    <xf numFmtId="0" fontId="87" fillId="0" borderId="28" xfId="0" applyFont="1" applyBorder="1" applyAlignment="1">
      <alignment horizontal="center" wrapText="1"/>
    </xf>
    <xf numFmtId="0" fontId="87" fillId="0" borderId="25" xfId="0" applyFont="1" applyBorder="1" applyAlignment="1">
      <alignment horizontal="center" wrapText="1"/>
    </xf>
    <xf numFmtId="0" fontId="85" fillId="0" borderId="13" xfId="0" applyFont="1" applyBorder="1" applyAlignment="1">
      <alignment horizontal="center"/>
    </xf>
    <xf numFmtId="0" fontId="85" fillId="0" borderId="0" xfId="0" applyFont="1" applyAlignment="1">
      <alignment horizontal="left"/>
    </xf>
    <xf numFmtId="0" fontId="85" fillId="0" borderId="3" xfId="0" applyFont="1" applyBorder="1" applyAlignment="1">
      <alignment horizontal="center"/>
    </xf>
    <xf numFmtId="0" fontId="87" fillId="0" borderId="0" xfId="0" applyFont="1" applyAlignment="1">
      <alignment horizontal="left" vertical="top"/>
    </xf>
    <xf numFmtId="0" fontId="87" fillId="0" borderId="3" xfId="0" applyFont="1" applyBorder="1" applyAlignment="1">
      <alignment horizontal="center" vertical="top"/>
    </xf>
    <xf numFmtId="39" fontId="87" fillId="0" borderId="0" xfId="225" applyNumberFormat="1" applyFont="1" applyFill="1" applyAlignment="1">
      <alignment horizontal="left"/>
    </xf>
    <xf numFmtId="39" fontId="87" fillId="0" borderId="0" xfId="1066" applyFont="1" applyAlignment="1">
      <alignment horizontal="left"/>
    </xf>
    <xf numFmtId="39" fontId="87" fillId="0" borderId="3" xfId="1066" applyFont="1" applyBorder="1" applyAlignment="1">
      <alignment horizontal="center"/>
    </xf>
    <xf numFmtId="0" fontId="87" fillId="0" borderId="3" xfId="483" applyFont="1" applyBorder="1" applyAlignment="1">
      <alignment horizontal="center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95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F6030000}"/>
    <cellStyle name="ตามการเชื่อมโยงหลายมิติ 2" xfId="998" xr:uid="{00000000-0005-0000-0000-0000F7030000}"/>
    <cellStyle name="น้บะภฒ_95" xfId="999" xr:uid="{00000000-0005-0000-0000-0000F8030000}"/>
    <cellStyle name="ปกติ 10" xfId="1000" xr:uid="{00000000-0005-0000-0000-0000F9030000}"/>
    <cellStyle name="ปกติ 10 2" xfId="1001" xr:uid="{00000000-0005-0000-0000-0000FA030000}"/>
    <cellStyle name="ปกติ 10 3" xfId="1002" xr:uid="{00000000-0005-0000-0000-0000FB030000}"/>
    <cellStyle name="ปกติ 10 4" xfId="1003" xr:uid="{00000000-0005-0000-0000-0000FC030000}"/>
    <cellStyle name="ปกติ 10_CPI_Y'52_TOP_GG 1" xfId="1004" xr:uid="{00000000-0005-0000-0000-0000FD030000}"/>
    <cellStyle name="ปกติ 11" xfId="1005" xr:uid="{00000000-0005-0000-0000-0000FE030000}"/>
    <cellStyle name="ปกติ 11 2" xfId="1006" xr:uid="{00000000-0005-0000-0000-0000FF030000}"/>
    <cellStyle name="ปกติ 11 3" xfId="1007" xr:uid="{00000000-0005-0000-0000-000000040000}"/>
    <cellStyle name="ปกติ 11_CPI_Y'52_TOP_GG 1" xfId="1008" xr:uid="{00000000-0005-0000-0000-000001040000}"/>
    <cellStyle name="ปกติ 12" xfId="1009" xr:uid="{00000000-0005-0000-0000-000002040000}"/>
    <cellStyle name="ปกติ 12 2" xfId="1010" xr:uid="{00000000-0005-0000-0000-000003040000}"/>
    <cellStyle name="ปกติ 12_CPI_Y'52_TOP_GG 1" xfId="1011" xr:uid="{00000000-0005-0000-0000-000004040000}"/>
    <cellStyle name="ปกติ 13" xfId="1012" xr:uid="{00000000-0005-0000-0000-000005040000}"/>
    <cellStyle name="ปกติ 14" xfId="1013" xr:uid="{00000000-0005-0000-0000-000006040000}"/>
    <cellStyle name="ปกติ 15" xfId="1014" xr:uid="{00000000-0005-0000-0000-000007040000}"/>
    <cellStyle name="ปกติ 15 2" xfId="1015" xr:uid="{00000000-0005-0000-0000-000008040000}"/>
    <cellStyle name="ปกติ 15_IA_Increase 2009 (update Dec'09) " xfId="1016" xr:uid="{00000000-0005-0000-0000-000009040000}"/>
    <cellStyle name="ปกติ 16" xfId="1017" xr:uid="{00000000-0005-0000-0000-00000A040000}"/>
    <cellStyle name="ปกติ 17" xfId="1018" xr:uid="{00000000-0005-0000-0000-00000B040000}"/>
    <cellStyle name="ปกติ 18" xfId="1019" xr:uid="{00000000-0005-0000-0000-00000C040000}"/>
    <cellStyle name="ปกติ 2" xfId="1020" xr:uid="{00000000-0005-0000-0000-00000D040000}"/>
    <cellStyle name="ปกติ 2 2" xfId="1021" xr:uid="{00000000-0005-0000-0000-00000E040000}"/>
    <cellStyle name="ปกติ 2 2 2" xfId="1022" xr:uid="{00000000-0005-0000-0000-00000F040000}"/>
    <cellStyle name="ปกติ 2 2 2 2" xfId="1023" xr:uid="{00000000-0005-0000-0000-000010040000}"/>
    <cellStyle name="ปกติ 2 2 2_CPI_Y'52_TOP_GG 1" xfId="1024" xr:uid="{00000000-0005-0000-0000-000011040000}"/>
    <cellStyle name="ปกติ 2 2 3" xfId="1025" xr:uid="{00000000-0005-0000-0000-000012040000}"/>
    <cellStyle name="ปกติ 2 2_Allowance%20IA(1)" xfId="1026" xr:uid="{00000000-0005-0000-0000-000013040000}"/>
    <cellStyle name="ปกติ 2 3" xfId="1027" xr:uid="{00000000-0005-0000-0000-000014040000}"/>
    <cellStyle name="ปกติ 2 4" xfId="1028" xr:uid="{00000000-0005-0000-0000-000015040000}"/>
    <cellStyle name="ปกติ 2 5" xfId="1029" xr:uid="{00000000-0005-0000-0000-000016040000}"/>
    <cellStyle name="ปกติ 2 6" xfId="1030" xr:uid="{00000000-0005-0000-0000-000017040000}"/>
    <cellStyle name="ปกติ 2 7" xfId="1031" xr:uid="{00000000-0005-0000-0000-000018040000}"/>
    <cellStyle name="ปกติ 2 7 2" xfId="1032" xr:uid="{00000000-0005-0000-0000-000019040000}"/>
    <cellStyle name="ปกติ 2 8" xfId="1033" xr:uid="{00000000-0005-0000-0000-00001A040000}"/>
    <cellStyle name="ปกติ 2_130013_B1 WIP_Console_CPI_2011" xfId="1034" xr:uid="{00000000-0005-0000-0000-00001B040000}"/>
    <cellStyle name="ปกติ 24 2" xfId="1035" xr:uid="{00000000-0005-0000-0000-00001C040000}"/>
    <cellStyle name="ปกติ 3" xfId="1036" xr:uid="{00000000-0005-0000-0000-00001D040000}"/>
    <cellStyle name="ปกติ 3 2" xfId="1037" xr:uid="{00000000-0005-0000-0000-00001E040000}"/>
    <cellStyle name="ปกติ 3 2 2" xfId="1038" xr:uid="{00000000-0005-0000-0000-00001F040000}"/>
    <cellStyle name="ปกติ 3 2_Detail_ Inf_Dec 10 " xfId="1039" xr:uid="{00000000-0005-0000-0000-000020040000}"/>
    <cellStyle name="ปกติ 3 3" xfId="1040" xr:uid="{00000000-0005-0000-0000-000021040000}"/>
    <cellStyle name="ปกติ 3 4" xfId="1041" xr:uid="{00000000-0005-0000-0000-000022040000}"/>
    <cellStyle name="ปกติ 3 5" xfId="1042" xr:uid="{00000000-0005-0000-0000-000023040000}"/>
    <cellStyle name="ปกติ 3_CPI_Y'52_TOP_GG 1" xfId="1043" xr:uid="{00000000-0005-0000-0000-000024040000}"/>
    <cellStyle name="ปกติ 4" xfId="1044" xr:uid="{00000000-0005-0000-0000-000025040000}"/>
    <cellStyle name="ปกติ 4 2" xfId="1045" xr:uid="{00000000-0005-0000-0000-000026040000}"/>
    <cellStyle name="ปกติ 4 3" xfId="1046" xr:uid="{00000000-0005-0000-0000-000027040000}"/>
    <cellStyle name="ปกติ 4 4" xfId="1047" xr:uid="{00000000-0005-0000-0000-000028040000}"/>
    <cellStyle name="ปกติ 4_CPI_Y'52_TOP_GG 1" xfId="1048" xr:uid="{00000000-0005-0000-0000-000029040000}"/>
    <cellStyle name="ปกติ 5" xfId="1049" xr:uid="{00000000-0005-0000-0000-00002A040000}"/>
    <cellStyle name="ปกติ 5 2" xfId="1050" xr:uid="{00000000-0005-0000-0000-00002B040000}"/>
    <cellStyle name="ปกติ 5 3" xfId="1051" xr:uid="{00000000-0005-0000-0000-00002C040000}"/>
    <cellStyle name="ปกติ 5_Alawar" xfId="1052" xr:uid="{00000000-0005-0000-0000-00002D040000}"/>
    <cellStyle name="ปกติ 6" xfId="1053" xr:uid="{00000000-0005-0000-0000-00002E040000}"/>
    <cellStyle name="ปกติ 6 2" xfId="1054" xr:uid="{00000000-0005-0000-0000-00002F040000}"/>
    <cellStyle name="ปกติ 6_CPI_Y'52_TOP_GG 1" xfId="1055" xr:uid="{00000000-0005-0000-0000-000030040000}"/>
    <cellStyle name="ปกติ 7" xfId="1056" xr:uid="{00000000-0005-0000-0000-000031040000}"/>
    <cellStyle name="ปกติ 8" xfId="1057" xr:uid="{00000000-0005-0000-0000-000032040000}"/>
    <cellStyle name="ปกติ 8 2" xfId="1058" xr:uid="{00000000-0005-0000-0000-000033040000}"/>
    <cellStyle name="ปกติ 8 3" xfId="1059" xr:uid="{00000000-0005-0000-0000-000034040000}"/>
    <cellStyle name="ปกติ 8 4" xfId="1060" xr:uid="{00000000-0005-0000-0000-000035040000}"/>
    <cellStyle name="ปกติ 8 4 2" xfId="1061" xr:uid="{00000000-0005-0000-0000-000036040000}"/>
    <cellStyle name="ปกติ 8_CPI_Y'52_TOP_GG 1" xfId="1062" xr:uid="{00000000-0005-0000-0000-000037040000}"/>
    <cellStyle name="ปกติ 9" xfId="1063" xr:uid="{00000000-0005-0000-0000-000038040000}"/>
    <cellStyle name="ปกติ 9 2" xfId="1064" xr:uid="{00000000-0005-0000-0000-000039040000}"/>
    <cellStyle name="ปกติ 9_CPI_Y'52_TOP_GG 1" xfId="1065" xr:uid="{00000000-0005-0000-0000-00003A040000}"/>
    <cellStyle name="ปกติ_Sheet1" xfId="1066" xr:uid="{00000000-0005-0000-0000-00003B040000}"/>
    <cellStyle name="เปอร์เซ็นต์ 10" xfId="1067" xr:uid="{00000000-0005-0000-0000-0000E5030000}"/>
    <cellStyle name="เปอร์เซ็นต์ 10 2" xfId="1068" xr:uid="{00000000-0005-0000-0000-0000E6030000}"/>
    <cellStyle name="เปอร์เซ็นต์ 11" xfId="1069" xr:uid="{00000000-0005-0000-0000-0000E7030000}"/>
    <cellStyle name="เปอร์เซ็นต์ 11 2" xfId="1070" xr:uid="{00000000-0005-0000-0000-0000E8030000}"/>
    <cellStyle name="เปอร์เซ็นต์ 2" xfId="1071" xr:uid="{00000000-0005-0000-0000-0000E9030000}"/>
    <cellStyle name="เปอร์เซ็นต์ 2 2" xfId="1072" xr:uid="{00000000-0005-0000-0000-0000EA030000}"/>
    <cellStyle name="เปอร์เซ็นต์ 2 2 2" xfId="1073" xr:uid="{00000000-0005-0000-0000-0000EB030000}"/>
    <cellStyle name="เปอร์เซ็นต์ 2 2 2 2" xfId="1074" xr:uid="{00000000-0005-0000-0000-0000EC030000}"/>
    <cellStyle name="เปอร์เซ็นต์ 2 3" xfId="1075" xr:uid="{00000000-0005-0000-0000-0000ED030000}"/>
    <cellStyle name="เปอร์เซ็นต์ 2 4" xfId="1076" xr:uid="{00000000-0005-0000-0000-0000EE030000}"/>
    <cellStyle name="เปอร์เซ็นต์ 3" xfId="1077" xr:uid="{00000000-0005-0000-0000-0000EF030000}"/>
    <cellStyle name="เปอร์เซ็นต์ 4" xfId="1078" xr:uid="{00000000-0005-0000-0000-0000F0030000}"/>
    <cellStyle name="เปอร์เซ็นต์ 5" xfId="1079" xr:uid="{00000000-0005-0000-0000-0000F1030000}"/>
    <cellStyle name="เปอร์เซ็นต์ 6" xfId="1080" xr:uid="{00000000-0005-0000-0000-0000F2030000}"/>
    <cellStyle name="เปอร์เซ็นต์ 7" xfId="1081" xr:uid="{00000000-0005-0000-0000-0000F3030000}"/>
    <cellStyle name="เปอร์เซ็นต์ 8" xfId="1082" xr:uid="{00000000-0005-0000-0000-0000F4030000}"/>
    <cellStyle name="เปอร์เซ็นต์ 9" xfId="1083" xr:uid="{00000000-0005-0000-0000-0000F5030000}"/>
    <cellStyle name="ฤธถ [0]_95" xfId="1084" xr:uid="{00000000-0005-0000-0000-00003C040000}"/>
    <cellStyle name="ฤธถ_95" xfId="1085" xr:uid="{00000000-0005-0000-0000-00003D040000}"/>
    <cellStyle name="ล๋ศญ [0]_95" xfId="1086" xr:uid="{00000000-0005-0000-0000-00003E040000}"/>
    <cellStyle name="ล๋ศญ_95" xfId="1087" xr:uid="{00000000-0005-0000-0000-00003F040000}"/>
    <cellStyle name="วฅมุ_4ฟ๙ฝวภ๛" xfId="1088" xr:uid="{00000000-0005-0000-0000-000040040000}"/>
    <cellStyle name="표준_학술대회참가자일정-최종" xfId="1089" xr:uid="{00000000-0005-0000-0000-000041040000}"/>
    <cellStyle name="標準_FIXED ASSET" xfId="1090" xr:uid="{00000000-0005-0000-0000-0000420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zoomScale="90" zoomScaleNormal="90" zoomScaleSheetLayoutView="70" workbookViewId="0">
      <selection activeCell="G12" sqref="G12"/>
    </sheetView>
  </sheetViews>
  <sheetFormatPr defaultColWidth="9.42578125" defaultRowHeight="21" customHeight="1"/>
  <cols>
    <col min="1" max="4" width="1.85546875" style="58" customWidth="1"/>
    <col min="5" max="5" width="41.85546875" style="58" customWidth="1"/>
    <col min="6" max="6" width="9.85546875" style="59" customWidth="1"/>
    <col min="7" max="7" width="16.85546875" style="59" customWidth="1"/>
    <col min="8" max="8" width="16.85546875" style="58" customWidth="1"/>
    <col min="9" max="9" width="1.5703125" style="61" customWidth="1"/>
    <col min="10" max="10" width="16.85546875" style="61" customWidth="1"/>
    <col min="11" max="11" width="16.85546875" style="58" customWidth="1"/>
    <col min="12" max="16384" width="9.42578125" style="58"/>
  </cols>
  <sheetData>
    <row r="1" spans="1:11" s="32" customFormat="1" ht="21" customHeight="1">
      <c r="F1" s="33"/>
      <c r="G1" s="33"/>
      <c r="I1" s="34"/>
      <c r="J1" s="34"/>
    </row>
    <row r="2" spans="1:11" s="36" customFormat="1" ht="21" customHeight="1">
      <c r="A2" s="239" t="s">
        <v>48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s="36" customFormat="1" ht="21" customHeight="1">
      <c r="A3" s="239" t="s">
        <v>143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s="36" customFormat="1" ht="21" customHeight="1">
      <c r="A4" s="239" t="s">
        <v>129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s="36" customFormat="1" ht="21" customHeight="1">
      <c r="A5" s="37"/>
      <c r="B5" s="37"/>
      <c r="C5" s="38"/>
      <c r="D5" s="38"/>
      <c r="E5" s="37"/>
      <c r="F5" s="39"/>
      <c r="G5" s="39"/>
      <c r="I5" s="40"/>
      <c r="J5" s="40"/>
      <c r="K5" s="41" t="s">
        <v>102</v>
      </c>
    </row>
    <row r="6" spans="1:11" s="37" customFormat="1" ht="21" customHeight="1">
      <c r="A6" s="42"/>
      <c r="B6" s="42"/>
      <c r="C6" s="43"/>
      <c r="D6" s="43"/>
      <c r="E6" s="42"/>
      <c r="F6" s="44"/>
      <c r="G6" s="241" t="s">
        <v>22</v>
      </c>
      <c r="H6" s="241"/>
      <c r="I6" s="42"/>
      <c r="J6" s="241" t="s">
        <v>24</v>
      </c>
      <c r="K6" s="241"/>
    </row>
    <row r="7" spans="1:11" s="37" customFormat="1" ht="21" customHeight="1">
      <c r="A7" s="40"/>
      <c r="B7" s="40"/>
      <c r="C7" s="45"/>
      <c r="D7" s="45"/>
      <c r="E7" s="40"/>
      <c r="F7" s="46" t="s">
        <v>0</v>
      </c>
      <c r="G7" s="46" t="s">
        <v>130</v>
      </c>
      <c r="H7" s="46" t="s">
        <v>131</v>
      </c>
      <c r="I7" s="40"/>
      <c r="J7" s="46" t="s">
        <v>130</v>
      </c>
      <c r="K7" s="46" t="s">
        <v>131</v>
      </c>
    </row>
    <row r="8" spans="1:11" s="36" customFormat="1" ht="21" customHeight="1">
      <c r="A8" s="37"/>
      <c r="B8" s="37"/>
      <c r="C8" s="37"/>
      <c r="D8" s="37"/>
      <c r="E8" s="37"/>
      <c r="F8" s="39"/>
      <c r="G8" s="47" t="s">
        <v>152</v>
      </c>
      <c r="H8" s="47"/>
      <c r="I8" s="37"/>
      <c r="J8" s="47" t="s">
        <v>152</v>
      </c>
      <c r="K8" s="47"/>
    </row>
    <row r="9" spans="1:11" s="36" customFormat="1" ht="21" customHeight="1">
      <c r="A9" s="240" t="s">
        <v>32</v>
      </c>
      <c r="B9" s="240"/>
      <c r="C9" s="240"/>
      <c r="D9" s="240"/>
      <c r="E9" s="240"/>
      <c r="F9" s="39"/>
      <c r="G9" s="39"/>
      <c r="H9" s="47"/>
      <c r="I9" s="47"/>
      <c r="J9" s="47"/>
      <c r="K9" s="47"/>
    </row>
    <row r="10" spans="1:11" s="32" customFormat="1" ht="21" customHeight="1">
      <c r="A10" s="36" t="s">
        <v>1</v>
      </c>
      <c r="D10" s="48"/>
      <c r="F10" s="49"/>
      <c r="G10" s="49"/>
      <c r="H10" s="36"/>
      <c r="I10" s="34"/>
      <c r="J10" s="34"/>
      <c r="K10" s="48"/>
    </row>
    <row r="11" spans="1:11" s="32" customFormat="1" ht="21" customHeight="1">
      <c r="B11" s="32" t="s">
        <v>2</v>
      </c>
      <c r="F11" s="49"/>
      <c r="G11" s="50">
        <v>38159</v>
      </c>
      <c r="H11" s="50">
        <v>90049</v>
      </c>
      <c r="I11" s="51"/>
      <c r="J11" s="51">
        <v>5058</v>
      </c>
      <c r="K11" s="51">
        <v>27789</v>
      </c>
    </row>
    <row r="12" spans="1:11" s="32" customFormat="1" ht="21" customHeight="1">
      <c r="B12" s="32" t="s">
        <v>144</v>
      </c>
      <c r="F12" s="49">
        <v>5</v>
      </c>
      <c r="G12" s="50">
        <v>22333</v>
      </c>
      <c r="H12" s="50">
        <v>6910</v>
      </c>
      <c r="I12" s="51"/>
      <c r="J12" s="51">
        <v>55767</v>
      </c>
      <c r="K12" s="51">
        <v>50490</v>
      </c>
    </row>
    <row r="13" spans="1:11" s="32" customFormat="1" ht="21" customHeight="1">
      <c r="B13" s="32" t="s">
        <v>134</v>
      </c>
      <c r="F13" s="49">
        <v>6</v>
      </c>
      <c r="G13" s="50">
        <v>12085</v>
      </c>
      <c r="H13" s="50">
        <v>11950</v>
      </c>
      <c r="I13" s="51"/>
      <c r="J13" s="51">
        <v>12085</v>
      </c>
      <c r="K13" s="51">
        <v>11950</v>
      </c>
    </row>
    <row r="14" spans="1:11" s="32" customFormat="1" ht="21" customHeight="1">
      <c r="B14" s="32" t="s">
        <v>77</v>
      </c>
      <c r="F14" s="49">
        <v>7</v>
      </c>
      <c r="G14" s="50">
        <v>215146</v>
      </c>
      <c r="H14" s="50">
        <v>137540</v>
      </c>
      <c r="I14" s="51"/>
      <c r="J14" s="50">
        <v>0</v>
      </c>
      <c r="K14" s="50">
        <v>0</v>
      </c>
    </row>
    <row r="15" spans="1:11" s="32" customFormat="1" ht="21" customHeight="1">
      <c r="B15" s="32" t="s">
        <v>97</v>
      </c>
      <c r="F15" s="49"/>
      <c r="G15" s="50">
        <v>4007</v>
      </c>
      <c r="H15" s="50">
        <v>4222</v>
      </c>
      <c r="I15" s="51"/>
      <c r="J15" s="51">
        <v>3783</v>
      </c>
      <c r="K15" s="51">
        <v>4216</v>
      </c>
    </row>
    <row r="16" spans="1:11" s="32" customFormat="1" ht="21" customHeight="1">
      <c r="C16" s="35" t="s">
        <v>9</v>
      </c>
      <c r="F16" s="53"/>
      <c r="G16" s="54">
        <f>SUM(G11:G15)</f>
        <v>291730</v>
      </c>
      <c r="H16" s="54">
        <f>SUM(H11:H15)</f>
        <v>250671</v>
      </c>
      <c r="I16" s="51"/>
      <c r="J16" s="54">
        <f>SUM(J11:J15)</f>
        <v>76693</v>
      </c>
      <c r="K16" s="54">
        <f>SUM(K11:K15)</f>
        <v>94445</v>
      </c>
    </row>
    <row r="17" spans="1:11" s="32" customFormat="1" ht="21" customHeight="1">
      <c r="A17" s="36" t="s">
        <v>3</v>
      </c>
      <c r="F17" s="53"/>
      <c r="G17" s="53"/>
      <c r="H17" s="52"/>
      <c r="I17" s="51"/>
      <c r="J17" s="51"/>
      <c r="K17" s="52"/>
    </row>
    <row r="18" spans="1:11" s="32" customFormat="1" ht="21" customHeight="1">
      <c r="B18" s="32" t="s">
        <v>78</v>
      </c>
      <c r="F18" s="49">
        <v>8</v>
      </c>
      <c r="G18" s="50">
        <v>0</v>
      </c>
      <c r="H18" s="50">
        <v>0</v>
      </c>
      <c r="I18" s="51"/>
      <c r="J18" s="51">
        <v>2339843</v>
      </c>
      <c r="K18" s="51">
        <v>2339843</v>
      </c>
    </row>
    <row r="19" spans="1:11" s="32" customFormat="1" ht="21" customHeight="1">
      <c r="B19" s="32" t="s">
        <v>135</v>
      </c>
      <c r="F19" s="49">
        <v>6</v>
      </c>
      <c r="G19" s="50">
        <v>5079</v>
      </c>
      <c r="H19" s="50">
        <v>11155</v>
      </c>
      <c r="I19" s="51"/>
      <c r="J19" s="51">
        <v>5079</v>
      </c>
      <c r="K19" s="51">
        <v>11155</v>
      </c>
    </row>
    <row r="20" spans="1:11" s="32" customFormat="1" ht="21" customHeight="1">
      <c r="B20" s="32" t="s">
        <v>200</v>
      </c>
      <c r="F20" s="49">
        <v>4.0999999999999996</v>
      </c>
      <c r="G20" s="50">
        <v>0</v>
      </c>
      <c r="H20" s="50">
        <v>0</v>
      </c>
      <c r="I20" s="51"/>
      <c r="J20" s="51">
        <v>230148</v>
      </c>
      <c r="K20" s="51">
        <v>169377</v>
      </c>
    </row>
    <row r="21" spans="1:11" s="32" customFormat="1" ht="21" customHeight="1">
      <c r="B21" s="32" t="s">
        <v>86</v>
      </c>
      <c r="F21" s="55">
        <v>9</v>
      </c>
      <c r="G21" s="50">
        <v>3184836</v>
      </c>
      <c r="H21" s="50">
        <v>3174336</v>
      </c>
      <c r="I21" s="51"/>
      <c r="J21" s="51">
        <v>955319</v>
      </c>
      <c r="K21" s="51">
        <v>944819</v>
      </c>
    </row>
    <row r="22" spans="1:11" s="32" customFormat="1" ht="21" customHeight="1">
      <c r="B22" s="32" t="s">
        <v>127</v>
      </c>
      <c r="F22" s="49">
        <v>10</v>
      </c>
      <c r="G22" s="50">
        <v>12879</v>
      </c>
      <c r="H22" s="50">
        <v>4264</v>
      </c>
      <c r="I22" s="51"/>
      <c r="J22" s="51">
        <v>9965</v>
      </c>
      <c r="K22" s="51">
        <v>1093</v>
      </c>
    </row>
    <row r="23" spans="1:11" s="32" customFormat="1" ht="21" customHeight="1">
      <c r="B23" s="32" t="s">
        <v>99</v>
      </c>
      <c r="F23" s="49"/>
      <c r="G23" s="50">
        <v>875</v>
      </c>
      <c r="H23" s="50">
        <v>1077</v>
      </c>
      <c r="I23" s="51"/>
      <c r="J23" s="51">
        <v>875</v>
      </c>
      <c r="K23" s="51">
        <v>1077</v>
      </c>
    </row>
    <row r="24" spans="1:11" s="32" customFormat="1" ht="21" customHeight="1">
      <c r="B24" s="32" t="s">
        <v>79</v>
      </c>
      <c r="D24" s="56"/>
      <c r="F24" s="49"/>
      <c r="G24" s="50">
        <v>41</v>
      </c>
      <c r="H24" s="50">
        <v>43</v>
      </c>
      <c r="I24" s="51"/>
      <c r="J24" s="51">
        <v>41</v>
      </c>
      <c r="K24" s="51">
        <v>43</v>
      </c>
    </row>
    <row r="25" spans="1:11" s="32" customFormat="1" ht="21" customHeight="1">
      <c r="B25" s="32" t="s">
        <v>49</v>
      </c>
      <c r="F25" s="33"/>
      <c r="G25" s="50">
        <v>1395</v>
      </c>
      <c r="H25" s="50">
        <v>343</v>
      </c>
      <c r="I25" s="51"/>
      <c r="J25" s="51">
        <v>1440</v>
      </c>
      <c r="K25" s="51">
        <v>388</v>
      </c>
    </row>
    <row r="26" spans="1:11" s="32" customFormat="1" ht="21" customHeight="1">
      <c r="B26" s="32" t="s">
        <v>164</v>
      </c>
      <c r="F26" s="53"/>
      <c r="G26" s="50">
        <v>8</v>
      </c>
      <c r="H26" s="50">
        <v>6</v>
      </c>
      <c r="I26" s="51"/>
      <c r="J26" s="51">
        <v>1</v>
      </c>
      <c r="K26" s="51">
        <v>1</v>
      </c>
    </row>
    <row r="27" spans="1:11" s="32" customFormat="1" ht="21" customHeight="1">
      <c r="C27" s="36" t="s">
        <v>10</v>
      </c>
      <c r="F27" s="33"/>
      <c r="G27" s="54">
        <v>3205113</v>
      </c>
      <c r="H27" s="54">
        <v>3191224</v>
      </c>
      <c r="I27" s="54">
        <v>0</v>
      </c>
      <c r="J27" s="54">
        <v>3542711</v>
      </c>
      <c r="K27" s="54">
        <v>3467796</v>
      </c>
    </row>
    <row r="28" spans="1:11" s="32" customFormat="1" ht="21" customHeight="1" thickBot="1">
      <c r="D28" s="36" t="s">
        <v>50</v>
      </c>
      <c r="F28" s="33"/>
      <c r="G28" s="57">
        <v>3496843</v>
      </c>
      <c r="H28" s="57">
        <v>3441895</v>
      </c>
      <c r="I28" s="51"/>
      <c r="J28" s="57">
        <v>3619404</v>
      </c>
      <c r="K28" s="57">
        <v>3562241</v>
      </c>
    </row>
    <row r="29" spans="1:11" s="32" customFormat="1" ht="21" customHeight="1" thickTop="1">
      <c r="F29" s="33"/>
      <c r="H29" s="52"/>
      <c r="I29" s="34"/>
      <c r="J29" s="34"/>
      <c r="K29" s="52"/>
    </row>
    <row r="30" spans="1:11" s="32" customFormat="1" ht="21" customHeight="1"/>
    <row r="31" spans="1:11" s="32" customFormat="1" ht="21" customHeight="1">
      <c r="F31" s="33"/>
      <c r="G31" s="33"/>
    </row>
    <row r="32" spans="1:11" s="32" customFormat="1" ht="21" customHeight="1">
      <c r="F32" s="33"/>
      <c r="G32" s="33"/>
    </row>
    <row r="33" spans="6:10" s="32" customFormat="1" ht="21" customHeight="1">
      <c r="F33" s="33"/>
      <c r="G33" s="33"/>
      <c r="I33" s="34"/>
      <c r="J33" s="34"/>
    </row>
    <row r="34" spans="6:10" s="32" customFormat="1" ht="21" customHeight="1">
      <c r="F34" s="33"/>
      <c r="G34" s="33"/>
    </row>
    <row r="35" spans="6:10" s="32" customFormat="1" ht="21" customHeight="1">
      <c r="F35" s="33"/>
      <c r="G35" s="33"/>
    </row>
    <row r="36" spans="6:10" s="32" customFormat="1" ht="21" customHeight="1">
      <c r="F36" s="33"/>
      <c r="G36" s="33"/>
    </row>
    <row r="37" spans="6:10" s="32" customFormat="1" ht="21" customHeight="1"/>
    <row r="38" spans="6:10" s="32" customFormat="1" ht="21" customHeight="1"/>
    <row r="39" spans="6:10" s="32" customFormat="1" ht="21" customHeight="1"/>
    <row r="40" spans="6:10" s="32" customFormat="1" ht="21" customHeight="1"/>
    <row r="41" spans="6:10" s="32" customFormat="1" ht="21" customHeight="1"/>
    <row r="42" spans="6:10" s="32" customFormat="1" ht="21" customHeight="1"/>
    <row r="43" spans="6:10" s="32" customFormat="1" ht="21" customHeight="1"/>
    <row r="44" spans="6:10" s="32" customFormat="1" ht="21" customHeight="1"/>
    <row r="45" spans="6:10" s="32" customFormat="1" ht="21" customHeight="1"/>
    <row r="46" spans="6:10" s="32" customFormat="1" ht="21" customHeight="1">
      <c r="F46" s="33"/>
    </row>
    <row r="47" spans="6:10" s="32" customFormat="1" ht="21" customHeight="1">
      <c r="F47" s="33"/>
      <c r="G47" s="33"/>
      <c r="I47" s="34"/>
      <c r="J47" s="34"/>
    </row>
    <row r="48" spans="6:10" s="32" customFormat="1" ht="21" customHeight="1">
      <c r="F48" s="33"/>
      <c r="G48" s="33"/>
      <c r="I48" s="34"/>
      <c r="J48" s="34"/>
    </row>
    <row r="49" spans="1:11" s="32" customFormat="1" ht="21" customHeight="1">
      <c r="F49" s="33"/>
      <c r="G49" s="33"/>
      <c r="I49" s="34"/>
      <c r="J49" s="34"/>
    </row>
    <row r="50" spans="1:11" s="32" customFormat="1" ht="21" customHeight="1">
      <c r="F50" s="33"/>
      <c r="G50" s="33"/>
      <c r="I50" s="34"/>
      <c r="J50" s="34"/>
    </row>
    <row r="51" spans="1:11" s="32" customFormat="1" ht="21" customHeight="1">
      <c r="A51" s="32" t="s">
        <v>30</v>
      </c>
      <c r="F51" s="33"/>
      <c r="G51" s="33"/>
      <c r="I51" s="34"/>
      <c r="J51" s="34"/>
      <c r="K51" s="52">
        <v>2</v>
      </c>
    </row>
    <row r="52" spans="1:11" s="32" customFormat="1" ht="21" customHeight="1">
      <c r="F52" s="33"/>
      <c r="G52" s="33"/>
      <c r="I52" s="34"/>
      <c r="J52" s="34"/>
    </row>
    <row r="53" spans="1:11" s="32" customFormat="1" ht="21" customHeight="1"/>
    <row r="56" spans="1:11" ht="21" customHeight="1">
      <c r="G56" s="60"/>
      <c r="H56" s="60"/>
      <c r="I56" s="60"/>
      <c r="J56" s="60"/>
      <c r="K56" s="60"/>
    </row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6692913385826772" right="0.23622047244094491" top="0.51181102362204722" bottom="0.23622047244094491" header="0.51181102362204722" footer="0.23622047244094491"/>
  <pageSetup paperSize="9" scale="74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53"/>
  <sheetViews>
    <sheetView topLeftCell="A7" zoomScale="85" zoomScaleNormal="85" zoomScaleSheetLayoutView="55" workbookViewId="0">
      <selection activeCell="F24" sqref="F24"/>
    </sheetView>
  </sheetViews>
  <sheetFormatPr defaultColWidth="9.42578125" defaultRowHeight="22.5" customHeight="1"/>
  <cols>
    <col min="1" max="4" width="1.85546875" style="62" customWidth="1"/>
    <col min="5" max="5" width="41.85546875" style="62" customWidth="1"/>
    <col min="6" max="6" width="9.85546875" style="62" customWidth="1"/>
    <col min="7" max="8" width="16.85546875" style="62" customWidth="1"/>
    <col min="9" max="9" width="1.5703125" style="62" customWidth="1"/>
    <col min="10" max="11" width="16.85546875" style="62" customWidth="1"/>
    <col min="12" max="16384" width="9.42578125" style="62"/>
  </cols>
  <sheetData>
    <row r="1" spans="1:11" ht="21" customHeight="1"/>
    <row r="2" spans="1:11" s="64" customFormat="1" ht="21" customHeight="1">
      <c r="A2" s="243" t="s">
        <v>48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64" customFormat="1" ht="21" customHeight="1">
      <c r="A3" s="243" t="s">
        <v>143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s="64" customFormat="1" ht="21" customHeight="1">
      <c r="A4" s="243" t="s">
        <v>129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 s="64" customFormat="1" ht="21" customHeight="1">
      <c r="A5" s="65"/>
      <c r="B5" s="65"/>
      <c r="F5" s="66"/>
      <c r="G5" s="66"/>
      <c r="H5" s="67"/>
      <c r="I5" s="67"/>
      <c r="J5" s="67"/>
      <c r="K5" s="68" t="s">
        <v>102</v>
      </c>
    </row>
    <row r="6" spans="1:11" s="64" customFormat="1" ht="21" customHeight="1">
      <c r="A6" s="69"/>
      <c r="B6" s="69"/>
      <c r="C6" s="70"/>
      <c r="D6" s="70"/>
      <c r="E6" s="70"/>
      <c r="F6" s="71"/>
      <c r="G6" s="244" t="s">
        <v>22</v>
      </c>
      <c r="H6" s="244"/>
      <c r="I6" s="70"/>
      <c r="J6" s="244" t="s">
        <v>24</v>
      </c>
      <c r="K6" s="244"/>
    </row>
    <row r="7" spans="1:11" s="64" customFormat="1" ht="21" customHeight="1">
      <c r="A7" s="72"/>
      <c r="B7" s="72"/>
      <c r="C7" s="67"/>
      <c r="D7" s="67"/>
      <c r="E7" s="67"/>
      <c r="F7" s="73" t="s">
        <v>0</v>
      </c>
      <c r="G7" s="46" t="s">
        <v>130</v>
      </c>
      <c r="H7" s="46" t="s">
        <v>131</v>
      </c>
      <c r="I7" s="40"/>
      <c r="J7" s="46" t="s">
        <v>130</v>
      </c>
      <c r="K7" s="46" t="s">
        <v>131</v>
      </c>
    </row>
    <row r="8" spans="1:11" s="64" customFormat="1" ht="21" customHeight="1">
      <c r="A8" s="65"/>
      <c r="B8" s="65"/>
      <c r="F8" s="66"/>
      <c r="G8" s="47" t="s">
        <v>152</v>
      </c>
      <c r="H8" s="47"/>
      <c r="I8" s="37"/>
      <c r="J8" s="47" t="s">
        <v>152</v>
      </c>
      <c r="K8" s="47"/>
    </row>
    <row r="9" spans="1:11" ht="21" customHeight="1">
      <c r="A9" s="242" t="s">
        <v>33</v>
      </c>
      <c r="B9" s="242"/>
      <c r="C9" s="242"/>
      <c r="D9" s="242"/>
      <c r="E9" s="242"/>
      <c r="F9" s="74"/>
      <c r="G9" s="74"/>
      <c r="H9" s="75"/>
      <c r="I9" s="75"/>
      <c r="J9" s="75"/>
      <c r="K9" s="75"/>
    </row>
    <row r="10" spans="1:11" ht="21" customHeight="1">
      <c r="A10" s="64" t="s">
        <v>4</v>
      </c>
      <c r="C10" s="76"/>
      <c r="D10" s="76"/>
      <c r="E10" s="76"/>
      <c r="F10" s="76"/>
      <c r="G10" s="76"/>
    </row>
    <row r="11" spans="1:11" ht="21" customHeight="1">
      <c r="B11" s="62" t="s">
        <v>145</v>
      </c>
      <c r="D11" s="76"/>
      <c r="F11" s="49"/>
      <c r="G11" s="50">
        <v>40946</v>
      </c>
      <c r="H11" s="50">
        <v>41459</v>
      </c>
      <c r="I11" s="51"/>
      <c r="J11" s="51">
        <v>99850</v>
      </c>
      <c r="K11" s="51">
        <v>100584</v>
      </c>
    </row>
    <row r="12" spans="1:11" ht="21" customHeight="1">
      <c r="B12" s="62" t="s">
        <v>96</v>
      </c>
      <c r="F12" s="77"/>
      <c r="G12" s="50">
        <v>9025</v>
      </c>
      <c r="H12" s="50">
        <v>9025</v>
      </c>
      <c r="I12" s="51"/>
      <c r="J12" s="50">
        <v>0</v>
      </c>
      <c r="K12" s="50">
        <v>0</v>
      </c>
    </row>
    <row r="13" spans="1:11" ht="21" customHeight="1">
      <c r="B13" s="62" t="s">
        <v>98</v>
      </c>
      <c r="D13" s="76"/>
      <c r="F13" s="49"/>
      <c r="G13" s="50">
        <v>140527</v>
      </c>
      <c r="H13" s="50">
        <v>140527</v>
      </c>
      <c r="I13" s="51"/>
      <c r="J13" s="50">
        <v>0</v>
      </c>
      <c r="K13" s="50">
        <v>0</v>
      </c>
    </row>
    <row r="14" spans="1:11" ht="21" customHeight="1">
      <c r="B14" s="62" t="s">
        <v>195</v>
      </c>
      <c r="D14" s="76"/>
      <c r="F14" s="49"/>
      <c r="G14" s="50">
        <v>1200</v>
      </c>
      <c r="H14" s="50">
        <v>1200</v>
      </c>
      <c r="I14" s="51"/>
      <c r="J14" s="51">
        <v>919</v>
      </c>
      <c r="K14" s="51">
        <v>919</v>
      </c>
    </row>
    <row r="15" spans="1:11" ht="21" customHeight="1">
      <c r="B15" s="62" t="s">
        <v>197</v>
      </c>
      <c r="D15" s="76"/>
      <c r="F15" s="77"/>
      <c r="G15" s="50">
        <v>402</v>
      </c>
      <c r="H15" s="50">
        <v>398</v>
      </c>
      <c r="I15" s="51"/>
      <c r="J15" s="51">
        <v>402</v>
      </c>
      <c r="K15" s="51">
        <v>398</v>
      </c>
    </row>
    <row r="16" spans="1:11" ht="21" customHeight="1">
      <c r="B16" s="62" t="s">
        <v>93</v>
      </c>
      <c r="F16" s="77"/>
      <c r="G16" s="50">
        <v>5000</v>
      </c>
      <c r="H16" s="50">
        <v>5000</v>
      </c>
      <c r="I16" s="51"/>
      <c r="J16" s="50">
        <v>0</v>
      </c>
      <c r="K16" s="50">
        <v>0</v>
      </c>
    </row>
    <row r="17" spans="1:245" ht="21" customHeight="1">
      <c r="B17" s="62" t="s">
        <v>85</v>
      </c>
      <c r="D17" s="76"/>
      <c r="F17" s="77"/>
      <c r="G17" s="50">
        <v>1520</v>
      </c>
      <c r="H17" s="50">
        <v>1520</v>
      </c>
      <c r="I17" s="51"/>
      <c r="J17" s="50">
        <v>0</v>
      </c>
      <c r="K17" s="50">
        <v>0</v>
      </c>
    </row>
    <row r="18" spans="1:245" ht="21" customHeight="1">
      <c r="B18" s="62" t="s">
        <v>90</v>
      </c>
      <c r="D18" s="76"/>
      <c r="F18" s="77"/>
      <c r="G18" s="50">
        <v>5695</v>
      </c>
      <c r="H18" s="50">
        <v>5695</v>
      </c>
      <c r="I18" s="51"/>
      <c r="J18" s="50">
        <v>0</v>
      </c>
      <c r="K18" s="50">
        <v>0</v>
      </c>
    </row>
    <row r="19" spans="1:245" ht="21" customHeight="1">
      <c r="B19" s="62" t="s">
        <v>75</v>
      </c>
      <c r="F19" s="77"/>
      <c r="G19" s="50">
        <v>2310</v>
      </c>
      <c r="H19" s="50">
        <v>2170</v>
      </c>
      <c r="I19" s="51"/>
      <c r="J19" s="50">
        <v>0</v>
      </c>
      <c r="K19" s="50">
        <v>0</v>
      </c>
    </row>
    <row r="20" spans="1:245" ht="21" customHeight="1">
      <c r="B20" s="62" t="s">
        <v>67</v>
      </c>
      <c r="D20" s="76"/>
      <c r="F20" s="77"/>
      <c r="G20" s="50">
        <v>6650</v>
      </c>
      <c r="H20" s="50">
        <v>6357</v>
      </c>
      <c r="I20" s="51"/>
      <c r="J20" s="51">
        <v>67</v>
      </c>
      <c r="K20" s="51">
        <v>33</v>
      </c>
    </row>
    <row r="21" spans="1:245" ht="21" customHeight="1">
      <c r="C21" s="64" t="s">
        <v>17</v>
      </c>
      <c r="F21" s="76"/>
      <c r="G21" s="80">
        <v>213275</v>
      </c>
      <c r="H21" s="80">
        <v>213351</v>
      </c>
      <c r="I21" s="78"/>
      <c r="J21" s="80">
        <v>101238</v>
      </c>
      <c r="K21" s="80">
        <v>101934</v>
      </c>
    </row>
    <row r="22" spans="1:245" ht="21" customHeight="1">
      <c r="A22" s="64" t="s">
        <v>14</v>
      </c>
      <c r="D22" s="81"/>
      <c r="F22" s="76"/>
      <c r="G22" s="76"/>
      <c r="H22" s="78"/>
      <c r="I22" s="78"/>
      <c r="J22" s="78"/>
      <c r="K22" s="78"/>
    </row>
    <row r="23" spans="1:245" ht="21" customHeight="1">
      <c r="A23" s="76"/>
      <c r="B23" s="62" t="s">
        <v>126</v>
      </c>
      <c r="F23" s="77">
        <v>4.0999999999999996</v>
      </c>
      <c r="G23" s="50">
        <v>296</v>
      </c>
      <c r="H23" s="50">
        <v>0</v>
      </c>
      <c r="I23" s="51"/>
      <c r="J23" s="51">
        <v>118857</v>
      </c>
      <c r="K23" s="51">
        <v>118857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</row>
    <row r="24" spans="1:245" ht="21" customHeight="1">
      <c r="A24" s="76"/>
      <c r="B24" s="62" t="s">
        <v>138</v>
      </c>
      <c r="F24" s="77"/>
      <c r="G24" s="50">
        <v>481</v>
      </c>
      <c r="H24" s="50">
        <v>683</v>
      </c>
      <c r="I24" s="51"/>
      <c r="J24" s="51">
        <v>481</v>
      </c>
      <c r="K24" s="51">
        <v>683</v>
      </c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</row>
    <row r="25" spans="1:245" ht="21" customHeight="1">
      <c r="B25" s="62" t="s">
        <v>83</v>
      </c>
      <c r="F25" s="77">
        <v>15</v>
      </c>
      <c r="G25" s="50">
        <v>326307</v>
      </c>
      <c r="H25" s="50">
        <v>321708</v>
      </c>
      <c r="I25" s="51"/>
      <c r="J25" s="51">
        <v>299088</v>
      </c>
      <c r="K25" s="51">
        <v>294944</v>
      </c>
    </row>
    <row r="26" spans="1:245" ht="21" customHeight="1">
      <c r="B26" s="62" t="s">
        <v>115</v>
      </c>
      <c r="F26" s="77"/>
      <c r="G26" s="83">
        <v>11508</v>
      </c>
      <c r="H26" s="83">
        <v>12743</v>
      </c>
      <c r="I26" s="51"/>
      <c r="J26" s="84">
        <v>11508</v>
      </c>
      <c r="K26" s="83">
        <v>12743</v>
      </c>
    </row>
    <row r="27" spans="1:245" ht="21" customHeight="1">
      <c r="C27" s="64" t="s">
        <v>15</v>
      </c>
      <c r="F27" s="76"/>
      <c r="G27" s="78">
        <v>338592</v>
      </c>
      <c r="H27" s="78">
        <v>335134</v>
      </c>
      <c r="I27" s="78"/>
      <c r="J27" s="78">
        <v>429934</v>
      </c>
      <c r="K27" s="78">
        <v>427227</v>
      </c>
    </row>
    <row r="28" spans="1:245" ht="21" customHeight="1">
      <c r="D28" s="64" t="s">
        <v>16</v>
      </c>
      <c r="F28" s="76"/>
      <c r="G28" s="80">
        <v>551867</v>
      </c>
      <c r="H28" s="80">
        <v>548485</v>
      </c>
      <c r="I28" s="78"/>
      <c r="J28" s="80">
        <v>531172</v>
      </c>
      <c r="K28" s="80">
        <v>529161</v>
      </c>
    </row>
    <row r="29" spans="1:245" ht="21" customHeight="1">
      <c r="B29" s="76"/>
      <c r="C29" s="76"/>
      <c r="D29" s="76"/>
      <c r="F29" s="77"/>
      <c r="G29" s="85"/>
      <c r="H29" s="78"/>
      <c r="I29" s="79"/>
      <c r="J29" s="79"/>
      <c r="K29" s="78"/>
    </row>
    <row r="30" spans="1:245" ht="21" customHeight="1">
      <c r="A30" s="76"/>
      <c r="D30" s="76"/>
      <c r="F30" s="77"/>
      <c r="G30" s="77"/>
      <c r="H30" s="79"/>
      <c r="I30" s="79"/>
      <c r="J30" s="79"/>
      <c r="K30" s="79"/>
    </row>
    <row r="31" spans="1:245" ht="21" customHeight="1">
      <c r="H31" s="51"/>
      <c r="I31" s="51"/>
      <c r="J31" s="51"/>
      <c r="K31" s="51"/>
    </row>
    <row r="32" spans="1:245" ht="21" customHeight="1">
      <c r="H32" s="51"/>
      <c r="I32" s="51"/>
      <c r="J32" s="51"/>
      <c r="K32" s="51"/>
    </row>
    <row r="33" spans="8:11" ht="21" customHeight="1">
      <c r="H33" s="51"/>
      <c r="I33" s="51"/>
      <c r="J33" s="51"/>
      <c r="K33" s="51"/>
    </row>
    <row r="34" spans="8:11" ht="21" customHeight="1">
      <c r="H34" s="51"/>
      <c r="I34" s="51"/>
      <c r="J34" s="51"/>
      <c r="K34" s="51"/>
    </row>
    <row r="35" spans="8:11" ht="21" customHeight="1">
      <c r="H35" s="51"/>
      <c r="I35" s="51"/>
      <c r="J35" s="51"/>
      <c r="K35" s="51"/>
    </row>
    <row r="36" spans="8:11" ht="21" customHeight="1">
      <c r="H36" s="51"/>
      <c r="I36" s="51"/>
      <c r="J36" s="51"/>
      <c r="K36" s="51"/>
    </row>
    <row r="37" spans="8:11" ht="21" customHeight="1">
      <c r="H37" s="51"/>
      <c r="I37" s="51"/>
      <c r="J37" s="51"/>
      <c r="K37" s="51"/>
    </row>
    <row r="38" spans="8:11" ht="21" customHeight="1">
      <c r="H38" s="51"/>
      <c r="I38" s="51"/>
      <c r="J38" s="51"/>
      <c r="K38" s="51"/>
    </row>
    <row r="39" spans="8:11" ht="21" customHeight="1">
      <c r="H39" s="51"/>
      <c r="I39" s="51"/>
      <c r="J39" s="51"/>
      <c r="K39" s="51"/>
    </row>
    <row r="40" spans="8:11" ht="21" customHeight="1">
      <c r="H40" s="51"/>
      <c r="I40" s="51"/>
      <c r="J40" s="51"/>
      <c r="K40" s="51"/>
    </row>
    <row r="41" spans="8:11" ht="21" customHeight="1">
      <c r="H41" s="51"/>
      <c r="I41" s="51"/>
      <c r="J41" s="51"/>
      <c r="K41" s="51"/>
    </row>
    <row r="42" spans="8:11" ht="21" customHeight="1">
      <c r="H42" s="51"/>
      <c r="I42" s="51"/>
      <c r="J42" s="51"/>
      <c r="K42" s="51"/>
    </row>
    <row r="43" spans="8:11" ht="21" customHeight="1">
      <c r="H43" s="51"/>
      <c r="I43" s="51"/>
      <c r="J43" s="51"/>
      <c r="K43" s="51"/>
    </row>
    <row r="44" spans="8:11" ht="21" customHeight="1">
      <c r="H44" s="51"/>
      <c r="I44" s="51"/>
      <c r="J44" s="51"/>
      <c r="K44" s="51"/>
    </row>
    <row r="45" spans="8:11" ht="21" customHeight="1">
      <c r="H45" s="51"/>
      <c r="I45" s="51"/>
      <c r="J45" s="51"/>
      <c r="K45" s="51"/>
    </row>
    <row r="46" spans="8:11" ht="21" customHeight="1">
      <c r="H46" s="51"/>
      <c r="I46" s="51"/>
      <c r="J46" s="51"/>
      <c r="K46" s="51"/>
    </row>
    <row r="47" spans="8:11" ht="21" customHeight="1">
      <c r="H47" s="51"/>
      <c r="I47" s="51"/>
      <c r="J47" s="51"/>
      <c r="K47" s="51"/>
    </row>
    <row r="48" spans="8:11" ht="21" customHeight="1">
      <c r="H48" s="51"/>
      <c r="I48" s="51"/>
      <c r="J48" s="51"/>
      <c r="K48" s="51"/>
    </row>
    <row r="49" spans="1:11" ht="21" customHeight="1">
      <c r="H49" s="51"/>
      <c r="I49" s="51"/>
      <c r="J49" s="51"/>
      <c r="K49" s="51"/>
    </row>
    <row r="50" spans="1:11" ht="21" customHeight="1">
      <c r="H50" s="51"/>
      <c r="I50" s="51"/>
      <c r="J50" s="51"/>
      <c r="K50" s="51"/>
    </row>
    <row r="51" spans="1:11" ht="21" customHeight="1">
      <c r="H51" s="51"/>
      <c r="I51" s="51"/>
      <c r="J51" s="51"/>
      <c r="K51" s="51"/>
    </row>
    <row r="52" spans="1:11" ht="21" customHeight="1"/>
    <row r="53" spans="1:11" s="32" customFormat="1" ht="21" customHeight="1">
      <c r="A53" s="32" t="s">
        <v>30</v>
      </c>
      <c r="F53" s="33"/>
      <c r="G53" s="33"/>
      <c r="I53" s="34"/>
      <c r="J53" s="34"/>
      <c r="K53" s="52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6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7" zoomScale="90" zoomScaleNormal="90" workbookViewId="0">
      <selection activeCell="M22" sqref="M22"/>
    </sheetView>
  </sheetViews>
  <sheetFormatPr defaultColWidth="9.42578125" defaultRowHeight="21.75"/>
  <cols>
    <col min="1" max="4" width="1.85546875" style="62" customWidth="1"/>
    <col min="5" max="5" width="42.42578125" style="62" customWidth="1"/>
    <col min="6" max="6" width="9.42578125" style="62" customWidth="1"/>
    <col min="7" max="8" width="16.85546875" style="62" customWidth="1"/>
    <col min="9" max="9" width="1.5703125" style="62" customWidth="1"/>
    <col min="10" max="11" width="16.85546875" style="62" customWidth="1"/>
    <col min="12" max="16384" width="9.42578125" style="62"/>
  </cols>
  <sheetData>
    <row r="1" spans="1:11" ht="21" customHeight="1"/>
    <row r="2" spans="1:11" s="64" customFormat="1" ht="21" customHeight="1">
      <c r="A2" s="243" t="s">
        <v>48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64" customFormat="1" ht="21" customHeight="1">
      <c r="A3" s="243" t="s">
        <v>143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s="64" customFormat="1" ht="21" customHeight="1">
      <c r="A4" s="243" t="s">
        <v>129</v>
      </c>
      <c r="B4" s="243"/>
      <c r="C4" s="243"/>
      <c r="D4" s="243"/>
      <c r="E4" s="243"/>
      <c r="F4" s="243"/>
      <c r="G4" s="243"/>
      <c r="H4" s="243"/>
      <c r="I4" s="243"/>
      <c r="J4" s="243"/>
      <c r="K4" s="35"/>
    </row>
    <row r="5" spans="1:11" s="64" customFormat="1" ht="21" customHeight="1">
      <c r="A5" s="65"/>
      <c r="B5" s="65"/>
      <c r="E5" s="66"/>
      <c r="F5" s="66"/>
      <c r="G5" s="66"/>
      <c r="H5" s="67"/>
      <c r="I5" s="67"/>
      <c r="J5" s="67"/>
      <c r="K5" s="68" t="s">
        <v>102</v>
      </c>
    </row>
    <row r="6" spans="1:11" s="64" customFormat="1" ht="21" customHeight="1">
      <c r="A6" s="69"/>
      <c r="B6" s="69"/>
      <c r="C6" s="70"/>
      <c r="D6" s="70"/>
      <c r="E6" s="71"/>
      <c r="F6" s="71"/>
      <c r="G6" s="244" t="s">
        <v>22</v>
      </c>
      <c r="H6" s="244"/>
      <c r="I6" s="66"/>
      <c r="J6" s="244" t="s">
        <v>24</v>
      </c>
      <c r="K6" s="244"/>
    </row>
    <row r="7" spans="1:11" s="64" customFormat="1" ht="21" customHeight="1">
      <c r="A7" s="72"/>
      <c r="B7" s="72"/>
      <c r="C7" s="67"/>
      <c r="D7" s="67"/>
      <c r="E7" s="73"/>
      <c r="F7" s="87" t="s">
        <v>0</v>
      </c>
      <c r="G7" s="46" t="s">
        <v>130</v>
      </c>
      <c r="H7" s="46" t="s">
        <v>131</v>
      </c>
      <c r="I7" s="40"/>
      <c r="J7" s="46" t="s">
        <v>130</v>
      </c>
      <c r="K7" s="46" t="s">
        <v>131</v>
      </c>
    </row>
    <row r="8" spans="1:11" s="64" customFormat="1" ht="21" customHeight="1">
      <c r="A8" s="65"/>
      <c r="B8" s="65"/>
      <c r="E8" s="66"/>
      <c r="F8" s="66"/>
      <c r="G8" s="47" t="s">
        <v>152</v>
      </c>
      <c r="H8" s="47"/>
      <c r="I8" s="37"/>
      <c r="J8" s="47" t="s">
        <v>152</v>
      </c>
      <c r="K8" s="47"/>
    </row>
    <row r="9" spans="1:11" ht="21" customHeight="1">
      <c r="A9" s="242" t="s">
        <v>76</v>
      </c>
      <c r="B9" s="242"/>
      <c r="C9" s="242"/>
      <c r="D9" s="242"/>
      <c r="E9" s="242"/>
      <c r="F9" s="74"/>
      <c r="G9" s="74"/>
      <c r="H9" s="75"/>
      <c r="I9" s="75"/>
      <c r="J9" s="75"/>
      <c r="K9" s="75"/>
    </row>
    <row r="10" spans="1:11" ht="21" customHeight="1">
      <c r="A10" s="64" t="s">
        <v>5</v>
      </c>
      <c r="B10" s="76"/>
      <c r="C10" s="76"/>
      <c r="D10" s="76"/>
      <c r="E10" s="77"/>
      <c r="F10" s="77"/>
      <c r="G10" s="77"/>
      <c r="H10" s="79"/>
    </row>
    <row r="11" spans="1:11" ht="21" customHeight="1">
      <c r="A11" s="64"/>
      <c r="B11" s="64" t="s">
        <v>176</v>
      </c>
      <c r="C11" s="76"/>
      <c r="D11" s="76"/>
      <c r="E11" s="77"/>
      <c r="F11" s="77"/>
      <c r="G11" s="77"/>
      <c r="H11" s="79"/>
    </row>
    <row r="12" spans="1:11" ht="21" customHeight="1">
      <c r="A12" s="76"/>
      <c r="C12" s="62" t="s">
        <v>146</v>
      </c>
      <c r="D12" s="76"/>
      <c r="E12" s="77"/>
      <c r="F12" s="77"/>
      <c r="G12" s="77"/>
    </row>
    <row r="13" spans="1:11" ht="21" customHeight="1">
      <c r="D13" s="62" t="s">
        <v>139</v>
      </c>
      <c r="E13" s="77"/>
      <c r="F13" s="77">
        <v>11</v>
      </c>
      <c r="G13" s="88">
        <v>10819354</v>
      </c>
      <c r="H13" s="88">
        <v>10819354</v>
      </c>
      <c r="I13" s="79"/>
      <c r="J13" s="88">
        <v>10819354</v>
      </c>
      <c r="K13" s="88">
        <v>10819354</v>
      </c>
    </row>
    <row r="14" spans="1:11" ht="21" customHeight="1">
      <c r="C14" s="62" t="s">
        <v>27</v>
      </c>
      <c r="E14" s="76"/>
      <c r="F14" s="76"/>
      <c r="G14" s="78"/>
      <c r="H14" s="78"/>
      <c r="I14" s="78"/>
      <c r="J14" s="78"/>
      <c r="K14" s="78"/>
    </row>
    <row r="15" spans="1:11" ht="21" customHeight="1">
      <c r="C15" s="62" t="s">
        <v>51</v>
      </c>
      <c r="D15" s="81" t="s">
        <v>140</v>
      </c>
      <c r="G15" s="78">
        <v>9767261</v>
      </c>
      <c r="I15" s="78"/>
      <c r="J15" s="78">
        <v>9767261</v>
      </c>
    </row>
    <row r="16" spans="1:11" ht="21" customHeight="1">
      <c r="D16" s="81" t="s">
        <v>141</v>
      </c>
      <c r="G16" s="89">
        <v>0</v>
      </c>
      <c r="H16" s="78">
        <v>4848703</v>
      </c>
      <c r="J16" s="89">
        <v>0</v>
      </c>
      <c r="K16" s="78">
        <v>4848703</v>
      </c>
    </row>
    <row r="17" spans="2:13" ht="21" customHeight="1">
      <c r="B17" s="62" t="s">
        <v>52</v>
      </c>
      <c r="G17" s="90">
        <v>-6361934</v>
      </c>
      <c r="H17" s="90">
        <v>-1508957</v>
      </c>
      <c r="I17" s="90"/>
      <c r="J17" s="90">
        <v>-6361934</v>
      </c>
      <c r="K17" s="90">
        <v>-1508957</v>
      </c>
    </row>
    <row r="18" spans="2:13" ht="21" customHeight="1">
      <c r="B18" s="62" t="s">
        <v>103</v>
      </c>
      <c r="G18" s="90">
        <v>-240</v>
      </c>
      <c r="H18" s="90">
        <v>-240</v>
      </c>
      <c r="J18" s="50">
        <v>0</v>
      </c>
      <c r="K18" s="50">
        <v>0</v>
      </c>
    </row>
    <row r="19" spans="2:13" ht="21" customHeight="1">
      <c r="B19" s="62" t="s">
        <v>39</v>
      </c>
      <c r="G19" s="90"/>
      <c r="H19" s="90"/>
      <c r="J19" s="50"/>
      <c r="K19" s="50"/>
    </row>
    <row r="20" spans="2:13" ht="21" customHeight="1">
      <c r="B20" s="62" t="s">
        <v>18</v>
      </c>
      <c r="G20" s="90"/>
      <c r="H20" s="90"/>
      <c r="J20" s="50"/>
      <c r="K20" s="50"/>
    </row>
    <row r="21" spans="2:13" ht="21" customHeight="1">
      <c r="C21" s="62" t="s">
        <v>142</v>
      </c>
      <c r="G21" s="90"/>
      <c r="H21" s="90"/>
      <c r="J21" s="50"/>
      <c r="K21" s="50"/>
    </row>
    <row r="22" spans="2:13" ht="21" customHeight="1">
      <c r="B22" s="62" t="s">
        <v>6</v>
      </c>
      <c r="G22" s="51">
        <v>-422208</v>
      </c>
      <c r="H22" s="51">
        <v>-408193</v>
      </c>
      <c r="I22" s="51"/>
      <c r="J22" s="51">
        <v>-317095</v>
      </c>
      <c r="K22" s="51">
        <v>-306666</v>
      </c>
      <c r="M22" s="78"/>
    </row>
    <row r="23" spans="2:13" ht="21" customHeight="1">
      <c r="B23" s="62" t="s">
        <v>43</v>
      </c>
      <c r="G23" s="90">
        <v>-37891</v>
      </c>
      <c r="H23" s="90">
        <v>-37891</v>
      </c>
      <c r="I23" s="51"/>
      <c r="J23" s="50">
        <v>0</v>
      </c>
      <c r="K23" s="50">
        <v>0</v>
      </c>
    </row>
    <row r="24" spans="2:13" ht="21" customHeight="1">
      <c r="B24" s="62" t="s">
        <v>34</v>
      </c>
      <c r="E24" s="76"/>
      <c r="F24" s="76"/>
      <c r="G24" s="92">
        <v>2944988</v>
      </c>
      <c r="H24" s="92">
        <v>2893422</v>
      </c>
      <c r="I24" s="51"/>
      <c r="J24" s="92">
        <v>3088232</v>
      </c>
      <c r="K24" s="92">
        <v>3033080</v>
      </c>
    </row>
    <row r="25" spans="2:13" ht="21" customHeight="1">
      <c r="B25" s="62" t="s">
        <v>104</v>
      </c>
      <c r="E25" s="76"/>
      <c r="F25" s="76"/>
      <c r="G25" s="93">
        <v>-12</v>
      </c>
      <c r="H25" s="93">
        <v>-12</v>
      </c>
      <c r="I25" s="51"/>
      <c r="J25" s="94">
        <v>0</v>
      </c>
      <c r="K25" s="94">
        <v>0</v>
      </c>
    </row>
    <row r="26" spans="2:13" ht="21" customHeight="1">
      <c r="B26" s="63" t="s">
        <v>11</v>
      </c>
      <c r="E26" s="76"/>
      <c r="F26" s="76"/>
      <c r="G26" s="51">
        <v>2944976</v>
      </c>
      <c r="H26" s="51">
        <v>2893410</v>
      </c>
      <c r="I26" s="51"/>
      <c r="J26" s="51">
        <v>3088232</v>
      </c>
      <c r="K26" s="51">
        <v>3033080</v>
      </c>
    </row>
    <row r="27" spans="2:13" ht="21" customHeight="1" thickBot="1">
      <c r="C27" s="64" t="s">
        <v>7</v>
      </c>
      <c r="G27" s="95">
        <v>3496843</v>
      </c>
      <c r="H27" s="95">
        <v>3441895</v>
      </c>
      <c r="I27" s="78"/>
      <c r="J27" s="95">
        <v>3619404</v>
      </c>
      <c r="K27" s="95">
        <v>3562241</v>
      </c>
    </row>
    <row r="28" spans="2:13" ht="21" customHeight="1" thickTop="1">
      <c r="G28" s="78"/>
      <c r="H28" s="78"/>
      <c r="I28" s="96"/>
      <c r="J28" s="78"/>
      <c r="K28" s="78"/>
    </row>
    <row r="29" spans="2:13" ht="21" customHeight="1">
      <c r="G29" s="32"/>
      <c r="H29" s="32"/>
      <c r="I29" s="32"/>
      <c r="J29" s="32"/>
      <c r="K29" s="32"/>
    </row>
    <row r="30" spans="2:13" ht="21" customHeight="1">
      <c r="G30" s="32"/>
      <c r="H30" s="79"/>
      <c r="I30" s="78"/>
      <c r="J30" s="79"/>
      <c r="K30" s="79"/>
    </row>
    <row r="31" spans="2:13" ht="21" customHeight="1"/>
    <row r="32" spans="2:13" ht="21" customHeight="1">
      <c r="G32" s="32"/>
      <c r="H32" s="79"/>
      <c r="I32" s="78"/>
      <c r="J32" s="79"/>
      <c r="K32" s="79"/>
    </row>
    <row r="33" spans="7:11" ht="21" customHeight="1">
      <c r="G33" s="32"/>
      <c r="H33" s="79"/>
      <c r="I33" s="78"/>
      <c r="J33" s="79"/>
      <c r="K33" s="79"/>
    </row>
    <row r="34" spans="7:11" ht="21" customHeight="1">
      <c r="G34" s="32"/>
      <c r="H34" s="79"/>
      <c r="I34" s="78"/>
      <c r="J34" s="79"/>
      <c r="K34" s="79"/>
    </row>
    <row r="35" spans="7:11" ht="21" customHeight="1">
      <c r="G35" s="32"/>
      <c r="H35" s="79"/>
      <c r="I35" s="78"/>
      <c r="J35" s="79"/>
      <c r="K35" s="79"/>
    </row>
    <row r="36" spans="7:11" ht="21" customHeight="1">
      <c r="G36" s="32"/>
      <c r="H36" s="79"/>
      <c r="I36" s="78"/>
      <c r="J36" s="79"/>
      <c r="K36" s="79"/>
    </row>
    <row r="37" spans="7:11" ht="21" customHeight="1">
      <c r="G37" s="32"/>
      <c r="H37" s="79"/>
      <c r="I37" s="78"/>
      <c r="J37" s="79"/>
      <c r="K37" s="79"/>
    </row>
    <row r="38" spans="7:11" ht="21" customHeight="1">
      <c r="G38" s="32"/>
      <c r="H38" s="79"/>
      <c r="I38" s="78"/>
      <c r="J38" s="79"/>
      <c r="K38" s="79"/>
    </row>
    <row r="39" spans="7:11" ht="21" customHeight="1">
      <c r="G39" s="32"/>
      <c r="H39" s="79"/>
      <c r="I39" s="78"/>
      <c r="J39" s="79"/>
      <c r="K39" s="79"/>
    </row>
    <row r="40" spans="7:11" ht="21" customHeight="1">
      <c r="G40" s="32"/>
      <c r="H40" s="79"/>
      <c r="I40" s="78"/>
      <c r="J40" s="79"/>
      <c r="K40" s="79"/>
    </row>
    <row r="41" spans="7:11" ht="21" customHeight="1">
      <c r="G41" s="32"/>
      <c r="H41" s="79"/>
      <c r="I41" s="78"/>
      <c r="J41" s="79"/>
      <c r="K41" s="79"/>
    </row>
    <row r="42" spans="7:11" ht="21" customHeight="1">
      <c r="G42" s="32"/>
      <c r="H42" s="79"/>
      <c r="I42" s="78"/>
      <c r="J42" s="79"/>
      <c r="K42" s="79"/>
    </row>
    <row r="43" spans="7:11" ht="21" customHeight="1">
      <c r="G43" s="32"/>
      <c r="H43" s="79"/>
      <c r="I43" s="78"/>
      <c r="J43" s="79"/>
      <c r="K43" s="79"/>
    </row>
    <row r="44" spans="7:11" ht="21" customHeight="1">
      <c r="G44" s="32"/>
      <c r="H44" s="79"/>
      <c r="I44" s="78"/>
      <c r="J44" s="79"/>
      <c r="K44" s="79"/>
    </row>
    <row r="45" spans="7:11" ht="21" customHeight="1">
      <c r="G45" s="32"/>
      <c r="H45" s="79"/>
      <c r="I45" s="78"/>
      <c r="J45" s="79"/>
      <c r="K45" s="79"/>
    </row>
    <row r="46" spans="7:11" ht="21" customHeight="1">
      <c r="G46" s="32"/>
      <c r="H46" s="79"/>
      <c r="I46" s="78"/>
      <c r="J46" s="79"/>
      <c r="K46" s="79"/>
    </row>
    <row r="47" spans="7:11" ht="21" customHeight="1">
      <c r="G47" s="32"/>
      <c r="H47" s="79"/>
      <c r="I47" s="78"/>
      <c r="J47" s="79"/>
      <c r="K47" s="79"/>
    </row>
    <row r="48" spans="7:11" ht="21" customHeight="1">
      <c r="G48" s="32"/>
      <c r="H48" s="79"/>
      <c r="I48" s="78"/>
      <c r="J48" s="79"/>
      <c r="K48" s="79"/>
    </row>
    <row r="49" spans="1:11" ht="21" customHeight="1">
      <c r="G49" s="32"/>
      <c r="H49" s="79"/>
      <c r="I49" s="78"/>
      <c r="J49" s="79"/>
      <c r="K49" s="79"/>
    </row>
    <row r="50" spans="1:11" ht="21" customHeight="1"/>
    <row r="51" spans="1:11" ht="21" customHeight="1"/>
    <row r="52" spans="1:11" ht="21" customHeight="1"/>
    <row r="53" spans="1:11" s="32" customFormat="1" ht="21" customHeight="1">
      <c r="A53" s="32" t="s">
        <v>30</v>
      </c>
      <c r="F53" s="33"/>
      <c r="G53" s="33"/>
      <c r="I53" s="34"/>
      <c r="J53" s="34"/>
      <c r="K53" s="52">
        <v>4</v>
      </c>
    </row>
    <row r="55" spans="1:11" ht="22.5">
      <c r="G55" s="97"/>
      <c r="H55" s="97"/>
      <c r="I55" s="78"/>
      <c r="J55" s="32"/>
      <c r="K55" s="32"/>
    </row>
  </sheetData>
  <mergeCells count="6">
    <mergeCell ref="A9:E9"/>
    <mergeCell ref="A2:K2"/>
    <mergeCell ref="A3:K3"/>
    <mergeCell ref="G6:H6"/>
    <mergeCell ref="J6:K6"/>
    <mergeCell ref="A4:J4"/>
  </mergeCells>
  <printOptions horizontalCentered="1"/>
  <pageMargins left="0.6692913385826772" right="0.23622047244094488" top="0.51181102362204722" bottom="0.23622047244094488" header="0.51181102362204722" footer="0.23622047244094488"/>
  <pageSetup paperSize="9" scale="66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57"/>
  <sheetViews>
    <sheetView zoomScale="90" zoomScaleNormal="90" zoomScaleSheetLayoutView="50" workbookViewId="0">
      <selection activeCell="G18" sqref="G18"/>
    </sheetView>
  </sheetViews>
  <sheetFormatPr defaultColWidth="9.42578125" defaultRowHeight="21" customHeight="1"/>
  <cols>
    <col min="1" max="4" width="1.85546875" style="62" customWidth="1"/>
    <col min="5" max="5" width="41.85546875" style="62" customWidth="1"/>
    <col min="6" max="6" width="9.85546875" style="62" customWidth="1"/>
    <col min="7" max="8" width="16.85546875" style="62" customWidth="1"/>
    <col min="9" max="9" width="1.5703125" style="62" customWidth="1"/>
    <col min="10" max="11" width="16.85546875" style="62" customWidth="1"/>
    <col min="12" max="16384" width="9.42578125" style="62"/>
  </cols>
  <sheetData>
    <row r="2" spans="1:11" s="64" customFormat="1" ht="21" customHeight="1">
      <c r="A2" s="243" t="s">
        <v>48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64" customFormat="1" ht="21" customHeight="1">
      <c r="A3" s="243" t="s">
        <v>149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s="64" customFormat="1" ht="21" customHeight="1">
      <c r="A4" s="243" t="s">
        <v>133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 s="64" customFormat="1" ht="21" customHeight="1">
      <c r="A5" s="98"/>
      <c r="B5" s="98"/>
      <c r="C5" s="98"/>
      <c r="D5" s="99"/>
      <c r="E5" s="98"/>
      <c r="F5" s="98"/>
      <c r="G5" s="245" t="s">
        <v>102</v>
      </c>
      <c r="H5" s="245"/>
      <c r="I5" s="246"/>
      <c r="J5" s="245"/>
      <c r="K5" s="245"/>
    </row>
    <row r="6" spans="1:11" s="64" customFormat="1" ht="21" customHeight="1">
      <c r="A6" s="100"/>
      <c r="F6" s="247" t="s">
        <v>0</v>
      </c>
      <c r="G6" s="244" t="s">
        <v>22</v>
      </c>
      <c r="H6" s="244"/>
      <c r="I6" s="70"/>
      <c r="J6" s="244" t="s">
        <v>24</v>
      </c>
      <c r="K6" s="244"/>
    </row>
    <row r="7" spans="1:11" s="64" customFormat="1" ht="21" customHeight="1">
      <c r="A7" s="101"/>
      <c r="B7" s="73"/>
      <c r="C7" s="67"/>
      <c r="D7" s="102"/>
      <c r="E7" s="73"/>
      <c r="F7" s="248"/>
      <c r="G7" s="98">
        <v>2567</v>
      </c>
      <c r="H7" s="98">
        <v>2566</v>
      </c>
      <c r="I7" s="67"/>
      <c r="J7" s="98">
        <v>2567</v>
      </c>
      <c r="K7" s="98">
        <v>2566</v>
      </c>
    </row>
    <row r="8" spans="1:11" s="64" customFormat="1" ht="21" customHeight="1">
      <c r="A8" s="100"/>
      <c r="B8" s="66"/>
      <c r="E8" s="66"/>
      <c r="F8" s="66"/>
      <c r="G8" s="103"/>
      <c r="H8" s="104" t="s">
        <v>155</v>
      </c>
      <c r="J8" s="104"/>
      <c r="K8" s="104" t="s">
        <v>155</v>
      </c>
    </row>
    <row r="9" spans="1:11" ht="21" customHeight="1">
      <c r="A9" s="62" t="s">
        <v>53</v>
      </c>
      <c r="J9" s="52"/>
    </row>
    <row r="10" spans="1:11" ht="21" customHeight="1">
      <c r="B10" s="62" t="s">
        <v>161</v>
      </c>
      <c r="G10" s="52">
        <v>0</v>
      </c>
      <c r="H10" s="52">
        <v>0</v>
      </c>
      <c r="I10" s="32"/>
      <c r="J10" s="52">
        <v>0</v>
      </c>
      <c r="K10" s="52">
        <v>0</v>
      </c>
    </row>
    <row r="11" spans="1:11" ht="21" customHeight="1">
      <c r="B11" s="62" t="s">
        <v>199</v>
      </c>
      <c r="G11" s="52">
        <v>282</v>
      </c>
      <c r="H11" s="52">
        <v>423</v>
      </c>
      <c r="I11" s="32"/>
      <c r="J11" s="52">
        <v>631</v>
      </c>
      <c r="K11" s="52">
        <v>387</v>
      </c>
    </row>
    <row r="12" spans="1:11" ht="21" customHeight="1">
      <c r="B12" s="62" t="s">
        <v>170</v>
      </c>
      <c r="G12" s="52">
        <v>0</v>
      </c>
      <c r="H12" s="52">
        <v>13547</v>
      </c>
      <c r="I12" s="32"/>
      <c r="J12" s="52">
        <v>0</v>
      </c>
      <c r="K12" s="52">
        <v>18</v>
      </c>
    </row>
    <row r="13" spans="1:11" ht="21" customHeight="1">
      <c r="B13" s="62" t="s">
        <v>198</v>
      </c>
      <c r="G13" s="52">
        <v>0</v>
      </c>
      <c r="H13" s="52">
        <v>0</v>
      </c>
      <c r="I13" s="32"/>
      <c r="J13" s="52">
        <v>642</v>
      </c>
      <c r="K13" s="52">
        <v>0</v>
      </c>
    </row>
    <row r="14" spans="1:11" ht="21" customHeight="1">
      <c r="C14" s="81" t="s">
        <v>54</v>
      </c>
      <c r="D14" s="81"/>
      <c r="G14" s="106">
        <v>282</v>
      </c>
      <c r="H14" s="106">
        <v>13970</v>
      </c>
      <c r="I14" s="90"/>
      <c r="J14" s="106">
        <v>1273</v>
      </c>
      <c r="K14" s="106">
        <v>405</v>
      </c>
    </row>
    <row r="15" spans="1:11" ht="21" customHeight="1">
      <c r="C15" s="81"/>
      <c r="D15" s="81"/>
      <c r="G15" s="90"/>
      <c r="H15" s="90"/>
      <c r="I15" s="90"/>
      <c r="J15" s="90"/>
      <c r="K15" s="90"/>
    </row>
    <row r="16" spans="1:11" ht="21" customHeight="1">
      <c r="A16" s="62" t="s">
        <v>31</v>
      </c>
      <c r="G16" s="90"/>
      <c r="H16" s="90"/>
      <c r="I16" s="107"/>
      <c r="J16" s="90"/>
      <c r="K16" s="107"/>
    </row>
    <row r="17" spans="1:11" ht="21" customHeight="1">
      <c r="B17" s="62" t="s">
        <v>162</v>
      </c>
      <c r="G17" s="52">
        <v>0</v>
      </c>
      <c r="H17" s="52">
        <v>0</v>
      </c>
      <c r="I17" s="32"/>
      <c r="J17" s="52">
        <v>0</v>
      </c>
      <c r="K17" s="52">
        <v>0</v>
      </c>
    </row>
    <row r="18" spans="1:11" ht="21" customHeight="1">
      <c r="B18" s="62" t="s">
        <v>13</v>
      </c>
      <c r="G18" s="52">
        <v>-3963</v>
      </c>
      <c r="H18" s="52">
        <v>-9006</v>
      </c>
      <c r="I18" s="32"/>
      <c r="J18" s="52">
        <v>-3294</v>
      </c>
      <c r="K18" s="52">
        <v>-6148</v>
      </c>
    </row>
    <row r="19" spans="1:11" ht="21" customHeight="1">
      <c r="C19" s="62" t="s">
        <v>55</v>
      </c>
      <c r="G19" s="106">
        <v>-3963</v>
      </c>
      <c r="H19" s="106">
        <v>-9006</v>
      </c>
      <c r="I19" s="90"/>
      <c r="J19" s="106">
        <v>-3294</v>
      </c>
      <c r="K19" s="106">
        <v>-6148</v>
      </c>
    </row>
    <row r="20" spans="1:11" ht="21" customHeight="1">
      <c r="G20" s="90"/>
      <c r="H20" s="90"/>
      <c r="I20" s="90"/>
      <c r="J20" s="90"/>
      <c r="K20" s="90"/>
    </row>
    <row r="21" spans="1:11" ht="21" customHeight="1">
      <c r="A21" s="62" t="s">
        <v>66</v>
      </c>
      <c r="G21" s="90"/>
      <c r="H21" s="90"/>
      <c r="I21" s="90"/>
      <c r="J21" s="90"/>
      <c r="K21" s="90"/>
    </row>
    <row r="22" spans="1:11" ht="21" customHeight="1">
      <c r="B22" s="62" t="s">
        <v>92</v>
      </c>
      <c r="G22" s="52">
        <v>-2300</v>
      </c>
      <c r="H22" s="52">
        <v>-2238</v>
      </c>
      <c r="I22" s="32"/>
      <c r="J22" s="52">
        <v>-2072</v>
      </c>
      <c r="K22" s="52">
        <v>-2021</v>
      </c>
    </row>
    <row r="23" spans="1:11" ht="21" customHeight="1">
      <c r="C23" s="62" t="s">
        <v>84</v>
      </c>
      <c r="G23" s="106">
        <v>-2300</v>
      </c>
      <c r="H23" s="106">
        <v>-2238</v>
      </c>
      <c r="I23" s="32"/>
      <c r="J23" s="106">
        <v>-2072</v>
      </c>
      <c r="K23" s="106">
        <v>-2021</v>
      </c>
    </row>
    <row r="24" spans="1:11" ht="21" customHeight="1">
      <c r="G24" s="90"/>
      <c r="H24" s="90"/>
      <c r="I24" s="32"/>
      <c r="J24" s="90"/>
      <c r="K24" s="90"/>
    </row>
    <row r="25" spans="1:11" ht="21" customHeight="1">
      <c r="A25" s="62" t="s">
        <v>179</v>
      </c>
      <c r="E25" s="75"/>
      <c r="F25" s="75"/>
      <c r="G25" s="90">
        <v>-5981</v>
      </c>
      <c r="H25" s="90">
        <v>2726</v>
      </c>
      <c r="I25" s="32"/>
      <c r="J25" s="90">
        <v>-4093</v>
      </c>
      <c r="K25" s="90">
        <v>-7764</v>
      </c>
    </row>
    <row r="26" spans="1:11" ht="21" customHeight="1">
      <c r="A26" s="62" t="s">
        <v>23</v>
      </c>
      <c r="E26" s="75"/>
      <c r="F26" s="75"/>
      <c r="G26" s="84">
        <v>-5</v>
      </c>
      <c r="H26" s="84">
        <v>-1</v>
      </c>
      <c r="I26" s="32"/>
      <c r="J26" s="84">
        <v>-5</v>
      </c>
      <c r="K26" s="84">
        <v>-1</v>
      </c>
    </row>
    <row r="27" spans="1:11" ht="21" customHeight="1">
      <c r="A27" s="62" t="s">
        <v>181</v>
      </c>
      <c r="E27" s="75"/>
      <c r="F27" s="75"/>
      <c r="G27" s="90">
        <v>-5986</v>
      </c>
      <c r="H27" s="90">
        <v>2725</v>
      </c>
      <c r="I27" s="32"/>
      <c r="J27" s="90">
        <v>-4098</v>
      </c>
      <c r="K27" s="90">
        <v>-7765</v>
      </c>
    </row>
    <row r="28" spans="1:11" ht="21" customHeight="1">
      <c r="A28" s="62" t="s">
        <v>196</v>
      </c>
      <c r="G28" s="50">
        <v>0</v>
      </c>
      <c r="H28" s="50">
        <v>0</v>
      </c>
      <c r="I28" s="32"/>
      <c r="J28" s="50">
        <v>0</v>
      </c>
      <c r="K28" s="50">
        <v>0</v>
      </c>
    </row>
    <row r="29" spans="1:11" ht="21" customHeight="1">
      <c r="A29" s="64" t="s">
        <v>180</v>
      </c>
      <c r="G29" s="106">
        <v>-5986</v>
      </c>
      <c r="H29" s="106">
        <v>2725</v>
      </c>
      <c r="I29" s="32"/>
      <c r="J29" s="106">
        <v>-4098</v>
      </c>
      <c r="K29" s="106">
        <v>-7765</v>
      </c>
    </row>
    <row r="30" spans="1:11" ht="21" customHeight="1">
      <c r="G30" s="90"/>
      <c r="H30" s="90"/>
      <c r="I30" s="32"/>
      <c r="J30" s="90"/>
      <c r="K30" s="90"/>
    </row>
    <row r="31" spans="1:11" ht="21" hidden="1" customHeight="1">
      <c r="A31" s="62" t="s">
        <v>112</v>
      </c>
      <c r="F31" s="90"/>
      <c r="G31" s="107"/>
      <c r="H31" s="107"/>
      <c r="I31" s="32"/>
      <c r="J31" s="90"/>
      <c r="K31" s="90"/>
    </row>
    <row r="32" spans="1:11" ht="21" hidden="1" customHeight="1">
      <c r="A32" s="62" t="s">
        <v>167</v>
      </c>
      <c r="G32" s="50">
        <v>0</v>
      </c>
      <c r="H32" s="50">
        <v>0</v>
      </c>
      <c r="I32" s="32"/>
      <c r="J32" s="50">
        <v>0</v>
      </c>
      <c r="K32" s="50">
        <v>0</v>
      </c>
    </row>
    <row r="33" spans="1:11" ht="21" hidden="1" customHeight="1" thickBot="1">
      <c r="A33" s="62" t="s">
        <v>111</v>
      </c>
      <c r="G33" s="109">
        <v>-5986</v>
      </c>
      <c r="H33" s="109">
        <v>2725</v>
      </c>
      <c r="I33" s="32"/>
      <c r="J33" s="109">
        <v>-4098</v>
      </c>
      <c r="K33" s="109">
        <v>-7765</v>
      </c>
    </row>
    <row r="34" spans="1:11" ht="21" hidden="1" customHeight="1" thickTop="1">
      <c r="G34" s="90"/>
      <c r="H34" s="90"/>
      <c r="I34" s="32"/>
      <c r="J34" s="90"/>
      <c r="K34" s="90"/>
    </row>
    <row r="35" spans="1:11" ht="21" customHeight="1">
      <c r="A35" s="62" t="s">
        <v>168</v>
      </c>
      <c r="G35" s="90"/>
      <c r="H35" s="90"/>
      <c r="I35" s="32"/>
      <c r="J35" s="90"/>
      <c r="K35" s="90"/>
    </row>
    <row r="36" spans="1:11" ht="21" customHeight="1">
      <c r="B36" s="62" t="s">
        <v>147</v>
      </c>
      <c r="G36" s="90">
        <v>-5986</v>
      </c>
      <c r="H36" s="90">
        <v>2725</v>
      </c>
      <c r="I36" s="32"/>
      <c r="J36" s="90">
        <v>-4098</v>
      </c>
      <c r="K36" s="90">
        <v>-7765</v>
      </c>
    </row>
    <row r="37" spans="1:11" ht="21" customHeight="1">
      <c r="B37" s="62" t="s">
        <v>56</v>
      </c>
      <c r="G37" s="50">
        <v>0</v>
      </c>
      <c r="H37" s="50">
        <v>0</v>
      </c>
      <c r="I37" s="50"/>
      <c r="J37" s="50">
        <v>0</v>
      </c>
      <c r="K37" s="50">
        <v>0</v>
      </c>
    </row>
    <row r="38" spans="1:11" ht="21" customHeight="1" thickBot="1">
      <c r="G38" s="109">
        <v>-5986</v>
      </c>
      <c r="H38" s="109">
        <v>2725</v>
      </c>
      <c r="I38" s="90">
        <v>0</v>
      </c>
      <c r="J38" s="109">
        <v>-4098</v>
      </c>
      <c r="K38" s="109">
        <v>-7765</v>
      </c>
    </row>
    <row r="39" spans="1:11" ht="21" customHeight="1" thickTop="1">
      <c r="G39" s="90"/>
      <c r="H39" s="90"/>
      <c r="I39" s="90"/>
      <c r="J39" s="90"/>
      <c r="K39" s="90"/>
    </row>
    <row r="40" spans="1:11" ht="21" customHeight="1">
      <c r="A40" s="62" t="s">
        <v>169</v>
      </c>
      <c r="G40" s="90"/>
      <c r="H40" s="90"/>
      <c r="I40" s="90"/>
      <c r="J40" s="90"/>
      <c r="K40" s="90"/>
    </row>
    <row r="41" spans="1:11" ht="21" customHeight="1">
      <c r="B41" s="62" t="s">
        <v>147</v>
      </c>
      <c r="G41" s="90">
        <v>-5986</v>
      </c>
      <c r="H41" s="90">
        <v>2725</v>
      </c>
      <c r="I41" s="90"/>
      <c r="J41" s="90">
        <v>-4098</v>
      </c>
      <c r="K41" s="90">
        <v>-7765</v>
      </c>
    </row>
    <row r="42" spans="1:11" ht="21" customHeight="1">
      <c r="B42" s="62" t="s">
        <v>56</v>
      </c>
      <c r="G42" s="50">
        <v>0</v>
      </c>
      <c r="H42" s="50">
        <v>0</v>
      </c>
      <c r="I42" s="50"/>
      <c r="J42" s="50">
        <v>0</v>
      </c>
      <c r="K42" s="50">
        <v>0</v>
      </c>
    </row>
    <row r="43" spans="1:11" ht="21" customHeight="1" thickBot="1">
      <c r="G43" s="109">
        <v>-5986</v>
      </c>
      <c r="H43" s="109">
        <v>2725</v>
      </c>
      <c r="I43" s="90">
        <v>0</v>
      </c>
      <c r="J43" s="109">
        <v>-4098</v>
      </c>
      <c r="K43" s="109">
        <v>-7765</v>
      </c>
    </row>
    <row r="44" spans="1:11" ht="21" customHeight="1" thickTop="1">
      <c r="G44" s="90"/>
      <c r="H44" s="90"/>
      <c r="I44" s="90"/>
      <c r="J44" s="90"/>
      <c r="K44" s="90"/>
    </row>
    <row r="45" spans="1:11" s="111" customFormat="1" ht="21" customHeight="1">
      <c r="A45" s="62" t="s">
        <v>165</v>
      </c>
      <c r="F45" s="75"/>
      <c r="G45" s="112"/>
      <c r="H45" s="112"/>
      <c r="I45" s="112"/>
      <c r="J45" s="112"/>
      <c r="K45" s="112"/>
    </row>
    <row r="46" spans="1:11" ht="21" customHeight="1">
      <c r="B46" s="62" t="s">
        <v>166</v>
      </c>
      <c r="F46" s="75">
        <v>12</v>
      </c>
      <c r="G46" s="113">
        <v>-5.0535512657784291E-4</v>
      </c>
      <c r="H46" s="113">
        <v>8.2094277128106599E-5</v>
      </c>
      <c r="I46" s="113"/>
      <c r="J46" s="113">
        <v>-3.6891756671520565E-4</v>
      </c>
      <c r="K46" s="113">
        <v>-2.3393103188981568E-4</v>
      </c>
    </row>
    <row r="47" spans="1:11" ht="21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</row>
    <row r="48" spans="1:11" ht="21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</row>
    <row r="49" spans="1:11" ht="21" customHeight="1">
      <c r="G49" s="114"/>
      <c r="K49" s="86"/>
    </row>
    <row r="50" spans="1:11" ht="21" customHeight="1">
      <c r="G50" s="114"/>
      <c r="K50" s="86"/>
    </row>
    <row r="51" spans="1:11" ht="21" customHeight="1">
      <c r="G51" s="114"/>
      <c r="K51" s="86"/>
    </row>
    <row r="52" spans="1:11" ht="21" customHeight="1">
      <c r="G52" s="114"/>
      <c r="K52" s="86"/>
    </row>
    <row r="53" spans="1:11" ht="21" customHeight="1">
      <c r="G53" s="114"/>
      <c r="K53" s="86"/>
    </row>
    <row r="54" spans="1:11" ht="21" customHeight="1">
      <c r="G54" s="114"/>
      <c r="K54" s="86"/>
    </row>
    <row r="55" spans="1:11" ht="21" customHeight="1">
      <c r="A55" s="32" t="s">
        <v>30</v>
      </c>
      <c r="B55" s="32"/>
      <c r="C55" s="32"/>
      <c r="D55" s="32"/>
      <c r="E55" s="32"/>
      <c r="F55" s="33"/>
      <c r="G55" s="33"/>
      <c r="H55" s="32"/>
      <c r="I55" s="34"/>
      <c r="J55" s="34"/>
      <c r="K55" s="52">
        <v>5</v>
      </c>
    </row>
    <row r="57" spans="1:11" s="32" customFormat="1" ht="21" customHeight="1"/>
  </sheetData>
  <mergeCells count="7">
    <mergeCell ref="A2:K2"/>
    <mergeCell ref="A3:K3"/>
    <mergeCell ref="A4:K4"/>
    <mergeCell ref="G5:K5"/>
    <mergeCell ref="G6:H6"/>
    <mergeCell ref="J6:K6"/>
    <mergeCell ref="F6:F7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58"/>
  <sheetViews>
    <sheetView zoomScale="90" zoomScaleNormal="90" zoomScaleSheetLayoutView="70" workbookViewId="0">
      <selection activeCell="G15" sqref="G15"/>
    </sheetView>
  </sheetViews>
  <sheetFormatPr defaultColWidth="9.42578125" defaultRowHeight="21" customHeight="1"/>
  <cols>
    <col min="1" max="4" width="1.85546875" style="62" customWidth="1"/>
    <col min="5" max="5" width="41.85546875" style="62" customWidth="1"/>
    <col min="6" max="6" width="9.85546875" style="62" customWidth="1"/>
    <col min="7" max="8" width="16.85546875" style="62" customWidth="1"/>
    <col min="9" max="9" width="1.5703125" style="62" customWidth="1"/>
    <col min="10" max="11" width="16.85546875" style="62" customWidth="1"/>
    <col min="12" max="16384" width="9.42578125" style="62"/>
  </cols>
  <sheetData>
    <row r="2" spans="1:12" s="64" customFormat="1" ht="21" customHeight="1">
      <c r="A2" s="243" t="s">
        <v>48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2" s="64" customFormat="1" ht="21" customHeight="1">
      <c r="A3" s="243" t="s">
        <v>149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2" s="64" customFormat="1" ht="21" customHeight="1">
      <c r="A4" s="243" t="s">
        <v>132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2" s="64" customFormat="1" ht="21" customHeight="1">
      <c r="A5" s="98"/>
      <c r="B5" s="98"/>
      <c r="C5" s="98"/>
      <c r="D5" s="99"/>
      <c r="E5" s="98"/>
      <c r="F5" s="98"/>
      <c r="G5" s="245" t="s">
        <v>102</v>
      </c>
      <c r="H5" s="245"/>
      <c r="I5" s="246"/>
      <c r="J5" s="245"/>
      <c r="K5" s="245"/>
    </row>
    <row r="6" spans="1:12" s="64" customFormat="1" ht="21" customHeight="1">
      <c r="A6" s="100"/>
      <c r="F6" s="247" t="s">
        <v>0</v>
      </c>
      <c r="G6" s="244" t="s">
        <v>22</v>
      </c>
      <c r="H6" s="244"/>
      <c r="I6" s="70"/>
      <c r="J6" s="244" t="s">
        <v>24</v>
      </c>
      <c r="K6" s="244"/>
    </row>
    <row r="7" spans="1:12" s="64" customFormat="1" ht="21" customHeight="1">
      <c r="A7" s="101"/>
      <c r="B7" s="73"/>
      <c r="C7" s="67"/>
      <c r="D7" s="102"/>
      <c r="E7" s="73"/>
      <c r="F7" s="248"/>
      <c r="G7" s="98">
        <v>2567</v>
      </c>
      <c r="H7" s="73">
        <v>2566</v>
      </c>
      <c r="I7" s="67"/>
      <c r="J7" s="98">
        <v>2567</v>
      </c>
      <c r="K7" s="73">
        <v>2566</v>
      </c>
    </row>
    <row r="8" spans="1:12" s="64" customFormat="1" ht="21" customHeight="1">
      <c r="A8" s="100"/>
      <c r="B8" s="66"/>
      <c r="E8" s="66"/>
      <c r="F8" s="66"/>
      <c r="G8" s="103"/>
      <c r="H8" s="104" t="s">
        <v>155</v>
      </c>
      <c r="J8" s="104"/>
      <c r="K8" s="104" t="s">
        <v>155</v>
      </c>
    </row>
    <row r="9" spans="1:12" ht="21" customHeight="1">
      <c r="A9" s="62" t="s">
        <v>53</v>
      </c>
      <c r="H9" s="76"/>
      <c r="K9" s="76"/>
    </row>
    <row r="10" spans="1:12" ht="21" customHeight="1">
      <c r="B10" s="62" t="s">
        <v>161</v>
      </c>
      <c r="G10" s="52">
        <v>0</v>
      </c>
      <c r="H10" s="52">
        <v>14627</v>
      </c>
      <c r="I10" s="32"/>
      <c r="J10" s="52">
        <v>0</v>
      </c>
      <c r="K10" s="52">
        <v>14627</v>
      </c>
    </row>
    <row r="11" spans="1:12" ht="21" customHeight="1">
      <c r="B11" s="62" t="s">
        <v>199</v>
      </c>
      <c r="G11" s="90">
        <v>455</v>
      </c>
      <c r="H11" s="90">
        <v>597</v>
      </c>
      <c r="I11" s="90"/>
      <c r="J11" s="90">
        <v>1135</v>
      </c>
      <c r="K11" s="90">
        <v>742</v>
      </c>
    </row>
    <row r="12" spans="1:12" ht="21" customHeight="1">
      <c r="B12" s="62" t="s">
        <v>170</v>
      </c>
      <c r="G12" s="52">
        <v>0</v>
      </c>
      <c r="H12" s="52">
        <v>13547</v>
      </c>
      <c r="I12" s="32"/>
      <c r="J12" s="52">
        <v>0</v>
      </c>
      <c r="K12" s="52">
        <v>18</v>
      </c>
    </row>
    <row r="13" spans="1:12" ht="21" customHeight="1">
      <c r="B13" s="62" t="s">
        <v>198</v>
      </c>
      <c r="G13" s="52">
        <v>0</v>
      </c>
      <c r="H13" s="52">
        <v>0</v>
      </c>
      <c r="I13" s="32"/>
      <c r="J13" s="52">
        <v>642</v>
      </c>
      <c r="K13" s="52">
        <v>0</v>
      </c>
    </row>
    <row r="14" spans="1:12" ht="21" customHeight="1">
      <c r="C14" s="81" t="s">
        <v>54</v>
      </c>
      <c r="D14" s="81"/>
      <c r="G14" s="106">
        <v>455</v>
      </c>
      <c r="H14" s="106">
        <v>28771</v>
      </c>
      <c r="I14" s="90"/>
      <c r="J14" s="106">
        <v>1777</v>
      </c>
      <c r="K14" s="106">
        <v>15387</v>
      </c>
      <c r="L14" s="79"/>
    </row>
    <row r="15" spans="1:12" ht="21" customHeight="1">
      <c r="C15" s="81"/>
      <c r="D15" s="81"/>
      <c r="G15" s="90"/>
      <c r="H15" s="90"/>
      <c r="I15" s="90"/>
      <c r="J15" s="90"/>
      <c r="K15" s="90"/>
      <c r="L15" s="79"/>
    </row>
    <row r="16" spans="1:12" ht="21" customHeight="1">
      <c r="A16" s="62" t="s">
        <v>31</v>
      </c>
      <c r="G16" s="90"/>
      <c r="H16" s="90"/>
      <c r="I16" s="107"/>
      <c r="J16" s="90"/>
      <c r="K16" s="107"/>
    </row>
    <row r="17" spans="1:14" ht="21" customHeight="1">
      <c r="B17" s="62" t="s">
        <v>162</v>
      </c>
      <c r="G17" s="90">
        <v>0</v>
      </c>
      <c r="H17" s="90">
        <v>-18360</v>
      </c>
      <c r="I17" s="107"/>
      <c r="J17" s="90">
        <v>0</v>
      </c>
      <c r="K17" s="90">
        <v>-18360</v>
      </c>
    </row>
    <row r="18" spans="1:14" ht="21" customHeight="1">
      <c r="B18" s="62" t="s">
        <v>13</v>
      </c>
      <c r="G18" s="115">
        <v>-9861</v>
      </c>
      <c r="H18" s="115">
        <v>-13645</v>
      </c>
      <c r="I18" s="90"/>
      <c r="J18" s="115">
        <v>-8051</v>
      </c>
      <c r="K18" s="115">
        <v>-9898</v>
      </c>
    </row>
    <row r="19" spans="1:14" ht="21" customHeight="1">
      <c r="C19" s="62" t="s">
        <v>55</v>
      </c>
      <c r="G19" s="106">
        <v>-9861</v>
      </c>
      <c r="H19" s="106">
        <v>-32005</v>
      </c>
      <c r="I19" s="90"/>
      <c r="J19" s="106">
        <v>-8051</v>
      </c>
      <c r="K19" s="106">
        <v>-28258</v>
      </c>
    </row>
    <row r="20" spans="1:14" ht="21" customHeight="1">
      <c r="G20" s="90"/>
      <c r="H20" s="90"/>
      <c r="I20" s="90"/>
      <c r="J20" s="90"/>
      <c r="K20" s="90"/>
    </row>
    <row r="21" spans="1:14" ht="21" customHeight="1">
      <c r="A21" s="62" t="s">
        <v>66</v>
      </c>
      <c r="G21" s="90"/>
      <c r="H21" s="90"/>
      <c r="I21" s="90"/>
      <c r="J21" s="90"/>
      <c r="K21" s="90"/>
    </row>
    <row r="22" spans="1:14" s="186" customFormat="1" ht="21" hidden="1" customHeight="1">
      <c r="B22" s="186" t="s">
        <v>114</v>
      </c>
      <c r="G22" s="188">
        <v>0</v>
      </c>
      <c r="H22" s="188">
        <v>0</v>
      </c>
      <c r="I22" s="188"/>
      <c r="J22" s="188">
        <v>0</v>
      </c>
      <c r="K22" s="188">
        <v>0</v>
      </c>
    </row>
    <row r="23" spans="1:14" ht="21" customHeight="1">
      <c r="B23" s="62" t="s">
        <v>92</v>
      </c>
      <c r="G23" s="90">
        <v>-4599</v>
      </c>
      <c r="H23" s="90">
        <v>-27781</v>
      </c>
      <c r="I23" s="90"/>
      <c r="J23" s="90">
        <v>-4144</v>
      </c>
      <c r="K23" s="90">
        <v>-24279</v>
      </c>
    </row>
    <row r="24" spans="1:14" ht="21" customHeight="1">
      <c r="C24" s="62" t="s">
        <v>84</v>
      </c>
      <c r="G24" s="106">
        <v>-4599</v>
      </c>
      <c r="H24" s="106">
        <v>-27781</v>
      </c>
      <c r="I24" s="90"/>
      <c r="J24" s="106">
        <v>-4144</v>
      </c>
      <c r="K24" s="106">
        <v>-24279</v>
      </c>
    </row>
    <row r="25" spans="1:14" ht="21" customHeight="1">
      <c r="G25" s="90"/>
      <c r="H25" s="90"/>
      <c r="I25" s="90"/>
      <c r="J25" s="90"/>
      <c r="K25" s="90"/>
    </row>
    <row r="26" spans="1:14" ht="21" customHeight="1">
      <c r="A26" s="62" t="s">
        <v>187</v>
      </c>
      <c r="E26" s="75"/>
      <c r="F26" s="75"/>
      <c r="G26" s="90">
        <v>-14005</v>
      </c>
      <c r="H26" s="90">
        <v>-31015</v>
      </c>
      <c r="I26" s="90"/>
      <c r="J26" s="90">
        <v>-10418</v>
      </c>
      <c r="K26" s="90">
        <v>-37150</v>
      </c>
    </row>
    <row r="27" spans="1:14" ht="21" customHeight="1">
      <c r="A27" s="62" t="s">
        <v>23</v>
      </c>
      <c r="E27" s="75"/>
      <c r="F27" s="75"/>
      <c r="G27" s="115">
        <v>-11</v>
      </c>
      <c r="H27" s="115">
        <v>-3</v>
      </c>
      <c r="I27" s="90"/>
      <c r="J27" s="115">
        <v>-11</v>
      </c>
      <c r="K27" s="115">
        <v>-2</v>
      </c>
      <c r="L27" s="50"/>
      <c r="M27" s="50"/>
      <c r="N27" s="50"/>
    </row>
    <row r="28" spans="1:14" ht="21" customHeight="1">
      <c r="A28" s="62" t="s">
        <v>151</v>
      </c>
      <c r="E28" s="75"/>
      <c r="F28" s="75"/>
      <c r="G28" s="90">
        <v>-14016</v>
      </c>
      <c r="H28" s="90">
        <v>-31018</v>
      </c>
      <c r="I28" s="90">
        <v>0</v>
      </c>
      <c r="J28" s="90">
        <v>-10429</v>
      </c>
      <c r="K28" s="90">
        <v>-37152</v>
      </c>
    </row>
    <row r="29" spans="1:14" ht="21" customHeight="1">
      <c r="A29" s="62" t="s">
        <v>196</v>
      </c>
      <c r="G29" s="83">
        <v>0</v>
      </c>
      <c r="H29" s="83">
        <v>0</v>
      </c>
      <c r="I29" s="50"/>
      <c r="J29" s="83">
        <v>0</v>
      </c>
      <c r="K29" s="83">
        <v>0</v>
      </c>
    </row>
    <row r="30" spans="1:14" ht="21" customHeight="1">
      <c r="A30" s="64" t="s">
        <v>188</v>
      </c>
      <c r="G30" s="115">
        <v>-14016</v>
      </c>
      <c r="H30" s="115">
        <v>-31018</v>
      </c>
      <c r="I30" s="90"/>
      <c r="J30" s="115">
        <v>-10429</v>
      </c>
      <c r="K30" s="115">
        <v>-37152</v>
      </c>
    </row>
    <row r="31" spans="1:14" ht="21" customHeight="1">
      <c r="G31" s="90"/>
      <c r="H31" s="90"/>
      <c r="I31" s="90"/>
      <c r="J31" s="90"/>
      <c r="K31" s="90"/>
    </row>
    <row r="32" spans="1:14" s="186" customFormat="1" ht="21" hidden="1" customHeight="1">
      <c r="A32" s="186" t="s">
        <v>112</v>
      </c>
      <c r="F32" s="188"/>
      <c r="G32" s="189"/>
      <c r="H32" s="189"/>
      <c r="I32" s="188"/>
      <c r="J32" s="188"/>
      <c r="K32" s="188"/>
    </row>
    <row r="33" spans="1:12" s="186" customFormat="1" ht="21" hidden="1" customHeight="1">
      <c r="A33" s="186" t="s">
        <v>167</v>
      </c>
      <c r="G33" s="190">
        <v>0</v>
      </c>
      <c r="H33" s="190">
        <v>0</v>
      </c>
      <c r="I33" s="190"/>
      <c r="J33" s="190">
        <v>0</v>
      </c>
      <c r="K33" s="190">
        <v>0</v>
      </c>
    </row>
    <row r="34" spans="1:12" s="186" customFormat="1" ht="21" hidden="1" customHeight="1" thickBot="1">
      <c r="A34" s="186" t="s">
        <v>116</v>
      </c>
      <c r="G34" s="191">
        <v>-14016</v>
      </c>
      <c r="H34" s="191">
        <v>-31018</v>
      </c>
      <c r="I34" s="188"/>
      <c r="J34" s="191">
        <v>-10429</v>
      </c>
      <c r="K34" s="191">
        <v>-37152</v>
      </c>
    </row>
    <row r="35" spans="1:12" ht="21" hidden="1" customHeight="1">
      <c r="G35" s="90"/>
      <c r="H35" s="90"/>
      <c r="I35" s="90"/>
      <c r="J35" s="90"/>
      <c r="K35" s="90"/>
    </row>
    <row r="36" spans="1:12" ht="21" customHeight="1">
      <c r="A36" s="62" t="s">
        <v>192</v>
      </c>
      <c r="G36" s="90"/>
      <c r="H36" s="90"/>
      <c r="I36" s="90"/>
      <c r="J36" s="90"/>
      <c r="K36" s="90"/>
    </row>
    <row r="37" spans="1:12" ht="21" customHeight="1">
      <c r="B37" s="62" t="s">
        <v>147</v>
      </c>
      <c r="G37" s="90">
        <v>-14016</v>
      </c>
      <c r="H37" s="90">
        <v>-31018</v>
      </c>
      <c r="I37" s="90"/>
      <c r="J37" s="90">
        <v>-10429</v>
      </c>
      <c r="K37" s="90">
        <v>-37152</v>
      </c>
    </row>
    <row r="38" spans="1:12" ht="21" customHeight="1">
      <c r="B38" s="62" t="s">
        <v>56</v>
      </c>
      <c r="G38" s="50">
        <v>0</v>
      </c>
      <c r="H38" s="50">
        <v>0</v>
      </c>
      <c r="I38" s="50"/>
      <c r="J38" s="50">
        <v>0</v>
      </c>
      <c r="K38" s="50">
        <v>0</v>
      </c>
    </row>
    <row r="39" spans="1:12" ht="21" customHeight="1" thickBot="1">
      <c r="G39" s="109">
        <v>-14016</v>
      </c>
      <c r="H39" s="109">
        <v>-31018</v>
      </c>
      <c r="I39" s="90">
        <v>0</v>
      </c>
      <c r="J39" s="109">
        <v>-10429</v>
      </c>
      <c r="K39" s="109">
        <v>-37152</v>
      </c>
    </row>
    <row r="40" spans="1:12" ht="21" customHeight="1" thickTop="1">
      <c r="G40" s="90"/>
      <c r="H40" s="90"/>
      <c r="I40" s="90"/>
      <c r="J40" s="90"/>
      <c r="K40" s="90"/>
    </row>
    <row r="41" spans="1:12" ht="21" customHeight="1">
      <c r="A41" s="62" t="s">
        <v>189</v>
      </c>
      <c r="G41" s="90"/>
      <c r="H41" s="90"/>
      <c r="I41" s="90"/>
      <c r="J41" s="90"/>
      <c r="K41" s="90"/>
    </row>
    <row r="42" spans="1:12" ht="21" customHeight="1">
      <c r="B42" s="62" t="s">
        <v>147</v>
      </c>
      <c r="G42" s="90">
        <v>-14016</v>
      </c>
      <c r="H42" s="90">
        <v>-31018</v>
      </c>
      <c r="I42" s="90"/>
      <c r="J42" s="90">
        <v>-10429</v>
      </c>
      <c r="K42" s="90">
        <v>-37152</v>
      </c>
    </row>
    <row r="43" spans="1:12" ht="21" customHeight="1">
      <c r="B43" s="62" t="s">
        <v>56</v>
      </c>
      <c r="G43" s="108">
        <v>0</v>
      </c>
      <c r="H43" s="50">
        <v>0</v>
      </c>
      <c r="I43" s="50"/>
      <c r="J43" s="50">
        <v>0</v>
      </c>
      <c r="K43" s="50">
        <v>0</v>
      </c>
      <c r="L43" s="116"/>
    </row>
    <row r="44" spans="1:12" ht="21" customHeight="1" thickBot="1">
      <c r="G44" s="109">
        <v>-14016</v>
      </c>
      <c r="H44" s="109">
        <v>-31018</v>
      </c>
      <c r="I44" s="90">
        <v>0</v>
      </c>
      <c r="J44" s="109">
        <v>-10429</v>
      </c>
      <c r="K44" s="109">
        <v>-37152</v>
      </c>
    </row>
    <row r="45" spans="1:12" ht="21" customHeight="1" thickTop="1">
      <c r="G45" s="90"/>
      <c r="H45" s="90"/>
      <c r="I45" s="90"/>
      <c r="J45" s="90"/>
      <c r="K45" s="90"/>
    </row>
    <row r="46" spans="1:12" s="111" customFormat="1" ht="21" customHeight="1">
      <c r="A46" s="62" t="s">
        <v>191</v>
      </c>
      <c r="F46" s="75"/>
      <c r="G46" s="112"/>
      <c r="H46" s="112"/>
      <c r="I46" s="112"/>
      <c r="J46" s="112"/>
      <c r="K46" s="112"/>
    </row>
    <row r="47" spans="1:12" ht="21" customHeight="1">
      <c r="B47" s="62" t="s">
        <v>190</v>
      </c>
      <c r="F47" s="75">
        <v>12</v>
      </c>
      <c r="G47" s="113">
        <v>-1.7053551265778428E-3</v>
      </c>
      <c r="H47" s="113">
        <v>-9.3445882126958184E-4</v>
      </c>
      <c r="I47" s="113"/>
      <c r="J47" s="113">
        <v>-1.2689175667152056E-3</v>
      </c>
      <c r="K47" s="113">
        <v>-1.1192537922434555E-3</v>
      </c>
    </row>
    <row r="48" spans="1:12" ht="21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</row>
    <row r="49" spans="1:11" ht="21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ht="21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</row>
    <row r="51" spans="1:11" ht="21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ht="21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</row>
    <row r="53" spans="1:11" ht="21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</row>
    <row r="54" spans="1:11" ht="21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</row>
    <row r="55" spans="1:11" ht="21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</row>
    <row r="56" spans="1:11" ht="21" customHeight="1">
      <c r="A56" s="32" t="s">
        <v>30</v>
      </c>
      <c r="B56" s="32"/>
      <c r="C56" s="32"/>
      <c r="D56" s="32"/>
      <c r="E56" s="32"/>
      <c r="F56" s="33"/>
      <c r="G56" s="33"/>
      <c r="H56" s="32"/>
      <c r="I56" s="34"/>
      <c r="J56" s="34"/>
      <c r="K56" s="52">
        <v>6</v>
      </c>
    </row>
    <row r="58" spans="1:11" s="32" customFormat="1" ht="21" customHeight="1"/>
  </sheetData>
  <mergeCells count="7">
    <mergeCell ref="J6:K6"/>
    <mergeCell ref="A2:K2"/>
    <mergeCell ref="A3:K3"/>
    <mergeCell ref="A4:K4"/>
    <mergeCell ref="G5:K5"/>
    <mergeCell ref="G6:H6"/>
    <mergeCell ref="F6:F7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4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2"/>
  <sheetViews>
    <sheetView topLeftCell="C7" zoomScale="90" zoomScaleNormal="90" zoomScaleSheetLayoutView="70" workbookViewId="0">
      <selection activeCell="S25" sqref="S25"/>
    </sheetView>
  </sheetViews>
  <sheetFormatPr defaultColWidth="9.42578125" defaultRowHeight="21" customHeight="1"/>
  <cols>
    <col min="1" max="1" width="32.42578125" style="3" customWidth="1"/>
    <col min="2" max="2" width="8.85546875" style="3" customWidth="1"/>
    <col min="3" max="3" width="12.85546875" style="3" customWidth="1"/>
    <col min="4" max="4" width="0.42578125" style="3" customWidth="1"/>
    <col min="5" max="5" width="15.140625" style="3" hidden="1" customWidth="1"/>
    <col min="6" max="6" width="0.42578125" style="3" hidden="1" customWidth="1"/>
    <col min="7" max="7" width="12.85546875" style="3" customWidth="1"/>
    <col min="8" max="8" width="0.42578125" style="3" customWidth="1"/>
    <col min="9" max="9" width="13.85546875" style="3" customWidth="1"/>
    <col min="10" max="10" width="0.42578125" style="3" customWidth="1"/>
    <col min="11" max="11" width="13.85546875" style="3" customWidth="1"/>
    <col min="12" max="12" width="0.42578125" style="3" customWidth="1"/>
    <col min="13" max="13" width="13.85546875" style="3" customWidth="1"/>
    <col min="14" max="14" width="0.42578125" style="3" customWidth="1"/>
    <col min="15" max="15" width="13.85546875" style="3" customWidth="1"/>
    <col min="16" max="16" width="0.42578125" style="3" customWidth="1"/>
    <col min="17" max="17" width="13.85546875" style="3" customWidth="1"/>
    <col min="18" max="18" width="0.42578125" style="3" customWidth="1"/>
    <col min="19" max="19" width="13.85546875" style="3" customWidth="1"/>
    <col min="20" max="20" width="0.42578125" style="3" customWidth="1"/>
    <col min="21" max="21" width="13.85546875" style="3" customWidth="1"/>
    <col min="22" max="22" width="0.42578125" style="3" customWidth="1"/>
    <col min="23" max="23" width="13.85546875" style="3" customWidth="1"/>
    <col min="24" max="24" width="12.42578125" style="3" bestFit="1" customWidth="1"/>
    <col min="25" max="16384" width="9.42578125" style="3"/>
  </cols>
  <sheetData>
    <row r="1" spans="1:26" ht="18.95" customHeight="1"/>
    <row r="2" spans="1:26" s="4" customFormat="1" ht="18.95" customHeight="1">
      <c r="A2" s="250" t="s">
        <v>48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</row>
    <row r="3" spans="1:26" s="20" customFormat="1" ht="18.95" customHeight="1">
      <c r="A3" s="250" t="s">
        <v>148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</row>
    <row r="4" spans="1:26" s="4" customFormat="1" ht="18.95" customHeight="1">
      <c r="A4" s="250" t="s">
        <v>132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</row>
    <row r="5" spans="1:26" s="4" customFormat="1" ht="18.95" customHeight="1">
      <c r="A5" s="15"/>
      <c r="B5" s="15"/>
      <c r="D5" s="6"/>
      <c r="E5" s="6"/>
      <c r="F5" s="6"/>
      <c r="G5" s="6"/>
      <c r="H5" s="6"/>
      <c r="I5" s="6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W5" s="7" t="s">
        <v>102</v>
      </c>
    </row>
    <row r="6" spans="1:26" s="4" customFormat="1" ht="18.95" customHeight="1">
      <c r="A6" s="20"/>
      <c r="B6" s="20"/>
      <c r="C6" s="251" t="s">
        <v>34</v>
      </c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1"/>
      <c r="U6" s="22"/>
      <c r="V6" s="22"/>
      <c r="W6" s="8"/>
    </row>
    <row r="7" spans="1:26" s="4" customFormat="1" ht="18.95" customHeight="1">
      <c r="A7" s="23"/>
      <c r="B7" s="23"/>
      <c r="C7" s="20"/>
      <c r="D7" s="20"/>
      <c r="E7" s="20"/>
      <c r="F7" s="20"/>
      <c r="G7" s="20"/>
      <c r="H7" s="20"/>
      <c r="I7" s="20"/>
      <c r="J7" s="20"/>
      <c r="K7" s="249" t="s">
        <v>42</v>
      </c>
      <c r="L7" s="249"/>
      <c r="M7" s="249"/>
      <c r="N7" s="20"/>
      <c r="O7" s="249" t="s">
        <v>43</v>
      </c>
      <c r="P7" s="249"/>
      <c r="Q7" s="249"/>
      <c r="R7" s="20"/>
      <c r="S7" s="20"/>
      <c r="T7" s="20"/>
      <c r="U7" s="24"/>
      <c r="V7" s="24"/>
      <c r="W7" s="20"/>
    </row>
    <row r="8" spans="1:26" s="4" customFormat="1" ht="18.95" customHeight="1">
      <c r="A8" s="17"/>
      <c r="B8" s="17"/>
      <c r="C8" s="20"/>
      <c r="D8" s="20"/>
      <c r="E8" s="20"/>
      <c r="F8" s="20"/>
      <c r="G8" s="20"/>
      <c r="H8" s="20"/>
      <c r="I8" s="20" t="s">
        <v>57</v>
      </c>
      <c r="J8" s="20"/>
      <c r="K8" s="20"/>
      <c r="L8" s="20"/>
      <c r="O8" s="20" t="s">
        <v>82</v>
      </c>
      <c r="Q8" s="20" t="s">
        <v>26</v>
      </c>
      <c r="R8" s="20"/>
      <c r="S8" s="20"/>
      <c r="T8" s="20"/>
      <c r="U8" s="24" t="s">
        <v>36</v>
      </c>
      <c r="V8" s="24"/>
      <c r="W8" s="20"/>
    </row>
    <row r="9" spans="1:26" s="4" customFormat="1" ht="18.95" customHeight="1">
      <c r="A9" s="17"/>
      <c r="B9" s="5"/>
      <c r="C9" s="20"/>
      <c r="D9" s="20"/>
      <c r="E9" s="20" t="s">
        <v>87</v>
      </c>
      <c r="F9" s="20"/>
      <c r="G9" s="20" t="s">
        <v>88</v>
      </c>
      <c r="H9" s="20"/>
      <c r="I9" s="20" t="s">
        <v>183</v>
      </c>
      <c r="J9" s="20"/>
      <c r="K9" s="20" t="s">
        <v>18</v>
      </c>
      <c r="L9" s="20"/>
      <c r="M9" s="20" t="s">
        <v>73</v>
      </c>
      <c r="N9" s="20"/>
      <c r="O9" s="20" t="s">
        <v>81</v>
      </c>
      <c r="P9" s="20"/>
      <c r="Q9" s="20" t="s">
        <v>46</v>
      </c>
      <c r="R9" s="20"/>
      <c r="S9" s="20" t="s">
        <v>44</v>
      </c>
      <c r="T9" s="20"/>
      <c r="U9" s="24" t="s">
        <v>35</v>
      </c>
      <c r="V9" s="24"/>
      <c r="W9" s="20"/>
    </row>
    <row r="10" spans="1:26" s="4" customFormat="1" ht="18.95" customHeight="1">
      <c r="A10" s="17"/>
      <c r="B10" s="20"/>
      <c r="C10" s="20" t="s">
        <v>28</v>
      </c>
      <c r="D10" s="20"/>
      <c r="E10" s="20" t="s">
        <v>89</v>
      </c>
      <c r="F10" s="20"/>
      <c r="G10" s="20" t="s">
        <v>89</v>
      </c>
      <c r="H10" s="20"/>
      <c r="I10" s="20" t="s">
        <v>182</v>
      </c>
      <c r="J10" s="20"/>
      <c r="K10" s="20" t="s">
        <v>40</v>
      </c>
      <c r="L10" s="20"/>
      <c r="M10" s="20" t="s">
        <v>74</v>
      </c>
      <c r="N10" s="20"/>
      <c r="O10" s="20" t="s">
        <v>80</v>
      </c>
      <c r="P10" s="20"/>
      <c r="Q10" s="20" t="s">
        <v>47</v>
      </c>
      <c r="R10" s="20"/>
      <c r="S10" s="20" t="s">
        <v>58</v>
      </c>
      <c r="T10" s="20"/>
      <c r="U10" s="24" t="s">
        <v>37</v>
      </c>
      <c r="V10" s="24"/>
      <c r="W10" s="20"/>
    </row>
    <row r="11" spans="1:26" s="4" customFormat="1" ht="18.95" customHeight="1">
      <c r="A11" s="18"/>
      <c r="B11" s="9" t="s">
        <v>0</v>
      </c>
      <c r="C11" s="15" t="s">
        <v>29</v>
      </c>
      <c r="D11" s="15"/>
      <c r="E11" s="15" t="s">
        <v>19</v>
      </c>
      <c r="F11" s="15"/>
      <c r="G11" s="15" t="s">
        <v>19</v>
      </c>
      <c r="H11" s="15"/>
      <c r="I11" s="15" t="s">
        <v>72</v>
      </c>
      <c r="J11" s="16"/>
      <c r="K11" s="15" t="s">
        <v>41</v>
      </c>
      <c r="L11" s="15"/>
      <c r="M11" s="15" t="s">
        <v>39</v>
      </c>
      <c r="N11" s="15"/>
      <c r="O11" s="15" t="s">
        <v>59</v>
      </c>
      <c r="P11" s="15"/>
      <c r="Q11" s="15" t="s">
        <v>60</v>
      </c>
      <c r="R11" s="15"/>
      <c r="S11" s="15" t="s">
        <v>45</v>
      </c>
      <c r="T11" s="15"/>
      <c r="U11" s="15" t="s">
        <v>38</v>
      </c>
      <c r="V11" s="15"/>
      <c r="W11" s="15" t="s">
        <v>26</v>
      </c>
    </row>
    <row r="12" spans="1:26" s="4" customFormat="1" ht="18.95" customHeight="1">
      <c r="A12" s="17"/>
      <c r="B12" s="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6" ht="18.95" customHeight="1">
      <c r="A13" s="4" t="s">
        <v>136</v>
      </c>
      <c r="B13" s="10"/>
      <c r="C13" s="14">
        <v>4848703</v>
      </c>
      <c r="D13" s="14"/>
      <c r="E13" s="14">
        <v>0</v>
      </c>
      <c r="F13" s="14"/>
      <c r="G13" s="14">
        <v>-1508957</v>
      </c>
      <c r="H13" s="14"/>
      <c r="I13" s="14">
        <v>-240</v>
      </c>
      <c r="J13" s="14"/>
      <c r="K13" s="194">
        <v>0</v>
      </c>
      <c r="L13" s="14"/>
      <c r="M13" s="14">
        <v>-408192</v>
      </c>
      <c r="N13" s="14"/>
      <c r="O13" s="14">
        <v>-37891</v>
      </c>
      <c r="P13" s="14"/>
      <c r="Q13" s="195">
        <v>-37891</v>
      </c>
      <c r="R13" s="14"/>
      <c r="S13" s="195">
        <v>2893423</v>
      </c>
      <c r="T13" s="14"/>
      <c r="U13" s="14">
        <v>-12</v>
      </c>
      <c r="V13" s="14"/>
      <c r="W13" s="14">
        <v>2893411</v>
      </c>
      <c r="X13" s="12"/>
      <c r="Z13" s="12"/>
    </row>
    <row r="14" spans="1:26" ht="18.95" customHeight="1">
      <c r="A14" s="4" t="s">
        <v>117</v>
      </c>
      <c r="B14" s="10"/>
      <c r="C14" s="14"/>
      <c r="D14" s="14"/>
      <c r="E14" s="14"/>
      <c r="F14" s="14"/>
      <c r="G14" s="14"/>
      <c r="H14" s="14"/>
      <c r="I14" s="14"/>
      <c r="J14" s="14"/>
      <c r="K14" s="19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2"/>
      <c r="Z14" s="12"/>
    </row>
    <row r="15" spans="1:26" ht="18.95" customHeight="1">
      <c r="A15" s="4" t="s">
        <v>118</v>
      </c>
      <c r="B15" s="10"/>
      <c r="C15" s="14"/>
      <c r="D15" s="14"/>
      <c r="E15" s="14"/>
      <c r="F15" s="14"/>
      <c r="G15" s="14"/>
      <c r="H15" s="14"/>
      <c r="I15" s="14"/>
      <c r="J15" s="14"/>
      <c r="K15" s="19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2"/>
      <c r="Z15" s="12"/>
    </row>
    <row r="16" spans="1:26" s="4" customFormat="1" ht="18.95" customHeight="1">
      <c r="A16" s="3" t="s">
        <v>119</v>
      </c>
      <c r="B16" s="11">
        <v>11</v>
      </c>
      <c r="C16" s="14">
        <v>4918558</v>
      </c>
      <c r="D16" s="14"/>
      <c r="E16" s="196"/>
      <c r="F16" s="14"/>
      <c r="G16" s="14">
        <v>-4852977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97">
        <v>65581</v>
      </c>
      <c r="T16" s="14"/>
      <c r="U16" s="14">
        <v>0</v>
      </c>
      <c r="V16" s="14"/>
      <c r="W16" s="14">
        <v>65581</v>
      </c>
      <c r="X16" s="27"/>
      <c r="Z16" s="27"/>
    </row>
    <row r="17" spans="1:26" s="192" customFormat="1" ht="18.95" hidden="1" customHeight="1">
      <c r="A17" s="192" t="s">
        <v>120</v>
      </c>
      <c r="B17" s="198"/>
      <c r="C17" s="199"/>
      <c r="D17" s="199"/>
      <c r="E17" s="200"/>
      <c r="F17" s="199"/>
      <c r="G17" s="199"/>
      <c r="H17" s="199"/>
      <c r="I17" s="200"/>
      <c r="J17" s="199"/>
      <c r="K17" s="200"/>
      <c r="L17" s="199"/>
      <c r="M17" s="200"/>
      <c r="N17" s="199"/>
      <c r="O17" s="200"/>
      <c r="P17" s="199"/>
      <c r="Q17" s="200"/>
      <c r="R17" s="199"/>
      <c r="S17" s="201"/>
      <c r="T17" s="199"/>
      <c r="U17" s="200"/>
      <c r="V17" s="199"/>
      <c r="W17" s="199"/>
      <c r="X17" s="193"/>
      <c r="Z17" s="193"/>
    </row>
    <row r="18" spans="1:26" s="192" customFormat="1" ht="18.95" hidden="1" customHeight="1">
      <c r="A18" s="192" t="s">
        <v>118</v>
      </c>
      <c r="B18" s="198"/>
      <c r="C18" s="202">
        <f>SUM(C16:C17)</f>
        <v>4918558</v>
      </c>
      <c r="D18" s="202">
        <f t="shared" ref="D18:W18" si="0">SUM(D16:D17)</f>
        <v>0</v>
      </c>
      <c r="E18" s="202">
        <f t="shared" si="0"/>
        <v>0</v>
      </c>
      <c r="F18" s="202">
        <f t="shared" si="0"/>
        <v>0</v>
      </c>
      <c r="G18" s="202">
        <f t="shared" si="0"/>
        <v>-4852977</v>
      </c>
      <c r="H18" s="202">
        <f t="shared" si="0"/>
        <v>0</v>
      </c>
      <c r="I18" s="202">
        <f t="shared" si="0"/>
        <v>0</v>
      </c>
      <c r="J18" s="202">
        <f t="shared" si="0"/>
        <v>0</v>
      </c>
      <c r="K18" s="203">
        <f t="shared" si="0"/>
        <v>0</v>
      </c>
      <c r="L18" s="202">
        <f t="shared" si="0"/>
        <v>0</v>
      </c>
      <c r="M18" s="202">
        <f t="shared" si="0"/>
        <v>0</v>
      </c>
      <c r="N18" s="202">
        <f t="shared" si="0"/>
        <v>0</v>
      </c>
      <c r="O18" s="202">
        <f t="shared" si="0"/>
        <v>0</v>
      </c>
      <c r="P18" s="202">
        <f t="shared" si="0"/>
        <v>0</v>
      </c>
      <c r="Q18" s="202">
        <f t="shared" si="0"/>
        <v>0</v>
      </c>
      <c r="R18" s="202">
        <f t="shared" si="0"/>
        <v>0</v>
      </c>
      <c r="S18" s="202">
        <f t="shared" si="0"/>
        <v>65581</v>
      </c>
      <c r="T18" s="202">
        <f t="shared" si="0"/>
        <v>0</v>
      </c>
      <c r="U18" s="204">
        <f t="shared" si="0"/>
        <v>0</v>
      </c>
      <c r="V18" s="202">
        <f t="shared" si="0"/>
        <v>0</v>
      </c>
      <c r="W18" s="202">
        <f t="shared" si="0"/>
        <v>65581</v>
      </c>
      <c r="X18" s="193"/>
      <c r="Z18" s="193"/>
    </row>
    <row r="19" spans="1:26" s="4" customFormat="1" ht="18.95" hidden="1" customHeight="1">
      <c r="B19" s="11"/>
      <c r="C19" s="14"/>
      <c r="D19" s="14"/>
      <c r="E19" s="196"/>
      <c r="F19" s="14"/>
      <c r="G19" s="14"/>
      <c r="H19" s="14"/>
      <c r="I19" s="196"/>
      <c r="J19" s="14"/>
      <c r="K19" s="196"/>
      <c r="L19" s="14"/>
      <c r="M19" s="196"/>
      <c r="N19" s="14"/>
      <c r="O19" s="196"/>
      <c r="P19" s="14"/>
      <c r="Q19" s="196"/>
      <c r="R19" s="14"/>
      <c r="S19" s="197"/>
      <c r="T19" s="14"/>
      <c r="U19" s="196"/>
      <c r="V19" s="14"/>
      <c r="W19" s="14"/>
      <c r="X19" s="27"/>
      <c r="Z19" s="27"/>
    </row>
    <row r="20" spans="1:26" ht="18.95" customHeight="1">
      <c r="A20" s="4" t="s">
        <v>116</v>
      </c>
      <c r="B20" s="10"/>
      <c r="C20" s="14"/>
      <c r="D20" s="14"/>
      <c r="E20" s="14"/>
      <c r="F20" s="14"/>
      <c r="G20" s="14"/>
      <c r="H20" s="14"/>
      <c r="I20" s="14"/>
      <c r="J20" s="14"/>
      <c r="K20" s="19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2"/>
      <c r="Z20" s="12"/>
    </row>
    <row r="21" spans="1:26" ht="18.95" customHeight="1">
      <c r="A21" s="3" t="s">
        <v>108</v>
      </c>
      <c r="B21" s="10"/>
      <c r="C21" s="14">
        <v>0</v>
      </c>
      <c r="D21" s="205"/>
      <c r="E21" s="206"/>
      <c r="F21" s="205"/>
      <c r="G21" s="14">
        <v>0</v>
      </c>
      <c r="H21" s="206"/>
      <c r="I21" s="14">
        <v>0</v>
      </c>
      <c r="J21" s="14"/>
      <c r="K21" s="14">
        <v>0</v>
      </c>
      <c r="L21" s="14"/>
      <c r="M21" s="196">
        <v>-14016</v>
      </c>
      <c r="N21" s="206"/>
      <c r="O21" s="14">
        <v>0</v>
      </c>
      <c r="P21" s="206"/>
      <c r="Q21" s="14">
        <v>0</v>
      </c>
      <c r="R21" s="14"/>
      <c r="S21" s="14">
        <v>-14016</v>
      </c>
      <c r="T21" s="14"/>
      <c r="U21" s="14">
        <v>0</v>
      </c>
      <c r="V21" s="14"/>
      <c r="W21" s="31">
        <v>-14016</v>
      </c>
      <c r="X21" s="12"/>
      <c r="Z21" s="12"/>
    </row>
    <row r="22" spans="1:26" ht="18.95" customHeight="1">
      <c r="A22" s="4" t="s">
        <v>154</v>
      </c>
      <c r="B22" s="10"/>
      <c r="C22" s="2">
        <v>0</v>
      </c>
      <c r="D22" s="207">
        <v>0</v>
      </c>
      <c r="E22" s="207">
        <v>0</v>
      </c>
      <c r="F22" s="207">
        <v>0</v>
      </c>
      <c r="G22" s="2">
        <v>0</v>
      </c>
      <c r="H22" s="207">
        <v>0</v>
      </c>
      <c r="I22" s="2">
        <v>0</v>
      </c>
      <c r="J22" s="207">
        <v>0</v>
      </c>
      <c r="K22" s="2">
        <v>0</v>
      </c>
      <c r="L22" s="207">
        <v>0</v>
      </c>
      <c r="M22" s="207">
        <v>-14016</v>
      </c>
      <c r="N22" s="207">
        <v>0</v>
      </c>
      <c r="O22" s="2">
        <v>0</v>
      </c>
      <c r="P22" s="207">
        <v>0</v>
      </c>
      <c r="Q22" s="2">
        <v>0</v>
      </c>
      <c r="R22" s="207">
        <v>0</v>
      </c>
      <c r="S22" s="1">
        <v>-14016</v>
      </c>
      <c r="T22" s="207">
        <v>0</v>
      </c>
      <c r="U22" s="2">
        <v>0</v>
      </c>
      <c r="V22" s="207">
        <v>0</v>
      </c>
      <c r="W22" s="1">
        <v>-14016</v>
      </c>
      <c r="X22" s="12"/>
      <c r="Z22" s="12"/>
    </row>
    <row r="23" spans="1:26" ht="18.95" customHeight="1" thickBot="1">
      <c r="A23" s="4" t="s">
        <v>137</v>
      </c>
      <c r="C23" s="208">
        <v>9767261</v>
      </c>
      <c r="D23" s="208">
        <v>0</v>
      </c>
      <c r="E23" s="208">
        <v>0</v>
      </c>
      <c r="F23" s="208">
        <v>0</v>
      </c>
      <c r="G23" s="208">
        <v>-6361934</v>
      </c>
      <c r="H23" s="208">
        <v>0</v>
      </c>
      <c r="I23" s="208">
        <v>-240</v>
      </c>
      <c r="J23" s="208">
        <v>0</v>
      </c>
      <c r="K23" s="209">
        <v>0</v>
      </c>
      <c r="L23" s="208">
        <v>0</v>
      </c>
      <c r="M23" s="208">
        <v>-422208</v>
      </c>
      <c r="N23" s="208">
        <v>0</v>
      </c>
      <c r="O23" s="208">
        <v>-37891</v>
      </c>
      <c r="P23" s="208">
        <v>0</v>
      </c>
      <c r="Q23" s="208">
        <v>-37891</v>
      </c>
      <c r="R23" s="208">
        <v>0</v>
      </c>
      <c r="S23" s="208">
        <v>2944988</v>
      </c>
      <c r="T23" s="208">
        <v>0</v>
      </c>
      <c r="U23" s="208">
        <v>-12</v>
      </c>
      <c r="V23" s="208">
        <v>0</v>
      </c>
      <c r="W23" s="208">
        <v>2944976</v>
      </c>
    </row>
    <row r="24" spans="1:26" ht="18.95" customHeight="1" thickTop="1">
      <c r="A24" s="28"/>
    </row>
    <row r="25" spans="1:26" ht="18.95" customHeight="1">
      <c r="A25" s="4" t="s">
        <v>153</v>
      </c>
      <c r="B25" s="10"/>
      <c r="C25" s="14">
        <v>995806332</v>
      </c>
      <c r="D25" s="14"/>
      <c r="E25" s="196">
        <v>0</v>
      </c>
      <c r="F25" s="14"/>
      <c r="G25" s="14">
        <v>-988902475</v>
      </c>
      <c r="H25" s="14"/>
      <c r="I25" s="14">
        <v>-240</v>
      </c>
      <c r="J25" s="14"/>
      <c r="K25" s="194">
        <v>0</v>
      </c>
      <c r="L25" s="14"/>
      <c r="M25" s="14">
        <v>-3952580</v>
      </c>
      <c r="N25" s="14"/>
      <c r="O25" s="14">
        <v>-37891</v>
      </c>
      <c r="P25" s="14"/>
      <c r="Q25" s="195">
        <v>-37891</v>
      </c>
      <c r="R25" s="14"/>
      <c r="S25" s="195">
        <v>2913146</v>
      </c>
      <c r="T25" s="14"/>
      <c r="U25" s="14">
        <v>-12</v>
      </c>
      <c r="V25" s="14"/>
      <c r="W25" s="14">
        <v>2913134</v>
      </c>
      <c r="X25" s="12"/>
      <c r="Z25" s="12"/>
    </row>
    <row r="26" spans="1:26" ht="18.95" customHeight="1">
      <c r="A26" s="3" t="s">
        <v>156</v>
      </c>
      <c r="B26" s="10"/>
      <c r="C26" s="205">
        <v>0</v>
      </c>
      <c r="D26" s="205"/>
      <c r="E26" s="205"/>
      <c r="F26" s="205"/>
      <c r="G26" s="205">
        <v>0</v>
      </c>
      <c r="H26" s="205"/>
      <c r="I26" s="205">
        <v>0</v>
      </c>
      <c r="J26" s="205"/>
      <c r="K26" s="210">
        <v>0</v>
      </c>
      <c r="L26" s="205"/>
      <c r="M26" s="205">
        <v>4095</v>
      </c>
      <c r="N26" s="205"/>
      <c r="O26" s="205">
        <v>0</v>
      </c>
      <c r="P26" s="205"/>
      <c r="Q26" s="211">
        <v>0</v>
      </c>
      <c r="R26" s="211"/>
      <c r="S26" s="211">
        <f>+C26+E26+G26+K26+M26+I26+Q26</f>
        <v>4095</v>
      </c>
      <c r="T26" s="205"/>
      <c r="U26" s="205">
        <v>0</v>
      </c>
      <c r="V26" s="205"/>
      <c r="W26" s="205">
        <f>+S26+U26</f>
        <v>4095</v>
      </c>
      <c r="X26" s="12"/>
      <c r="Z26" s="12"/>
    </row>
    <row r="27" spans="1:26" ht="18.95" customHeight="1">
      <c r="A27" s="4" t="s">
        <v>157</v>
      </c>
      <c r="B27" s="10"/>
      <c r="C27" s="14">
        <v>995806332</v>
      </c>
      <c r="D27" s="14"/>
      <c r="E27" s="14">
        <v>0</v>
      </c>
      <c r="F27" s="14">
        <v>0</v>
      </c>
      <c r="G27" s="14">
        <v>-988902475</v>
      </c>
      <c r="H27" s="14">
        <v>0</v>
      </c>
      <c r="I27" s="14">
        <v>-240</v>
      </c>
      <c r="J27" s="14">
        <v>0</v>
      </c>
      <c r="K27" s="194">
        <v>0</v>
      </c>
      <c r="L27" s="14">
        <v>0</v>
      </c>
      <c r="M27" s="14">
        <v>-3948485</v>
      </c>
      <c r="N27" s="14">
        <v>0</v>
      </c>
      <c r="O27" s="14">
        <v>-37891</v>
      </c>
      <c r="P27" s="14">
        <v>0</v>
      </c>
      <c r="Q27" s="195">
        <v>-37891</v>
      </c>
      <c r="R27" s="14">
        <v>0</v>
      </c>
      <c r="S27" s="195">
        <v>2917241</v>
      </c>
      <c r="T27" s="14">
        <v>0</v>
      </c>
      <c r="U27" s="14">
        <v>-12</v>
      </c>
      <c r="V27" s="14">
        <v>0</v>
      </c>
      <c r="W27" s="14">
        <v>2917229</v>
      </c>
      <c r="X27" s="12"/>
      <c r="Z27" s="12"/>
    </row>
    <row r="28" spans="1:26" ht="18.95" customHeight="1">
      <c r="A28" s="4" t="s">
        <v>116</v>
      </c>
      <c r="B28" s="13"/>
      <c r="C28" s="14"/>
      <c r="D28" s="196"/>
      <c r="E28" s="14"/>
      <c r="F28" s="196"/>
      <c r="G28" s="14"/>
      <c r="H28" s="196"/>
      <c r="I28" s="14"/>
      <c r="J28" s="196"/>
      <c r="K28" s="194"/>
      <c r="L28" s="196"/>
      <c r="M28" s="14"/>
      <c r="N28" s="196"/>
      <c r="O28" s="14"/>
      <c r="P28" s="196"/>
      <c r="Q28" s="14"/>
      <c r="R28" s="196"/>
      <c r="S28" s="14"/>
      <c r="T28" s="196"/>
      <c r="U28" s="14"/>
      <c r="V28" s="196"/>
      <c r="W28" s="14"/>
      <c r="X28" s="12"/>
    </row>
    <row r="29" spans="1:26" ht="18.95" customHeight="1">
      <c r="A29" s="3" t="s">
        <v>158</v>
      </c>
      <c r="B29" s="13"/>
      <c r="C29" s="14">
        <v>0</v>
      </c>
      <c r="D29" s="196"/>
      <c r="E29" s="14"/>
      <c r="F29" s="196"/>
      <c r="G29" s="14">
        <v>0</v>
      </c>
      <c r="H29" s="196"/>
      <c r="I29" s="14">
        <v>0</v>
      </c>
      <c r="J29" s="196"/>
      <c r="K29" s="194">
        <v>0</v>
      </c>
      <c r="L29" s="196"/>
      <c r="M29" s="14">
        <v>-31018</v>
      </c>
      <c r="N29" s="196"/>
      <c r="O29" s="14">
        <v>0</v>
      </c>
      <c r="P29" s="196"/>
      <c r="Q29" s="14">
        <v>0</v>
      </c>
      <c r="R29" s="196"/>
      <c r="S29" s="14">
        <v>-31018</v>
      </c>
      <c r="T29" s="196"/>
      <c r="U29" s="14">
        <v>0</v>
      </c>
      <c r="V29" s="196"/>
      <c r="W29" s="31">
        <v>-31018</v>
      </c>
      <c r="X29" s="12"/>
    </row>
    <row r="30" spans="1:26" ht="18.95" customHeight="1">
      <c r="A30" s="4" t="s">
        <v>154</v>
      </c>
      <c r="C30" s="2">
        <v>0</v>
      </c>
      <c r="D30" s="29"/>
      <c r="E30" s="2">
        <v>0</v>
      </c>
      <c r="F30" s="29"/>
      <c r="G30" s="2">
        <v>0</v>
      </c>
      <c r="H30" s="29"/>
      <c r="I30" s="2">
        <v>0</v>
      </c>
      <c r="J30" s="29"/>
      <c r="K30" s="212">
        <v>0</v>
      </c>
      <c r="L30" s="29"/>
      <c r="M30" s="1">
        <v>-31018</v>
      </c>
      <c r="N30" s="29"/>
      <c r="O30" s="2">
        <v>0</v>
      </c>
      <c r="P30" s="29"/>
      <c r="Q30" s="2">
        <v>0</v>
      </c>
      <c r="R30" s="29"/>
      <c r="S30" s="1">
        <v>-31018</v>
      </c>
      <c r="T30" s="29"/>
      <c r="U30" s="2">
        <v>0</v>
      </c>
      <c r="V30" s="29"/>
      <c r="W30" s="1">
        <v>-31018</v>
      </c>
    </row>
    <row r="31" spans="1:26" ht="18.95" customHeight="1" thickBot="1">
      <c r="A31" s="4" t="s">
        <v>121</v>
      </c>
      <c r="C31" s="208">
        <v>995806332</v>
      </c>
      <c r="D31" s="208">
        <v>0</v>
      </c>
      <c r="E31" s="208">
        <v>0</v>
      </c>
      <c r="F31" s="208">
        <v>0</v>
      </c>
      <c r="G31" s="208">
        <v>-988902475</v>
      </c>
      <c r="H31" s="208">
        <v>0</v>
      </c>
      <c r="I31" s="208">
        <v>-240</v>
      </c>
      <c r="J31" s="208">
        <v>0</v>
      </c>
      <c r="K31" s="209">
        <v>0</v>
      </c>
      <c r="L31" s="208">
        <v>0</v>
      </c>
      <c r="M31" s="208">
        <v>-3979503</v>
      </c>
      <c r="N31" s="208">
        <v>0</v>
      </c>
      <c r="O31" s="208">
        <v>-37891</v>
      </c>
      <c r="P31" s="208">
        <v>0</v>
      </c>
      <c r="Q31" s="208">
        <v>-37891</v>
      </c>
      <c r="R31" s="208">
        <v>0</v>
      </c>
      <c r="S31" s="208">
        <v>2886223</v>
      </c>
      <c r="T31" s="208">
        <v>0</v>
      </c>
      <c r="U31" s="208">
        <v>-12</v>
      </c>
      <c r="V31" s="208">
        <v>0</v>
      </c>
      <c r="W31" s="208">
        <v>2886211</v>
      </c>
    </row>
    <row r="32" spans="1:26" ht="18.95" customHeight="1" thickTop="1">
      <c r="A32" s="4"/>
      <c r="C32" s="25"/>
      <c r="D32" s="25"/>
      <c r="E32" s="25"/>
      <c r="F32" s="25"/>
      <c r="G32" s="25"/>
      <c r="H32" s="25"/>
      <c r="I32" s="25"/>
      <c r="J32" s="25"/>
      <c r="K32" s="26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ht="18.95" customHeight="1">
      <c r="A33" s="4"/>
      <c r="C33" s="25"/>
      <c r="D33" s="25"/>
      <c r="E33" s="25"/>
      <c r="F33" s="25"/>
      <c r="G33" s="25"/>
      <c r="H33" s="25"/>
      <c r="I33" s="25"/>
      <c r="J33" s="25"/>
      <c r="K33" s="26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18.95" customHeight="1">
      <c r="A34" s="4"/>
      <c r="C34" s="25"/>
      <c r="D34" s="25"/>
      <c r="E34" s="25"/>
      <c r="F34" s="25"/>
      <c r="G34" s="25"/>
      <c r="H34" s="25"/>
      <c r="I34" s="25"/>
      <c r="J34" s="25"/>
      <c r="K34" s="26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18.95" customHeight="1">
      <c r="A35" s="4"/>
      <c r="C35" s="25"/>
      <c r="D35" s="25"/>
      <c r="E35" s="25"/>
      <c r="F35" s="25"/>
      <c r="G35" s="25"/>
      <c r="H35" s="25"/>
      <c r="I35" s="25"/>
      <c r="J35" s="25"/>
      <c r="K35" s="26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ht="18.95" customHeight="1">
      <c r="A36" s="4"/>
      <c r="C36" s="25"/>
      <c r="D36" s="25"/>
      <c r="E36" s="25"/>
      <c r="F36" s="25"/>
      <c r="G36" s="25"/>
      <c r="H36" s="25"/>
      <c r="I36" s="25"/>
      <c r="J36" s="25"/>
      <c r="K36" s="26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1:23" ht="18.95" customHeight="1">
      <c r="A37" s="4"/>
      <c r="C37" s="25"/>
      <c r="D37" s="25"/>
      <c r="E37" s="25"/>
      <c r="F37" s="25"/>
      <c r="G37" s="25"/>
      <c r="H37" s="25"/>
      <c r="I37" s="25"/>
      <c r="J37" s="25"/>
      <c r="K37" s="26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</row>
    <row r="38" spans="1:23" ht="18.95" customHeight="1">
      <c r="A38" s="4"/>
      <c r="C38" s="25"/>
      <c r="D38" s="25"/>
      <c r="E38" s="25"/>
      <c r="F38" s="25"/>
      <c r="G38" s="25"/>
      <c r="H38" s="25"/>
      <c r="I38" s="25"/>
      <c r="J38" s="25"/>
      <c r="K38" s="26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</row>
    <row r="39" spans="1:23" ht="18.95" customHeight="1">
      <c r="A39" s="4"/>
      <c r="C39" s="25"/>
      <c r="D39" s="25"/>
      <c r="E39" s="25"/>
      <c r="F39" s="25"/>
      <c r="G39" s="25"/>
      <c r="H39" s="25"/>
      <c r="I39" s="25"/>
      <c r="J39" s="25"/>
      <c r="K39" s="26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8.95" customHeight="1">
      <c r="A40" s="3" t="s">
        <v>30</v>
      </c>
      <c r="O40" s="30"/>
    </row>
    <row r="41" spans="1:23" ht="18.95" customHeight="1">
      <c r="O41" s="30"/>
    </row>
    <row r="42" spans="1:23" ht="18.95" customHeight="1">
      <c r="A42" s="28">
        <v>7</v>
      </c>
    </row>
  </sheetData>
  <mergeCells count="6">
    <mergeCell ref="K7:M7"/>
    <mergeCell ref="O7:Q7"/>
    <mergeCell ref="A2:W2"/>
    <mergeCell ref="A3:W3"/>
    <mergeCell ref="A4:W4"/>
    <mergeCell ref="C6:S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4" fitToWidth="0" fitToHeight="0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8"/>
  <sheetViews>
    <sheetView topLeftCell="A10" zoomScale="85" zoomScaleNormal="85" zoomScaleSheetLayoutView="55" workbookViewId="0">
      <selection activeCell="C33" sqref="C33"/>
    </sheetView>
  </sheetViews>
  <sheetFormatPr defaultColWidth="9.42578125" defaultRowHeight="21" customHeight="1"/>
  <cols>
    <col min="1" max="1" width="45.85546875" style="62" customWidth="1"/>
    <col min="2" max="2" width="9.85546875" style="62" customWidth="1"/>
    <col min="3" max="3" width="13.85546875" style="62" customWidth="1"/>
    <col min="4" max="4" width="0.5703125" style="62" customWidth="1"/>
    <col min="5" max="5" width="9.42578125" style="62" hidden="1" customWidth="1"/>
    <col min="6" max="6" width="0.5703125" style="62" hidden="1" customWidth="1"/>
    <col min="7" max="7" width="13.85546875" style="62" customWidth="1"/>
    <col min="8" max="8" width="0.5703125" style="62" customWidth="1"/>
    <col min="9" max="9" width="13.85546875" style="62" customWidth="1"/>
    <col min="10" max="10" width="0.5703125" style="62" customWidth="1"/>
    <col min="11" max="11" width="13.85546875" style="62" customWidth="1"/>
    <col min="12" max="12" width="0.5703125" style="62" customWidth="1"/>
    <col min="13" max="13" width="13.85546875" style="62" customWidth="1"/>
    <col min="14" max="14" width="9.42578125" style="62" bestFit="1" customWidth="1"/>
    <col min="15" max="16384" width="9.42578125" style="62"/>
  </cols>
  <sheetData>
    <row r="1" spans="1:16" ht="21" customHeight="1">
      <c r="N1" s="117"/>
    </row>
    <row r="2" spans="1:16" s="64" customFormat="1" ht="21" customHeight="1">
      <c r="A2" s="252" t="s">
        <v>48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118"/>
    </row>
    <row r="3" spans="1:16" s="103" customFormat="1" ht="21" customHeight="1">
      <c r="A3" s="243" t="s">
        <v>160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105"/>
    </row>
    <row r="4" spans="1:16" s="103" customFormat="1" ht="21" customHeight="1">
      <c r="A4" s="243" t="str">
        <f>'P7'!A4:W4</f>
        <v>สำหรับงวดหกเดือนสิ้นสุดวันที่ 30 มิถุนายน 2567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105"/>
    </row>
    <row r="5" spans="1:16" s="64" customFormat="1" ht="21" customHeight="1">
      <c r="A5" s="67"/>
      <c r="B5" s="67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0" t="s">
        <v>102</v>
      </c>
      <c r="N5" s="118"/>
    </row>
    <row r="6" spans="1:16" s="64" customFormat="1" ht="21" customHeight="1">
      <c r="A6" s="121"/>
      <c r="B6" s="121"/>
      <c r="C6" s="122"/>
      <c r="D6" s="122"/>
      <c r="E6" s="122"/>
      <c r="F6" s="122"/>
      <c r="G6" s="122"/>
      <c r="H6" s="122"/>
      <c r="I6" s="253" t="s">
        <v>42</v>
      </c>
      <c r="J6" s="253"/>
      <c r="K6" s="253"/>
      <c r="L6" s="123"/>
      <c r="M6" s="122"/>
      <c r="N6" s="118"/>
      <c r="P6" s="124"/>
    </row>
    <row r="7" spans="1:16" s="64" customFormat="1" ht="21" customHeight="1">
      <c r="A7" s="125"/>
      <c r="B7" s="125"/>
      <c r="C7" s="122" t="s">
        <v>28</v>
      </c>
      <c r="D7" s="122"/>
      <c r="E7" s="122" t="s">
        <v>87</v>
      </c>
      <c r="F7" s="122"/>
      <c r="G7" s="122" t="s">
        <v>88</v>
      </c>
      <c r="H7" s="122"/>
      <c r="I7" s="122" t="s">
        <v>8</v>
      </c>
      <c r="J7" s="122"/>
      <c r="K7" s="122"/>
      <c r="L7" s="122"/>
      <c r="M7" s="122"/>
    </row>
    <row r="8" spans="1:16" s="64" customFormat="1" ht="21" customHeight="1">
      <c r="A8" s="125"/>
      <c r="B8" s="125"/>
      <c r="C8" s="122" t="s">
        <v>185</v>
      </c>
      <c r="D8" s="122"/>
      <c r="E8" s="122" t="s">
        <v>184</v>
      </c>
      <c r="F8" s="122"/>
      <c r="G8" s="122" t="s">
        <v>89</v>
      </c>
      <c r="H8" s="122"/>
      <c r="I8" s="122" t="s">
        <v>40</v>
      </c>
      <c r="J8" s="122"/>
      <c r="K8" s="122" t="s">
        <v>6</v>
      </c>
      <c r="L8" s="122"/>
      <c r="M8" s="122"/>
    </row>
    <row r="9" spans="1:16" s="64" customFormat="1" ht="21" customHeight="1">
      <c r="A9" s="126"/>
      <c r="B9" s="127" t="s">
        <v>0</v>
      </c>
      <c r="C9" s="123" t="s">
        <v>186</v>
      </c>
      <c r="D9" s="123"/>
      <c r="E9" s="123" t="s">
        <v>19</v>
      </c>
      <c r="F9" s="123"/>
      <c r="G9" s="123" t="s">
        <v>19</v>
      </c>
      <c r="H9" s="123"/>
      <c r="I9" s="123" t="s">
        <v>41</v>
      </c>
      <c r="J9" s="123"/>
      <c r="K9" s="123" t="s">
        <v>39</v>
      </c>
      <c r="L9" s="123"/>
      <c r="M9" s="123" t="s">
        <v>26</v>
      </c>
    </row>
    <row r="10" spans="1:16" ht="21" customHeigh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  <row r="11" spans="1:16" ht="21" customHeight="1">
      <c r="A11" s="125" t="s">
        <v>136</v>
      </c>
      <c r="B11" s="128"/>
      <c r="C11" s="213">
        <v>4848703</v>
      </c>
      <c r="D11" s="124">
        <v>0</v>
      </c>
      <c r="E11" s="129">
        <v>0</v>
      </c>
      <c r="F11" s="124">
        <v>0</v>
      </c>
      <c r="G11" s="124">
        <v>-1508957</v>
      </c>
      <c r="H11" s="124">
        <v>0</v>
      </c>
      <c r="I11" s="129">
        <v>0</v>
      </c>
      <c r="J11" s="124">
        <v>0</v>
      </c>
      <c r="K11" s="124">
        <v>-306666</v>
      </c>
      <c r="L11" s="124"/>
      <c r="M11" s="124">
        <v>3033080</v>
      </c>
    </row>
    <row r="12" spans="1:16" ht="21" customHeight="1">
      <c r="A12" s="130" t="s">
        <v>177</v>
      </c>
      <c r="B12" s="128"/>
      <c r="C12" s="131"/>
      <c r="D12" s="131"/>
      <c r="E12" s="132"/>
      <c r="F12" s="131"/>
      <c r="G12" s="131"/>
      <c r="H12" s="131"/>
      <c r="I12" s="131"/>
      <c r="J12" s="131"/>
      <c r="K12" s="131"/>
      <c r="L12" s="131"/>
      <c r="M12" s="214"/>
    </row>
    <row r="13" spans="1:16" ht="21" customHeight="1">
      <c r="A13" s="133" t="s">
        <v>119</v>
      </c>
      <c r="B13" s="66">
        <v>11</v>
      </c>
      <c r="C13" s="134">
        <f>4918558</f>
        <v>4918558</v>
      </c>
      <c r="D13" s="131"/>
      <c r="E13" s="129">
        <v>0</v>
      </c>
      <c r="F13" s="131"/>
      <c r="G13" s="134">
        <v>-4852977</v>
      </c>
      <c r="H13" s="131"/>
      <c r="I13" s="131">
        <v>0</v>
      </c>
      <c r="J13" s="131"/>
      <c r="K13" s="131">
        <v>0</v>
      </c>
      <c r="L13" s="131"/>
      <c r="M13" s="215">
        <v>65581</v>
      </c>
    </row>
    <row r="14" spans="1:16" s="232" customFormat="1" ht="21" hidden="1" customHeight="1">
      <c r="A14" s="228" t="s">
        <v>120</v>
      </c>
      <c r="B14" s="229"/>
      <c r="C14" s="233">
        <f>SUM(C13)</f>
        <v>4918558</v>
      </c>
      <c r="D14" s="230"/>
      <c r="E14" s="231">
        <f>SUM(E13)</f>
        <v>0</v>
      </c>
      <c r="F14" s="230"/>
      <c r="G14" s="234">
        <f>SUM(G13)</f>
        <v>-4852977</v>
      </c>
      <c r="H14" s="230"/>
      <c r="I14" s="234">
        <f>SUM(I13)</f>
        <v>0</v>
      </c>
      <c r="J14" s="230"/>
      <c r="K14" s="234">
        <f>SUM(K13)</f>
        <v>0</v>
      </c>
      <c r="L14" s="230"/>
      <c r="M14" s="235">
        <f>SUM(M13)</f>
        <v>65581</v>
      </c>
    </row>
    <row r="15" spans="1:16" s="64" customFormat="1" ht="21" customHeight="1">
      <c r="A15" s="125" t="s">
        <v>116</v>
      </c>
      <c r="B15" s="128"/>
      <c r="C15" s="131"/>
      <c r="D15" s="131"/>
      <c r="E15" s="132"/>
      <c r="F15" s="131"/>
      <c r="G15" s="131"/>
      <c r="H15" s="131"/>
      <c r="I15" s="131"/>
      <c r="J15" s="131"/>
      <c r="K15" s="131"/>
      <c r="L15" s="131"/>
      <c r="M15" s="214"/>
    </row>
    <row r="16" spans="1:16" s="64" customFormat="1" ht="21" customHeight="1">
      <c r="A16" s="128" t="s">
        <v>108</v>
      </c>
      <c r="B16" s="128"/>
      <c r="C16" s="135">
        <v>0</v>
      </c>
      <c r="D16" s="136"/>
      <c r="E16" s="135">
        <v>0</v>
      </c>
      <c r="F16" s="136"/>
      <c r="G16" s="135">
        <v>0</v>
      </c>
      <c r="H16" s="137"/>
      <c r="I16" s="135">
        <v>0</v>
      </c>
      <c r="J16" s="131"/>
      <c r="K16" s="134">
        <v>-10429</v>
      </c>
      <c r="L16" s="131"/>
      <c r="M16" s="138">
        <v>-10429</v>
      </c>
    </row>
    <row r="17" spans="1:24" s="64" customFormat="1" ht="21" customHeight="1">
      <c r="A17" s="125" t="s">
        <v>178</v>
      </c>
      <c r="B17" s="128"/>
      <c r="C17" s="135">
        <v>0</v>
      </c>
      <c r="D17" s="216"/>
      <c r="E17" s="135">
        <v>0</v>
      </c>
      <c r="F17" s="216"/>
      <c r="G17" s="135">
        <v>0</v>
      </c>
      <c r="H17" s="217"/>
      <c r="I17" s="135">
        <v>0</v>
      </c>
      <c r="J17" s="218"/>
      <c r="K17" s="218">
        <v>-10429</v>
      </c>
      <c r="L17" s="218"/>
      <c r="M17" s="218">
        <v>-10429</v>
      </c>
    </row>
    <row r="18" spans="1:24" ht="21" customHeight="1" thickBot="1">
      <c r="A18" s="125" t="s">
        <v>137</v>
      </c>
      <c r="B18" s="128"/>
      <c r="C18" s="219">
        <v>9767261</v>
      </c>
      <c r="D18" s="219">
        <v>0</v>
      </c>
      <c r="E18" s="219">
        <v>0</v>
      </c>
      <c r="F18" s="219">
        <v>0</v>
      </c>
      <c r="G18" s="219">
        <v>-6361934</v>
      </c>
      <c r="H18" s="219">
        <v>0</v>
      </c>
      <c r="I18" s="219">
        <v>0</v>
      </c>
      <c r="J18" s="219">
        <v>0</v>
      </c>
      <c r="K18" s="219">
        <v>-317095</v>
      </c>
      <c r="L18" s="219">
        <v>0</v>
      </c>
      <c r="M18" s="220">
        <v>3088232</v>
      </c>
    </row>
    <row r="19" spans="1:24" ht="21" customHeight="1" thickTop="1">
      <c r="N19" s="139"/>
      <c r="O19" s="139"/>
      <c r="P19" s="139"/>
      <c r="Q19" s="139"/>
      <c r="R19" s="139"/>
      <c r="S19" s="139"/>
      <c r="T19" s="140"/>
      <c r="U19" s="140"/>
      <c r="V19" s="140"/>
      <c r="W19" s="141"/>
      <c r="X19" s="78"/>
    </row>
    <row r="20" spans="1:24" ht="21" customHeight="1">
      <c r="A20" s="125" t="s">
        <v>153</v>
      </c>
      <c r="B20" s="128"/>
      <c r="C20" s="134">
        <v>995806332</v>
      </c>
      <c r="D20" s="134"/>
      <c r="E20" s="129">
        <v>0</v>
      </c>
      <c r="F20" s="134"/>
      <c r="G20" s="134">
        <v>-988902475</v>
      </c>
      <c r="H20" s="134"/>
      <c r="I20" s="134">
        <v>0</v>
      </c>
      <c r="J20" s="134"/>
      <c r="K20" s="134">
        <v>-3833595</v>
      </c>
      <c r="L20" s="134"/>
      <c r="M20" s="221">
        <v>3070262</v>
      </c>
    </row>
    <row r="21" spans="1:24" ht="21" customHeight="1">
      <c r="A21" s="128" t="s">
        <v>156</v>
      </c>
      <c r="B21" s="142"/>
      <c r="C21" s="143">
        <v>0</v>
      </c>
      <c r="D21" s="222"/>
      <c r="E21" s="223">
        <v>0</v>
      </c>
      <c r="F21" s="143"/>
      <c r="G21" s="143">
        <v>0</v>
      </c>
      <c r="H21" s="222"/>
      <c r="I21" s="222">
        <v>0</v>
      </c>
      <c r="J21" s="222"/>
      <c r="K21" s="224">
        <v>4095</v>
      </c>
      <c r="L21" s="222"/>
      <c r="M21" s="225">
        <v>4095</v>
      </c>
    </row>
    <row r="22" spans="1:24" ht="21" customHeight="1">
      <c r="A22" s="125" t="s">
        <v>157</v>
      </c>
      <c r="B22" s="142"/>
      <c r="C22" s="124">
        <v>995806332</v>
      </c>
      <c r="D22" s="131"/>
      <c r="E22" s="132">
        <v>0</v>
      </c>
      <c r="F22" s="124"/>
      <c r="G22" s="124">
        <v>-988902475</v>
      </c>
      <c r="H22" s="131"/>
      <c r="I22" s="131">
        <v>0</v>
      </c>
      <c r="J22" s="131"/>
      <c r="K22" s="134">
        <v>-3829500</v>
      </c>
      <c r="L22" s="131"/>
      <c r="M22" s="124">
        <v>3074357</v>
      </c>
    </row>
    <row r="23" spans="1:24" ht="21" customHeight="1">
      <c r="A23" s="125" t="s">
        <v>116</v>
      </c>
      <c r="B23" s="128"/>
      <c r="C23" s="131"/>
      <c r="D23" s="131"/>
      <c r="E23" s="132"/>
      <c r="F23" s="131"/>
      <c r="G23" s="131"/>
      <c r="H23" s="131"/>
      <c r="I23" s="131"/>
      <c r="J23" s="131"/>
      <c r="K23" s="131"/>
      <c r="L23" s="131"/>
      <c r="M23" s="214"/>
    </row>
    <row r="24" spans="1:24" ht="21" customHeight="1">
      <c r="A24" s="128" t="s">
        <v>158</v>
      </c>
      <c r="B24" s="128"/>
      <c r="C24" s="131">
        <v>0</v>
      </c>
      <c r="D24" s="131"/>
      <c r="E24" s="132">
        <v>0</v>
      </c>
      <c r="F24" s="131"/>
      <c r="G24" s="131">
        <v>0</v>
      </c>
      <c r="H24" s="131"/>
      <c r="I24" s="131">
        <v>0</v>
      </c>
      <c r="J24" s="131"/>
      <c r="K24" s="134">
        <v>-37152</v>
      </c>
      <c r="L24" s="131"/>
      <c r="M24" s="143">
        <v>-37152</v>
      </c>
    </row>
    <row r="25" spans="1:24" ht="21" customHeight="1">
      <c r="A25" s="125" t="s">
        <v>178</v>
      </c>
      <c r="B25" s="128"/>
      <c r="C25" s="218">
        <v>0</v>
      </c>
      <c r="D25" s="218"/>
      <c r="E25" s="226">
        <v>0</v>
      </c>
      <c r="F25" s="218"/>
      <c r="G25" s="218">
        <v>0</v>
      </c>
      <c r="H25" s="218"/>
      <c r="I25" s="218">
        <v>0</v>
      </c>
      <c r="J25" s="218"/>
      <c r="K25" s="218">
        <v>-37152</v>
      </c>
      <c r="L25" s="218"/>
      <c r="M25" s="218">
        <v>-37152</v>
      </c>
    </row>
    <row r="26" spans="1:24" ht="21" customHeight="1" thickBot="1">
      <c r="A26" s="125" t="s">
        <v>121</v>
      </c>
      <c r="B26" s="128"/>
      <c r="C26" s="220">
        <v>995806332</v>
      </c>
      <c r="D26" s="220">
        <v>0</v>
      </c>
      <c r="E26" s="227">
        <v>0</v>
      </c>
      <c r="F26" s="220">
        <v>0</v>
      </c>
      <c r="G26" s="220">
        <v>-988902475</v>
      </c>
      <c r="H26" s="220">
        <v>0</v>
      </c>
      <c r="I26" s="220">
        <v>0</v>
      </c>
      <c r="J26" s="220">
        <v>0</v>
      </c>
      <c r="K26" s="220">
        <v>-3866652</v>
      </c>
      <c r="L26" s="220">
        <v>0</v>
      </c>
      <c r="M26" s="220">
        <v>3037205</v>
      </c>
    </row>
    <row r="27" spans="1:24" ht="21" customHeight="1" thickTop="1"/>
    <row r="28" spans="1:24" ht="21" customHeight="1">
      <c r="N28" s="139"/>
      <c r="O28" s="139"/>
      <c r="P28" s="139"/>
      <c r="Q28" s="139"/>
      <c r="R28" s="139"/>
      <c r="S28" s="139"/>
      <c r="T28" s="140"/>
      <c r="U28" s="140"/>
      <c r="V28" s="140"/>
      <c r="W28" s="141"/>
      <c r="X28" s="78"/>
    </row>
    <row r="29" spans="1:24" ht="21" customHeight="1">
      <c r="N29" s="139"/>
      <c r="O29" s="139"/>
      <c r="P29" s="139"/>
      <c r="Q29" s="139"/>
      <c r="R29" s="139"/>
      <c r="S29" s="139"/>
      <c r="T29" s="140"/>
      <c r="U29" s="140"/>
      <c r="V29" s="140"/>
      <c r="W29" s="141"/>
      <c r="X29" s="78"/>
    </row>
    <row r="30" spans="1:24" ht="21" customHeight="1">
      <c r="N30" s="139"/>
      <c r="O30" s="139"/>
      <c r="P30" s="139"/>
      <c r="Q30" s="139"/>
      <c r="R30" s="139"/>
      <c r="S30" s="139"/>
      <c r="T30" s="140"/>
      <c r="U30" s="140"/>
      <c r="V30" s="140"/>
      <c r="W30" s="141"/>
      <c r="X30" s="78"/>
    </row>
    <row r="31" spans="1:24" ht="21" customHeight="1">
      <c r="N31" s="139"/>
      <c r="O31" s="139"/>
      <c r="P31" s="139"/>
      <c r="Q31" s="139"/>
      <c r="R31" s="139"/>
      <c r="S31" s="139"/>
      <c r="T31" s="140"/>
      <c r="U31" s="140"/>
      <c r="V31" s="140"/>
      <c r="W31" s="141"/>
      <c r="X31" s="78"/>
    </row>
    <row r="32" spans="1:24" ht="21" customHeight="1">
      <c r="N32" s="139"/>
      <c r="O32" s="139"/>
      <c r="P32" s="139"/>
      <c r="Q32" s="139"/>
      <c r="R32" s="139"/>
      <c r="S32" s="139"/>
      <c r="T32" s="140"/>
      <c r="U32" s="140"/>
      <c r="V32" s="140"/>
      <c r="W32" s="141"/>
      <c r="X32" s="78"/>
    </row>
    <row r="33" spans="14:24" ht="21" customHeight="1">
      <c r="N33" s="139"/>
      <c r="O33" s="139"/>
      <c r="P33" s="139"/>
      <c r="Q33" s="139"/>
      <c r="R33" s="139"/>
      <c r="S33" s="139"/>
      <c r="T33" s="140"/>
      <c r="U33" s="140"/>
      <c r="V33" s="140"/>
      <c r="W33" s="141"/>
      <c r="X33" s="78"/>
    </row>
    <row r="34" spans="14:24" ht="21" customHeight="1">
      <c r="N34" s="139"/>
      <c r="O34" s="139"/>
      <c r="P34" s="139"/>
      <c r="Q34" s="139"/>
      <c r="R34" s="139"/>
      <c r="S34" s="139"/>
      <c r="T34" s="140"/>
      <c r="U34" s="140"/>
      <c r="V34" s="140"/>
      <c r="W34" s="141"/>
      <c r="X34" s="78"/>
    </row>
    <row r="35" spans="14:24" ht="21" customHeight="1">
      <c r="N35" s="139"/>
      <c r="O35" s="139"/>
      <c r="P35" s="139"/>
      <c r="Q35" s="139"/>
      <c r="R35" s="139"/>
      <c r="S35" s="139"/>
      <c r="T35" s="140"/>
      <c r="U35" s="140"/>
      <c r="V35" s="140"/>
      <c r="W35" s="141"/>
      <c r="X35" s="78"/>
    </row>
    <row r="36" spans="14:24" ht="21" customHeight="1">
      <c r="N36" s="139"/>
      <c r="O36" s="139"/>
      <c r="P36" s="139"/>
      <c r="Q36" s="139"/>
      <c r="R36" s="139"/>
      <c r="S36" s="139"/>
      <c r="T36" s="140"/>
      <c r="U36" s="140"/>
      <c r="V36" s="140"/>
      <c r="W36" s="141"/>
      <c r="X36" s="78"/>
    </row>
    <row r="37" spans="14:24" ht="21" customHeight="1">
      <c r="N37" s="139"/>
      <c r="O37" s="139"/>
      <c r="P37" s="139"/>
      <c r="Q37" s="139"/>
      <c r="R37" s="139"/>
      <c r="S37" s="139"/>
      <c r="T37" s="140"/>
      <c r="U37" s="140"/>
      <c r="V37" s="140"/>
      <c r="W37" s="141"/>
      <c r="X37" s="78"/>
    </row>
    <row r="38" spans="14:24" ht="21" customHeight="1">
      <c r="N38" s="139"/>
      <c r="O38" s="139"/>
      <c r="P38" s="139"/>
      <c r="Q38" s="139"/>
      <c r="R38" s="139"/>
      <c r="S38" s="139"/>
      <c r="T38" s="140"/>
      <c r="U38" s="140"/>
      <c r="V38" s="140"/>
      <c r="W38" s="141"/>
      <c r="X38" s="78"/>
    </row>
    <row r="39" spans="14:24" ht="21" customHeight="1">
      <c r="N39" s="139"/>
      <c r="O39" s="139"/>
      <c r="P39" s="139"/>
      <c r="Q39" s="139"/>
      <c r="R39" s="139"/>
      <c r="S39" s="139"/>
      <c r="T39" s="140"/>
      <c r="U39" s="140"/>
      <c r="V39" s="140"/>
      <c r="W39" s="141"/>
      <c r="X39" s="78"/>
    </row>
    <row r="40" spans="14:24" ht="21" customHeight="1">
      <c r="N40" s="139"/>
      <c r="O40" s="139"/>
      <c r="P40" s="139"/>
      <c r="Q40" s="139"/>
      <c r="R40" s="139"/>
      <c r="S40" s="139"/>
      <c r="T40" s="140"/>
      <c r="U40" s="140"/>
      <c r="V40" s="140"/>
      <c r="W40" s="141"/>
      <c r="X40" s="78"/>
    </row>
    <row r="41" spans="14:24" ht="21" customHeight="1">
      <c r="N41" s="139"/>
      <c r="O41" s="139"/>
      <c r="P41" s="139"/>
      <c r="Q41" s="139"/>
      <c r="R41" s="139"/>
      <c r="S41" s="139"/>
      <c r="T41" s="140"/>
      <c r="U41" s="140"/>
      <c r="V41" s="140"/>
      <c r="W41" s="141"/>
      <c r="X41" s="78"/>
    </row>
    <row r="42" spans="14:24" ht="21" customHeight="1">
      <c r="N42" s="139"/>
      <c r="O42" s="139"/>
      <c r="P42" s="139"/>
      <c r="Q42" s="139"/>
      <c r="R42" s="139"/>
      <c r="S42" s="139"/>
      <c r="T42" s="140"/>
      <c r="U42" s="140"/>
      <c r="V42" s="140"/>
      <c r="W42" s="141"/>
      <c r="X42" s="78"/>
    </row>
    <row r="43" spans="14:24" ht="21" customHeight="1">
      <c r="N43" s="139"/>
      <c r="O43" s="139"/>
      <c r="P43" s="139"/>
      <c r="Q43" s="139"/>
      <c r="R43" s="139"/>
      <c r="S43" s="139"/>
      <c r="T43" s="140"/>
      <c r="U43" s="140"/>
      <c r="V43" s="140"/>
      <c r="W43" s="141"/>
      <c r="X43" s="78"/>
    </row>
    <row r="44" spans="14:24" ht="21" customHeight="1">
      <c r="N44" s="139"/>
      <c r="O44" s="139"/>
      <c r="P44" s="139"/>
      <c r="Q44" s="139"/>
      <c r="R44" s="139"/>
      <c r="S44" s="139"/>
      <c r="T44" s="140"/>
      <c r="U44" s="140"/>
      <c r="V44" s="140"/>
      <c r="W44" s="141"/>
      <c r="X44" s="78"/>
    </row>
    <row r="45" spans="14:24" ht="21" customHeight="1">
      <c r="N45" s="139"/>
      <c r="O45" s="139"/>
      <c r="P45" s="139"/>
      <c r="Q45" s="139"/>
      <c r="R45" s="139"/>
      <c r="S45" s="139"/>
      <c r="T45" s="140"/>
      <c r="U45" s="140"/>
      <c r="V45" s="140"/>
      <c r="W45" s="141"/>
      <c r="X45" s="78"/>
    </row>
    <row r="46" spans="14:24" ht="21" customHeight="1">
      <c r="N46" s="139"/>
      <c r="O46" s="139"/>
      <c r="P46" s="139"/>
      <c r="Q46" s="139"/>
      <c r="R46" s="139"/>
      <c r="S46" s="139"/>
      <c r="T46" s="140"/>
      <c r="U46" s="140"/>
      <c r="V46" s="140"/>
      <c r="W46" s="141"/>
      <c r="X46" s="78"/>
    </row>
    <row r="47" spans="14:24" ht="21" customHeight="1">
      <c r="N47" s="139"/>
      <c r="O47" s="139"/>
      <c r="P47" s="139"/>
      <c r="Q47" s="139"/>
      <c r="R47" s="139"/>
      <c r="S47" s="139"/>
      <c r="T47" s="140"/>
      <c r="U47" s="140"/>
      <c r="V47" s="140"/>
      <c r="W47" s="141"/>
      <c r="X47" s="78"/>
    </row>
    <row r="48" spans="14:24" ht="21" customHeight="1">
      <c r="N48" s="139"/>
      <c r="O48" s="139"/>
      <c r="P48" s="139"/>
      <c r="Q48" s="139"/>
      <c r="R48" s="139"/>
      <c r="S48" s="139"/>
      <c r="T48" s="140"/>
      <c r="U48" s="140"/>
      <c r="V48" s="140"/>
      <c r="W48" s="141"/>
      <c r="X48" s="78"/>
    </row>
    <row r="49" spans="1:24" ht="21" customHeight="1">
      <c r="N49" s="139"/>
      <c r="O49" s="139"/>
      <c r="P49" s="139"/>
      <c r="Q49" s="139"/>
      <c r="R49" s="139"/>
      <c r="S49" s="139"/>
      <c r="T49" s="140"/>
      <c r="U49" s="140"/>
      <c r="V49" s="140"/>
      <c r="W49" s="141"/>
      <c r="X49" s="78"/>
    </row>
    <row r="50" spans="1:24" ht="21" customHeight="1">
      <c r="N50" s="139"/>
      <c r="O50" s="139"/>
      <c r="P50" s="139"/>
      <c r="Q50" s="139"/>
      <c r="R50" s="139"/>
      <c r="S50" s="139"/>
      <c r="T50" s="140"/>
      <c r="U50" s="140"/>
      <c r="V50" s="140"/>
      <c r="W50" s="141"/>
      <c r="X50" s="78"/>
    </row>
    <row r="51" spans="1:24" ht="21" customHeight="1">
      <c r="N51" s="139"/>
      <c r="O51" s="139"/>
      <c r="P51" s="139"/>
      <c r="Q51" s="139"/>
      <c r="R51" s="139"/>
      <c r="S51" s="139"/>
      <c r="T51" s="140"/>
      <c r="U51" s="140"/>
      <c r="V51" s="140"/>
      <c r="W51" s="141"/>
      <c r="X51" s="78"/>
    </row>
    <row r="52" spans="1:24" ht="21" customHeight="1">
      <c r="N52" s="139"/>
      <c r="O52" s="139"/>
      <c r="P52" s="139"/>
      <c r="Q52" s="139"/>
      <c r="R52" s="139"/>
      <c r="S52" s="139"/>
      <c r="T52" s="140"/>
      <c r="U52" s="140"/>
      <c r="V52" s="140"/>
      <c r="W52" s="141"/>
      <c r="X52" s="78"/>
    </row>
    <row r="53" spans="1:24" ht="21" customHeight="1">
      <c r="N53" s="139"/>
      <c r="O53" s="139"/>
      <c r="P53" s="139"/>
      <c r="Q53" s="139"/>
      <c r="R53" s="139"/>
      <c r="S53" s="139"/>
      <c r="T53" s="140"/>
      <c r="U53" s="140"/>
      <c r="V53" s="140"/>
      <c r="W53" s="141"/>
      <c r="X53" s="78"/>
    </row>
    <row r="54" spans="1:24" s="32" customFormat="1" ht="21" customHeight="1">
      <c r="A54" s="32" t="s">
        <v>30</v>
      </c>
      <c r="F54" s="33"/>
      <c r="G54" s="33"/>
      <c r="I54" s="34"/>
      <c r="J54" s="34"/>
      <c r="K54" s="52"/>
      <c r="M54" s="52">
        <v>8</v>
      </c>
    </row>
    <row r="55" spans="1:24" ht="21.7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</row>
    <row r="56" spans="1:24" ht="21.75"/>
    <row r="57" spans="1:24" ht="21.75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</row>
    <row r="58" spans="1:24" ht="21.7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1" fitToWidth="0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8"/>
  <sheetViews>
    <sheetView tabSelected="1" topLeftCell="A55" zoomScale="90" zoomScaleNormal="90" zoomScaleSheetLayoutView="100" workbookViewId="0">
      <selection activeCell="K74" sqref="K74"/>
    </sheetView>
  </sheetViews>
  <sheetFormatPr defaultColWidth="9.42578125" defaultRowHeight="21.75"/>
  <cols>
    <col min="1" max="4" width="1.85546875" style="144" customWidth="1"/>
    <col min="5" max="5" width="45.85546875" style="144" customWidth="1"/>
    <col min="6" max="6" width="9.85546875" style="144" customWidth="1"/>
    <col min="7" max="8" width="15.85546875" style="144" customWidth="1"/>
    <col min="9" max="9" width="1.5703125" style="144" customWidth="1"/>
    <col min="10" max="10" width="15.85546875" style="144" customWidth="1"/>
    <col min="11" max="11" width="15.85546875" style="183" customWidth="1"/>
    <col min="12" max="12" width="3.42578125" style="144" customWidth="1"/>
    <col min="13" max="16384" width="9.42578125" style="144"/>
  </cols>
  <sheetData>
    <row r="1" spans="1:12" ht="21" customHeight="1">
      <c r="K1" s="145"/>
    </row>
    <row r="2" spans="1:12" s="146" customFormat="1" ht="21" customHeight="1">
      <c r="A2" s="254" t="s">
        <v>61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2" s="146" customFormat="1" ht="21" customHeight="1">
      <c r="A3" s="254" t="s">
        <v>150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2" s="146" customFormat="1" ht="21" customHeight="1">
      <c r="A4" s="255" t="s">
        <v>132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147"/>
    </row>
    <row r="5" spans="1:12" ht="21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9" t="s">
        <v>102</v>
      </c>
      <c r="L5" s="150"/>
    </row>
    <row r="6" spans="1:12" s="146" customFormat="1" ht="21" customHeight="1">
      <c r="A6" s="151"/>
      <c r="B6" s="151"/>
      <c r="C6" s="151"/>
      <c r="D6" s="152"/>
      <c r="E6" s="151"/>
      <c r="F6" s="151"/>
      <c r="G6" s="256" t="s">
        <v>64</v>
      </c>
      <c r="H6" s="256"/>
      <c r="I6" s="153"/>
      <c r="J6" s="257" t="s">
        <v>24</v>
      </c>
      <c r="K6" s="257"/>
      <c r="L6" s="154"/>
    </row>
    <row r="7" spans="1:12" s="146" customFormat="1" ht="21" customHeight="1">
      <c r="A7" s="155"/>
      <c r="B7" s="155"/>
      <c r="C7" s="155"/>
      <c r="D7" s="156"/>
      <c r="E7" s="155"/>
      <c r="F7" s="155" t="s">
        <v>0</v>
      </c>
      <c r="G7" s="157">
        <v>2567</v>
      </c>
      <c r="H7" s="157">
        <v>2566</v>
      </c>
      <c r="I7" s="158"/>
      <c r="J7" s="157">
        <v>2567</v>
      </c>
      <c r="K7" s="157">
        <v>2566</v>
      </c>
      <c r="L7" s="154"/>
    </row>
    <row r="8" spans="1:12" ht="21" customHeight="1">
      <c r="A8" s="159"/>
      <c r="B8" s="159"/>
      <c r="C8" s="159"/>
      <c r="D8" s="159"/>
      <c r="E8" s="159"/>
      <c r="F8" s="159"/>
      <c r="G8" s="159"/>
      <c r="H8" s="160" t="s">
        <v>155</v>
      </c>
      <c r="I8" s="161"/>
      <c r="J8" s="161"/>
      <c r="K8" s="162" t="s">
        <v>155</v>
      </c>
    </row>
    <row r="9" spans="1:12" ht="21" customHeight="1">
      <c r="A9" s="163" t="s">
        <v>20</v>
      </c>
      <c r="B9" s="159"/>
      <c r="C9" s="159"/>
      <c r="D9" s="159"/>
      <c r="E9" s="159"/>
      <c r="F9" s="159"/>
      <c r="G9" s="159"/>
      <c r="H9" s="164"/>
      <c r="I9" s="165"/>
      <c r="J9" s="165"/>
      <c r="K9" s="166"/>
    </row>
    <row r="10" spans="1:12" ht="21" customHeight="1">
      <c r="A10" s="167" t="s">
        <v>151</v>
      </c>
      <c r="B10" s="167"/>
      <c r="C10" s="167"/>
      <c r="D10" s="167"/>
      <c r="E10" s="167"/>
      <c r="F10" s="167"/>
      <c r="G10" s="168">
        <v>-14016</v>
      </c>
      <c r="H10" s="168">
        <v>-31018</v>
      </c>
      <c r="I10" s="168"/>
      <c r="J10" s="168">
        <v>-10429</v>
      </c>
      <c r="K10" s="168">
        <v>-37152</v>
      </c>
    </row>
    <row r="11" spans="1:12" ht="21" customHeight="1">
      <c r="A11" s="167" t="s">
        <v>62</v>
      </c>
      <c r="B11" s="167" t="s">
        <v>171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59"/>
    </row>
    <row r="12" spans="1:12" ht="21" customHeight="1">
      <c r="A12" s="167" t="s">
        <v>63</v>
      </c>
      <c r="B12" s="167" t="s">
        <v>68</v>
      </c>
      <c r="C12" s="167"/>
      <c r="D12" s="167"/>
      <c r="E12" s="167"/>
      <c r="F12" s="167"/>
      <c r="H12" s="167"/>
      <c r="I12" s="167"/>
      <c r="J12" s="167"/>
      <c r="K12" s="167"/>
      <c r="L12" s="159"/>
    </row>
    <row r="13" spans="1:12" ht="21" customHeight="1">
      <c r="A13" s="167"/>
      <c r="B13" s="167"/>
      <c r="C13" s="167" t="s">
        <v>91</v>
      </c>
      <c r="D13" s="167"/>
      <c r="E13" s="167"/>
      <c r="F13" s="169"/>
      <c r="G13" s="50">
        <v>0</v>
      </c>
      <c r="H13" s="168">
        <v>428</v>
      </c>
      <c r="I13" s="167"/>
      <c r="J13" s="50">
        <v>0</v>
      </c>
      <c r="K13" s="50">
        <v>0</v>
      </c>
    </row>
    <row r="14" spans="1:12" ht="21" customHeight="1">
      <c r="A14" s="167"/>
      <c r="B14" s="167"/>
      <c r="C14" s="167" t="s">
        <v>95</v>
      </c>
      <c r="D14" s="167"/>
      <c r="E14" s="167"/>
      <c r="F14" s="167" t="s">
        <v>12</v>
      </c>
      <c r="G14" s="167">
        <v>365</v>
      </c>
      <c r="H14" s="167">
        <v>55</v>
      </c>
      <c r="I14" s="167"/>
      <c r="J14" s="168">
        <v>108</v>
      </c>
      <c r="K14" s="168">
        <v>55</v>
      </c>
    </row>
    <row r="15" spans="1:12" ht="21" customHeight="1">
      <c r="A15" s="167"/>
      <c r="B15" s="167"/>
      <c r="C15" s="167" t="s">
        <v>193</v>
      </c>
      <c r="D15" s="167"/>
      <c r="E15" s="167"/>
      <c r="F15" s="167"/>
      <c r="G15" s="167">
        <v>202</v>
      </c>
      <c r="H15" s="167">
        <v>203</v>
      </c>
      <c r="I15" s="167"/>
      <c r="J15" s="168">
        <v>202</v>
      </c>
      <c r="K15" s="168">
        <v>203</v>
      </c>
    </row>
    <row r="16" spans="1:12" ht="21" customHeight="1">
      <c r="A16" s="167"/>
      <c r="B16" s="167"/>
      <c r="C16" s="167" t="s">
        <v>109</v>
      </c>
      <c r="D16" s="167"/>
      <c r="E16" s="167"/>
      <c r="F16" s="167"/>
      <c r="G16" s="167">
        <v>11</v>
      </c>
      <c r="H16" s="168">
        <v>10</v>
      </c>
      <c r="I16" s="167"/>
      <c r="J16" s="168">
        <v>11</v>
      </c>
      <c r="K16" s="168">
        <v>10</v>
      </c>
    </row>
    <row r="17" spans="1:11" s="238" customFormat="1" ht="21" hidden="1" customHeight="1">
      <c r="A17" s="236"/>
      <c r="B17" s="236"/>
      <c r="C17" s="236" t="s">
        <v>114</v>
      </c>
      <c r="D17" s="236"/>
      <c r="E17" s="236"/>
      <c r="F17" s="236"/>
      <c r="G17" s="187">
        <v>0</v>
      </c>
      <c r="H17" s="237">
        <v>0</v>
      </c>
      <c r="I17" s="236"/>
      <c r="J17" s="237">
        <v>0</v>
      </c>
      <c r="K17" s="190">
        <v>0</v>
      </c>
    </row>
    <row r="18" spans="1:11" ht="21" customHeight="1">
      <c r="A18" s="167"/>
      <c r="B18" s="167"/>
      <c r="C18" s="167" t="s">
        <v>94</v>
      </c>
      <c r="D18" s="167"/>
      <c r="E18" s="167"/>
      <c r="F18" s="167"/>
      <c r="G18" s="168">
        <v>4599</v>
      </c>
      <c r="H18" s="168">
        <v>27781</v>
      </c>
      <c r="I18" s="167"/>
      <c r="J18" s="168">
        <v>4144</v>
      </c>
      <c r="K18" s="168">
        <v>24279</v>
      </c>
    </row>
    <row r="19" spans="1:11" ht="21" customHeight="1">
      <c r="A19" s="167"/>
      <c r="B19" s="167"/>
      <c r="C19" s="167" t="s">
        <v>162</v>
      </c>
      <c r="D19" s="167"/>
      <c r="E19" s="167"/>
      <c r="F19" s="167"/>
      <c r="G19" s="168">
        <v>0</v>
      </c>
      <c r="H19" s="168">
        <v>0</v>
      </c>
      <c r="I19" s="167"/>
      <c r="J19" s="168">
        <v>0</v>
      </c>
      <c r="K19" s="168">
        <v>18360</v>
      </c>
    </row>
    <row r="20" spans="1:11" ht="21" customHeight="1">
      <c r="A20" s="167"/>
      <c r="B20" s="167"/>
      <c r="C20" s="167" t="s">
        <v>170</v>
      </c>
      <c r="D20" s="167"/>
      <c r="E20" s="167"/>
      <c r="F20" s="167"/>
      <c r="G20" s="89">
        <v>0</v>
      </c>
      <c r="H20" s="50">
        <v>-13547</v>
      </c>
      <c r="I20" s="167"/>
      <c r="J20" s="168">
        <v>0</v>
      </c>
      <c r="K20" s="50">
        <v>-18</v>
      </c>
    </row>
    <row r="21" spans="1:11" ht="21" customHeight="1">
      <c r="A21" s="167"/>
      <c r="B21" s="167"/>
      <c r="C21" s="167" t="s">
        <v>13</v>
      </c>
      <c r="D21" s="167"/>
      <c r="E21" s="167"/>
      <c r="F21" s="167"/>
      <c r="G21" s="89">
        <v>0</v>
      </c>
      <c r="H21" s="168">
        <v>0</v>
      </c>
      <c r="I21" s="167"/>
      <c r="J21" s="168">
        <v>2390</v>
      </c>
      <c r="K21" s="50">
        <v>6954</v>
      </c>
    </row>
    <row r="22" spans="1:11" ht="21" customHeight="1">
      <c r="A22" s="167"/>
      <c r="B22" s="167"/>
      <c r="C22" s="167" t="s">
        <v>69</v>
      </c>
      <c r="D22" s="167"/>
      <c r="E22" s="167"/>
      <c r="F22" s="167"/>
      <c r="G22" s="168">
        <v>11</v>
      </c>
      <c r="H22" s="168">
        <v>3</v>
      </c>
      <c r="I22" s="167"/>
      <c r="J22" s="167">
        <v>11</v>
      </c>
      <c r="K22" s="167">
        <v>2</v>
      </c>
    </row>
    <row r="23" spans="1:11" ht="21" customHeight="1">
      <c r="A23" s="167"/>
      <c r="B23" s="167"/>
      <c r="C23" s="167" t="s">
        <v>70</v>
      </c>
      <c r="D23" s="167"/>
      <c r="E23" s="167"/>
      <c r="F23" s="167"/>
      <c r="G23" s="170">
        <v>-455</v>
      </c>
      <c r="H23" s="170">
        <v>-597</v>
      </c>
      <c r="I23" s="167"/>
      <c r="J23" s="115">
        <v>-1135</v>
      </c>
      <c r="K23" s="83">
        <v>-742</v>
      </c>
    </row>
    <row r="24" spans="1:11" ht="21" customHeight="1">
      <c r="A24" s="167"/>
      <c r="B24" s="167" t="s">
        <v>201</v>
      </c>
      <c r="C24" s="167"/>
      <c r="D24" s="167"/>
      <c r="E24" s="167"/>
      <c r="F24" s="167"/>
      <c r="G24" s="168">
        <v>-9283</v>
      </c>
      <c r="H24" s="167">
        <v>-16682</v>
      </c>
      <c r="I24" s="167"/>
      <c r="J24" s="168">
        <v>-4698</v>
      </c>
      <c r="K24" s="167">
        <v>11951</v>
      </c>
    </row>
    <row r="25" spans="1:11" ht="21" customHeight="1">
      <c r="A25" s="167"/>
      <c r="B25" s="167"/>
      <c r="C25" s="167" t="s">
        <v>65</v>
      </c>
      <c r="D25" s="167"/>
      <c r="E25" s="167"/>
      <c r="F25" s="167"/>
      <c r="K25" s="144"/>
    </row>
    <row r="26" spans="1:11" ht="21" customHeight="1">
      <c r="A26" s="167" t="s">
        <v>123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</row>
    <row r="27" spans="1:11" ht="21" customHeight="1">
      <c r="A27" s="167"/>
      <c r="B27" s="167"/>
      <c r="C27" s="167" t="s">
        <v>144</v>
      </c>
      <c r="D27" s="167"/>
      <c r="E27" s="167"/>
      <c r="F27" s="167"/>
      <c r="G27" s="167">
        <v>-15422</v>
      </c>
      <c r="H27" s="167">
        <v>-9397</v>
      </c>
      <c r="I27" s="167"/>
      <c r="J27" s="167">
        <v>-3073</v>
      </c>
      <c r="K27" s="167">
        <v>-4936</v>
      </c>
    </row>
    <row r="28" spans="1:11" ht="21" customHeight="1">
      <c r="A28" s="167"/>
      <c r="B28" s="167"/>
      <c r="C28" s="167" t="s">
        <v>135</v>
      </c>
      <c r="D28" s="167"/>
      <c r="E28" s="167"/>
      <c r="F28" s="167"/>
      <c r="G28" s="167">
        <v>5941</v>
      </c>
      <c r="H28" s="167">
        <v>-9227</v>
      </c>
      <c r="I28" s="167"/>
      <c r="J28" s="167">
        <v>5941</v>
      </c>
      <c r="K28" s="167">
        <v>-9227</v>
      </c>
    </row>
    <row r="29" spans="1:11" ht="21" customHeight="1">
      <c r="A29" s="167"/>
      <c r="B29" s="167"/>
      <c r="C29" s="167" t="s">
        <v>159</v>
      </c>
      <c r="D29" s="167"/>
      <c r="E29" s="167"/>
      <c r="F29" s="167"/>
      <c r="G29" s="167">
        <v>-10500</v>
      </c>
      <c r="H29" s="89">
        <v>0</v>
      </c>
      <c r="I29" s="167"/>
      <c r="J29" s="167">
        <v>-4680</v>
      </c>
      <c r="K29" s="89">
        <v>0</v>
      </c>
    </row>
    <row r="30" spans="1:11" ht="21" customHeight="1">
      <c r="A30" s="167"/>
      <c r="B30" s="167"/>
      <c r="C30" s="167" t="s">
        <v>113</v>
      </c>
      <c r="D30" s="167"/>
      <c r="E30" s="167"/>
      <c r="F30" s="167"/>
      <c r="G30" s="167">
        <v>-77606</v>
      </c>
      <c r="H30" s="167">
        <v>-10240</v>
      </c>
      <c r="I30" s="167"/>
      <c r="J30" s="32">
        <v>0</v>
      </c>
      <c r="K30" s="32">
        <v>0</v>
      </c>
    </row>
    <row r="31" spans="1:11" ht="21" customHeight="1">
      <c r="A31" s="167"/>
      <c r="B31" s="167"/>
      <c r="C31" s="167" t="s">
        <v>97</v>
      </c>
      <c r="D31" s="167"/>
      <c r="E31" s="167"/>
      <c r="F31" s="167"/>
      <c r="G31" s="167">
        <v>215</v>
      </c>
      <c r="H31" s="168">
        <v>-1017</v>
      </c>
      <c r="I31" s="167"/>
      <c r="J31" s="167">
        <v>433</v>
      </c>
      <c r="K31" s="167">
        <v>329</v>
      </c>
    </row>
    <row r="32" spans="1:11" ht="21" customHeight="1">
      <c r="A32" s="167"/>
      <c r="B32" s="167"/>
      <c r="C32" s="167" t="s">
        <v>49</v>
      </c>
      <c r="D32" s="167"/>
      <c r="E32" s="167"/>
      <c r="F32" s="167"/>
      <c r="G32" s="167">
        <v>-1052</v>
      </c>
      <c r="H32" s="168">
        <v>-200</v>
      </c>
      <c r="I32" s="167"/>
      <c r="J32" s="52">
        <v>-1052</v>
      </c>
      <c r="K32" s="91">
        <v>-200</v>
      </c>
    </row>
    <row r="33" spans="1:12" ht="21" customHeight="1">
      <c r="A33" s="167"/>
      <c r="B33" s="167" t="s">
        <v>105</v>
      </c>
      <c r="C33" s="167"/>
      <c r="D33" s="167"/>
      <c r="E33" s="167"/>
      <c r="F33" s="167"/>
      <c r="G33" s="168"/>
      <c r="H33" s="168"/>
      <c r="I33" s="167"/>
      <c r="J33" s="168"/>
      <c r="K33" s="168"/>
    </row>
    <row r="34" spans="1:12" ht="21" customHeight="1">
      <c r="A34" s="167"/>
      <c r="B34" s="167"/>
      <c r="C34" s="167" t="s">
        <v>145</v>
      </c>
      <c r="D34" s="167"/>
      <c r="E34" s="167"/>
      <c r="F34" s="167"/>
      <c r="G34" s="167">
        <v>-513</v>
      </c>
      <c r="H34" s="167">
        <v>4389</v>
      </c>
      <c r="I34" s="167"/>
      <c r="J34" s="167">
        <v>-734</v>
      </c>
      <c r="K34" s="167">
        <v>2936</v>
      </c>
      <c r="L34" s="167"/>
    </row>
    <row r="35" spans="1:12" ht="21" customHeight="1">
      <c r="A35" s="167"/>
      <c r="B35" s="167"/>
      <c r="C35" s="167" t="s">
        <v>75</v>
      </c>
      <c r="D35" s="167"/>
      <c r="E35" s="167"/>
      <c r="F35" s="167"/>
      <c r="G35" s="167">
        <v>139</v>
      </c>
      <c r="H35" s="117">
        <v>0</v>
      </c>
      <c r="I35" s="117"/>
      <c r="J35" s="117">
        <v>0</v>
      </c>
      <c r="K35" s="117">
        <v>0</v>
      </c>
      <c r="L35" s="167"/>
    </row>
    <row r="36" spans="1:12" ht="21" customHeight="1">
      <c r="A36" s="167"/>
      <c r="B36" s="167"/>
      <c r="C36" s="167" t="s">
        <v>67</v>
      </c>
      <c r="D36" s="167"/>
      <c r="E36" s="167"/>
      <c r="F36" s="167"/>
      <c r="G36" s="167">
        <v>293</v>
      </c>
      <c r="H36" s="167">
        <v>701</v>
      </c>
      <c r="I36" s="167"/>
      <c r="J36" s="167">
        <v>34</v>
      </c>
      <c r="K36" s="167">
        <v>36</v>
      </c>
      <c r="L36" s="167"/>
    </row>
    <row r="37" spans="1:12" ht="21" customHeight="1">
      <c r="A37" s="167"/>
      <c r="B37" s="167"/>
      <c r="C37" s="167" t="s">
        <v>115</v>
      </c>
      <c r="D37" s="167"/>
      <c r="E37" s="167"/>
      <c r="F37" s="167"/>
      <c r="G37" s="171">
        <v>-1235</v>
      </c>
      <c r="H37" s="115">
        <v>0</v>
      </c>
      <c r="I37" s="167"/>
      <c r="J37" s="115">
        <v>-1235</v>
      </c>
      <c r="K37" s="115">
        <v>0</v>
      </c>
    </row>
    <row r="38" spans="1:12" ht="21" customHeight="1">
      <c r="A38" s="167" t="s">
        <v>172</v>
      </c>
      <c r="B38" s="167"/>
      <c r="C38" s="167"/>
      <c r="D38" s="167"/>
      <c r="E38" s="167"/>
      <c r="F38" s="167"/>
      <c r="G38" s="168">
        <v>-109023</v>
      </c>
      <c r="H38" s="167">
        <v>-41673</v>
      </c>
      <c r="I38" s="167"/>
      <c r="J38" s="168">
        <v>-9064</v>
      </c>
      <c r="K38" s="168">
        <v>889</v>
      </c>
    </row>
    <row r="39" spans="1:12" ht="21" customHeight="1">
      <c r="A39" s="167"/>
      <c r="B39" s="167"/>
      <c r="C39" s="167" t="s">
        <v>71</v>
      </c>
      <c r="D39" s="167"/>
      <c r="E39" s="167"/>
      <c r="F39" s="167"/>
      <c r="G39" s="168">
        <v>455</v>
      </c>
      <c r="H39" s="167">
        <v>597</v>
      </c>
      <c r="I39" s="167"/>
      <c r="J39" s="168">
        <v>290</v>
      </c>
      <c r="K39" s="168">
        <v>337</v>
      </c>
    </row>
    <row r="40" spans="1:12" ht="21" customHeight="1">
      <c r="A40" s="167"/>
      <c r="B40" s="167"/>
      <c r="C40" s="167" t="s">
        <v>100</v>
      </c>
      <c r="D40" s="167"/>
      <c r="E40" s="167"/>
      <c r="F40" s="167"/>
      <c r="G40" s="168">
        <v>-11</v>
      </c>
      <c r="H40" s="167">
        <v>-3</v>
      </c>
      <c r="I40" s="167"/>
      <c r="J40" s="168">
        <v>-11</v>
      </c>
      <c r="K40" s="168">
        <v>-2</v>
      </c>
    </row>
    <row r="41" spans="1:12" ht="21" customHeight="1">
      <c r="A41" s="167"/>
      <c r="B41" s="167"/>
      <c r="C41" s="167" t="s">
        <v>163</v>
      </c>
      <c r="D41" s="167"/>
      <c r="E41" s="167"/>
      <c r="F41" s="167"/>
      <c r="G41" s="168">
        <v>-2</v>
      </c>
      <c r="H41" s="89">
        <v>0</v>
      </c>
      <c r="I41" s="167"/>
      <c r="J41" s="115">
        <v>-1</v>
      </c>
      <c r="K41" s="115">
        <v>0</v>
      </c>
    </row>
    <row r="42" spans="1:12" ht="21" customHeight="1">
      <c r="A42" s="167" t="s">
        <v>174</v>
      </c>
      <c r="B42" s="167"/>
      <c r="C42" s="167"/>
      <c r="D42" s="167"/>
      <c r="E42" s="167"/>
      <c r="F42" s="167"/>
      <c r="G42" s="106">
        <v>-108581</v>
      </c>
      <c r="H42" s="172">
        <v>-41079</v>
      </c>
      <c r="I42" s="167"/>
      <c r="J42" s="115">
        <v>-8786</v>
      </c>
      <c r="K42" s="115">
        <v>1224</v>
      </c>
    </row>
    <row r="43" spans="1:12" ht="21" customHeight="1">
      <c r="A43" s="167"/>
      <c r="B43" s="167"/>
      <c r="C43" s="167"/>
      <c r="D43" s="167"/>
      <c r="E43" s="167"/>
      <c r="F43" s="167"/>
      <c r="G43" s="90"/>
      <c r="H43" s="167"/>
      <c r="I43" s="167"/>
      <c r="J43" s="90"/>
      <c r="K43" s="173"/>
    </row>
    <row r="44" spans="1:12" ht="21" customHeight="1">
      <c r="A44" s="167"/>
      <c r="B44" s="167"/>
      <c r="C44" s="167"/>
      <c r="D44" s="167"/>
      <c r="E44" s="167"/>
      <c r="F44" s="167"/>
      <c r="G44" s="90"/>
      <c r="H44" s="167"/>
      <c r="I44" s="167"/>
      <c r="J44" s="90"/>
      <c r="K44" s="173"/>
    </row>
    <row r="45" spans="1:12" ht="21" customHeight="1">
      <c r="A45" s="167"/>
      <c r="B45" s="167"/>
      <c r="C45" s="167"/>
      <c r="D45" s="167"/>
      <c r="E45" s="167"/>
      <c r="F45" s="167"/>
      <c r="G45" s="90"/>
      <c r="H45" s="167"/>
      <c r="I45" s="167"/>
      <c r="J45" s="90"/>
      <c r="K45" s="173"/>
    </row>
    <row r="46" spans="1:12" ht="21" customHeight="1">
      <c r="A46" s="167"/>
      <c r="B46" s="167"/>
      <c r="C46" s="167"/>
      <c r="D46" s="167"/>
      <c r="E46" s="167"/>
      <c r="F46" s="167"/>
      <c r="G46" s="90"/>
      <c r="H46" s="167"/>
      <c r="I46" s="167"/>
      <c r="J46" s="90"/>
      <c r="K46" s="173"/>
    </row>
    <row r="47" spans="1:12" ht="21" customHeight="1">
      <c r="A47" s="167"/>
      <c r="B47" s="167"/>
      <c r="C47" s="167"/>
      <c r="D47" s="167"/>
      <c r="E47" s="167"/>
      <c r="F47" s="167"/>
      <c r="G47" s="90"/>
      <c r="H47" s="167"/>
      <c r="I47" s="167"/>
      <c r="J47" s="90"/>
      <c r="K47" s="173"/>
    </row>
    <row r="48" spans="1:12" ht="21" customHeight="1">
      <c r="A48" s="167"/>
      <c r="B48" s="167"/>
      <c r="C48" s="167"/>
      <c r="D48" s="167"/>
      <c r="E48" s="167"/>
      <c r="F48" s="167"/>
      <c r="G48" s="90"/>
      <c r="H48" s="167"/>
      <c r="I48" s="167"/>
      <c r="J48" s="90"/>
      <c r="K48" s="173"/>
    </row>
    <row r="49" spans="1:11" ht="21" customHeight="1">
      <c r="A49" s="167"/>
      <c r="B49" s="167"/>
      <c r="C49" s="167"/>
      <c r="D49" s="167"/>
      <c r="E49" s="167"/>
      <c r="F49" s="167"/>
      <c r="G49" s="90"/>
      <c r="H49" s="167"/>
      <c r="I49" s="167"/>
      <c r="J49" s="90"/>
      <c r="K49" s="173"/>
    </row>
    <row r="50" spans="1:11" ht="21" customHeight="1">
      <c r="A50" s="167"/>
      <c r="B50" s="167"/>
      <c r="C50" s="167"/>
      <c r="D50" s="167"/>
      <c r="E50" s="167"/>
      <c r="F50" s="167"/>
      <c r="G50" s="90"/>
      <c r="H50" s="167"/>
      <c r="I50" s="167"/>
      <c r="J50" s="90"/>
      <c r="K50" s="173"/>
    </row>
    <row r="51" spans="1:11" ht="21" customHeight="1">
      <c r="A51" s="167"/>
      <c r="B51" s="167"/>
      <c r="C51" s="167"/>
      <c r="D51" s="167"/>
      <c r="E51" s="167"/>
      <c r="F51" s="167"/>
      <c r="G51" s="90"/>
      <c r="H51" s="167"/>
      <c r="I51" s="167"/>
      <c r="J51" s="90"/>
      <c r="K51" s="173"/>
    </row>
    <row r="52" spans="1:11" ht="21" customHeight="1">
      <c r="A52" s="167"/>
      <c r="B52" s="167"/>
      <c r="C52" s="167"/>
      <c r="D52" s="167"/>
      <c r="E52" s="167"/>
      <c r="F52" s="167"/>
      <c r="G52" s="90"/>
      <c r="H52" s="167"/>
      <c r="I52" s="167"/>
      <c r="J52" s="90"/>
      <c r="K52" s="173"/>
    </row>
    <row r="53" spans="1:11" s="32" customFormat="1" ht="21" customHeight="1">
      <c r="A53" s="32" t="s">
        <v>30</v>
      </c>
      <c r="F53" s="33"/>
      <c r="G53" s="33"/>
      <c r="I53" s="34"/>
      <c r="J53" s="34"/>
      <c r="K53" s="52">
        <v>9</v>
      </c>
    </row>
    <row r="54" spans="1:11" ht="21" customHeight="1">
      <c r="A54" s="167"/>
      <c r="B54" s="167"/>
      <c r="C54" s="167"/>
      <c r="D54" s="167"/>
      <c r="E54" s="167"/>
      <c r="F54" s="167"/>
      <c r="G54" s="90"/>
      <c r="H54" s="167"/>
      <c r="I54" s="167"/>
      <c r="J54" s="90"/>
      <c r="K54" s="90"/>
    </row>
    <row r="55" spans="1:11" ht="21" customHeight="1">
      <c r="A55" s="254" t="s">
        <v>61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</row>
    <row r="56" spans="1:11" ht="21" customHeight="1">
      <c r="A56" s="254" t="s">
        <v>150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</row>
    <row r="57" spans="1:11" ht="21" customHeight="1">
      <c r="A57" s="255" t="s">
        <v>132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55"/>
    </row>
    <row r="58" spans="1:11" ht="21" customHeight="1">
      <c r="A58" s="148"/>
      <c r="B58" s="148"/>
      <c r="C58" s="148"/>
      <c r="D58" s="148"/>
      <c r="E58" s="148"/>
      <c r="F58" s="148"/>
      <c r="G58" s="148"/>
      <c r="H58" s="148"/>
      <c r="I58" s="148"/>
      <c r="J58" s="148"/>
      <c r="K58" s="149" t="s">
        <v>102</v>
      </c>
    </row>
    <row r="59" spans="1:11" ht="21" customHeight="1">
      <c r="A59" s="151"/>
      <c r="B59" s="151"/>
      <c r="C59" s="151"/>
      <c r="D59" s="152"/>
      <c r="E59" s="151"/>
      <c r="F59" s="151"/>
      <c r="G59" s="256" t="s">
        <v>64</v>
      </c>
      <c r="H59" s="256"/>
      <c r="I59" s="153"/>
      <c r="J59" s="257" t="s">
        <v>24</v>
      </c>
      <c r="K59" s="257"/>
    </row>
    <row r="60" spans="1:11" ht="21" customHeight="1">
      <c r="A60" s="155"/>
      <c r="B60" s="155"/>
      <c r="C60" s="155"/>
      <c r="D60" s="156"/>
      <c r="E60" s="155"/>
      <c r="F60" s="155" t="s">
        <v>0</v>
      </c>
      <c r="G60" s="157">
        <v>2567</v>
      </c>
      <c r="H60" s="157">
        <v>2566</v>
      </c>
      <c r="I60" s="158"/>
      <c r="J60" s="157">
        <v>2567</v>
      </c>
      <c r="K60" s="157">
        <v>2566</v>
      </c>
    </row>
    <row r="61" spans="1:11" ht="21" customHeight="1">
      <c r="A61" s="159"/>
      <c r="B61" s="159"/>
      <c r="C61" s="159"/>
      <c r="D61" s="159"/>
      <c r="E61" s="159"/>
      <c r="F61" s="159"/>
      <c r="G61" s="159"/>
      <c r="H61" s="160" t="s">
        <v>155</v>
      </c>
      <c r="I61" s="161"/>
      <c r="J61" s="161"/>
      <c r="K61" s="160" t="s">
        <v>155</v>
      </c>
    </row>
    <row r="62" spans="1:11" ht="21" customHeight="1">
      <c r="A62" s="174" t="s">
        <v>21</v>
      </c>
      <c r="B62" s="167"/>
      <c r="C62" s="167"/>
      <c r="D62" s="167"/>
      <c r="E62" s="167"/>
      <c r="F62" s="167"/>
      <c r="G62" s="107"/>
      <c r="H62" s="167"/>
      <c r="I62" s="167"/>
      <c r="J62" s="90"/>
      <c r="K62" s="90"/>
    </row>
    <row r="63" spans="1:11" ht="21" customHeight="1">
      <c r="A63" s="174"/>
      <c r="B63" s="167"/>
      <c r="C63" s="167" t="s">
        <v>124</v>
      </c>
      <c r="D63" s="167"/>
      <c r="E63" s="167"/>
      <c r="F63" s="167"/>
      <c r="G63" s="175">
        <v>0</v>
      </c>
      <c r="H63" s="175">
        <v>0</v>
      </c>
      <c r="I63" s="167"/>
      <c r="J63" s="50">
        <v>-70340</v>
      </c>
      <c r="K63" s="175">
        <v>0</v>
      </c>
    </row>
    <row r="64" spans="1:11" ht="21" customHeight="1">
      <c r="A64" s="174"/>
      <c r="B64" s="167"/>
      <c r="C64" s="167" t="s">
        <v>128</v>
      </c>
      <c r="D64" s="167"/>
      <c r="E64" s="167"/>
      <c r="F64" s="167"/>
      <c r="G64" s="175">
        <v>-8980</v>
      </c>
      <c r="H64" s="50">
        <v>-4</v>
      </c>
      <c r="I64" s="167"/>
      <c r="J64" s="90">
        <v>-8980</v>
      </c>
      <c r="K64" s="50">
        <v>-4</v>
      </c>
    </row>
    <row r="65" spans="1:12" ht="21" customHeight="1">
      <c r="A65" s="163"/>
      <c r="B65" s="167"/>
      <c r="C65" s="167" t="s">
        <v>110</v>
      </c>
      <c r="D65" s="167"/>
      <c r="E65" s="167"/>
      <c r="F65" s="167"/>
      <c r="G65" s="175">
        <v>-8</v>
      </c>
      <c r="H65" s="90">
        <v>0</v>
      </c>
      <c r="I65" s="167"/>
      <c r="J65" s="50">
        <v>-8</v>
      </c>
      <c r="K65" s="90">
        <v>0</v>
      </c>
    </row>
    <row r="66" spans="1:12" ht="21" customHeight="1">
      <c r="A66" s="167" t="s">
        <v>194</v>
      </c>
      <c r="B66" s="167"/>
      <c r="C66" s="167"/>
      <c r="D66" s="167"/>
      <c r="E66" s="167"/>
      <c r="F66" s="167"/>
      <c r="G66" s="106">
        <v>-8988</v>
      </c>
      <c r="H66" s="106">
        <v>-4</v>
      </c>
      <c r="I66" s="176"/>
      <c r="J66" s="106">
        <v>-79328</v>
      </c>
      <c r="K66" s="106">
        <v>-4</v>
      </c>
    </row>
    <row r="67" spans="1:12" ht="21" customHeight="1">
      <c r="A67" s="174" t="s">
        <v>25</v>
      </c>
      <c r="B67" s="167"/>
      <c r="C67" s="167"/>
      <c r="D67" s="167"/>
      <c r="E67" s="167"/>
      <c r="F67" s="167"/>
      <c r="G67" s="167"/>
      <c r="H67" s="167"/>
      <c r="I67" s="167"/>
      <c r="J67" s="107"/>
      <c r="K67" s="167"/>
    </row>
    <row r="68" spans="1:12" ht="21" customHeight="1">
      <c r="A68" s="174"/>
      <c r="B68" s="167"/>
      <c r="C68" s="167" t="s">
        <v>125</v>
      </c>
      <c r="D68" s="167"/>
      <c r="E68" s="167"/>
      <c r="F68" s="167"/>
      <c r="G68" s="177">
        <v>296</v>
      </c>
      <c r="H68" s="52">
        <v>6</v>
      </c>
      <c r="I68" s="167"/>
      <c r="J68" s="90">
        <v>0</v>
      </c>
      <c r="K68" s="90">
        <v>1</v>
      </c>
    </row>
    <row r="69" spans="1:12" ht="21" customHeight="1">
      <c r="A69" s="174"/>
      <c r="B69" s="167"/>
      <c r="C69" s="167" t="s">
        <v>101</v>
      </c>
      <c r="D69" s="167"/>
      <c r="E69" s="167"/>
      <c r="F69" s="167"/>
      <c r="G69" s="177">
        <v>-198</v>
      </c>
      <c r="H69" s="52">
        <v>-207</v>
      </c>
      <c r="I69" s="167"/>
      <c r="J69" s="90">
        <v>-198</v>
      </c>
      <c r="K69" s="90">
        <v>-207</v>
      </c>
    </row>
    <row r="70" spans="1:12" ht="21" customHeight="1">
      <c r="A70" s="174"/>
      <c r="B70" s="167"/>
      <c r="C70" s="167" t="s">
        <v>122</v>
      </c>
      <c r="D70" s="167"/>
      <c r="E70" s="167"/>
      <c r="F70" s="167"/>
      <c r="G70" s="175">
        <v>65581</v>
      </c>
      <c r="H70" s="32">
        <v>0</v>
      </c>
      <c r="I70" s="167"/>
      <c r="J70" s="90">
        <v>65581</v>
      </c>
      <c r="K70" s="90">
        <v>0</v>
      </c>
    </row>
    <row r="71" spans="1:12" ht="21" customHeight="1">
      <c r="A71" s="167" t="s">
        <v>175</v>
      </c>
      <c r="B71" s="167"/>
      <c r="C71" s="167"/>
      <c r="D71" s="167"/>
      <c r="E71" s="167"/>
      <c r="F71" s="167"/>
      <c r="G71" s="106">
        <v>65679</v>
      </c>
      <c r="H71" s="106">
        <v>-201</v>
      </c>
      <c r="I71" s="167"/>
      <c r="J71" s="106">
        <v>65383</v>
      </c>
      <c r="K71" s="106">
        <v>-206</v>
      </c>
    </row>
    <row r="72" spans="1:12" ht="21" customHeight="1">
      <c r="A72" s="167" t="s">
        <v>173</v>
      </c>
      <c r="B72" s="167"/>
      <c r="C72" s="167"/>
      <c r="D72" s="167"/>
      <c r="E72" s="167"/>
      <c r="F72" s="167"/>
      <c r="G72" s="168">
        <v>-51890</v>
      </c>
      <c r="H72" s="168">
        <v>-41284</v>
      </c>
      <c r="I72" s="167"/>
      <c r="J72" s="168">
        <v>-22731</v>
      </c>
      <c r="K72" s="50">
        <v>1014</v>
      </c>
    </row>
    <row r="73" spans="1:12" ht="21" customHeight="1">
      <c r="A73" s="167" t="s">
        <v>106</v>
      </c>
      <c r="B73" s="167"/>
      <c r="C73" s="167"/>
      <c r="D73" s="167"/>
      <c r="E73" s="167"/>
      <c r="F73" s="167"/>
      <c r="G73" s="167">
        <v>90049</v>
      </c>
      <c r="H73" s="167">
        <v>161122</v>
      </c>
      <c r="I73" s="167"/>
      <c r="J73" s="167">
        <v>27789</v>
      </c>
      <c r="K73" s="167">
        <v>2036</v>
      </c>
    </row>
    <row r="74" spans="1:12" ht="21" customHeight="1" thickBot="1">
      <c r="A74" s="167" t="s">
        <v>107</v>
      </c>
      <c r="B74" s="167"/>
      <c r="C74" s="167"/>
      <c r="D74" s="167"/>
      <c r="E74" s="167"/>
      <c r="F74" s="178"/>
      <c r="G74" s="109">
        <v>38159</v>
      </c>
      <c r="H74" s="179">
        <v>119838</v>
      </c>
      <c r="I74" s="167"/>
      <c r="J74" s="109">
        <v>5058</v>
      </c>
      <c r="K74" s="179">
        <v>3050</v>
      </c>
    </row>
    <row r="75" spans="1:12" ht="21" customHeight="1" thickTop="1">
      <c r="A75" s="167"/>
      <c r="B75" s="167"/>
      <c r="C75" s="167"/>
      <c r="D75" s="167"/>
      <c r="E75" s="167"/>
      <c r="F75" s="167"/>
      <c r="G75" s="90"/>
      <c r="H75" s="90"/>
      <c r="I75" s="107"/>
      <c r="J75" s="90"/>
      <c r="K75" s="90"/>
      <c r="L75" s="107"/>
    </row>
    <row r="76" spans="1:12" ht="21" customHeight="1">
      <c r="A76" s="107"/>
      <c r="B76" s="167"/>
      <c r="C76" s="167"/>
      <c r="D76" s="167"/>
      <c r="E76" s="167"/>
      <c r="F76" s="167"/>
      <c r="K76" s="167"/>
    </row>
    <row r="77" spans="1:12" s="180" customFormat="1" ht="21" customHeight="1"/>
    <row r="78" spans="1:12" s="180" customFormat="1" ht="21" customHeight="1">
      <c r="K78" s="181"/>
    </row>
    <row r="79" spans="1:12" s="180" customFormat="1" ht="21" customHeight="1">
      <c r="H79" s="110"/>
      <c r="I79" s="110"/>
    </row>
    <row r="80" spans="1:12" s="180" customFormat="1" ht="21" customHeight="1">
      <c r="H80" s="110"/>
      <c r="I80" s="110"/>
    </row>
    <row r="81" spans="8:12" s="180" customFormat="1" ht="21" customHeight="1">
      <c r="H81" s="110"/>
      <c r="I81" s="110"/>
    </row>
    <row r="82" spans="8:12" s="180" customFormat="1" ht="21" customHeight="1">
      <c r="H82" s="110"/>
      <c r="I82" s="110"/>
    </row>
    <row r="83" spans="8:12" s="180" customFormat="1" ht="21" customHeight="1">
      <c r="H83" s="110"/>
      <c r="I83" s="110"/>
    </row>
    <row r="84" spans="8:12" s="180" customFormat="1" ht="21" customHeight="1">
      <c r="H84" s="110"/>
      <c r="I84" s="110"/>
    </row>
    <row r="85" spans="8:12" s="180" customFormat="1" ht="21" customHeight="1">
      <c r="H85" s="110"/>
      <c r="I85" s="110"/>
    </row>
    <row r="86" spans="8:12" s="180" customFormat="1" ht="21" customHeight="1">
      <c r="H86" s="110"/>
      <c r="I86" s="110"/>
    </row>
    <row r="87" spans="8:12" s="180" customFormat="1" ht="21" customHeight="1">
      <c r="H87" s="110"/>
      <c r="I87" s="110"/>
    </row>
    <row r="88" spans="8:12" s="180" customFormat="1" ht="21" customHeight="1">
      <c r="H88" s="110"/>
      <c r="I88" s="110"/>
    </row>
    <row r="89" spans="8:12" s="180" customFormat="1" ht="21" customHeight="1">
      <c r="H89" s="110"/>
      <c r="I89" s="110"/>
    </row>
    <row r="90" spans="8:12" s="180" customFormat="1" ht="21" customHeight="1">
      <c r="H90" s="110"/>
      <c r="I90" s="110"/>
    </row>
    <row r="91" spans="8:12" s="180" customFormat="1" ht="21" customHeight="1">
      <c r="H91" s="110"/>
      <c r="I91" s="110"/>
    </row>
    <row r="92" spans="8:12" s="180" customFormat="1" ht="21" customHeight="1">
      <c r="L92" s="182"/>
    </row>
    <row r="93" spans="8:12" ht="21" customHeight="1"/>
    <row r="94" spans="8:12" ht="21" customHeight="1"/>
    <row r="95" spans="8:12" ht="21" customHeight="1">
      <c r="K95" s="144"/>
    </row>
    <row r="96" spans="8:12" ht="21" customHeight="1"/>
    <row r="97" spans="1:11" ht="21" customHeight="1"/>
    <row r="98" spans="1:11" ht="21" customHeight="1"/>
    <row r="99" spans="1:11" ht="21" customHeight="1"/>
    <row r="100" spans="1:11" ht="21" customHeight="1"/>
    <row r="101" spans="1:11" ht="21" customHeight="1"/>
    <row r="102" spans="1:11" ht="21" customHeight="1"/>
    <row r="103" spans="1:11" ht="21" customHeight="1"/>
    <row r="104" spans="1:11" ht="21" customHeight="1"/>
    <row r="105" spans="1:11" s="32" customFormat="1" ht="21" customHeight="1">
      <c r="A105" s="32" t="s">
        <v>30</v>
      </c>
      <c r="F105" s="33"/>
      <c r="G105" s="33"/>
      <c r="I105" s="34"/>
      <c r="J105" s="34"/>
      <c r="K105" s="52">
        <v>10</v>
      </c>
    </row>
    <row r="106" spans="1:11">
      <c r="G106" s="184"/>
      <c r="H106" s="167"/>
      <c r="I106" s="167"/>
      <c r="J106" s="185"/>
    </row>
    <row r="107" spans="1:11">
      <c r="G107" s="180"/>
      <c r="H107" s="180"/>
      <c r="I107" s="180"/>
      <c r="J107" s="181"/>
    </row>
    <row r="108" spans="1:11">
      <c r="G108" s="185"/>
      <c r="H108" s="180"/>
      <c r="I108" s="180"/>
      <c r="J108" s="185"/>
    </row>
  </sheetData>
  <mergeCells count="10">
    <mergeCell ref="A56:K56"/>
    <mergeCell ref="A57:K57"/>
    <mergeCell ref="G59:H59"/>
    <mergeCell ref="J59:K59"/>
    <mergeCell ref="A55:K55"/>
    <mergeCell ref="A2:K2"/>
    <mergeCell ref="A3:K3"/>
    <mergeCell ref="A4:K4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3" fitToWidth="0" fitToHeight="0" orientation="portrait" r:id="rId1"/>
  <headerFooter alignWithMargins="0"/>
  <rowBreaks count="1" manualBreakCount="1">
    <brk id="53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office</dc:creator>
  <cp:lastModifiedBy>Polar Oil</cp:lastModifiedBy>
  <cp:lastPrinted>2024-08-13T06:54:41Z</cp:lastPrinted>
  <dcterms:created xsi:type="dcterms:W3CDTF">2004-01-05T08:24:48Z</dcterms:created>
  <dcterms:modified xsi:type="dcterms:W3CDTF">2024-08-13T10:52:53Z</dcterms:modified>
</cp:coreProperties>
</file>