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nicha\Documents\Kaew\Polar\Polar\งบ\ไตรมาส2\สมบูรณ์\"/>
    </mc:Choice>
  </mc:AlternateContent>
  <xr:revisionPtr revIDLastSave="0" documentId="13_ncr:1_{517998D8-83CE-461C-8309-C380449F9DDC}" xr6:coauthVersionLast="47" xr6:coauthVersionMax="47" xr10:uidLastSave="{00000000-0000-0000-0000-000000000000}"/>
  <bookViews>
    <workbookView xWindow="9510" yWindow="0" windowWidth="9780" windowHeight="10170" tabRatio="737" firstSheet="2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'P2'!$A$1:$K$53</definedName>
    <definedName name="_xlnm.Print_Area" localSheetId="1">'P3'!$A$1:$K$53</definedName>
    <definedName name="_xlnm.Print_Area" localSheetId="2">'P4'!$A$1:$K$53</definedName>
    <definedName name="_xlnm.Print_Area" localSheetId="3">'P5'!$A$1:$K$55</definedName>
    <definedName name="_xlnm.Print_Area" localSheetId="4">'P6'!$A$1:$K$55</definedName>
    <definedName name="_xlnm.Print_Area" localSheetId="5">'P7'!$A$1:$V$42</definedName>
    <definedName name="_xlnm.Print_Area" localSheetId="6">'P8'!$A$1:$K$56</definedName>
    <definedName name="_xlnm.Print_Area" localSheetId="7">'P9-P10'!$A$1:$K$105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9" l="1"/>
  <c r="N18" i="9"/>
  <c r="L18" i="9"/>
  <c r="J18" i="9"/>
  <c r="H18" i="9"/>
  <c r="F18" i="9"/>
  <c r="E18" i="9"/>
  <c r="C18" i="9"/>
  <c r="P18" i="9"/>
  <c r="A2" i="26"/>
  <c r="V18" i="9" l="1"/>
  <c r="R18" i="9"/>
  <c r="M38" i="25" l="1"/>
  <c r="A2" i="25" l="1"/>
  <c r="A2" i="18"/>
  <c r="A2" i="22"/>
  <c r="A3" i="24"/>
  <c r="A2" i="24"/>
  <c r="A3" i="7"/>
  <c r="A2" i="7"/>
  <c r="A4" i="25" l="1"/>
  <c r="A57" i="25" s="1"/>
  <c r="A4" i="18"/>
  <c r="A4" i="24"/>
  <c r="A4" i="7"/>
  <c r="J77" i="25" l="1"/>
  <c r="J75" i="25" l="1"/>
  <c r="G77" i="25"/>
  <c r="G75" i="25" l="1"/>
</calcChain>
</file>

<file path=xl/sharedStrings.xml><?xml version="1.0" encoding="utf-8"?>
<sst xmlns="http://schemas.openxmlformats.org/spreadsheetml/2006/main" count="338" uniqueCount="202">
  <si>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</si>
  <si>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</si>
  <si>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</si>
  <si>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</si>
  <si>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</si>
  <si>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</si>
  <si>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</si>
  <si>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</si>
  <si>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</si>
  <si>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Loans to related parties</t>
  </si>
  <si>
    <t xml:space="preserve">Real estate development cost </t>
  </si>
  <si>
    <t>Other current assets</t>
  </si>
  <si>
    <t>Total current assets</t>
  </si>
  <si>
    <t>Non-current assets</t>
  </si>
  <si>
    <t>Property, plant and equipment</t>
  </si>
  <si>
    <t>Right-of-use assets</t>
  </si>
  <si>
    <t>Deposits and guarantees</t>
  </si>
  <si>
    <t>Total non-current assets</t>
  </si>
  <si>
    <t>Total assets</t>
  </si>
  <si>
    <t>Current liabilities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</si>
  <si>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</si>
  <si>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</si>
  <si>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</si>
  <si>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</si>
  <si>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</si>
  <si>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</si>
  <si>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</si>
  <si>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</si>
  <si>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</si>
  <si>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</si>
  <si>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</si>
  <si>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</si>
  <si>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</si>
  <si>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</si>
  <si>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</si>
  <si>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</si>
  <si>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</si>
  <si>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</si>
  <si>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</si>
  <si>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</si>
  <si>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</si>
  <si>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</si>
  <si>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</si>
  <si>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</si>
  <si>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</si>
  <si>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</si>
  <si>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</si>
  <si>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</si>
  <si>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</si>
  <si>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</si>
  <si>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</si>
  <si>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</si>
  <si>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</si>
  <si>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</si>
  <si>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Loss on provision for litigation claim</t>
  </si>
  <si>
    <t>Total other expenses</t>
  </si>
  <si>
    <t>Financial cost</t>
  </si>
  <si>
    <t>Attributable total comprehensive profit (loss) to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</si>
  <si>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</si>
  <si>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</si>
  <si>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</si>
  <si>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</si>
  <si>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</si>
  <si>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</si>
  <si>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</si>
  <si>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</si>
  <si>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</si>
  <si>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</si>
  <si>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</si>
  <si>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</si>
  <si>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</si>
  <si>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</si>
  <si>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</si>
  <si>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</si>
  <si>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</si>
  <si>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</si>
  <si>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</si>
  <si>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</si>
  <si>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</si>
  <si>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</si>
  <si>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</si>
  <si>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</si>
  <si>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</si>
  <si>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</si>
  <si>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</si>
  <si>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</si>
  <si>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</si>
  <si>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Total comprehensive income for the period</t>
  </si>
  <si>
    <t xml:space="preserve">   Loss for the period</t>
  </si>
  <si>
    <t>Cash flows from operating activities</t>
  </si>
  <si>
    <t>Intangible assets</t>
  </si>
  <si>
    <t>Interest income</t>
  </si>
  <si>
    <t>Interest expenses</t>
  </si>
  <si>
    <t xml:space="preserve">   in operating assets and liabilities </t>
  </si>
  <si>
    <t>STATEMENTS OF CASH FLOWS (continued)</t>
  </si>
  <si>
    <t xml:space="preserve">Cash flows from investing activities </t>
  </si>
  <si>
    <t>Cash flows from financing activities</t>
  </si>
  <si>
    <t>Cash and cash equivalents items at the beginning of the period</t>
  </si>
  <si>
    <t>Cash and cash equivalents items at the ending of the period</t>
  </si>
  <si>
    <t>Note</t>
  </si>
  <si>
    <t>Investments in subsidiaries</t>
  </si>
  <si>
    <t>Suspenses bank account</t>
  </si>
  <si>
    <t xml:space="preserve">Premium on </t>
  </si>
  <si>
    <t>Assets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</si>
  <si>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</si>
  <si>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</si>
  <si>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</si>
  <si>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</si>
  <si>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</si>
  <si>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</si>
  <si>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</si>
  <si>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Long-term liabilities</t>
  </si>
  <si>
    <t>Loss on impairment of property, plant and equipment</t>
  </si>
  <si>
    <t>Cash paid for acquire property, plant and equipment</t>
  </si>
  <si>
    <t>Loss for the period</t>
  </si>
  <si>
    <t>Total comprehensive loss for the period</t>
  </si>
  <si>
    <t>Net cash received (used) in operating activities</t>
  </si>
  <si>
    <t xml:space="preserve">Transactions with shareholders, </t>
  </si>
  <si>
    <t xml:space="preserve">    recorded directly in equity</t>
  </si>
  <si>
    <t xml:space="preserve">   Increase share capital</t>
  </si>
  <si>
    <t xml:space="preserve">Total transactions with shareholders, </t>
  </si>
  <si>
    <t xml:space="preserve">  Loss for the period</t>
  </si>
  <si>
    <t>Balance as at June 30, 2023</t>
  </si>
  <si>
    <t xml:space="preserve">Transactions with Shareholders, </t>
  </si>
  <si>
    <t>Received cash from capital increase</t>
  </si>
  <si>
    <t>Gain on reversing liabilities</t>
  </si>
  <si>
    <t>Current portion of lease liabilities</t>
  </si>
  <si>
    <t>Loans from related parties</t>
  </si>
  <si>
    <t>Increase(decrease) in loans from related parties</t>
  </si>
  <si>
    <t>June 30, 2024</t>
  </si>
  <si>
    <t>December 31, 2023</t>
  </si>
  <si>
    <t>Balance as at June 30, 2024</t>
  </si>
  <si>
    <t>Balance as at January 1, 2024</t>
  </si>
  <si>
    <t>Current portion of  finance lease receivables</t>
  </si>
  <si>
    <t xml:space="preserve">Finance lease receivables </t>
  </si>
  <si>
    <t>Withholding tax assets</t>
  </si>
  <si>
    <t>Lease liabilities</t>
  </si>
  <si>
    <t xml:space="preserve">Retained earnings (deficit) </t>
  </si>
  <si>
    <t>Appropriated</t>
  </si>
  <si>
    <t>Legal reserve</t>
  </si>
  <si>
    <t>(Unaudited)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</si>
  <si>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</si>
  <si>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</si>
  <si>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</si>
  <si>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</si>
  <si>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Cost of sale</t>
  </si>
  <si>
    <t>Cost of sales</t>
  </si>
  <si>
    <t>Revenue from sale</t>
  </si>
  <si>
    <t>Cash and cash equivalents</t>
  </si>
  <si>
    <t>Land Held for Development</t>
  </si>
  <si>
    <t>POLARIS CAPITAL PUBLIC COMPANY LIMITED AND ITS SUBSIDIARIES</t>
  </si>
  <si>
    <t>AS AT JUNE 30, 2024</t>
  </si>
  <si>
    <t>Trade and other current payables</t>
  </si>
  <si>
    <t xml:space="preserve">Liabilities and shareholders' equity </t>
  </si>
  <si>
    <t>Authorized share capital</t>
  </si>
  <si>
    <t>14,425,805,918 Ordinary shares of Baht 0.75 each</t>
  </si>
  <si>
    <t>13,023,014,738 Ordinary shares of Baht 0.75 each</t>
  </si>
  <si>
    <t>Other components of shareholders' equity</t>
  </si>
  <si>
    <t>FOR THE THREE-MONTH PERIOD ENDED  JUNE 30, 2024</t>
  </si>
  <si>
    <t>Earning (loss) per share (baht per share)</t>
  </si>
  <si>
    <t>Profit (loss) before income tax expense</t>
  </si>
  <si>
    <t>Profit (loss) before financial cost and income tax expense</t>
  </si>
  <si>
    <t>Basic earnings (loss) per share</t>
  </si>
  <si>
    <t>Loss before financial cost and income tax expense</t>
  </si>
  <si>
    <t>Loss before income tax expense</t>
  </si>
  <si>
    <t>Profit (loss) attributable to:</t>
  </si>
  <si>
    <t>FOR THE SIX-MONTH PERIOD ENDED JUNE 30, 2024</t>
  </si>
  <si>
    <t>to net cash received (paid) from operating activities</t>
  </si>
  <si>
    <t>Adjustments to reconcile loss before income tax expenses</t>
  </si>
  <si>
    <t>Trade and other current receivables</t>
  </si>
  <si>
    <t>(Increase) decrease in loans to related parties</t>
  </si>
  <si>
    <t>Net cash used in investing activities</t>
  </si>
  <si>
    <t xml:space="preserve">Cash paid for lease liabilities </t>
  </si>
  <si>
    <t>Net cash received (used in) from financing activities</t>
  </si>
  <si>
    <t>Loss on write-off other current receivables</t>
  </si>
  <si>
    <t>Depreciation - right-of-use assets</t>
  </si>
  <si>
    <t>Cumulative effect of accounting errors</t>
  </si>
  <si>
    <t>Restate</t>
  </si>
  <si>
    <t>Shareholders of the Parent Company</t>
  </si>
  <si>
    <t>Balance as at  January 1, 2023 after restate</t>
  </si>
  <si>
    <t>Balance as at  January 1, 2023 restate</t>
  </si>
  <si>
    <t>Balance as at  January 1, 2023 before restate</t>
  </si>
  <si>
    <t xml:space="preserve">Balance as at  January 1, 2023 before restate </t>
  </si>
  <si>
    <t xml:space="preserve">Deposits and guarantees </t>
  </si>
  <si>
    <t>6,464,937,575 Ordinary shares of Baht 0.75 each</t>
  </si>
  <si>
    <t>Comprehensive expense attributable to:</t>
  </si>
  <si>
    <t>Comprehensive income (expense) attributable to:</t>
  </si>
  <si>
    <t>Loss per share (baht per share)</t>
  </si>
  <si>
    <t>Loss per share</t>
  </si>
  <si>
    <t>Comprehensive loss for the period</t>
  </si>
  <si>
    <t xml:space="preserve">   Loss for the period (restate)</t>
  </si>
  <si>
    <t xml:space="preserve">Loss from operations before changes  </t>
  </si>
  <si>
    <t>Income Tax expense</t>
  </si>
  <si>
    <r>
      <t xml:space="preserve">Depreciation - </t>
    </r>
    <r>
      <rPr>
        <sz val="15"/>
        <rFont val="Browallia New"/>
        <family val="2"/>
        <charset val="222"/>
      </rPr>
      <t>fixed assets</t>
    </r>
  </si>
  <si>
    <t>Non-controlling</t>
  </si>
  <si>
    <t>Other income</t>
  </si>
  <si>
    <t>Profit (Loss) for the period</t>
  </si>
  <si>
    <t>Net cash and cash equivalents items increase(decrease)-net</t>
  </si>
  <si>
    <t xml:space="preserve">Received interest income </t>
  </si>
  <si>
    <t xml:space="preserve">Paid interest expenses </t>
  </si>
  <si>
    <t>Cash received (paid for) from operating activities</t>
  </si>
  <si>
    <t xml:space="preserve">Paid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</si>
</sst>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2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name val="Angsana New"/>
      <family val="1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5"/>
      <name val="BrowalliaUPC"/>
      <family val="2"/>
    </font>
    <font>
      <sz val="15"/>
      <color rgb="FFFF0000"/>
      <name val="BrowalliaUPC"/>
      <family val="2"/>
    </font>
    <font>
      <b/>
      <sz val="15"/>
      <name val="BrowalliaUPC"/>
      <family val="2"/>
    </font>
    <font>
      <b/>
      <sz val="15"/>
      <color rgb="FFFF0000"/>
      <name val="BrowalliaUPC"/>
      <family val="2"/>
    </font>
    <font>
      <b/>
      <sz val="15"/>
      <color indexed="8"/>
      <name val="BrowalliaUPC"/>
      <family val="2"/>
    </font>
    <font>
      <b/>
      <u/>
      <sz val="15"/>
      <name val="BrowalliaUPC"/>
      <family val="2"/>
    </font>
    <font>
      <sz val="15"/>
      <color indexed="8"/>
      <name val="BrowalliaUPC"/>
      <family val="2"/>
    </font>
    <font>
      <sz val="15"/>
      <color theme="1"/>
      <name val="BrowalliaUPC"/>
      <family val="2"/>
    </font>
    <font>
      <u/>
      <sz val="15"/>
      <name val="BrowalliaUPC"/>
      <family val="2"/>
    </font>
    <font>
      <u/>
      <sz val="15"/>
      <color rgb="FFFF0000"/>
      <name val="BrowalliaUPC"/>
      <family val="2"/>
    </font>
    <font>
      <sz val="15"/>
      <color rgb="FF212529"/>
      <name val="BrowalliaUPC"/>
      <family val="2"/>
    </font>
    <font>
      <sz val="15"/>
      <name val="Browallia New"/>
      <family val="2"/>
      <charset val="222"/>
    </font>
    <font>
      <b/>
      <sz val="15"/>
      <name val="Browallia New"/>
      <family val="2"/>
      <charset val="222"/>
    </font>
    <font>
      <b/>
      <sz val="15"/>
      <color indexed="8"/>
      <name val="Browallia New"/>
      <family val="2"/>
      <charset val="222"/>
    </font>
    <font>
      <b/>
      <sz val="15"/>
      <color rgb="FFFF0000"/>
      <name val="Browallia New"/>
      <family val="2"/>
      <charset val="222"/>
    </font>
    <font>
      <sz val="15"/>
      <color theme="1"/>
      <name val="Browallia New"/>
      <family val="2"/>
      <charset val="222"/>
    </font>
    <font>
      <sz val="15"/>
      <color indexed="8"/>
      <name val="Browallia New"/>
      <family val="2"/>
      <charset val="222"/>
    </font>
    <font>
      <sz val="15"/>
      <name val="BrowalliaUPC"/>
      <family val="2"/>
      <charset val="222"/>
    </font>
    <font>
      <sz val="15"/>
      <color rgb="FFFF0000"/>
      <name val="Browallia New"/>
      <family val="2"/>
      <charset val="222"/>
    </font>
    <font>
      <sz val="15"/>
      <color rgb="FFFF0000"/>
      <name val="BrowalliaUPC"/>
      <family val="2"/>
      <charset val="222"/>
    </font>
    <font>
      <sz val="15"/>
      <color theme="0"/>
      <name val="Browallia New"/>
      <family val="2"/>
      <charset val="222"/>
    </font>
    <font>
      <sz val="15"/>
      <name val="Browallia New"/>
      <family val="2"/>
    </font>
    <font>
      <b/>
      <sz val="15"/>
      <name val="Browallia New"/>
      <family val="2"/>
    </font>
    <font>
      <b/>
      <sz val="15"/>
      <color indexed="8"/>
      <name val="Browallia New"/>
      <family val="2"/>
    </font>
    <font>
      <sz val="15"/>
      <color theme="1"/>
      <name val="Browallia New"/>
      <family val="2"/>
    </font>
    <font>
      <sz val="15"/>
      <color indexed="8"/>
      <name val="Browallia New"/>
      <family val="2"/>
    </font>
    <font>
      <sz val="15"/>
      <color rgb="FFFF0000"/>
      <name val="Browallia New"/>
      <family val="2"/>
    </font>
    <font>
      <sz val="15"/>
      <color theme="0"/>
      <name val="Browallia New"/>
      <family val="2"/>
    </font>
    <font>
      <b/>
      <sz val="15"/>
      <color indexed="8"/>
      <name val="BrowalliaUPC"/>
      <family val="2"/>
      <charset val="222"/>
    </font>
    <font>
      <b/>
      <sz val="15"/>
      <name val="BrowalliaUPC"/>
      <family val="2"/>
      <charset val="222"/>
    </font>
    <font>
      <sz val="15"/>
      <color indexed="8"/>
      <name val="BrowalliaUPC"/>
      <family val="2"/>
      <charset val="222"/>
    </font>
    <font>
      <sz val="15"/>
      <color theme="0"/>
      <name val="BrowalliaUPC"/>
      <family val="2"/>
      <charset val="222"/>
    </font>
    <font>
      <sz val="13"/>
      <name val="BrowalliaUPC"/>
      <family val="2"/>
      <charset val="222"/>
    </font>
    <font>
      <b/>
      <sz val="13"/>
      <color indexed="8"/>
      <name val="BrowalliaUPC"/>
      <family val="2"/>
      <charset val="222"/>
    </font>
    <font>
      <b/>
      <sz val="13"/>
      <name val="BrowalliaUPC"/>
      <family val="2"/>
      <charset val="222"/>
    </font>
    <font>
      <sz val="13"/>
      <color indexed="8"/>
      <name val="BrowalliaUPC"/>
      <family val="2"/>
      <charset val="222"/>
    </font>
    <font>
      <sz val="13"/>
      <name val="Browallia New"/>
      <family val="2"/>
      <charset val="22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rgb="FFFFFFFF"/>
      </bottom>
      <diagonal/>
    </border>
  </borders>
  <cellStyleXfs count="110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5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3" fillId="0" borderId="0"/>
    <xf numFmtId="0" fontId="81" fillId="0" borderId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481">
    <xf numFmtId="0" fontId="0" fillId="0" borderId="0" xfId="0"/>
    <xf numFmtId="165" fontId="84" fillId="0" borderId="0" xfId="185" applyFont="1" applyFill="1"/>
    <xf numFmtId="0" fontId="84" fillId="0" borderId="0" xfId="185" applyNumberFormat="1" applyFont="1" applyFill="1"/>
    <xf numFmtId="0" fontId="85" fillId="0" borderId="0" xfId="185" applyNumberFormat="1" applyFont="1" applyFill="1"/>
    <xf numFmtId="165" fontId="84" fillId="0" borderId="0" xfId="185" applyFont="1" applyFill="1" applyBorder="1"/>
    <xf numFmtId="165" fontId="85" fillId="0" borderId="0" xfId="185" applyFont="1" applyFill="1" applyBorder="1"/>
    <xf numFmtId="165" fontId="86" fillId="0" borderId="0" xfId="185" applyFont="1" applyFill="1"/>
    <xf numFmtId="165" fontId="86" fillId="0" borderId="0" xfId="185" applyFont="1" applyFill="1" applyBorder="1"/>
    <xf numFmtId="165" fontId="86" fillId="0" borderId="0" xfId="185" applyFont="1" applyFill="1" applyBorder="1" applyAlignment="1">
      <alignment vertical="top" wrapText="1"/>
    </xf>
    <xf numFmtId="0" fontId="86" fillId="0" borderId="0" xfId="185" applyNumberFormat="1" applyFont="1" applyFill="1" applyBorder="1" applyAlignment="1">
      <alignment horizontal="center" vertical="top" wrapText="1"/>
    </xf>
    <xf numFmtId="0" fontId="87" fillId="0" borderId="0" xfId="185" applyNumberFormat="1" applyFont="1" applyFill="1" applyBorder="1" applyAlignment="1">
      <alignment horizontal="center" vertical="top" wrapText="1"/>
    </xf>
    <xf numFmtId="165" fontId="86" fillId="0" borderId="13" xfId="185" applyFont="1" applyFill="1" applyBorder="1" applyAlignment="1"/>
    <xf numFmtId="165" fontId="87" fillId="0" borderId="13" xfId="185" applyFont="1" applyFill="1" applyBorder="1" applyAlignment="1"/>
    <xf numFmtId="165" fontId="88" fillId="0" borderId="13" xfId="185" applyFont="1" applyFill="1" applyBorder="1" applyAlignment="1">
      <alignment horizontal="right"/>
    </xf>
    <xf numFmtId="165" fontId="86" fillId="0" borderId="14" xfId="185" applyFont="1" applyFill="1" applyBorder="1"/>
    <xf numFmtId="165" fontId="86" fillId="0" borderId="14" xfId="185" applyFont="1" applyFill="1" applyBorder="1" applyAlignment="1">
      <alignment vertical="top" wrapText="1"/>
    </xf>
    <xf numFmtId="0" fontId="86" fillId="0" borderId="14" xfId="185" applyNumberFormat="1" applyFont="1" applyFill="1" applyBorder="1" applyAlignment="1">
      <alignment horizontal="center" vertical="top" wrapText="1"/>
    </xf>
    <xf numFmtId="165" fontId="86" fillId="0" borderId="13" xfId="185" applyFont="1" applyFill="1" applyBorder="1"/>
    <xf numFmtId="165" fontId="86" fillId="0" borderId="13" xfId="185" applyFont="1" applyFill="1" applyBorder="1" applyAlignment="1">
      <alignment vertical="top" wrapText="1"/>
    </xf>
    <xf numFmtId="165" fontId="86" fillId="0" borderId="13" xfId="185" quotePrefix="1" applyFont="1" applyFill="1" applyBorder="1" applyAlignment="1">
      <alignment horizontal="center"/>
    </xf>
    <xf numFmtId="165" fontId="86" fillId="0" borderId="0" xfId="185" applyFont="1" applyFill="1" applyBorder="1" applyAlignment="1">
      <alignment horizontal="center"/>
    </xf>
    <xf numFmtId="165" fontId="87" fillId="0" borderId="0" xfId="185" applyFont="1" applyFill="1" applyBorder="1" applyAlignment="1">
      <alignment horizontal="center"/>
    </xf>
    <xf numFmtId="165" fontId="88" fillId="0" borderId="0" xfId="185" applyFont="1" applyFill="1" applyAlignment="1">
      <alignment vertical="top"/>
    </xf>
    <xf numFmtId="165" fontId="90" fillId="0" borderId="0" xfId="185" applyFont="1" applyFill="1" applyAlignment="1">
      <alignment vertical="top"/>
    </xf>
    <xf numFmtId="165" fontId="90" fillId="0" borderId="0" xfId="185" applyFont="1" applyFill="1" applyAlignment="1">
      <alignment vertical="top" wrapText="1"/>
    </xf>
    <xf numFmtId="0" fontId="84" fillId="0" borderId="0" xfId="185" applyNumberFormat="1" applyFont="1" applyFill="1" applyAlignment="1">
      <alignment horizontal="center" vertical="top" wrapText="1"/>
    </xf>
    <xf numFmtId="0" fontId="85" fillId="0" borderId="0" xfId="185" applyNumberFormat="1" applyFont="1" applyFill="1" applyAlignment="1">
      <alignment horizontal="center" vertical="top" wrapText="1"/>
    </xf>
    <xf numFmtId="165" fontId="86" fillId="0" borderId="0" xfId="185" applyFont="1" applyFill="1" applyAlignment="1"/>
    <xf numFmtId="165" fontId="84" fillId="0" borderId="0" xfId="185" applyFont="1" applyFill="1" applyAlignment="1">
      <alignment vertical="top" wrapText="1"/>
    </xf>
    <xf numFmtId="165" fontId="84" fillId="0" borderId="0" xfId="185" applyFont="1" applyFill="1" applyAlignment="1">
      <alignment vertical="top"/>
    </xf>
    <xf numFmtId="172" fontId="84" fillId="0" borderId="0" xfId="185" applyNumberFormat="1" applyFont="1" applyFill="1" applyAlignment="1">
      <alignment horizontal="center" vertical="top" wrapText="1"/>
    </xf>
    <xf numFmtId="172" fontId="84" fillId="0" borderId="0" xfId="185" applyNumberFormat="1" applyFont="1" applyFill="1" applyAlignment="1">
      <alignment vertical="top"/>
    </xf>
    <xf numFmtId="172" fontId="84" fillId="0" borderId="0" xfId="185" applyNumberFormat="1" applyFont="1" applyFill="1" applyBorder="1" applyAlignment="1">
      <alignment vertical="top"/>
    </xf>
    <xf numFmtId="165" fontId="84" fillId="67" borderId="0" xfId="185" applyFont="1" applyFill="1" applyAlignment="1">
      <alignment vertical="top"/>
    </xf>
    <xf numFmtId="165" fontId="90" fillId="0" borderId="0" xfId="185" applyFont="1" applyFill="1"/>
    <xf numFmtId="165" fontId="88" fillId="0" borderId="0" xfId="185" applyFont="1" applyFill="1" applyAlignment="1">
      <alignment horizontal="left" vertical="top"/>
    </xf>
    <xf numFmtId="0" fontId="84" fillId="0" borderId="0" xfId="185" applyNumberFormat="1" applyFont="1" applyFill="1" applyAlignment="1">
      <alignment vertical="top" wrapText="1"/>
    </xf>
    <xf numFmtId="172" fontId="84" fillId="0" borderId="3" xfId="185" applyNumberFormat="1" applyFont="1" applyFill="1" applyBorder="1" applyAlignment="1">
      <alignment vertical="top"/>
    </xf>
    <xf numFmtId="165" fontId="86" fillId="0" borderId="0" xfId="185" applyFont="1" applyFill="1" applyAlignment="1">
      <alignment vertical="top"/>
    </xf>
    <xf numFmtId="0" fontId="85" fillId="0" borderId="0" xfId="185" applyNumberFormat="1" applyFont="1" applyFill="1" applyAlignment="1">
      <alignment vertical="top" wrapText="1"/>
    </xf>
    <xf numFmtId="172" fontId="91" fillId="0" borderId="0" xfId="185" applyNumberFormat="1" applyFont="1" applyFill="1" applyBorder="1"/>
    <xf numFmtId="0" fontId="84" fillId="0" borderId="0" xfId="185" applyNumberFormat="1" applyFont="1" applyFill="1" applyAlignment="1">
      <alignment horizontal="center" vertical="center"/>
    </xf>
    <xf numFmtId="165" fontId="84" fillId="0" borderId="0" xfId="185" quotePrefix="1" applyFont="1" applyFill="1" applyAlignment="1">
      <alignment vertical="top"/>
    </xf>
    <xf numFmtId="165" fontId="84" fillId="69" borderId="0" xfId="185" applyFont="1" applyFill="1"/>
    <xf numFmtId="165" fontId="84" fillId="0" borderId="0" xfId="185" applyFont="1" applyFill="1" applyAlignment="1"/>
    <xf numFmtId="0" fontId="84" fillId="0" borderId="0" xfId="185" applyNumberFormat="1" applyFont="1" applyFill="1" applyAlignment="1">
      <alignment vertical="top"/>
    </xf>
    <xf numFmtId="172" fontId="84" fillId="0" borderId="12" xfId="185" applyNumberFormat="1" applyFont="1" applyFill="1" applyBorder="1" applyAlignment="1">
      <alignment vertical="top"/>
    </xf>
    <xf numFmtId="165" fontId="85" fillId="0" borderId="0" xfId="185" applyFont="1" applyFill="1"/>
    <xf numFmtId="172" fontId="84" fillId="0" borderId="0" xfId="185" applyNumberFormat="1" applyFont="1" applyFill="1"/>
    <xf numFmtId="165" fontId="84" fillId="0" borderId="0" xfId="185" applyFont="1" applyFill="1" applyBorder="1" applyAlignment="1">
      <alignment vertical="top"/>
    </xf>
    <xf numFmtId="172" fontId="85" fillId="0" borderId="0" xfId="185" applyNumberFormat="1" applyFont="1" applyFill="1"/>
    <xf numFmtId="0" fontId="84" fillId="0" borderId="0" xfId="185" applyNumberFormat="1" applyFont="1" applyFill="1" applyAlignment="1"/>
    <xf numFmtId="0" fontId="85" fillId="0" borderId="0" xfId="185" applyNumberFormat="1" applyFont="1" applyFill="1" applyAlignment="1"/>
    <xf numFmtId="165" fontId="84" fillId="0" borderId="0" xfId="185" applyFont="1" applyFill="1" applyBorder="1" applyAlignment="1"/>
    <xf numFmtId="165" fontId="85" fillId="0" borderId="0" xfId="185" applyFont="1" applyFill="1" applyBorder="1" applyAlignment="1"/>
    <xf numFmtId="0" fontId="84" fillId="0" borderId="0" xfId="185" applyNumberFormat="1" applyFont="1" applyFill="1" applyAlignment="1">
      <alignment horizontal="right"/>
    </xf>
    <xf numFmtId="0" fontId="84" fillId="0" borderId="0" xfId="0" applyFont="1"/>
    <xf numFmtId="0" fontId="85" fillId="0" borderId="0" xfId="0" applyFont="1"/>
    <xf numFmtId="0" fontId="86" fillId="0" borderId="0" xfId="0" applyFont="1"/>
    <xf numFmtId="0" fontId="89" fillId="0" borderId="0" xfId="0" applyFont="1" applyAlignment="1">
      <alignment horizontal="center"/>
    </xf>
    <xf numFmtId="0" fontId="89" fillId="0" borderId="14" xfId="0" applyFont="1" applyBorder="1" applyAlignment="1">
      <alignment horizontal="center"/>
    </xf>
    <xf numFmtId="0" fontId="86" fillId="0" borderId="14" xfId="0" applyFont="1" applyBorder="1"/>
    <xf numFmtId="0" fontId="89" fillId="0" borderId="13" xfId="0" applyFont="1" applyBorder="1" applyAlignment="1">
      <alignment horizontal="center"/>
    </xf>
    <xf numFmtId="0" fontId="86" fillId="0" borderId="13" xfId="0" applyFont="1" applyBorder="1"/>
    <xf numFmtId="0" fontId="86" fillId="0" borderId="0" xfId="0" applyFont="1" applyAlignment="1">
      <alignment horizontal="center" vertical="top" wrapText="1"/>
    </xf>
    <xf numFmtId="0" fontId="92" fillId="0" borderId="0" xfId="0" applyFont="1"/>
    <xf numFmtId="0" fontId="93" fillId="0" borderId="0" xfId="0" applyFont="1"/>
    <xf numFmtId="0" fontId="84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6" fillId="0" borderId="0" xfId="0" applyFont="1" applyAlignment="1">
      <alignment vertical="top"/>
    </xf>
    <xf numFmtId="0" fontId="86" fillId="0" borderId="0" xfId="0" applyFont="1" applyAlignment="1">
      <alignment vertical="top" wrapText="1"/>
    </xf>
    <xf numFmtId="0" fontId="84" fillId="0" borderId="0" xfId="0" applyFont="1" applyAlignment="1">
      <alignment vertical="top" wrapText="1"/>
    </xf>
    <xf numFmtId="0" fontId="85" fillId="0" borderId="0" xfId="0" applyFont="1" applyAlignment="1">
      <alignment vertical="top" wrapText="1"/>
    </xf>
    <xf numFmtId="0" fontId="84" fillId="0" borderId="0" xfId="0" applyFont="1" applyAlignment="1">
      <alignment vertical="top"/>
    </xf>
    <xf numFmtId="0" fontId="85" fillId="0" borderId="0" xfId="0" applyFont="1" applyAlignment="1">
      <alignment vertical="top"/>
    </xf>
    <xf numFmtId="172" fontId="84" fillId="0" borderId="0" xfId="0" applyNumberFormat="1" applyFont="1"/>
    <xf numFmtId="0" fontId="86" fillId="0" borderId="0" xfId="0" applyFont="1" applyAlignment="1">
      <alignment horizontal="left" vertical="top"/>
    </xf>
    <xf numFmtId="172" fontId="84" fillId="0" borderId="3" xfId="0" applyNumberFormat="1" applyFont="1" applyBorder="1" applyAlignment="1">
      <alignment vertical="top"/>
    </xf>
    <xf numFmtId="172" fontId="84" fillId="0" borderId="0" xfId="0" applyNumberFormat="1" applyFont="1" applyAlignment="1">
      <alignment vertical="top"/>
    </xf>
    <xf numFmtId="165" fontId="84" fillId="0" borderId="0" xfId="0" applyNumberFormat="1" applyFont="1"/>
    <xf numFmtId="0" fontId="86" fillId="0" borderId="0" xfId="0" applyFont="1" applyAlignment="1">
      <alignment horizontal="left" vertical="top" indent="2"/>
    </xf>
    <xf numFmtId="172" fontId="84" fillId="0" borderId="3" xfId="185" applyNumberFormat="1" applyFont="1" applyFill="1" applyBorder="1" applyAlignment="1">
      <alignment horizontal="center" vertical="top" wrapText="1"/>
    </xf>
    <xf numFmtId="172" fontId="84" fillId="0" borderId="12" xfId="185" applyNumberFormat="1" applyFont="1" applyFill="1" applyBorder="1" applyAlignment="1">
      <alignment horizontal="center" vertical="top" wrapText="1"/>
    </xf>
    <xf numFmtId="0" fontId="84" fillId="0" borderId="0" xfId="0" applyFont="1" applyAlignment="1">
      <alignment horizontal="center" vertical="top" wrapText="1"/>
    </xf>
    <xf numFmtId="165" fontId="85" fillId="0" borderId="0" xfId="0" applyNumberFormat="1" applyFont="1" applyAlignment="1">
      <alignment horizontal="center" vertical="top" wrapText="1"/>
    </xf>
    <xf numFmtId="165" fontId="84" fillId="0" borderId="0" xfId="0" applyNumberFormat="1" applyFont="1" applyAlignment="1">
      <alignment vertical="top"/>
    </xf>
    <xf numFmtId="165" fontId="85" fillId="0" borderId="0" xfId="0" applyNumberFormat="1" applyFont="1" applyAlignment="1">
      <alignment vertical="top"/>
    </xf>
    <xf numFmtId="0" fontId="85" fillId="0" borderId="0" xfId="0" applyFont="1" applyAlignment="1">
      <alignment horizontal="center" vertical="top" wrapText="1"/>
    </xf>
    <xf numFmtId="172" fontId="85" fillId="0" borderId="0" xfId="185" applyNumberFormat="1" applyFont="1" applyFill="1" applyBorder="1" applyAlignment="1">
      <alignment vertical="top"/>
    </xf>
    <xf numFmtId="0" fontId="90" fillId="0" borderId="0" xfId="0" applyFont="1"/>
    <xf numFmtId="172" fontId="84" fillId="0" borderId="0" xfId="185" applyNumberFormat="1" applyFont="1" applyFill="1" applyBorder="1" applyAlignment="1"/>
    <xf numFmtId="0" fontId="84" fillId="0" borderId="0" xfId="185" applyNumberFormat="1" applyFont="1" applyFill="1" applyBorder="1" applyAlignment="1">
      <alignment horizontal="right"/>
    </xf>
    <xf numFmtId="0" fontId="88" fillId="0" borderId="0" xfId="0" applyFont="1" applyAlignment="1">
      <alignment vertical="top"/>
    </xf>
    <xf numFmtId="0" fontId="88" fillId="0" borderId="0" xfId="0" applyFont="1" applyAlignment="1">
      <alignment vertical="top" wrapText="1"/>
    </xf>
    <xf numFmtId="0" fontId="94" fillId="68" borderId="27" xfId="0" applyFont="1" applyFill="1" applyBorder="1" applyAlignment="1">
      <alignment vertical="center"/>
    </xf>
    <xf numFmtId="0" fontId="90" fillId="0" borderId="0" xfId="0" applyFont="1" applyAlignment="1">
      <alignment vertical="top"/>
    </xf>
    <xf numFmtId="172" fontId="84" fillId="0" borderId="26" xfId="0" applyNumberFormat="1" applyFont="1" applyBorder="1" applyAlignment="1">
      <alignment vertical="top"/>
    </xf>
    <xf numFmtId="0" fontId="84" fillId="0" borderId="0" xfId="0" applyFont="1" applyAlignment="1">
      <alignment horizontal="left" vertical="top"/>
    </xf>
    <xf numFmtId="0" fontId="90" fillId="0" borderId="0" xfId="0" applyFont="1" applyAlignment="1">
      <alignment horizontal="left" vertical="top"/>
    </xf>
    <xf numFmtId="0" fontId="90" fillId="0" borderId="0" xfId="0" applyFont="1" applyAlignment="1">
      <alignment vertical="center"/>
    </xf>
    <xf numFmtId="172" fontId="84" fillId="0" borderId="13" xfId="185" applyNumberFormat="1" applyFont="1" applyFill="1" applyBorder="1" applyAlignment="1">
      <alignment vertical="top"/>
    </xf>
    <xf numFmtId="172" fontId="84" fillId="0" borderId="13" xfId="185" applyNumberFormat="1" applyFont="1" applyFill="1" applyBorder="1" applyAlignment="1">
      <alignment horizontal="center" vertical="top" wrapText="1"/>
    </xf>
    <xf numFmtId="172" fontId="84" fillId="0" borderId="12" xfId="0" applyNumberFormat="1" applyFont="1" applyBorder="1" applyAlignment="1">
      <alignment vertical="top"/>
    </xf>
    <xf numFmtId="164" fontId="84" fillId="0" borderId="0" xfId="0" applyNumberFormat="1" applyFont="1"/>
    <xf numFmtId="172" fontId="84" fillId="0" borderId="0" xfId="185" applyNumberFormat="1" applyFont="1" applyFill="1" applyBorder="1" applyAlignment="1">
      <alignment horizontal="center" vertical="top" wrapText="1"/>
    </xf>
    <xf numFmtId="0" fontId="84" fillId="0" borderId="0" xfId="0" applyFont="1" applyAlignment="1">
      <alignment horizontal="right"/>
    </xf>
    <xf numFmtId="0" fontId="95" fillId="0" borderId="0" xfId="0" applyFont="1"/>
    <xf numFmtId="0" fontId="96" fillId="0" borderId="0" xfId="0" applyFont="1"/>
    <xf numFmtId="0" fontId="96" fillId="0" borderId="13" xfId="0" applyFont="1" applyBorder="1" applyAlignment="1">
      <alignment horizontal="center" vertical="justify"/>
    </xf>
    <xf numFmtId="0" fontId="96" fillId="0" borderId="0" xfId="0" applyFont="1" applyAlignment="1">
      <alignment vertical="top" wrapText="1"/>
    </xf>
    <xf numFmtId="0" fontId="96" fillId="0" borderId="14" xfId="185" applyNumberFormat="1" applyFont="1" applyFill="1" applyBorder="1" applyAlignment="1">
      <alignment horizontal="center" vertical="top" wrapText="1"/>
    </xf>
    <xf numFmtId="165" fontId="96" fillId="0" borderId="14" xfId="185" applyFont="1" applyFill="1" applyBorder="1"/>
    <xf numFmtId="0" fontId="96" fillId="0" borderId="13" xfId="0" applyFont="1" applyBorder="1" applyAlignment="1">
      <alignment vertical="top" wrapText="1"/>
    </xf>
    <xf numFmtId="0" fontId="96" fillId="0" borderId="13" xfId="0" applyFont="1" applyBorder="1" applyAlignment="1">
      <alignment horizontal="center" vertical="top" wrapText="1"/>
    </xf>
    <xf numFmtId="0" fontId="96" fillId="0" borderId="13" xfId="0" applyFont="1" applyBorder="1"/>
    <xf numFmtId="165" fontId="96" fillId="0" borderId="13" xfId="185" quotePrefix="1" applyFont="1" applyFill="1" applyBorder="1" applyAlignment="1">
      <alignment horizontal="center"/>
    </xf>
    <xf numFmtId="0" fontId="97" fillId="0" borderId="13" xfId="0" applyFont="1" applyBorder="1" applyAlignment="1">
      <alignment horizontal="center" vertical="top"/>
    </xf>
    <xf numFmtId="0" fontId="97" fillId="0" borderId="13" xfId="0" applyFont="1" applyBorder="1" applyAlignment="1">
      <alignment horizontal="center" vertical="top" wrapText="1"/>
    </xf>
    <xf numFmtId="165" fontId="96" fillId="0" borderId="13" xfId="185" applyFont="1" applyFill="1" applyBorder="1"/>
    <xf numFmtId="0" fontId="96" fillId="0" borderId="0" xfId="0" applyFont="1" applyAlignment="1">
      <alignment horizontal="center" vertical="top" wrapText="1"/>
    </xf>
    <xf numFmtId="0" fontId="98" fillId="0" borderId="0" xfId="0" applyFont="1" applyAlignment="1">
      <alignment horizontal="center" vertical="top"/>
    </xf>
    <xf numFmtId="165" fontId="96" fillId="0" borderId="0" xfId="199" applyFont="1" applyFill="1" applyBorder="1" applyAlignment="1">
      <alignment horizontal="center" vertical="top"/>
    </xf>
    <xf numFmtId="0" fontId="95" fillId="0" borderId="0" xfId="0" applyFont="1" applyAlignment="1">
      <alignment horizontal="center"/>
    </xf>
    <xf numFmtId="0" fontId="95" fillId="0" borderId="0" xfId="0" applyFont="1" applyAlignment="1">
      <alignment vertical="top"/>
    </xf>
    <xf numFmtId="0" fontId="95" fillId="0" borderId="0" xfId="0" applyFont="1" applyAlignment="1">
      <alignment vertical="top" wrapText="1"/>
    </xf>
    <xf numFmtId="0" fontId="99" fillId="0" borderId="0" xfId="1093" applyFont="1"/>
    <xf numFmtId="172" fontId="95" fillId="0" borderId="0" xfId="185" applyNumberFormat="1" applyFont="1" applyFill="1" applyAlignment="1">
      <alignment vertical="top"/>
    </xf>
    <xf numFmtId="172" fontId="95" fillId="0" borderId="0" xfId="185" applyNumberFormat="1" applyFont="1" applyFill="1" applyBorder="1" applyAlignment="1">
      <alignment horizontal="center" vertical="top" wrapText="1"/>
    </xf>
    <xf numFmtId="165" fontId="95" fillId="0" borderId="0" xfId="185" applyFont="1" applyFill="1" applyAlignment="1">
      <alignment vertical="top"/>
    </xf>
    <xf numFmtId="172" fontId="95" fillId="0" borderId="0" xfId="199" applyNumberFormat="1" applyFont="1" applyFill="1" applyBorder="1" applyAlignment="1">
      <alignment vertical="top"/>
    </xf>
    <xf numFmtId="172" fontId="100" fillId="0" borderId="0" xfId="199" applyNumberFormat="1" applyFont="1" applyFill="1" applyBorder="1" applyAlignment="1">
      <alignment vertical="top"/>
    </xf>
    <xf numFmtId="0" fontId="95" fillId="0" borderId="0" xfId="0" applyFont="1" applyAlignment="1">
      <alignment horizontal="left" vertical="top"/>
    </xf>
    <xf numFmtId="172" fontId="95" fillId="0" borderId="3" xfId="199" applyNumberFormat="1" applyFont="1" applyFill="1" applyBorder="1" applyAlignment="1">
      <alignment vertical="top"/>
    </xf>
    <xf numFmtId="165" fontId="95" fillId="0" borderId="0" xfId="0" applyNumberFormat="1" applyFont="1"/>
    <xf numFmtId="165" fontId="95" fillId="0" borderId="0" xfId="199" applyFont="1" applyFill="1" applyBorder="1" applyAlignment="1">
      <alignment vertical="top"/>
    </xf>
    <xf numFmtId="172" fontId="95" fillId="0" borderId="0" xfId="185" applyNumberFormat="1" applyFont="1" applyFill="1" applyAlignment="1">
      <alignment horizontal="center" vertical="top" wrapText="1"/>
    </xf>
    <xf numFmtId="172" fontId="95" fillId="0" borderId="13" xfId="199" applyNumberFormat="1" applyFont="1" applyFill="1" applyBorder="1"/>
    <xf numFmtId="172" fontId="95" fillId="0" borderId="0" xfId="199" applyNumberFormat="1" applyFont="1" applyFill="1" applyBorder="1"/>
    <xf numFmtId="172" fontId="95" fillId="0" borderId="25" xfId="199" applyNumberFormat="1" applyFont="1" applyFill="1" applyBorder="1"/>
    <xf numFmtId="172" fontId="95" fillId="0" borderId="0" xfId="1092" applyNumberFormat="1" applyFont="1" applyFill="1" applyBorder="1"/>
    <xf numFmtId="172" fontId="95" fillId="0" borderId="0" xfId="0" applyNumberFormat="1" applyFont="1"/>
    <xf numFmtId="172" fontId="95" fillId="0" borderId="3" xfId="199" applyNumberFormat="1" applyFont="1" applyFill="1" applyBorder="1"/>
    <xf numFmtId="165" fontId="95" fillId="0" borderId="0" xfId="199" applyFont="1" applyFill="1" applyBorder="1"/>
    <xf numFmtId="0" fontId="95" fillId="0" borderId="0" xfId="0" applyFont="1" applyAlignment="1">
      <alignment horizontal="center" vertical="top"/>
    </xf>
    <xf numFmtId="172" fontId="100" fillId="0" borderId="0" xfId="199" applyNumberFormat="1" applyFont="1" applyFill="1" applyBorder="1"/>
    <xf numFmtId="172" fontId="101" fillId="0" borderId="0" xfId="199" applyNumberFormat="1" applyFont="1" applyFill="1" applyBorder="1" applyAlignment="1"/>
    <xf numFmtId="172" fontId="95" fillId="0" borderId="25" xfId="199" applyNumberFormat="1" applyFont="1" applyFill="1" applyBorder="1" applyAlignment="1">
      <alignment vertical="top"/>
    </xf>
    <xf numFmtId="172" fontId="95" fillId="0" borderId="0" xfId="199" applyNumberFormat="1" applyFont="1" applyFill="1" applyBorder="1" applyAlignment="1">
      <alignment vertical="center"/>
    </xf>
    <xf numFmtId="172" fontId="95" fillId="0" borderId="12" xfId="199" applyNumberFormat="1" applyFont="1" applyFill="1" applyBorder="1" applyAlignment="1">
      <alignment vertical="top"/>
    </xf>
    <xf numFmtId="0" fontId="100" fillId="0" borderId="0" xfId="0" applyFont="1"/>
    <xf numFmtId="165" fontId="102" fillId="0" borderId="0" xfId="199" applyFont="1" applyFill="1" applyBorder="1"/>
    <xf numFmtId="165" fontId="100" fillId="0" borderId="0" xfId="199" applyFont="1" applyFill="1"/>
    <xf numFmtId="40" fontId="95" fillId="0" borderId="0" xfId="1066" applyNumberFormat="1" applyFont="1"/>
    <xf numFmtId="172" fontId="95" fillId="0" borderId="13" xfId="199" applyNumberFormat="1" applyFont="1" applyFill="1" applyBorder="1" applyAlignment="1">
      <alignment vertical="top"/>
    </xf>
    <xf numFmtId="0" fontId="100" fillId="0" borderId="0" xfId="0" applyFont="1" applyAlignment="1">
      <alignment vertical="top"/>
    </xf>
    <xf numFmtId="172" fontId="102" fillId="0" borderId="0" xfId="199" applyNumberFormat="1" applyFont="1" applyFill="1" applyBorder="1"/>
    <xf numFmtId="172" fontId="104" fillId="0" borderId="0" xfId="199" applyNumberFormat="1" applyFont="1" applyFill="1" applyBorder="1" applyAlignment="1">
      <alignment vertical="top"/>
    </xf>
    <xf numFmtId="172" fontId="102" fillId="0" borderId="0" xfId="199" applyNumberFormat="1" applyFont="1" applyFill="1" applyBorder="1" applyAlignment="1">
      <alignment vertical="top"/>
    </xf>
    <xf numFmtId="165" fontId="95" fillId="0" borderId="0" xfId="199" applyFont="1" applyFill="1"/>
    <xf numFmtId="43" fontId="100" fillId="0" borderId="0" xfId="0" applyNumberFormat="1" applyFont="1"/>
    <xf numFmtId="0" fontId="95" fillId="0" borderId="0" xfId="611" applyFont="1"/>
    <xf numFmtId="0" fontId="100" fillId="0" borderId="0" xfId="0" applyFont="1" applyAlignment="1">
      <alignment horizontal="center" vertical="top"/>
    </xf>
    <xf numFmtId="172" fontId="102" fillId="0" borderId="0" xfId="199" applyNumberFormat="1" applyFont="1" applyFill="1" applyBorder="1" applyAlignment="1">
      <alignment horizontal="right"/>
    </xf>
    <xf numFmtId="0" fontId="102" fillId="0" borderId="0" xfId="611" applyFont="1"/>
    <xf numFmtId="0" fontId="100" fillId="0" borderId="0" xfId="0" applyFont="1" applyAlignment="1">
      <alignment horizontal="center"/>
    </xf>
    <xf numFmtId="184" fontId="95" fillId="0" borderId="0" xfId="199" applyNumberFormat="1" applyFont="1" applyFill="1" applyBorder="1" applyAlignment="1">
      <alignment vertical="top"/>
    </xf>
    <xf numFmtId="165" fontId="102" fillId="0" borderId="0" xfId="199" applyFont="1" applyFill="1"/>
    <xf numFmtId="165" fontId="95" fillId="0" borderId="0" xfId="199" applyFont="1" applyFill="1" applyBorder="1" applyAlignment="1">
      <alignment horizontal="center"/>
    </xf>
    <xf numFmtId="0" fontId="95" fillId="0" borderId="0" xfId="0" applyFont="1" applyAlignment="1">
      <alignment horizontal="right"/>
    </xf>
    <xf numFmtId="0" fontId="105" fillId="0" borderId="0" xfId="0" applyFont="1"/>
    <xf numFmtId="0" fontId="106" fillId="0" borderId="0" xfId="0" applyFont="1"/>
    <xf numFmtId="0" fontId="106" fillId="0" borderId="13" xfId="0" applyFont="1" applyBorder="1" applyAlignment="1">
      <alignment horizontal="center" vertical="justify"/>
    </xf>
    <xf numFmtId="0" fontId="106" fillId="0" borderId="0" xfId="0" applyFont="1" applyAlignment="1">
      <alignment vertical="top" wrapText="1"/>
    </xf>
    <xf numFmtId="0" fontId="106" fillId="0" borderId="14" xfId="185" applyNumberFormat="1" applyFont="1" applyFill="1" applyBorder="1" applyAlignment="1">
      <alignment horizontal="center" vertical="top" wrapText="1"/>
    </xf>
    <xf numFmtId="165" fontId="106" fillId="0" borderId="14" xfId="185" applyFont="1" applyFill="1" applyBorder="1"/>
    <xf numFmtId="0" fontId="106" fillId="0" borderId="13" xfId="0" applyFont="1" applyBorder="1" applyAlignment="1">
      <alignment vertical="top" wrapText="1"/>
    </xf>
    <xf numFmtId="0" fontId="106" fillId="0" borderId="13" xfId="0" applyFont="1" applyBorder="1" applyAlignment="1">
      <alignment horizontal="center" vertical="top" wrapText="1"/>
    </xf>
    <xf numFmtId="0" fontId="106" fillId="0" borderId="13" xfId="0" applyFont="1" applyBorder="1"/>
    <xf numFmtId="165" fontId="106" fillId="0" borderId="13" xfId="185" quotePrefix="1" applyFont="1" applyFill="1" applyBorder="1" applyAlignment="1">
      <alignment horizontal="center"/>
    </xf>
    <xf numFmtId="0" fontId="107" fillId="0" borderId="13" xfId="0" applyFont="1" applyBorder="1" applyAlignment="1">
      <alignment horizontal="center" vertical="top"/>
    </xf>
    <xf numFmtId="0" fontId="107" fillId="0" borderId="13" xfId="0" applyFont="1" applyBorder="1" applyAlignment="1">
      <alignment horizontal="center" vertical="top" wrapText="1"/>
    </xf>
    <xf numFmtId="165" fontId="106" fillId="0" borderId="13" xfId="185" applyFont="1" applyFill="1" applyBorder="1"/>
    <xf numFmtId="0" fontId="106" fillId="0" borderId="0" xfId="0" applyFont="1" applyAlignment="1">
      <alignment horizontal="center" vertical="top" wrapText="1"/>
    </xf>
    <xf numFmtId="0" fontId="106" fillId="0" borderId="0" xfId="0" applyFont="1" applyAlignment="1">
      <alignment horizontal="center" vertical="top"/>
    </xf>
    <xf numFmtId="165" fontId="106" fillId="0" borderId="0" xfId="199" applyFont="1" applyFill="1" applyBorder="1" applyAlignment="1">
      <alignment horizontal="center" vertical="top"/>
    </xf>
    <xf numFmtId="0" fontId="105" fillId="0" borderId="0" xfId="0" applyFont="1" applyAlignment="1">
      <alignment vertical="top"/>
    </xf>
    <xf numFmtId="0" fontId="105" fillId="0" borderId="0" xfId="0" applyFont="1" applyAlignment="1">
      <alignment vertical="top" wrapText="1"/>
    </xf>
    <xf numFmtId="0" fontId="108" fillId="0" borderId="0" xfId="1093" applyFont="1"/>
    <xf numFmtId="172" fontId="105" fillId="0" borderId="0" xfId="185" applyNumberFormat="1" applyFont="1" applyFill="1" applyAlignment="1">
      <alignment vertical="top"/>
    </xf>
    <xf numFmtId="172" fontId="105" fillId="0" borderId="0" xfId="185" applyNumberFormat="1" applyFont="1" applyAlignment="1">
      <alignment vertical="top" wrapText="1"/>
    </xf>
    <xf numFmtId="172" fontId="105" fillId="0" borderId="0" xfId="185" applyNumberFormat="1" applyFont="1" applyFill="1" applyBorder="1" applyAlignment="1">
      <alignment horizontal="center" vertical="top" wrapText="1"/>
    </xf>
    <xf numFmtId="165" fontId="105" fillId="0" borderId="0" xfId="185" applyFont="1" applyFill="1" applyAlignment="1">
      <alignment vertical="top"/>
    </xf>
    <xf numFmtId="172" fontId="105" fillId="0" borderId="0" xfId="199" applyNumberFormat="1" applyFont="1" applyFill="1" applyBorder="1" applyAlignment="1">
      <alignment vertical="top"/>
    </xf>
    <xf numFmtId="172" fontId="109" fillId="0" borderId="0" xfId="199" applyNumberFormat="1" applyFont="1" applyFill="1" applyBorder="1" applyAlignment="1">
      <alignment vertical="top"/>
    </xf>
    <xf numFmtId="0" fontId="105" fillId="0" borderId="0" xfId="0" applyFont="1" applyAlignment="1">
      <alignment horizontal="left" vertical="top"/>
    </xf>
    <xf numFmtId="172" fontId="105" fillId="0" borderId="3" xfId="199" applyNumberFormat="1" applyFont="1" applyFill="1" applyBorder="1" applyAlignment="1">
      <alignment vertical="top"/>
    </xf>
    <xf numFmtId="165" fontId="105" fillId="0" borderId="0" xfId="0" applyNumberFormat="1" applyFont="1"/>
    <xf numFmtId="165" fontId="105" fillId="0" borderId="0" xfId="199" applyFont="1" applyFill="1" applyBorder="1" applyAlignment="1">
      <alignment vertical="top"/>
    </xf>
    <xf numFmtId="172" fontId="105" fillId="0" borderId="0" xfId="185" applyNumberFormat="1" applyFont="1" applyFill="1" applyAlignment="1">
      <alignment horizontal="center" vertical="top" wrapText="1"/>
    </xf>
    <xf numFmtId="172" fontId="105" fillId="0" borderId="25" xfId="199" applyNumberFormat="1" applyFont="1" applyFill="1" applyBorder="1"/>
    <xf numFmtId="172" fontId="105" fillId="0" borderId="13" xfId="199" applyNumberFormat="1" applyFont="1" applyFill="1" applyBorder="1"/>
    <xf numFmtId="172" fontId="105" fillId="0" borderId="0" xfId="199" applyNumberFormat="1" applyFont="1" applyFill="1" applyBorder="1"/>
    <xf numFmtId="172" fontId="105" fillId="0" borderId="0" xfId="0" applyNumberFormat="1" applyFont="1"/>
    <xf numFmtId="172" fontId="105" fillId="0" borderId="3" xfId="199" applyNumberFormat="1" applyFont="1" applyFill="1" applyBorder="1"/>
    <xf numFmtId="0" fontId="105" fillId="0" borderId="0" xfId="0" applyFont="1" applyAlignment="1">
      <alignment horizontal="center" vertical="top"/>
    </xf>
    <xf numFmtId="172" fontId="105" fillId="0" borderId="13" xfId="199" applyNumberFormat="1" applyFont="1" applyFill="1" applyBorder="1" applyAlignment="1">
      <alignment vertical="top"/>
    </xf>
    <xf numFmtId="172" fontId="105" fillId="0" borderId="25" xfId="199" applyNumberFormat="1" applyFont="1" applyFill="1" applyBorder="1" applyAlignment="1">
      <alignment vertical="top"/>
    </xf>
    <xf numFmtId="165" fontId="105" fillId="0" borderId="25" xfId="199" applyFont="1" applyFill="1" applyBorder="1" applyAlignment="1">
      <alignment vertical="top"/>
    </xf>
    <xf numFmtId="172" fontId="105" fillId="0" borderId="0" xfId="199" applyNumberFormat="1" applyFont="1" applyFill="1" applyBorder="1" applyAlignment="1">
      <alignment vertical="center"/>
    </xf>
    <xf numFmtId="0" fontId="109" fillId="0" borderId="0" xfId="0" applyFont="1"/>
    <xf numFmtId="165" fontId="110" fillId="0" borderId="0" xfId="199" applyFont="1" applyFill="1" applyBorder="1"/>
    <xf numFmtId="165" fontId="109" fillId="0" borderId="0" xfId="199" applyFont="1" applyFill="1"/>
    <xf numFmtId="40" fontId="105" fillId="0" borderId="0" xfId="1066" applyNumberFormat="1" applyFont="1"/>
    <xf numFmtId="0" fontId="109" fillId="0" borderId="0" xfId="0" applyFont="1" applyAlignment="1">
      <alignment vertical="top"/>
    </xf>
    <xf numFmtId="172" fontId="105" fillId="0" borderId="12" xfId="199" applyNumberFormat="1" applyFont="1" applyFill="1" applyBorder="1" applyAlignment="1">
      <alignment vertical="top"/>
    </xf>
    <xf numFmtId="172" fontId="110" fillId="0" borderId="0" xfId="199" applyNumberFormat="1" applyFont="1" applyFill="1" applyBorder="1"/>
    <xf numFmtId="172" fontId="111" fillId="0" borderId="0" xfId="199" applyNumberFormat="1" applyFont="1" applyFill="1" applyBorder="1" applyAlignment="1">
      <alignment vertical="top"/>
    </xf>
    <xf numFmtId="172" fontId="110" fillId="0" borderId="0" xfId="199" applyNumberFormat="1" applyFont="1" applyFill="1" applyBorder="1" applyAlignment="1">
      <alignment vertical="top"/>
    </xf>
    <xf numFmtId="165" fontId="105" fillId="0" borderId="0" xfId="199" applyFont="1" applyFill="1"/>
    <xf numFmtId="43" fontId="109" fillId="0" borderId="0" xfId="0" applyNumberFormat="1" applyFont="1"/>
    <xf numFmtId="0" fontId="105" fillId="0" borderId="0" xfId="611" applyFont="1"/>
    <xf numFmtId="0" fontId="109" fillId="0" borderId="0" xfId="0" applyFont="1" applyAlignment="1">
      <alignment horizontal="center" vertical="top"/>
    </xf>
    <xf numFmtId="172" fontId="110" fillId="0" borderId="0" xfId="199" applyNumberFormat="1" applyFont="1" applyFill="1" applyBorder="1" applyAlignment="1">
      <alignment horizontal="right"/>
    </xf>
    <xf numFmtId="0" fontId="110" fillId="0" borderId="0" xfId="611" applyFont="1"/>
    <xf numFmtId="0" fontId="109" fillId="0" borderId="0" xfId="0" applyFont="1" applyAlignment="1">
      <alignment horizontal="center"/>
    </xf>
    <xf numFmtId="184" fontId="105" fillId="0" borderId="0" xfId="199" applyNumberFormat="1" applyFont="1" applyFill="1" applyBorder="1" applyAlignment="1">
      <alignment vertical="top"/>
    </xf>
    <xf numFmtId="165" fontId="110" fillId="0" borderId="0" xfId="199" applyFont="1" applyFill="1"/>
    <xf numFmtId="0" fontId="106" fillId="0" borderId="0" xfId="0" applyFont="1" applyAlignment="1">
      <alignment horizontal="right"/>
    </xf>
    <xf numFmtId="0" fontId="105" fillId="0" borderId="0" xfId="0" applyFont="1" applyAlignment="1">
      <alignment horizontal="center"/>
    </xf>
    <xf numFmtId="165" fontId="105" fillId="0" borderId="0" xfId="199" applyFont="1" applyFill="1" applyBorder="1" applyAlignment="1">
      <alignment horizontal="center"/>
    </xf>
    <xf numFmtId="0" fontId="105" fillId="0" borderId="0" xfId="0" applyFont="1" applyAlignment="1">
      <alignment horizontal="right"/>
    </xf>
    <xf numFmtId="0" fontId="113" fillId="0" borderId="0" xfId="0" applyFont="1"/>
    <xf numFmtId="172" fontId="101" fillId="0" borderId="0" xfId="199" applyNumberFormat="1" applyFont="1" applyFill="1"/>
    <xf numFmtId="165" fontId="101" fillId="0" borderId="0" xfId="199" applyFont="1" applyFill="1"/>
    <xf numFmtId="172" fontId="101" fillId="0" borderId="0" xfId="199" applyNumberFormat="1" applyFont="1" applyFill="1" applyBorder="1" applyAlignment="1">
      <alignment vertical="top"/>
    </xf>
    <xf numFmtId="165" fontId="101" fillId="0" borderId="0" xfId="199" applyFont="1" applyFill="1" applyBorder="1"/>
    <xf numFmtId="165" fontId="113" fillId="0" borderId="0" xfId="199" applyFont="1" applyFill="1"/>
    <xf numFmtId="0" fontId="113" fillId="0" borderId="0" xfId="0" applyFont="1" applyAlignment="1">
      <alignment horizontal="right" vertical="center"/>
    </xf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13" xfId="0" applyFont="1" applyBorder="1"/>
    <xf numFmtId="0" fontId="88" fillId="0" borderId="13" xfId="0" applyFont="1" applyBorder="1" applyAlignment="1">
      <alignment vertical="top"/>
    </xf>
    <xf numFmtId="0" fontId="88" fillId="0" borderId="13" xfId="0" applyFont="1" applyBorder="1" applyAlignment="1">
      <alignment horizontal="right" vertical="top"/>
    </xf>
    <xf numFmtId="0" fontId="88" fillId="0" borderId="0" xfId="0" applyFont="1" applyAlignment="1">
      <alignment horizontal="left" vertical="top" wrapText="1" indent="4"/>
    </xf>
    <xf numFmtId="0" fontId="88" fillId="0" borderId="0" xfId="0" applyFont="1" applyAlignment="1">
      <alignment horizontal="center" vertical="top"/>
    </xf>
    <xf numFmtId="0" fontId="88" fillId="0" borderId="13" xfId="0" applyFont="1" applyBorder="1" applyAlignment="1">
      <alignment horizontal="center" vertical="top"/>
    </xf>
    <xf numFmtId="172" fontId="90" fillId="0" borderId="0" xfId="199" applyNumberFormat="1" applyFont="1" applyFill="1" applyBorder="1" applyAlignment="1">
      <alignment vertical="top"/>
    </xf>
    <xf numFmtId="0" fontId="88" fillId="0" borderId="13" xfId="0" applyFont="1" applyBorder="1" applyAlignment="1">
      <alignment vertical="top" wrapText="1"/>
    </xf>
    <xf numFmtId="0" fontId="88" fillId="0" borderId="13" xfId="0" applyFont="1" applyBorder="1" applyAlignment="1">
      <alignment horizontal="center" vertical="top" wrapText="1"/>
    </xf>
    <xf numFmtId="0" fontId="88" fillId="0" borderId="13" xfId="0" applyFont="1" applyBorder="1" applyAlignment="1">
      <alignment horizontal="center"/>
    </xf>
    <xf numFmtId="0" fontId="90" fillId="0" borderId="0" xfId="0" applyFont="1" applyAlignment="1">
      <alignment vertical="top" wrapText="1"/>
    </xf>
    <xf numFmtId="172" fontId="88" fillId="0" borderId="0" xfId="199" applyNumberFormat="1" applyFont="1" applyFill="1" applyBorder="1" applyAlignment="1">
      <alignment vertical="top"/>
    </xf>
    <xf numFmtId="165" fontId="90" fillId="0" borderId="0" xfId="199" applyFont="1" applyFill="1" applyBorder="1"/>
    <xf numFmtId="165" fontId="90" fillId="0" borderId="0" xfId="388" applyFont="1" applyFill="1" applyBorder="1" applyAlignment="1">
      <alignment vertical="top"/>
    </xf>
    <xf numFmtId="0" fontId="88" fillId="0" borderId="0" xfId="0" applyFont="1" applyAlignment="1">
      <alignment horizontal="center" vertical="top" wrapText="1"/>
    </xf>
    <xf numFmtId="172" fontId="90" fillId="0" borderId="0" xfId="0" applyNumberFormat="1" applyFont="1"/>
    <xf numFmtId="165" fontId="84" fillId="0" borderId="0" xfId="199" applyFont="1" applyFill="1" applyBorder="1" applyAlignment="1">
      <alignment vertical="top"/>
    </xf>
    <xf numFmtId="0" fontId="86" fillId="0" borderId="0" xfId="0" applyFont="1" applyAlignment="1">
      <alignment horizontal="right" vertical="center"/>
    </xf>
    <xf numFmtId="165" fontId="86" fillId="0" borderId="0" xfId="199" applyFont="1" applyFill="1" applyBorder="1" applyAlignment="1">
      <alignment vertical="top"/>
    </xf>
    <xf numFmtId="172" fontId="84" fillId="0" borderId="0" xfId="199" applyNumberFormat="1" applyFont="1" applyFill="1"/>
    <xf numFmtId="172" fontId="88" fillId="0" borderId="0" xfId="199" applyNumberFormat="1" applyFont="1" applyFill="1" applyBorder="1" applyAlignment="1">
      <alignment horizontal="right" vertical="top"/>
    </xf>
    <xf numFmtId="0" fontId="84" fillId="0" borderId="0" xfId="611" applyFont="1" applyAlignment="1">
      <alignment horizontal="right"/>
    </xf>
    <xf numFmtId="0" fontId="101" fillId="0" borderId="0" xfId="483" applyFont="1"/>
    <xf numFmtId="0" fontId="101" fillId="0" borderId="0" xfId="225" applyNumberFormat="1" applyFont="1" applyFill="1"/>
    <xf numFmtId="0" fontId="113" fillId="0" borderId="0" xfId="483" applyFont="1"/>
    <xf numFmtId="39" fontId="113" fillId="0" borderId="0" xfId="1066" applyFont="1" applyAlignment="1">
      <alignment horizontal="center"/>
    </xf>
    <xf numFmtId="39" fontId="101" fillId="0" borderId="0" xfId="225" applyNumberFormat="1" applyFont="1" applyFill="1" applyAlignment="1">
      <alignment horizontal="center"/>
    </xf>
    <xf numFmtId="0" fontId="112" fillId="0" borderId="13" xfId="0" applyFont="1" applyBorder="1" applyAlignment="1">
      <alignment horizontal="right" vertical="top"/>
    </xf>
    <xf numFmtId="39" fontId="101" fillId="0" borderId="0" xfId="1066" applyFont="1"/>
    <xf numFmtId="39" fontId="113" fillId="0" borderId="14" xfId="1066" applyFont="1" applyBorder="1" applyAlignment="1">
      <alignment horizontal="center"/>
    </xf>
    <xf numFmtId="0" fontId="113" fillId="0" borderId="14" xfId="483" applyFont="1" applyBorder="1"/>
    <xf numFmtId="39" fontId="113" fillId="0" borderId="0" xfId="1066" applyFont="1"/>
    <xf numFmtId="39" fontId="113" fillId="0" borderId="13" xfId="1066" applyFont="1" applyBorder="1" applyAlignment="1">
      <alignment horizontal="center"/>
    </xf>
    <xf numFmtId="0" fontId="113" fillId="0" borderId="13" xfId="1066" quotePrefix="1" applyNumberFormat="1" applyFont="1" applyBorder="1" applyAlignment="1">
      <alignment horizontal="center"/>
    </xf>
    <xf numFmtId="0" fontId="113" fillId="0" borderId="13" xfId="483" applyFont="1" applyBorder="1" applyAlignment="1">
      <alignment horizontal="right"/>
    </xf>
    <xf numFmtId="39" fontId="101" fillId="0" borderId="0" xfId="483" applyNumberFormat="1" applyFont="1"/>
    <xf numFmtId="165" fontId="113" fillId="0" borderId="0" xfId="199" applyFont="1" applyFill="1" applyBorder="1" applyAlignment="1">
      <alignment horizontal="center" vertical="top"/>
    </xf>
    <xf numFmtId="39" fontId="113" fillId="0" borderId="0" xfId="483" applyNumberFormat="1" applyFont="1"/>
    <xf numFmtId="0" fontId="101" fillId="0" borderId="0" xfId="483" applyFont="1" applyAlignment="1">
      <alignment horizontal="center"/>
    </xf>
    <xf numFmtId="39" fontId="101" fillId="0" borderId="0" xfId="483" applyNumberFormat="1" applyFont="1" applyAlignment="1">
      <alignment horizontal="center"/>
    </xf>
    <xf numFmtId="165" fontId="101" fillId="0" borderId="0" xfId="225" applyFont="1" applyFill="1" applyBorder="1" applyAlignment="1">
      <alignment horizontal="center"/>
    </xf>
    <xf numFmtId="171" fontId="101" fillId="0" borderId="0" xfId="483" applyNumberFormat="1" applyFont="1"/>
    <xf numFmtId="172" fontId="101" fillId="0" borderId="0" xfId="185" applyNumberFormat="1" applyFont="1" applyFill="1" applyAlignment="1">
      <alignment horizontal="center" vertical="top" wrapText="1"/>
    </xf>
    <xf numFmtId="171" fontId="101" fillId="0" borderId="25" xfId="483" applyNumberFormat="1" applyFont="1" applyBorder="1"/>
    <xf numFmtId="185" fontId="101" fillId="0" borderId="0" xfId="483" applyNumberFormat="1" applyFont="1"/>
    <xf numFmtId="172" fontId="101" fillId="0" borderId="0" xfId="185" applyNumberFormat="1" applyFont="1" applyFill="1" applyBorder="1"/>
    <xf numFmtId="171" fontId="103" fillId="0" borderId="0" xfId="483" applyNumberFormat="1" applyFont="1"/>
    <xf numFmtId="165" fontId="101" fillId="0" borderId="0" xfId="185" applyFont="1" applyFill="1"/>
    <xf numFmtId="172" fontId="101" fillId="0" borderId="0" xfId="185" applyNumberFormat="1" applyFont="1" applyFill="1"/>
    <xf numFmtId="172" fontId="101" fillId="0" borderId="0" xfId="199" applyNumberFormat="1" applyFont="1" applyFill="1" applyBorder="1"/>
    <xf numFmtId="0" fontId="101" fillId="0" borderId="0" xfId="0" applyFont="1" applyAlignment="1">
      <alignment vertical="top"/>
    </xf>
    <xf numFmtId="172" fontId="101" fillId="0" borderId="25" xfId="199" applyNumberFormat="1" applyFont="1" applyFill="1" applyBorder="1"/>
    <xf numFmtId="172" fontId="101" fillId="0" borderId="3" xfId="199" applyNumberFormat="1" applyFont="1" applyFill="1" applyBorder="1"/>
    <xf numFmtId="172" fontId="101" fillId="0" borderId="13" xfId="199" applyNumberFormat="1" applyFont="1" applyFill="1" applyBorder="1"/>
    <xf numFmtId="172" fontId="113" fillId="0" borderId="0" xfId="333" applyNumberFormat="1" applyFont="1" applyFill="1" applyBorder="1" applyAlignment="1">
      <alignment horizontal="right"/>
    </xf>
    <xf numFmtId="0" fontId="101" fillId="0" borderId="0" xfId="199" applyNumberFormat="1" applyFont="1" applyFill="1" applyBorder="1" applyAlignment="1">
      <alignment horizontal="right"/>
    </xf>
    <xf numFmtId="0" fontId="101" fillId="0" borderId="0" xfId="469" applyFont="1"/>
    <xf numFmtId="165" fontId="101" fillId="0" borderId="0" xfId="469" applyNumberFormat="1" applyFont="1"/>
    <xf numFmtId="171" fontId="113" fillId="0" borderId="0" xfId="483" applyNumberFormat="1" applyFont="1"/>
    <xf numFmtId="172" fontId="101" fillId="0" borderId="0" xfId="199" applyNumberFormat="1" applyFont="1" applyFill="1" applyBorder="1" applyAlignment="1">
      <alignment horizontal="left" indent="2"/>
    </xf>
    <xf numFmtId="171" fontId="95" fillId="0" borderId="0" xfId="483" applyNumberFormat="1" applyFont="1"/>
    <xf numFmtId="172" fontId="101" fillId="0" borderId="0" xfId="483" applyNumberFormat="1" applyFont="1"/>
    <xf numFmtId="171" fontId="101" fillId="0" borderId="0" xfId="483" applyNumberFormat="1" applyFont="1" applyAlignment="1">
      <alignment horizontal="right"/>
    </xf>
    <xf numFmtId="0" fontId="114" fillId="0" borderId="0" xfId="199" applyNumberFormat="1" applyFont="1" applyFill="1" applyAlignment="1">
      <alignment horizontal="center" vertical="top" wrapText="1"/>
    </xf>
    <xf numFmtId="172" fontId="101" fillId="0" borderId="12" xfId="199" applyNumberFormat="1" applyFont="1" applyFill="1" applyBorder="1"/>
    <xf numFmtId="171" fontId="101" fillId="0" borderId="12" xfId="483" applyNumberFormat="1" applyFont="1" applyBorder="1"/>
    <xf numFmtId="172" fontId="115" fillId="0" borderId="0" xfId="199" applyNumberFormat="1" applyFont="1" applyFill="1" applyBorder="1"/>
    <xf numFmtId="165" fontId="115" fillId="0" borderId="0" xfId="199" applyFont="1" applyFill="1" applyBorder="1"/>
    <xf numFmtId="172" fontId="103" fillId="0" borderId="0" xfId="199" applyNumberFormat="1" applyFont="1" applyFill="1" applyBorder="1"/>
    <xf numFmtId="165" fontId="103" fillId="0" borderId="0" xfId="199" applyFont="1" applyFill="1" applyBorder="1"/>
    <xf numFmtId="0" fontId="103" fillId="0" borderId="0" xfId="483" applyFont="1"/>
    <xf numFmtId="43" fontId="103" fillId="0" borderId="0" xfId="483" applyNumberFormat="1" applyFont="1"/>
    <xf numFmtId="185" fontId="103" fillId="0" borderId="0" xfId="483" applyNumberFormat="1" applyFont="1"/>
    <xf numFmtId="43" fontId="101" fillId="0" borderId="0" xfId="483" applyNumberFormat="1" applyFont="1"/>
    <xf numFmtId="172" fontId="115" fillId="0" borderId="0" xfId="469" applyNumberFormat="1" applyFont="1"/>
    <xf numFmtId="0" fontId="115" fillId="0" borderId="0" xfId="469" applyFont="1"/>
    <xf numFmtId="0" fontId="103" fillId="0" borderId="0" xfId="469" applyFont="1"/>
    <xf numFmtId="165" fontId="115" fillId="0" borderId="0" xfId="199" applyFont="1" applyFill="1"/>
    <xf numFmtId="0" fontId="101" fillId="0" borderId="0" xfId="469" applyFont="1" applyAlignment="1">
      <alignment horizontal="center"/>
    </xf>
    <xf numFmtId="165" fontId="101" fillId="0" borderId="0" xfId="199" applyFont="1" applyFill="1" applyBorder="1" applyAlignment="1">
      <alignment horizontal="center"/>
    </xf>
    <xf numFmtId="165" fontId="101" fillId="0" borderId="0" xfId="225" applyFont="1" applyFill="1"/>
    <xf numFmtId="0" fontId="95" fillId="70" borderId="0" xfId="0" applyFont="1" applyFill="1"/>
    <xf numFmtId="0" fontId="95" fillId="70" borderId="0" xfId="0" applyFont="1" applyFill="1" applyAlignment="1">
      <alignment vertical="top"/>
    </xf>
    <xf numFmtId="0" fontId="95" fillId="70" borderId="0" xfId="0" applyFont="1" applyFill="1" applyAlignment="1">
      <alignment horizontal="center" vertical="top"/>
    </xf>
    <xf numFmtId="172" fontId="95" fillId="70" borderId="0" xfId="185" applyNumberFormat="1" applyFont="1" applyFill="1" applyAlignment="1">
      <alignment vertical="top"/>
    </xf>
    <xf numFmtId="172" fontId="95" fillId="70" borderId="0" xfId="185" applyNumberFormat="1" applyFont="1" applyFill="1" applyBorder="1" applyAlignment="1">
      <alignment horizontal="center" vertical="top" wrapText="1"/>
    </xf>
    <xf numFmtId="172" fontId="95" fillId="70" borderId="0" xfId="199" applyNumberFormat="1" applyFont="1" applyFill="1" applyBorder="1"/>
    <xf numFmtId="172" fontId="95" fillId="70" borderId="0" xfId="199" applyNumberFormat="1" applyFont="1" applyFill="1" applyBorder="1" applyAlignment="1">
      <alignment vertical="top"/>
    </xf>
    <xf numFmtId="172" fontId="95" fillId="70" borderId="12" xfId="199" applyNumberFormat="1" applyFont="1" applyFill="1" applyBorder="1" applyAlignment="1">
      <alignment vertical="top"/>
    </xf>
    <xf numFmtId="0" fontId="100" fillId="70" borderId="0" xfId="0" applyFont="1" applyFill="1"/>
    <xf numFmtId="165" fontId="102" fillId="70" borderId="0" xfId="199" applyFont="1" applyFill="1" applyBorder="1"/>
    <xf numFmtId="165" fontId="100" fillId="70" borderId="0" xfId="199" applyFont="1" applyFill="1"/>
    <xf numFmtId="0" fontId="96" fillId="0" borderId="25" xfId="0" applyFont="1" applyBorder="1" applyAlignment="1">
      <alignment horizontal="center" vertical="justify"/>
    </xf>
    <xf numFmtId="0" fontId="96" fillId="0" borderId="25" xfId="0" applyFont="1" applyBorder="1"/>
    <xf numFmtId="0" fontId="106" fillId="0" borderId="25" xfId="0" applyFont="1" applyBorder="1" applyAlignment="1">
      <alignment horizontal="center" vertical="justify"/>
    </xf>
    <xf numFmtId="0" fontId="106" fillId="0" borderId="25" xfId="0" applyFont="1" applyBorder="1"/>
    <xf numFmtId="0" fontId="105" fillId="70" borderId="0" xfId="0" applyFont="1" applyFill="1" applyAlignment="1">
      <alignment vertical="top"/>
    </xf>
    <xf numFmtId="172" fontId="105" fillId="70" borderId="0" xfId="185" applyNumberFormat="1" applyFont="1" applyFill="1" applyBorder="1" applyAlignment="1">
      <alignment horizontal="center" vertical="top" wrapText="1"/>
    </xf>
    <xf numFmtId="0" fontId="105" fillId="70" borderId="0" xfId="0" applyFont="1" applyFill="1"/>
    <xf numFmtId="0" fontId="105" fillId="70" borderId="0" xfId="0" applyFont="1" applyFill="1" applyAlignment="1">
      <alignment horizontal="center" vertical="top"/>
    </xf>
    <xf numFmtId="172" fontId="105" fillId="70" borderId="0" xfId="199" applyNumberFormat="1" applyFont="1" applyFill="1" applyBorder="1"/>
    <xf numFmtId="172" fontId="105" fillId="70" borderId="0" xfId="199" applyNumberFormat="1" applyFont="1" applyFill="1" applyBorder="1" applyAlignment="1">
      <alignment vertical="top"/>
    </xf>
    <xf numFmtId="172" fontId="105" fillId="70" borderId="12" xfId="199" applyNumberFormat="1" applyFont="1" applyFill="1" applyBorder="1"/>
    <xf numFmtId="0" fontId="109" fillId="70" borderId="0" xfId="0" applyFont="1" applyFill="1"/>
    <xf numFmtId="165" fontId="110" fillId="70" borderId="0" xfId="199" applyFont="1" applyFill="1" applyBorder="1"/>
    <xf numFmtId="165" fontId="109" fillId="70" borderId="0" xfId="199" applyFont="1" applyFill="1"/>
    <xf numFmtId="0" fontId="116" fillId="0" borderId="0" xfId="0" applyFont="1"/>
    <xf numFmtId="0" fontId="117" fillId="0" borderId="0" xfId="0" applyFont="1" applyAlignment="1">
      <alignment horizontal="left" vertical="top"/>
    </xf>
    <xf numFmtId="0" fontId="118" fillId="0" borderId="0" xfId="0" applyFont="1"/>
    <xf numFmtId="0" fontId="118" fillId="0" borderId="0" xfId="0" applyFont="1" applyAlignment="1">
      <alignment horizontal="center"/>
    </xf>
    <xf numFmtId="172" fontId="118" fillId="0" borderId="0" xfId="0" applyNumberFormat="1" applyFont="1" applyAlignment="1">
      <alignment horizontal="center"/>
    </xf>
    <xf numFmtId="0" fontId="118" fillId="0" borderId="0" xfId="0" applyFont="1" applyAlignment="1">
      <alignment horizontal="left" vertical="top" wrapText="1" indent="4"/>
    </xf>
    <xf numFmtId="0" fontId="118" fillId="0" borderId="0" xfId="0" applyFont="1" applyAlignment="1">
      <alignment horizontal="center" vertical="top"/>
    </xf>
    <xf numFmtId="0" fontId="117" fillId="0" borderId="3" xfId="0" applyFont="1" applyBorder="1"/>
    <xf numFmtId="0" fontId="117" fillId="0" borderId="14" xfId="0" applyFont="1" applyBorder="1"/>
    <xf numFmtId="0" fontId="118" fillId="0" borderId="0" xfId="0" applyFont="1" applyAlignment="1">
      <alignment vertical="top" wrapText="1"/>
    </xf>
    <xf numFmtId="0" fontId="117" fillId="0" borderId="0" xfId="0" applyFont="1" applyAlignment="1">
      <alignment vertical="top" wrapText="1"/>
    </xf>
    <xf numFmtId="0" fontId="117" fillId="0" borderId="0" xfId="0" applyFont="1" applyAlignment="1">
      <alignment horizontal="center" vertical="top"/>
    </xf>
    <xf numFmtId="0" fontId="118" fillId="0" borderId="0" xfId="0" applyFont="1" applyAlignment="1">
      <alignment vertical="top"/>
    </xf>
    <xf numFmtId="0" fontId="117" fillId="0" borderId="0" xfId="0" applyFont="1" applyAlignment="1">
      <alignment horizontal="center" vertical="top" wrapText="1"/>
    </xf>
    <xf numFmtId="0" fontId="117" fillId="0" borderId="0" xfId="0" applyFont="1" applyAlignment="1">
      <alignment horizontal="center"/>
    </xf>
    <xf numFmtId="0" fontId="117" fillId="0" borderId="0" xfId="0" applyFont="1"/>
    <xf numFmtId="0" fontId="118" fillId="0" borderId="13" xfId="0" applyFont="1" applyBorder="1" applyAlignment="1">
      <alignment vertical="top" wrapText="1"/>
    </xf>
    <xf numFmtId="0" fontId="117" fillId="0" borderId="13" xfId="0" applyFont="1" applyBorder="1" applyAlignment="1">
      <alignment horizontal="center" vertical="top" wrapText="1"/>
    </xf>
    <xf numFmtId="0" fontId="117" fillId="0" borderId="13" xfId="0" applyFont="1" applyBorder="1" applyAlignment="1">
      <alignment horizontal="center" vertical="top"/>
    </xf>
    <xf numFmtId="0" fontId="118" fillId="0" borderId="13" xfId="0" applyFont="1" applyBorder="1" applyAlignment="1">
      <alignment horizontal="center" vertical="top"/>
    </xf>
    <xf numFmtId="0" fontId="117" fillId="0" borderId="13" xfId="0" applyFont="1" applyBorder="1" applyAlignment="1">
      <alignment horizontal="center"/>
    </xf>
    <xf numFmtId="0" fontId="118" fillId="0" borderId="13" xfId="0" applyFont="1" applyBorder="1" applyAlignment="1">
      <alignment horizontal="center"/>
    </xf>
    <xf numFmtId="0" fontId="118" fillId="0" borderId="0" xfId="0" applyFont="1" applyAlignment="1">
      <alignment horizontal="center" vertical="top" wrapText="1"/>
    </xf>
    <xf numFmtId="172" fontId="116" fillId="0" borderId="0" xfId="199" applyNumberFormat="1" applyFont="1" applyFill="1"/>
    <xf numFmtId="172" fontId="116" fillId="0" borderId="0" xfId="0" applyNumberFormat="1" applyFont="1"/>
    <xf numFmtId="165" fontId="116" fillId="0" borderId="0" xfId="199" applyFont="1" applyFill="1"/>
    <xf numFmtId="0" fontId="119" fillId="0" borderId="0" xfId="0" applyFont="1" applyAlignment="1">
      <alignment vertical="top"/>
    </xf>
    <xf numFmtId="172" fontId="116" fillId="0" borderId="0" xfId="199" applyNumberFormat="1" applyFont="1" applyFill="1" applyBorder="1" applyAlignment="1">
      <alignment vertical="top"/>
    </xf>
    <xf numFmtId="172" fontId="116" fillId="0" borderId="0" xfId="199" applyNumberFormat="1" applyFont="1" applyFill="1" applyBorder="1" applyAlignment="1">
      <alignment horizontal="center" vertical="top" wrapText="1"/>
    </xf>
    <xf numFmtId="165" fontId="118" fillId="0" borderId="0" xfId="199" applyFont="1" applyFill="1" applyBorder="1"/>
    <xf numFmtId="172" fontId="118" fillId="0" borderId="0" xfId="0" applyNumberFormat="1" applyFont="1"/>
    <xf numFmtId="0" fontId="117" fillId="70" borderId="0" xfId="0" applyFont="1" applyFill="1" applyAlignment="1">
      <alignment vertical="top"/>
    </xf>
    <xf numFmtId="165" fontId="118" fillId="70" borderId="0" xfId="199" applyFont="1" applyFill="1" applyBorder="1"/>
    <xf numFmtId="172" fontId="118" fillId="70" borderId="0" xfId="0" applyNumberFormat="1" applyFont="1" applyFill="1"/>
    <xf numFmtId="0" fontId="118" fillId="70" borderId="0" xfId="0" applyFont="1" applyFill="1"/>
    <xf numFmtId="0" fontId="118" fillId="70" borderId="0" xfId="0" applyFont="1" applyFill="1" applyAlignment="1">
      <alignment vertical="top"/>
    </xf>
    <xf numFmtId="0" fontId="117" fillId="0" borderId="0" xfId="0" applyFont="1" applyAlignment="1">
      <alignment vertical="top"/>
    </xf>
    <xf numFmtId="165" fontId="116" fillId="0" borderId="0" xfId="199" applyFont="1" applyFill="1" applyBorder="1"/>
    <xf numFmtId="172" fontId="116" fillId="0" borderId="13" xfId="199" applyNumberFormat="1" applyFont="1" applyFill="1" applyBorder="1" applyAlignment="1">
      <alignment horizontal="center" vertical="top" wrapText="1"/>
    </xf>
    <xf numFmtId="172" fontId="116" fillId="0" borderId="13" xfId="199" applyNumberFormat="1" applyFont="1" applyFill="1" applyBorder="1" applyAlignment="1">
      <alignment vertical="top"/>
    </xf>
    <xf numFmtId="172" fontId="118" fillId="0" borderId="0" xfId="199" applyNumberFormat="1" applyFont="1" applyFill="1"/>
    <xf numFmtId="172" fontId="118" fillId="0" borderId="0" xfId="199" applyNumberFormat="1" applyFont="1" applyFill="1" applyBorder="1" applyAlignment="1">
      <alignment horizontal="center" vertical="top" wrapText="1"/>
    </xf>
    <xf numFmtId="0" fontId="116" fillId="0" borderId="3" xfId="0" applyFont="1" applyBorder="1"/>
    <xf numFmtId="165" fontId="118" fillId="0" borderId="0" xfId="199" applyFont="1" applyFill="1"/>
    <xf numFmtId="0" fontId="116" fillId="0" borderId="0" xfId="0" applyFont="1" applyAlignment="1">
      <alignment horizontal="left" vertical="top" indent="2"/>
    </xf>
    <xf numFmtId="172" fontId="117" fillId="0" borderId="0" xfId="199" applyNumberFormat="1" applyFont="1" applyFill="1" applyBorder="1" applyAlignment="1">
      <alignment vertical="top"/>
    </xf>
    <xf numFmtId="0" fontId="118" fillId="0" borderId="0" xfId="0" applyFont="1" applyAlignment="1">
      <alignment horizontal="right" vertical="center"/>
    </xf>
    <xf numFmtId="0" fontId="119" fillId="0" borderId="0" xfId="0" applyFont="1" applyAlignment="1">
      <alignment horizontal="left" textRotation="180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right" textRotation="180"/>
    </xf>
    <xf numFmtId="43" fontId="116" fillId="0" borderId="0" xfId="0" applyNumberFormat="1" applyFont="1"/>
    <xf numFmtId="171" fontId="101" fillId="70" borderId="0" xfId="483" applyNumberFormat="1" applyFont="1" applyFill="1"/>
    <xf numFmtId="172" fontId="101" fillId="70" borderId="0" xfId="199" applyNumberFormat="1" applyFont="1" applyFill="1"/>
    <xf numFmtId="0" fontId="101" fillId="70" borderId="0" xfId="483" applyFont="1" applyFill="1"/>
    <xf numFmtId="165" fontId="101" fillId="70" borderId="0" xfId="199" applyFont="1" applyFill="1"/>
    <xf numFmtId="39" fontId="113" fillId="0" borderId="25" xfId="1066" applyFont="1" applyBorder="1" applyAlignment="1">
      <alignment horizontal="center"/>
    </xf>
    <xf numFmtId="0" fontId="114" fillId="0" borderId="0" xfId="0" applyFont="1" applyAlignment="1">
      <alignment horizontal="center" vertical="top" wrapText="1"/>
    </xf>
    <xf numFmtId="172" fontId="114" fillId="0" borderId="0" xfId="0" applyNumberFormat="1" applyFont="1" applyAlignment="1">
      <alignment vertical="top"/>
    </xf>
    <xf numFmtId="172" fontId="114" fillId="0" borderId="0" xfId="199" applyNumberFormat="1" applyFont="1" applyFill="1" applyBorder="1" applyAlignment="1">
      <alignment vertical="top"/>
    </xf>
    <xf numFmtId="165" fontId="114" fillId="0" borderId="0" xfId="388" applyFont="1" applyFill="1" applyBorder="1" applyAlignment="1">
      <alignment vertical="top"/>
    </xf>
    <xf numFmtId="0" fontId="101" fillId="0" borderId="0" xfId="0" applyFont="1" applyAlignment="1">
      <alignment horizontal="right"/>
    </xf>
    <xf numFmtId="165" fontId="114" fillId="0" borderId="25" xfId="388" applyFont="1" applyFill="1" applyBorder="1" applyAlignment="1">
      <alignment vertical="top"/>
    </xf>
    <xf numFmtId="172" fontId="101" fillId="0" borderId="25" xfId="185" applyNumberFormat="1" applyFont="1" applyBorder="1" applyAlignment="1">
      <alignment horizontal="right"/>
    </xf>
    <xf numFmtId="172" fontId="101" fillId="0" borderId="0" xfId="388" applyNumberFormat="1" applyFont="1" applyFill="1" applyBorder="1" applyAlignment="1">
      <alignment vertical="top"/>
    </xf>
    <xf numFmtId="172" fontId="114" fillId="0" borderId="13" xfId="199" applyNumberFormat="1" applyFont="1" applyFill="1" applyBorder="1" applyAlignment="1">
      <alignment vertical="top"/>
    </xf>
    <xf numFmtId="172" fontId="114" fillId="0" borderId="3" xfId="199" applyNumberFormat="1" applyFont="1" applyFill="1" applyBorder="1" applyAlignment="1">
      <alignment vertical="top"/>
    </xf>
    <xf numFmtId="172" fontId="114" fillId="0" borderId="3" xfId="185" applyNumberFormat="1" applyFont="1" applyFill="1" applyBorder="1" applyAlignment="1">
      <alignment vertical="top"/>
    </xf>
    <xf numFmtId="172" fontId="114" fillId="0" borderId="15" xfId="199" applyNumberFormat="1" applyFont="1" applyFill="1" applyBorder="1" applyAlignment="1">
      <alignment vertical="top"/>
    </xf>
    <xf numFmtId="172" fontId="114" fillId="0" borderId="15" xfId="185" applyNumberFormat="1" applyFont="1" applyFill="1" applyBorder="1" applyAlignment="1">
      <alignment vertical="top"/>
    </xf>
    <xf numFmtId="172" fontId="114" fillId="0" borderId="0" xfId="388" applyNumberFormat="1" applyFont="1" applyFill="1" applyBorder="1" applyAlignment="1"/>
    <xf numFmtId="172" fontId="114" fillId="0" borderId="0" xfId="388" applyNumberFormat="1" applyFont="1" applyFill="1" applyBorder="1" applyAlignment="1">
      <alignment vertical="top"/>
    </xf>
    <xf numFmtId="172" fontId="101" fillId="0" borderId="0" xfId="0" applyNumberFormat="1" applyFont="1" applyAlignment="1">
      <alignment horizontal="right"/>
    </xf>
    <xf numFmtId="172" fontId="114" fillId="0" borderId="14" xfId="0" applyNumberFormat="1" applyFont="1" applyBorder="1" applyAlignment="1">
      <alignment vertical="top"/>
    </xf>
    <xf numFmtId="172" fontId="114" fillId="0" borderId="14" xfId="199" applyNumberFormat="1" applyFont="1" applyFill="1" applyBorder="1" applyAlignment="1">
      <alignment vertical="top"/>
    </xf>
    <xf numFmtId="172" fontId="101" fillId="0" borderId="14" xfId="199" applyNumberFormat="1" applyFont="1" applyFill="1" applyBorder="1" applyAlignment="1">
      <alignment vertical="top"/>
    </xf>
    <xf numFmtId="165" fontId="101" fillId="0" borderId="0" xfId="388" applyFont="1" applyFill="1" applyBorder="1" applyAlignment="1">
      <alignment vertical="top"/>
    </xf>
    <xf numFmtId="172" fontId="101" fillId="0" borderId="13" xfId="185" applyNumberFormat="1" applyFont="1" applyFill="1" applyBorder="1" applyAlignment="1">
      <alignment horizontal="center" vertical="top" wrapText="1"/>
    </xf>
    <xf numFmtId="172" fontId="101" fillId="0" borderId="3" xfId="185" applyNumberFormat="1" applyFont="1" applyFill="1" applyBorder="1" applyAlignment="1">
      <alignment horizontal="center" vertical="top" wrapText="1"/>
    </xf>
    <xf numFmtId="172" fontId="101" fillId="0" borderId="3" xfId="199" applyNumberFormat="1" applyFont="1" applyFill="1" applyBorder="1" applyAlignment="1">
      <alignment vertical="top"/>
    </xf>
    <xf numFmtId="0" fontId="116" fillId="0" borderId="0" xfId="0" applyFont="1" applyAlignment="1">
      <alignment vertical="top" wrapText="1"/>
    </xf>
    <xf numFmtId="172" fontId="116" fillId="0" borderId="0" xfId="199" applyNumberFormat="1" applyFont="1" applyFill="1" applyBorder="1" applyAlignment="1">
      <alignment vertical="top" wrapText="1"/>
    </xf>
    <xf numFmtId="172" fontId="116" fillId="0" borderId="0" xfId="199" applyNumberFormat="1" applyFont="1" applyFill="1" applyBorder="1" applyAlignment="1">
      <alignment wrapText="1"/>
    </xf>
    <xf numFmtId="172" fontId="116" fillId="0" borderId="0" xfId="199" applyNumberFormat="1" applyFont="1" applyFill="1" applyBorder="1" applyAlignment="1"/>
    <xf numFmtId="0" fontId="116" fillId="0" borderId="0" xfId="0" applyFont="1" applyAlignment="1">
      <alignment horizontal="center" vertical="top" wrapText="1"/>
    </xf>
    <xf numFmtId="172" fontId="116" fillId="0" borderId="0" xfId="199" applyNumberFormat="1" applyFont="1" applyFill="1" applyAlignment="1">
      <alignment wrapText="1"/>
    </xf>
    <xf numFmtId="0" fontId="116" fillId="70" borderId="0" xfId="0" applyFont="1" applyFill="1" applyAlignment="1">
      <alignment horizontal="center" vertical="top" wrapText="1"/>
    </xf>
    <xf numFmtId="172" fontId="116" fillId="70" borderId="0" xfId="199" applyNumberFormat="1" applyFont="1" applyFill="1" applyBorder="1" applyAlignment="1">
      <alignment vertical="top"/>
    </xf>
    <xf numFmtId="172" fontId="116" fillId="70" borderId="0" xfId="199" applyNumberFormat="1" applyFont="1" applyFill="1" applyBorder="1" applyAlignment="1">
      <alignment horizontal="center" vertical="top" wrapText="1"/>
    </xf>
    <xf numFmtId="172" fontId="116" fillId="70" borderId="0" xfId="199" applyNumberFormat="1" applyFont="1" applyFill="1" applyAlignment="1">
      <alignment vertical="top" wrapText="1"/>
    </xf>
    <xf numFmtId="172" fontId="116" fillId="70" borderId="3" xfId="199" applyNumberFormat="1" applyFont="1" applyFill="1" applyBorder="1" applyAlignment="1">
      <alignment vertical="top"/>
    </xf>
    <xf numFmtId="172" fontId="116" fillId="70" borderId="3" xfId="199" applyNumberFormat="1" applyFont="1" applyFill="1" applyBorder="1" applyAlignment="1">
      <alignment horizontal="center" vertical="top" wrapText="1"/>
    </xf>
    <xf numFmtId="172" fontId="119" fillId="0" borderId="0" xfId="199" applyNumberFormat="1" applyFont="1" applyFill="1" applyBorder="1" applyAlignment="1"/>
    <xf numFmtId="172" fontId="116" fillId="0" borderId="3" xfId="199" applyNumberFormat="1" applyFont="1" applyFill="1" applyBorder="1" applyAlignment="1">
      <alignment horizontal="center" vertical="top" wrapText="1"/>
    </xf>
    <xf numFmtId="172" fontId="116" fillId="0" borderId="3" xfId="199" applyNumberFormat="1" applyFont="1" applyFill="1" applyBorder="1" applyAlignment="1">
      <alignment vertical="top"/>
    </xf>
    <xf numFmtId="172" fontId="116" fillId="0" borderId="15" xfId="199" applyNumberFormat="1" applyFont="1" applyFill="1" applyBorder="1" applyAlignment="1">
      <alignment vertical="top"/>
    </xf>
    <xf numFmtId="172" fontId="116" fillId="0" borderId="0" xfId="199" applyNumberFormat="1" applyFont="1" applyFill="1" applyBorder="1" applyAlignment="1">
      <alignment horizontal="center" wrapText="1"/>
    </xf>
    <xf numFmtId="172" fontId="116" fillId="0" borderId="0" xfId="199" applyNumberFormat="1" applyFont="1" applyFill="1" applyBorder="1" applyAlignment="1">
      <alignment horizontal="center"/>
    </xf>
    <xf numFmtId="172" fontId="116" fillId="0" borderId="25" xfId="199" applyNumberFormat="1" applyFont="1" applyFill="1" applyBorder="1" applyAlignment="1"/>
    <xf numFmtId="172" fontId="116" fillId="0" borderId="25" xfId="199" applyNumberFormat="1" applyFont="1" applyFill="1" applyBorder="1" applyAlignment="1">
      <alignment horizontal="center"/>
    </xf>
    <xf numFmtId="172" fontId="116" fillId="0" borderId="25" xfId="199" applyNumberFormat="1" applyFont="1" applyFill="1" applyBorder="1" applyAlignment="1">
      <alignment wrapText="1"/>
    </xf>
    <xf numFmtId="172" fontId="120" fillId="0" borderId="14" xfId="199" applyNumberFormat="1" applyFont="1" applyFill="1" applyBorder="1" applyAlignment="1"/>
    <xf numFmtId="172" fontId="116" fillId="0" borderId="14" xfId="199" applyNumberFormat="1" applyFont="1" applyFill="1" applyBorder="1" applyAlignment="1">
      <alignment vertical="top"/>
    </xf>
    <xf numFmtId="172" fontId="119" fillId="0" borderId="0" xfId="199" applyNumberFormat="1" applyFont="1" applyFill="1" applyBorder="1" applyAlignment="1">
      <alignment horizontal="center"/>
    </xf>
    <xf numFmtId="172" fontId="119" fillId="0" borderId="0" xfId="199" applyNumberFormat="1" applyFont="1" applyFill="1" applyBorder="1" applyAlignment="1">
      <alignment horizontal="right"/>
    </xf>
    <xf numFmtId="165" fontId="116" fillId="0" borderId="3" xfId="185" applyFont="1" applyFill="1" applyBorder="1" applyAlignment="1"/>
    <xf numFmtId="165" fontId="116" fillId="0" borderId="3" xfId="185" applyFont="1" applyFill="1" applyBorder="1" applyAlignment="1">
      <alignment horizontal="center"/>
    </xf>
    <xf numFmtId="172" fontId="116" fillId="0" borderId="3" xfId="185" applyNumberFormat="1" applyFont="1" applyFill="1" applyBorder="1" applyAlignment="1"/>
    <xf numFmtId="172" fontId="116" fillId="0" borderId="15" xfId="199" applyNumberFormat="1" applyFont="1" applyFill="1" applyBorder="1" applyAlignment="1">
      <alignment horizontal="center" vertical="top" wrapText="1"/>
    </xf>
    <xf numFmtId="172" fontId="101" fillId="0" borderId="0" xfId="185" applyNumberFormat="1" applyFont="1" applyBorder="1" applyAlignment="1">
      <alignment horizontal="right"/>
    </xf>
    <xf numFmtId="165" fontId="86" fillId="0" borderId="0" xfId="185" applyFont="1" applyFill="1" applyAlignment="1">
      <alignment horizontal="left"/>
    </xf>
    <xf numFmtId="165" fontId="89" fillId="0" borderId="0" xfId="185" applyFont="1" applyFill="1" applyBorder="1" applyAlignment="1">
      <alignment horizontal="center" vertical="top"/>
    </xf>
    <xf numFmtId="165" fontId="86" fillId="0" borderId="3" xfId="185" applyFont="1" applyFill="1" applyBorder="1" applyAlignment="1">
      <alignment horizontal="center" vertical="top" wrapText="1"/>
    </xf>
    <xf numFmtId="0" fontId="89" fillId="0" borderId="0" xfId="0" applyFont="1" applyAlignment="1">
      <alignment horizontal="center" vertical="top"/>
    </xf>
    <xf numFmtId="0" fontId="86" fillId="0" borderId="0" xfId="0" applyFont="1" applyAlignment="1">
      <alignment horizontal="left"/>
    </xf>
    <xf numFmtId="165" fontId="86" fillId="0" borderId="0" xfId="0" applyNumberFormat="1" applyFont="1" applyAlignment="1">
      <alignment horizontal="left"/>
    </xf>
    <xf numFmtId="0" fontId="96" fillId="0" borderId="0" xfId="0" applyFont="1" applyAlignment="1">
      <alignment horizontal="left" vertical="justify"/>
    </xf>
    <xf numFmtId="165" fontId="96" fillId="0" borderId="3" xfId="185" applyFont="1" applyFill="1" applyBorder="1" applyAlignment="1">
      <alignment horizontal="center" vertical="top" wrapText="1"/>
    </xf>
    <xf numFmtId="0" fontId="96" fillId="0" borderId="13" xfId="0" applyFont="1" applyBorder="1" applyAlignment="1">
      <alignment horizontal="right" vertical="justify"/>
    </xf>
    <xf numFmtId="0" fontId="96" fillId="0" borderId="0" xfId="0" applyFont="1" applyAlignment="1">
      <alignment horizontal="right" vertical="justify"/>
    </xf>
    <xf numFmtId="0" fontId="106" fillId="0" borderId="0" xfId="0" applyFont="1" applyAlignment="1">
      <alignment horizontal="left" vertical="justify"/>
    </xf>
    <xf numFmtId="0" fontId="106" fillId="0" borderId="13" xfId="0" applyFont="1" applyBorder="1" applyAlignment="1">
      <alignment horizontal="right" vertical="justify"/>
    </xf>
    <xf numFmtId="0" fontId="106" fillId="0" borderId="0" xfId="0" applyFont="1" applyAlignment="1">
      <alignment horizontal="right" vertical="justify"/>
    </xf>
    <xf numFmtId="165" fontId="106" fillId="0" borderId="3" xfId="185" applyFont="1" applyFill="1" applyBorder="1" applyAlignment="1">
      <alignment horizontal="center" vertical="top" wrapText="1"/>
    </xf>
    <xf numFmtId="0" fontId="118" fillId="0" borderId="3" xfId="0" applyFont="1" applyBorder="1" applyAlignment="1">
      <alignment horizontal="center" vertical="top"/>
    </xf>
    <xf numFmtId="0" fontId="117" fillId="0" borderId="0" xfId="0" applyFont="1" applyAlignment="1">
      <alignment horizontal="left" vertical="top"/>
    </xf>
    <xf numFmtId="0" fontId="117" fillId="0" borderId="3" xfId="0" applyFont="1" applyBorder="1" applyAlignment="1">
      <alignment horizontal="center"/>
    </xf>
    <xf numFmtId="0" fontId="117" fillId="0" borderId="25" xfId="0" applyFont="1" applyBorder="1" applyAlignment="1">
      <alignment horizontal="center"/>
    </xf>
    <xf numFmtId="0" fontId="117" fillId="0" borderId="25" xfId="0" applyFont="1" applyBorder="1" applyAlignment="1">
      <alignment horizontal="right" vertical="top"/>
    </xf>
    <xf numFmtId="0" fontId="88" fillId="0" borderId="0" xfId="0" applyFont="1" applyAlignment="1">
      <alignment horizontal="left" vertical="top"/>
    </xf>
    <xf numFmtId="0" fontId="88" fillId="0" borderId="3" xfId="0" applyFont="1" applyBorder="1" applyAlignment="1">
      <alignment horizontal="center" vertical="top"/>
    </xf>
    <xf numFmtId="165" fontId="113" fillId="0" borderId="0" xfId="199" applyFont="1" applyFill="1" applyBorder="1" applyAlignment="1">
      <alignment horizontal="right"/>
    </xf>
    <xf numFmtId="39" fontId="113" fillId="0" borderId="0" xfId="225" applyNumberFormat="1" applyFont="1" applyFill="1" applyAlignment="1">
      <alignment horizontal="left"/>
    </xf>
    <xf numFmtId="39" fontId="113" fillId="0" borderId="0" xfId="1066" applyFont="1" applyAlignment="1">
      <alignment horizontal="left"/>
    </xf>
    <xf numFmtId="39" fontId="113" fillId="0" borderId="3" xfId="1066" applyFont="1" applyBorder="1" applyAlignment="1">
      <alignment horizontal="center"/>
    </xf>
    <xf numFmtId="165" fontId="113" fillId="0" borderId="0" xfId="225" applyFont="1" applyFill="1" applyAlignment="1">
      <alignment horizontal="left"/>
    </xf>
  </cellXfs>
  <cellStyles count="110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 2 2" xfId="1103" xr:uid="{E64A4BDA-94F1-4271-8503-495498C668E3}"/>
    <cellStyle name="Comma 2 2 2 3" xfId="1096" xr:uid="{DBE3CF7E-BF43-4A06-83C2-2E3076E893ED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58" xfId="1102" xr:uid="{8378FFD2-6F95-44C5-9ECE-3CEC8B284E6E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64" xfId="1095" xr:uid="{C2EDD0BC-E30B-43B5-A0C0-8AF0E6AC4EA7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2 2" xfId="1104" xr:uid="{C27F61BE-B2E2-43AD-8D55-14ED55B3F3F3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 8" xfId="1097" xr:uid="{CB577F96-CF5A-4EA0-ADBC-27369608FDF8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3 2" xfId="1105" xr:uid="{4852F0E6-34CA-4CEC-AA96-D33907E77627}"/>
    <cellStyle name="Comma 33 3" xfId="1098" xr:uid="{DFF1EDD0-3630-4407-B32A-B91F13E86C3C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 9" xfId="1101" xr:uid="{FB79E8FF-1612-40F5-990A-C97A646A299F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1092" xr:uid="{296352D4-8CF4-4832-86C4-FC40D142AFD9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0" xfId="1094" xr:uid="{86A62C03-1E7D-4FB7-8697-BF52DDF8AF01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2" xfId="1093" xr:uid="{58C83ED4-DA53-4B0D-8AC2-20B6581DE4E1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69" xfId="1099" xr:uid="{1BB18B36-DCD3-4A47-89A9-FAE93BEDBCA2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 6" xfId="1100" xr:uid="{633E2BFA-93ED-4570-896C-15BF6DA4BB33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Co info"/>
      <sheetName val="dep_l"/>
      <sheetName val="Shman_power"/>
      <sheetName val="集計結果"/>
      <sheetName val="Base "/>
      <sheetName val="CODE"/>
      <sheetName val="2005"/>
      <sheetName val="ADJ - RATE"/>
      <sheetName val="Two Step Revenue Testing Master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แบบฟอร์ม"/>
      <sheetName val="DataSheet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January"/>
      <sheetName val="(旧)LIST"/>
      <sheetName val="????"/>
      <sheetName val="F041"/>
      <sheetName val="Basic_Information"/>
      <sheetName val="Header"/>
      <sheetName val="aa-1"/>
      <sheetName val="YTD-Actual"/>
      <sheetName val="YTD_Revised"/>
      <sheetName val="F1_Log_On5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Debt Info"/>
      <sheetName val="Master"/>
      <sheetName val="marine conv"/>
      <sheetName val="OEM conv"/>
      <sheetName val="pe 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PDT-015"/>
      <sheetName val="addl cost"/>
      <sheetName val="accumdeprn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END#2"/>
      <sheetName val="Control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07_BW"/>
      <sheetName val="FS07_CPI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SA"/>
      <sheetName val="FF_2 _1_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計算結果"/>
      <sheetName val="Bedrreceptuur"/>
      <sheetName val="Vlookup"/>
      <sheetName val="STOCK CARD"/>
      <sheetName val="SP37fin"/>
      <sheetName val="SP37mec"/>
      <sheetName val="SP37b"/>
      <sheetName val="frs_financial_2002 (2)"/>
      <sheetName val="ar1-6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tax-ss"/>
      <sheetName val="BPR"/>
      <sheetName val="Lead"/>
      <sheetName val="STart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surance&amp;Licence"/>
      <sheetName val="PL_ThisYear"/>
      <sheetName val="PL QP"/>
      <sheetName val="Revenues_&amp;_Expenses"/>
      <sheetName val="BALANCE_SHEET_"/>
      <sheetName val="PL_QP"/>
      <sheetName val="Amortization Table"/>
      <sheetName val="worksheet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K-1A"/>
      <sheetName val="B131 "/>
      <sheetName val="gold แลกทอง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 IB-PL-YTD"/>
      <sheetName val="Sales Estimate"/>
      <sheetName val="PL"/>
      <sheetName val="Tenants"/>
      <sheetName val="Control"/>
      <sheetName val="Reference"/>
      <sheetName val="Account Value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MfgproPL"/>
      <sheetName val="TrialBalance Q3-2002"/>
      <sheetName val="C-3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/>
      <sheetData sheetId="76"/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 refreshError="1"/>
      <sheetData sheetId="216" refreshError="1"/>
      <sheetData sheetId="217" refreshError="1"/>
      <sheetData sheetId="218">
        <row r="2">
          <cell r="A2" t="str">
            <v>LCY: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/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>
            <v>1</v>
          </cell>
        </row>
      </sheetData>
      <sheetData sheetId="350"/>
      <sheetData sheetId="351" refreshError="1"/>
      <sheetData sheetId="352" refreshError="1"/>
      <sheetData sheetId="353" refreshError="1"/>
      <sheetData sheetId="354" refreshError="1"/>
      <sheetData sheetId="355">
        <row r="2">
          <cell r="E2" t="str">
            <v>จำนวน</v>
          </cell>
        </row>
      </sheetData>
      <sheetData sheetId="356"/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2">
          <cell r="A2" t="str">
            <v>LCY: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A2" t="str">
            <v>LCY:</v>
          </cell>
        </row>
      </sheetData>
      <sheetData sheetId="374"/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/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E2" t="str">
            <v>จำนวน</v>
          </cell>
        </row>
      </sheetData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LCY: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/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/>
      <sheetData sheetId="423"/>
      <sheetData sheetId="424"/>
      <sheetData sheetId="425">
        <row r="2">
          <cell r="A2" t="str">
            <v>LCY: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/>
      <sheetData sheetId="429"/>
      <sheetData sheetId="430"/>
      <sheetData sheetId="431"/>
      <sheetData sheetId="432"/>
      <sheetData sheetId="433">
        <row r="2">
          <cell r="A2" t="str">
            <v>LCY:</v>
          </cell>
        </row>
      </sheetData>
      <sheetData sheetId="434">
        <row r="2">
          <cell r="E2" t="str">
            <v>จำนวน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/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/>
      <sheetData sheetId="448"/>
      <sheetData sheetId="449"/>
      <sheetData sheetId="450"/>
      <sheetData sheetId="451">
        <row r="2">
          <cell r="A2" t="str">
            <v>LCY:</v>
          </cell>
        </row>
      </sheetData>
      <sheetData sheetId="452"/>
      <sheetData sheetId="453">
        <row r="2">
          <cell r="A2" t="str">
            <v>LCY:</v>
          </cell>
        </row>
      </sheetData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>
        <row r="2">
          <cell r="E2" t="str">
            <v>จำนวน</v>
          </cell>
        </row>
      </sheetData>
      <sheetData sheetId="478">
        <row r="2">
          <cell r="E2" t="str">
            <v>จำนวน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>
            <v>1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 t="str">
            <v>LCY: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A2" t="str">
            <v>LCY: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A2">
            <v>1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>
        <row r="2">
          <cell r="E2" t="str">
            <v>จำนวน</v>
          </cell>
        </row>
      </sheetData>
      <sheetData sheetId="766"/>
      <sheetData sheetId="767"/>
      <sheetData sheetId="768"/>
      <sheetData sheetId="769"/>
      <sheetData sheetId="770">
        <row r="2">
          <cell r="A2" t="str">
            <v>LCY: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>
        <row r="2">
          <cell r="A2" t="str">
            <v>LCY: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>
            <v>1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2">
          <cell r="A2" t="str">
            <v>LCY: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>
        <row r="2">
          <cell r="E2" t="str">
            <v>จำนวน</v>
          </cell>
        </row>
      </sheetData>
      <sheetData sheetId="1036"/>
      <sheetData sheetId="1037"/>
      <sheetData sheetId="1038"/>
      <sheetData sheetId="1039"/>
      <sheetData sheetId="1040">
        <row r="2">
          <cell r="A2" t="str">
            <v>LCY: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2">
          <cell r="A2">
            <v>1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>
        <row r="2">
          <cell r="A2" t="str">
            <v>LCY: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A2" t="str">
            <v>LCY: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/>
      <sheetData sheetId="1172"/>
      <sheetData sheetId="1173"/>
      <sheetData sheetId="1174"/>
      <sheetData sheetId="1175">
        <row r="2">
          <cell r="A2" t="str">
            <v>LCY: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2">
          <cell r="A2">
            <v>1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/>
      <sheetData sheetId="1267"/>
      <sheetData sheetId="1268"/>
      <sheetData sheetId="1269">
        <row r="2">
          <cell r="A2" t="str">
            <v>LCY: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MA"/>
      <sheetName val="_2__xls__2__xls_COV"/>
      <sheetName val="proforma"/>
      <sheetName val="TB"/>
      <sheetName val="BPR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FY04 budget vol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_2__xls__2__xls_COV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S(old format)"/>
      <sheetName val="P&amp;L"/>
      <sheetName val="Clientes"/>
      <sheetName val="Ref"/>
      <sheetName val="ข้อมูล"/>
      <sheetName val="BPR"/>
      <sheetName val="FF_2"/>
      <sheetName val="gl"/>
      <sheetName val="Details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???"/>
      <sheetName val="Histogram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q1-2003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Selling and Admins (DONE)"/>
      <sheetName val="Raw_Data"/>
      <sheetName val="พนง_ทุกคน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Graph"/>
      <sheetName val="Summar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/>
      <sheetData sheetId="57">
        <row r="1">
          <cell r="A1" t="str">
            <v>Summary of Sale on June 2019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Input1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กระทบ_CESS2"/>
      <sheetName val="Sale_03062"/>
      <sheetName val="ก_ค_2"/>
      <sheetName val="Dtl_Adv_03072"/>
      <sheetName val="Dtl_Adv_03062"/>
      <sheetName val="Bill_No__2_-_Carpark2"/>
      <sheetName val="99年度原単位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5 months (Interim)"/>
      <sheetName val="Lead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3월가격"/>
      <sheetName val="Active Part"/>
      <sheetName val="Sale0311"/>
      <sheetName val="Sheet1 (2)"/>
      <sheetName val="Sale 0502"/>
      <sheetName val="TB-2001-Apr'01"/>
      <sheetName val="Machine2,3'04"/>
      <sheetName val="ตั๋วเงินรับ"/>
      <sheetName val="aa-1"/>
      <sheetName val="บันทึกบัญชี"/>
      <sheetName val="FR管理工程図"/>
      <sheetName val="CST1198"/>
      <sheetName val="DAT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Header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  <sheetName val="Sheet2"/>
      <sheetName val="TB04-Final"/>
      <sheetName val="TB Worksheet"/>
      <sheetName val="5 months (Interim)"/>
      <sheetName val="Safire AOP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4003-1 lead"/>
      <sheetName val="type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Elimination"/>
      <sheetName val="Bill No. 2 - Carpark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NewIndex_ห้ามลบ 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/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2779"/>
      <sheetName val="Advisor.Brand.code.or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Bill No. 2 - Carpark"/>
      <sheetName val="emp111 Query"/>
      <sheetName val="TB Worksheet"/>
      <sheetName val="PJ List"/>
      <sheetName val="TB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277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/>
      <sheetData sheetId="426" refreshError="1"/>
      <sheetData sheetId="427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Energy Rpt"/>
      <sheetName val="Entry"/>
      <sheetName val="2549"/>
      <sheetName val="Header"/>
      <sheetName val="M_Maincomp"/>
      <sheetName val="งบทดลองปภพ 4-47"/>
      <sheetName val="_Lookup"/>
      <sheetName val="D164"/>
      <sheetName val="D161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Item01"/>
      <sheetName val="277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UMMARY (0)"/>
      <sheetName val="Header"/>
      <sheetName val="TB"/>
      <sheetName val="Sale 0411"/>
      <sheetName val="M_Maincomp"/>
      <sheetName val="Sale0406"/>
      <sheetName val="อัตราค่าบรรทุก"/>
      <sheetName val="U"/>
      <sheetName val="110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K_T.PrecisionDesign1"/>
      <sheetName val="Item01"/>
      <sheetName val="277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#Lookup"/>
      <sheetName val="Header"/>
      <sheetName val="_Lookup"/>
      <sheetName val="งบทดลองปภพ 4-47"/>
      <sheetName val="M_Maincomp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Item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#Lookup"/>
      <sheetName val="2549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Item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#Lookup"/>
      <sheetName val="Sale0309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License BOI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rt"/>
      <sheetName val="TB"/>
      <sheetName val="Item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#Lookup"/>
      <sheetName val="Sale 0401"/>
      <sheetName val="Sale0311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(monthly)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Program"/>
      <sheetName val="Item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401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Referen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/>
      <sheetData sheetId="224">
        <row r="1">
          <cell r="A1" t="str">
            <v>INVOICE</v>
          </cell>
        </row>
      </sheetData>
      <sheetData sheetId="225"/>
      <sheetData sheetId="226">
        <row r="1">
          <cell r="A1" t="str">
            <v>INVOICE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Sale0402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Sheet1"/>
      <sheetName val="Sale0403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กระทบ_CESS8"/>
      <sheetName val="กระทบ_CESS_ปป_8"/>
      <sheetName val="CustomerData"/>
      <sheetName val="Refere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BPI-LOP"/>
      <sheetName val="Add."/>
      <sheetName val="pa group"/>
      <sheetName val="I-203"/>
      <sheetName val="B 600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Sale 0408"/>
      <sheetName val="TrialBalance Q3-2002"/>
      <sheetName val="test_2"/>
      <sheetName val="TrialBalance_Q3-2002"/>
      <sheetName val="test_21"/>
      <sheetName val="TrialBalance_Q3-20021"/>
      <sheetName val="test_22"/>
      <sheetName val="TrialBalance_Q3-20022"/>
      <sheetName val="MR5"/>
      <sheetName val="Detail"/>
      <sheetName val="EXｳｪｲﾄ0"/>
      <sheetName val="日程管理表"/>
      <sheetName val="title"/>
      <sheetName val="Formulas"/>
      <sheetName val="Excess Calc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?????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Inventory &amp; Provision"/>
      <sheetName val="ＣＡＭＹ　ＭⅢ"/>
      <sheetName val="Aging AR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note_defect"/>
      <sheetName val="Company Info"/>
      <sheetName val="CA Comp"/>
      <sheetName val="1120"/>
      <sheetName val="Sheet &amp; Coil (TTTC)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9110"/>
      <sheetName val="3 P&amp;L "/>
      <sheetName val="Revenue"/>
      <sheetName val="Q2_EXPECTED1"/>
      <sheetName val="test_25"/>
      <sheetName val="MANU_YTD_2"/>
      <sheetName val="TrialBalance_Q3-20025"/>
      <sheetName val="Excess_Calc2"/>
      <sheetName val="選択項目一覧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4"/>
  <sheetViews>
    <sheetView view="pageBreakPreview" topLeftCell="A16" zoomScale="60" zoomScaleNormal="89" workbookViewId="0">
      <selection activeCell="K19" sqref="K19"/>
    </sheetView>
  </sheetViews>
  <sheetFormatPr defaultColWidth="9.36328125" defaultRowHeight="21" customHeight="1"/>
  <cols>
    <col min="1" max="4" width="1.81640625" style="1" customWidth="1"/>
    <col min="5" max="5" width="40.81640625" style="1" customWidth="1"/>
    <col min="6" max="6" width="9.81640625" style="2" customWidth="1"/>
    <col min="7" max="7" width="17.36328125" style="3" customWidth="1"/>
    <col min="8" max="8" width="17.36328125" style="1" customWidth="1"/>
    <col min="9" max="9" width="0.6328125" style="4" customWidth="1"/>
    <col min="10" max="10" width="17.36328125" style="5" customWidth="1"/>
    <col min="11" max="11" width="17.36328125" style="1" customWidth="1"/>
    <col min="12" max="12" width="12.6328125" style="1" customWidth="1"/>
    <col min="13" max="13" width="15.6328125" style="1" bestFit="1" customWidth="1"/>
    <col min="14" max="14" width="14.36328125" style="1" bestFit="1" customWidth="1"/>
    <col min="15" max="16384" width="9.36328125" style="1"/>
  </cols>
  <sheetData>
    <row r="2" spans="1:11" s="6" customFormat="1" ht="21" customHeight="1">
      <c r="A2" s="455" t="s">
        <v>150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</row>
    <row r="3" spans="1:11" s="6" customFormat="1" ht="21" customHeight="1">
      <c r="A3" s="455" t="s">
        <v>4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</row>
    <row r="4" spans="1:11" s="6" customFormat="1" ht="21" customHeight="1">
      <c r="A4" s="455" t="s">
        <v>151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</row>
    <row r="5" spans="1:11" s="6" customFormat="1" ht="21" customHeight="1">
      <c r="A5" s="7"/>
      <c r="B5" s="7"/>
      <c r="C5" s="8"/>
      <c r="D5" s="8"/>
      <c r="F5" s="9"/>
      <c r="G5" s="10"/>
      <c r="I5" s="11"/>
      <c r="J5" s="12"/>
      <c r="K5" s="13" t="s">
        <v>5</v>
      </c>
    </row>
    <row r="6" spans="1:11" s="7" customFormat="1" ht="21" customHeight="1">
      <c r="A6" s="14"/>
      <c r="B6" s="14"/>
      <c r="C6" s="15"/>
      <c r="D6" s="15"/>
      <c r="E6" s="14"/>
      <c r="F6" s="16"/>
      <c r="G6" s="457" t="s">
        <v>6</v>
      </c>
      <c r="H6" s="457"/>
      <c r="I6" s="14"/>
      <c r="J6" s="457" t="s">
        <v>7</v>
      </c>
      <c r="K6" s="457"/>
    </row>
    <row r="7" spans="1:11" s="7" customFormat="1" ht="21" customHeight="1">
      <c r="A7" s="17"/>
      <c r="B7" s="17"/>
      <c r="C7" s="18"/>
      <c r="D7" s="18"/>
      <c r="E7" s="17"/>
      <c r="F7" s="19" t="s">
        <v>58</v>
      </c>
      <c r="G7" s="19" t="s">
        <v>129</v>
      </c>
      <c r="H7" s="19" t="s">
        <v>130</v>
      </c>
      <c r="I7" s="17"/>
      <c r="J7" s="19" t="s">
        <v>129</v>
      </c>
      <c r="K7" s="19" t="s">
        <v>130</v>
      </c>
    </row>
    <row r="8" spans="1:11" s="6" customFormat="1" ht="21" customHeight="1">
      <c r="A8" s="7"/>
      <c r="B8" s="7"/>
      <c r="C8" s="7"/>
      <c r="D8" s="7"/>
      <c r="E8" s="7"/>
      <c r="F8" s="9"/>
      <c r="G8" s="20" t="s">
        <v>140</v>
      </c>
      <c r="H8" s="20"/>
      <c r="I8" s="7"/>
      <c r="J8" s="20" t="s">
        <v>140</v>
      </c>
      <c r="K8" s="20"/>
    </row>
    <row r="9" spans="1:11" s="6" customFormat="1" ht="21" customHeight="1">
      <c r="A9" s="456" t="s">
        <v>103</v>
      </c>
      <c r="B9" s="456"/>
      <c r="C9" s="456"/>
      <c r="D9" s="456"/>
      <c r="E9" s="456"/>
      <c r="F9" s="9"/>
      <c r="G9" s="10"/>
      <c r="H9" s="20"/>
      <c r="I9" s="20"/>
      <c r="J9" s="21"/>
      <c r="K9" s="20"/>
    </row>
    <row r="10" spans="1:11" ht="21" customHeight="1">
      <c r="A10" s="22" t="s">
        <v>8</v>
      </c>
      <c r="B10" s="23"/>
      <c r="C10" s="23"/>
      <c r="D10" s="24"/>
      <c r="F10" s="25"/>
      <c r="G10" s="26"/>
      <c r="H10" s="27"/>
      <c r="K10" s="28"/>
    </row>
    <row r="11" spans="1:11" s="29" customFormat="1" ht="21" customHeight="1">
      <c r="A11" s="23"/>
      <c r="B11" s="23"/>
      <c r="C11" s="23" t="s">
        <v>148</v>
      </c>
      <c r="D11" s="23"/>
      <c r="F11" s="25"/>
      <c r="G11" s="30">
        <v>38159</v>
      </c>
      <c r="H11" s="31">
        <v>90049</v>
      </c>
      <c r="I11" s="31"/>
      <c r="J11" s="32">
        <v>5058</v>
      </c>
      <c r="K11" s="31">
        <v>27789</v>
      </c>
    </row>
    <row r="12" spans="1:11" s="29" customFormat="1" ht="21" customHeight="1">
      <c r="A12" s="23"/>
      <c r="B12" s="23"/>
      <c r="C12" s="23" t="s">
        <v>169</v>
      </c>
      <c r="D12" s="23"/>
      <c r="F12" s="25">
        <v>5</v>
      </c>
      <c r="G12" s="30">
        <v>22333</v>
      </c>
      <c r="H12" s="31">
        <v>6910</v>
      </c>
      <c r="I12" s="31"/>
      <c r="J12" s="32">
        <v>55767</v>
      </c>
      <c r="K12" s="31">
        <v>50490</v>
      </c>
    </row>
    <row r="13" spans="1:11" s="33" customFormat="1" ht="21" customHeight="1">
      <c r="A13" s="23"/>
      <c r="B13" s="23"/>
      <c r="C13" s="23" t="s">
        <v>133</v>
      </c>
      <c r="D13" s="23"/>
      <c r="E13" s="29"/>
      <c r="F13" s="25">
        <v>6</v>
      </c>
      <c r="G13" s="30">
        <v>12085</v>
      </c>
      <c r="H13" s="31">
        <v>11950</v>
      </c>
      <c r="I13" s="31"/>
      <c r="J13" s="32">
        <v>12085</v>
      </c>
      <c r="K13" s="31">
        <v>11950</v>
      </c>
    </row>
    <row r="14" spans="1:11" s="29" customFormat="1" ht="21" customHeight="1">
      <c r="A14" s="23"/>
      <c r="B14" s="23"/>
      <c r="C14" s="23" t="s">
        <v>10</v>
      </c>
      <c r="D14" s="23"/>
      <c r="F14" s="25">
        <v>7</v>
      </c>
      <c r="G14" s="30">
        <v>215146</v>
      </c>
      <c r="H14" s="31">
        <v>137540</v>
      </c>
      <c r="I14" s="31"/>
      <c r="J14" s="30">
        <v>0</v>
      </c>
      <c r="K14" s="30">
        <v>0</v>
      </c>
    </row>
    <row r="15" spans="1:11" s="29" customFormat="1" ht="21" customHeight="1">
      <c r="A15" s="23"/>
      <c r="B15" s="23"/>
      <c r="C15" s="23" t="s">
        <v>11</v>
      </c>
      <c r="D15" s="23"/>
      <c r="F15" s="25"/>
      <c r="G15" s="30">
        <v>4007</v>
      </c>
      <c r="H15" s="31">
        <v>4222</v>
      </c>
      <c r="I15" s="31"/>
      <c r="J15" s="32">
        <v>3783</v>
      </c>
      <c r="K15" s="31">
        <v>4216</v>
      </c>
    </row>
    <row r="16" spans="1:11" ht="21" customHeight="1">
      <c r="A16" s="34"/>
      <c r="B16" s="34"/>
      <c r="C16" s="23"/>
      <c r="D16" s="35" t="s">
        <v>12</v>
      </c>
      <c r="F16" s="36"/>
      <c r="G16" s="37">
        <v>291730</v>
      </c>
      <c r="H16" s="37">
        <v>250671</v>
      </c>
      <c r="I16" s="32"/>
      <c r="J16" s="37">
        <v>76693</v>
      </c>
      <c r="K16" s="37">
        <v>94445</v>
      </c>
    </row>
    <row r="17" spans="1:13" ht="21" customHeight="1">
      <c r="A17" s="38" t="s">
        <v>13</v>
      </c>
      <c r="B17" s="29"/>
      <c r="C17" s="29"/>
      <c r="D17" s="29"/>
      <c r="E17" s="29"/>
      <c r="F17" s="36"/>
      <c r="G17" s="39"/>
      <c r="H17" s="31"/>
      <c r="I17" s="32"/>
      <c r="J17" s="32"/>
      <c r="K17" s="31"/>
    </row>
    <row r="18" spans="1:13" ht="21" customHeight="1">
      <c r="A18" s="29"/>
      <c r="B18" s="29"/>
      <c r="C18" s="29" t="s">
        <v>100</v>
      </c>
      <c r="D18" s="29"/>
      <c r="E18" s="29"/>
      <c r="F18" s="25">
        <v>8</v>
      </c>
      <c r="G18" s="30">
        <v>0</v>
      </c>
      <c r="H18" s="30">
        <v>0</v>
      </c>
      <c r="I18" s="31"/>
      <c r="J18" s="40">
        <v>2339843</v>
      </c>
      <c r="K18" s="31">
        <v>2339843</v>
      </c>
    </row>
    <row r="19" spans="1:13" ht="21" customHeight="1">
      <c r="A19" s="29"/>
      <c r="B19" s="29"/>
      <c r="C19" s="29" t="s">
        <v>134</v>
      </c>
      <c r="D19" s="29"/>
      <c r="E19" s="29"/>
      <c r="F19" s="25">
        <v>6</v>
      </c>
      <c r="G19" s="30">
        <v>5079</v>
      </c>
      <c r="H19" s="31">
        <v>11155</v>
      </c>
      <c r="I19" s="31"/>
      <c r="J19" s="32">
        <v>5079</v>
      </c>
      <c r="K19" s="31">
        <v>11155</v>
      </c>
    </row>
    <row r="20" spans="1:13" ht="21" customHeight="1">
      <c r="A20" s="29"/>
      <c r="B20" s="29"/>
      <c r="C20" s="29" t="s">
        <v>9</v>
      </c>
      <c r="D20" s="29"/>
      <c r="E20" s="29"/>
      <c r="F20" s="25">
        <v>4.0999999999999996</v>
      </c>
      <c r="G20" s="30">
        <v>0</v>
      </c>
      <c r="H20" s="30">
        <v>0</v>
      </c>
      <c r="I20" s="31"/>
      <c r="J20" s="32">
        <v>230148</v>
      </c>
      <c r="K20" s="31">
        <v>169377</v>
      </c>
    </row>
    <row r="21" spans="1:13" s="29" customFormat="1" ht="21" customHeight="1">
      <c r="C21" s="29" t="s">
        <v>149</v>
      </c>
      <c r="F21" s="41">
        <v>9</v>
      </c>
      <c r="G21" s="31">
        <v>3184836</v>
      </c>
      <c r="H21" s="31">
        <v>3174336</v>
      </c>
      <c r="I21" s="31"/>
      <c r="J21" s="31">
        <v>955319</v>
      </c>
      <c r="K21" s="31">
        <v>944819</v>
      </c>
    </row>
    <row r="22" spans="1:13" ht="21" customHeight="1">
      <c r="A22" s="29"/>
      <c r="B22" s="29"/>
      <c r="C22" s="29" t="s">
        <v>14</v>
      </c>
      <c r="D22" s="29"/>
      <c r="E22" s="29"/>
      <c r="F22" s="25">
        <v>10</v>
      </c>
      <c r="G22" s="30">
        <v>12879</v>
      </c>
      <c r="H22" s="31">
        <v>4264</v>
      </c>
      <c r="I22" s="31"/>
      <c r="J22" s="32">
        <v>9965</v>
      </c>
      <c r="K22" s="31">
        <v>1093</v>
      </c>
    </row>
    <row r="23" spans="1:13" ht="21" customHeight="1">
      <c r="A23" s="29"/>
      <c r="B23" s="29"/>
      <c r="C23" s="29" t="s">
        <v>15</v>
      </c>
      <c r="D23" s="29"/>
      <c r="E23" s="29"/>
      <c r="F23" s="25"/>
      <c r="G23" s="30">
        <v>875</v>
      </c>
      <c r="H23" s="31">
        <v>1077</v>
      </c>
      <c r="I23" s="31"/>
      <c r="J23" s="32">
        <v>875</v>
      </c>
      <c r="K23" s="31">
        <v>1077</v>
      </c>
      <c r="M23" s="6"/>
    </row>
    <row r="24" spans="1:13" ht="21" customHeight="1">
      <c r="A24" s="29"/>
      <c r="B24" s="29"/>
      <c r="C24" s="29" t="s">
        <v>90</v>
      </c>
      <c r="E24" s="42"/>
      <c r="F24" s="25"/>
      <c r="G24" s="30">
        <v>41</v>
      </c>
      <c r="H24" s="31">
        <v>43</v>
      </c>
      <c r="I24" s="31"/>
      <c r="J24" s="32">
        <v>41</v>
      </c>
      <c r="K24" s="31">
        <v>43</v>
      </c>
    </row>
    <row r="25" spans="1:13" s="43" customFormat="1" ht="21" customHeight="1">
      <c r="A25" s="1"/>
      <c r="B25" s="1"/>
      <c r="C25" s="29" t="s">
        <v>16</v>
      </c>
      <c r="D25" s="29"/>
      <c r="E25" s="1"/>
      <c r="F25" s="25"/>
      <c r="G25" s="30">
        <v>1395</v>
      </c>
      <c r="H25" s="31">
        <v>343</v>
      </c>
      <c r="I25" s="31"/>
      <c r="J25" s="32">
        <v>1440</v>
      </c>
      <c r="K25" s="31">
        <v>388</v>
      </c>
    </row>
    <row r="26" spans="1:13" s="43" customFormat="1" ht="21" customHeight="1">
      <c r="A26" s="1"/>
      <c r="B26" s="1"/>
      <c r="C26" s="29" t="s">
        <v>135</v>
      </c>
      <c r="D26" s="29"/>
      <c r="E26" s="1"/>
      <c r="F26" s="25"/>
      <c r="G26" s="30">
        <v>8</v>
      </c>
      <c r="H26" s="31">
        <v>6</v>
      </c>
      <c r="I26" s="31"/>
      <c r="J26" s="32">
        <v>1</v>
      </c>
      <c r="K26" s="31">
        <v>1</v>
      </c>
    </row>
    <row r="27" spans="1:13" ht="21" customHeight="1">
      <c r="B27" s="29"/>
      <c r="C27" s="29"/>
      <c r="D27" s="38" t="s">
        <v>17</v>
      </c>
      <c r="E27" s="38"/>
      <c r="F27" s="36"/>
      <c r="G27" s="37">
        <v>3205113</v>
      </c>
      <c r="H27" s="37">
        <v>3191224</v>
      </c>
      <c r="I27" s="32">
        <v>0</v>
      </c>
      <c r="J27" s="37">
        <v>3542711</v>
      </c>
      <c r="K27" s="37">
        <v>3467796</v>
      </c>
    </row>
    <row r="28" spans="1:13" ht="21" customHeight="1" thickBot="1">
      <c r="B28" s="44"/>
      <c r="C28" s="44"/>
      <c r="D28" s="44"/>
      <c r="E28" s="38" t="s">
        <v>18</v>
      </c>
      <c r="F28" s="45"/>
      <c r="G28" s="46">
        <v>3496843</v>
      </c>
      <c r="H28" s="46">
        <v>3441895</v>
      </c>
      <c r="I28" s="32"/>
      <c r="J28" s="46">
        <v>3619404</v>
      </c>
      <c r="K28" s="46">
        <v>3562241</v>
      </c>
    </row>
    <row r="29" spans="1:13" ht="21" customHeight="1" thickTop="1">
      <c r="B29" s="44"/>
      <c r="C29" s="44"/>
      <c r="D29" s="44"/>
      <c r="E29" s="38"/>
      <c r="F29" s="45"/>
      <c r="G29" s="32"/>
      <c r="H29" s="32"/>
      <c r="I29" s="32"/>
      <c r="J29" s="32"/>
      <c r="K29" s="32"/>
    </row>
    <row r="30" spans="1:13" ht="21" customHeight="1">
      <c r="B30" s="44"/>
      <c r="C30" s="44"/>
      <c r="D30" s="44"/>
      <c r="E30" s="38"/>
      <c r="F30" s="45"/>
      <c r="G30" s="32"/>
      <c r="H30" s="32"/>
      <c r="I30" s="32"/>
      <c r="J30" s="32"/>
      <c r="K30" s="32"/>
    </row>
    <row r="31" spans="1:13" ht="21" customHeight="1">
      <c r="B31" s="44"/>
      <c r="C31" s="44"/>
      <c r="D31" s="44"/>
      <c r="E31" s="38"/>
      <c r="F31" s="45"/>
      <c r="G31" s="32"/>
      <c r="H31" s="32"/>
      <c r="I31" s="32"/>
      <c r="J31" s="32"/>
      <c r="K31" s="32"/>
    </row>
    <row r="32" spans="1:13" ht="21" customHeight="1">
      <c r="B32" s="44"/>
      <c r="C32" s="44"/>
      <c r="D32" s="44"/>
      <c r="E32" s="38"/>
      <c r="F32" s="45"/>
      <c r="G32" s="32"/>
      <c r="H32" s="32"/>
      <c r="I32" s="32"/>
      <c r="J32" s="32"/>
      <c r="K32" s="32"/>
    </row>
    <row r="33" spans="2:11" ht="21" customHeight="1">
      <c r="B33" s="44"/>
      <c r="C33" s="44"/>
      <c r="D33" s="44"/>
      <c r="E33" s="38"/>
      <c r="F33" s="45"/>
      <c r="G33" s="32"/>
      <c r="H33" s="32"/>
      <c r="I33" s="32"/>
      <c r="J33" s="32"/>
      <c r="K33" s="32"/>
    </row>
    <row r="34" spans="2:11" ht="21" customHeight="1">
      <c r="B34" s="44"/>
      <c r="C34" s="44"/>
      <c r="D34" s="44"/>
      <c r="E34" s="38"/>
      <c r="F34" s="45"/>
      <c r="G34" s="32"/>
      <c r="H34" s="32"/>
      <c r="I34" s="32"/>
      <c r="J34" s="32"/>
      <c r="K34" s="32"/>
    </row>
    <row r="35" spans="2:11" ht="21" customHeight="1">
      <c r="B35" s="44"/>
      <c r="C35" s="44"/>
      <c r="D35" s="44"/>
      <c r="E35" s="38"/>
      <c r="F35" s="45"/>
      <c r="G35" s="32"/>
      <c r="H35" s="32"/>
      <c r="I35" s="32"/>
      <c r="J35" s="32"/>
      <c r="K35" s="32"/>
    </row>
    <row r="36" spans="2:11" ht="21" customHeight="1">
      <c r="B36" s="44"/>
      <c r="C36" s="44"/>
      <c r="D36" s="44"/>
      <c r="E36" s="38"/>
      <c r="F36" s="45"/>
      <c r="G36" s="32"/>
      <c r="H36" s="32"/>
      <c r="I36" s="32"/>
      <c r="J36" s="32"/>
      <c r="K36" s="32"/>
    </row>
    <row r="37" spans="2:11" ht="21" customHeight="1">
      <c r="B37" s="44"/>
      <c r="C37" s="44"/>
      <c r="D37" s="44"/>
      <c r="E37" s="38"/>
      <c r="F37" s="45"/>
      <c r="G37" s="32"/>
      <c r="H37" s="32"/>
      <c r="I37" s="32"/>
      <c r="J37" s="32"/>
      <c r="K37" s="32"/>
    </row>
    <row r="38" spans="2:11" ht="21" customHeight="1">
      <c r="B38" s="44"/>
      <c r="C38" s="44"/>
      <c r="D38" s="44"/>
      <c r="E38" s="38"/>
      <c r="F38" s="45"/>
      <c r="G38" s="32"/>
      <c r="H38" s="32"/>
      <c r="I38" s="32"/>
      <c r="J38" s="32"/>
      <c r="K38" s="32"/>
    </row>
    <row r="39" spans="2:11" ht="21" customHeight="1">
      <c r="B39" s="44"/>
      <c r="C39" s="44"/>
      <c r="D39" s="44"/>
      <c r="E39" s="38"/>
      <c r="F39" s="45"/>
      <c r="G39" s="32"/>
      <c r="H39" s="32"/>
      <c r="I39" s="32"/>
      <c r="J39" s="32"/>
      <c r="K39" s="32"/>
    </row>
    <row r="40" spans="2:11" ht="21" customHeight="1">
      <c r="B40" s="44"/>
      <c r="C40" s="44"/>
      <c r="D40" s="44"/>
      <c r="E40" s="38"/>
      <c r="F40" s="45"/>
      <c r="G40" s="32"/>
      <c r="H40" s="32"/>
      <c r="I40" s="32"/>
      <c r="J40" s="32"/>
      <c r="K40" s="32"/>
    </row>
    <row r="41" spans="2:11" ht="21" customHeight="1">
      <c r="B41" s="44"/>
      <c r="C41" s="44"/>
      <c r="D41" s="44"/>
      <c r="E41" s="38"/>
      <c r="F41" s="45"/>
      <c r="G41" s="32"/>
      <c r="H41" s="32"/>
      <c r="I41" s="32"/>
      <c r="J41" s="32"/>
      <c r="K41" s="32"/>
    </row>
    <row r="42" spans="2:11" ht="21" customHeight="1">
      <c r="B42" s="44"/>
      <c r="C42" s="44"/>
      <c r="D42" s="44"/>
      <c r="E42" s="38"/>
      <c r="F42" s="45"/>
      <c r="G42" s="32"/>
      <c r="H42" s="32"/>
      <c r="I42" s="32"/>
      <c r="J42" s="32"/>
      <c r="K42" s="32"/>
    </row>
    <row r="43" spans="2:11" ht="21" customHeight="1">
      <c r="B43" s="44"/>
      <c r="C43" s="44"/>
      <c r="D43" s="44"/>
      <c r="E43" s="38"/>
      <c r="F43" s="45"/>
      <c r="G43" s="32"/>
      <c r="H43" s="32"/>
      <c r="I43" s="32"/>
      <c r="J43" s="32"/>
      <c r="K43" s="32"/>
    </row>
    <row r="44" spans="2:11" ht="21" customHeight="1">
      <c r="B44" s="44"/>
      <c r="C44" s="44"/>
      <c r="D44" s="44"/>
      <c r="E44" s="38"/>
      <c r="F44" s="45"/>
      <c r="G44" s="32"/>
      <c r="H44" s="32"/>
      <c r="I44" s="32"/>
      <c r="J44" s="32"/>
      <c r="K44" s="32"/>
    </row>
    <row r="45" spans="2:11" ht="21" customHeight="1">
      <c r="B45" s="44"/>
      <c r="C45" s="44"/>
      <c r="D45" s="44"/>
      <c r="E45" s="38"/>
      <c r="F45" s="45"/>
      <c r="G45" s="32"/>
      <c r="H45" s="32"/>
      <c r="I45" s="32"/>
      <c r="J45" s="32"/>
      <c r="K45" s="32"/>
    </row>
    <row r="46" spans="2:11" ht="21" customHeight="1">
      <c r="B46" s="44"/>
      <c r="C46" s="44"/>
      <c r="D46" s="44"/>
      <c r="E46" s="38"/>
      <c r="F46" s="45"/>
      <c r="G46" s="32"/>
      <c r="H46" s="32"/>
      <c r="I46" s="32"/>
      <c r="J46" s="32"/>
      <c r="K46" s="32"/>
    </row>
    <row r="47" spans="2:11" ht="21" customHeight="1">
      <c r="B47" s="44"/>
      <c r="C47" s="44"/>
      <c r="D47" s="44"/>
      <c r="E47" s="38"/>
      <c r="F47" s="45"/>
      <c r="G47" s="32"/>
      <c r="H47" s="32"/>
      <c r="I47" s="32"/>
      <c r="J47" s="32"/>
      <c r="K47" s="32"/>
    </row>
    <row r="48" spans="2:11" ht="21" customHeight="1">
      <c r="B48" s="44"/>
      <c r="C48" s="44"/>
      <c r="D48" s="44"/>
      <c r="E48" s="38"/>
      <c r="F48" s="45"/>
      <c r="G48" s="32"/>
      <c r="H48" s="32"/>
      <c r="I48" s="32"/>
      <c r="J48" s="32"/>
      <c r="K48" s="32"/>
    </row>
    <row r="49" spans="1:11" ht="21" customHeight="1">
      <c r="B49" s="44"/>
      <c r="C49" s="44"/>
      <c r="D49" s="44"/>
      <c r="E49" s="38"/>
      <c r="F49" s="45"/>
      <c r="G49" s="32"/>
      <c r="H49" s="32"/>
      <c r="I49" s="32"/>
      <c r="J49" s="32"/>
      <c r="K49" s="32"/>
    </row>
    <row r="50" spans="1:11" ht="21" customHeight="1">
      <c r="G50" s="47"/>
      <c r="H50" s="48"/>
      <c r="I50" s="49"/>
      <c r="J50" s="49"/>
      <c r="K50" s="48"/>
    </row>
    <row r="51" spans="1:11" ht="21" customHeight="1">
      <c r="G51" s="50"/>
      <c r="H51" s="50"/>
      <c r="I51" s="50"/>
      <c r="J51" s="50"/>
      <c r="K51" s="50"/>
    </row>
    <row r="52" spans="1:11" ht="21" customHeight="1">
      <c r="I52" s="1"/>
      <c r="J52" s="47"/>
    </row>
    <row r="53" spans="1:11" s="44" customFormat="1" ht="21" customHeight="1">
      <c r="A53" s="44" t="s">
        <v>34</v>
      </c>
      <c r="F53" s="51"/>
      <c r="G53" s="52"/>
      <c r="I53" s="53"/>
      <c r="J53" s="54"/>
      <c r="K53" s="55">
        <v>2</v>
      </c>
    </row>
    <row r="54" spans="1:11" ht="20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68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view="pageBreakPreview" topLeftCell="A3" zoomScale="60" zoomScaleNormal="85" workbookViewId="0">
      <selection activeCell="N7" sqref="N7"/>
    </sheetView>
  </sheetViews>
  <sheetFormatPr defaultColWidth="9.36328125" defaultRowHeight="22.25" customHeight="1"/>
  <cols>
    <col min="1" max="4" width="1.81640625" style="56" customWidth="1"/>
    <col min="5" max="5" width="40.81640625" style="56" customWidth="1"/>
    <col min="6" max="6" width="9.81640625" style="56" customWidth="1"/>
    <col min="7" max="7" width="17.36328125" style="57" customWidth="1"/>
    <col min="8" max="8" width="17.36328125" style="56" customWidth="1"/>
    <col min="9" max="9" width="0.6328125" style="56" customWidth="1"/>
    <col min="10" max="10" width="17.36328125" style="57" customWidth="1"/>
    <col min="11" max="11" width="17.36328125" style="56" customWidth="1"/>
    <col min="12" max="12" width="15.36328125" style="56" bestFit="1" customWidth="1"/>
    <col min="13" max="13" width="19.453125" style="56" bestFit="1" customWidth="1"/>
    <col min="14" max="14" width="17.36328125" style="56" bestFit="1" customWidth="1"/>
    <col min="15" max="16384" width="9.36328125" style="56"/>
  </cols>
  <sheetData>
    <row r="1" spans="1:14" ht="21" customHeight="1"/>
    <row r="2" spans="1:14" s="58" customFormat="1" ht="21" customHeight="1">
      <c r="A2" s="459" t="str">
        <f>'P2'!A2:K2</f>
        <v>POLARIS CAPITAL PUBLIC COMPANY LIMITED AND ITS SUBSIDIARIES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4" s="58" customFormat="1" ht="21" customHeight="1">
      <c r="A3" s="459" t="str">
        <f>'P2'!A3:K3</f>
        <v>STATEMENTS OF FINANCIAL POSITION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</row>
    <row r="4" spans="1:14" s="58" customFormat="1" ht="21" customHeight="1">
      <c r="A4" s="460" t="str">
        <f>'P2'!A4:K4</f>
        <v>AS AT JUNE 30, 2024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</row>
    <row r="5" spans="1:14" s="58" customFormat="1" ht="21" customHeight="1">
      <c r="A5" s="59"/>
      <c r="B5" s="59"/>
      <c r="F5" s="9"/>
      <c r="G5" s="10"/>
      <c r="H5" s="6"/>
      <c r="I5" s="11"/>
      <c r="J5" s="12"/>
      <c r="K5" s="13" t="s">
        <v>5</v>
      </c>
    </row>
    <row r="6" spans="1:14" s="58" customFormat="1" ht="21" customHeight="1">
      <c r="A6" s="60"/>
      <c r="B6" s="60"/>
      <c r="C6" s="61"/>
      <c r="D6" s="61"/>
      <c r="E6" s="61"/>
      <c r="F6" s="16"/>
      <c r="G6" s="457" t="s">
        <v>6</v>
      </c>
      <c r="H6" s="457"/>
      <c r="I6" s="14"/>
      <c r="J6" s="457" t="s">
        <v>7</v>
      </c>
      <c r="K6" s="457"/>
    </row>
    <row r="7" spans="1:14" s="58" customFormat="1" ht="21" customHeight="1">
      <c r="A7" s="62"/>
      <c r="B7" s="62"/>
      <c r="C7" s="63"/>
      <c r="D7" s="63"/>
      <c r="E7" s="63"/>
      <c r="F7" s="19" t="s">
        <v>58</v>
      </c>
      <c r="G7" s="19" t="s">
        <v>129</v>
      </c>
      <c r="H7" s="19" t="s">
        <v>130</v>
      </c>
      <c r="I7" s="17"/>
      <c r="J7" s="19" t="s">
        <v>129</v>
      </c>
      <c r="K7" s="19" t="s">
        <v>130</v>
      </c>
    </row>
    <row r="8" spans="1:14" s="58" customFormat="1" ht="21" customHeight="1">
      <c r="A8" s="59"/>
      <c r="B8" s="59"/>
      <c r="F8" s="64"/>
      <c r="G8" s="20" t="s">
        <v>140</v>
      </c>
      <c r="H8" s="20"/>
      <c r="I8" s="7"/>
      <c r="J8" s="20" t="s">
        <v>140</v>
      </c>
      <c r="K8" s="20"/>
    </row>
    <row r="9" spans="1:14" ht="21" customHeight="1">
      <c r="A9" s="458" t="s">
        <v>153</v>
      </c>
      <c r="B9" s="458"/>
      <c r="C9" s="458"/>
      <c r="D9" s="458"/>
      <c r="E9" s="458"/>
      <c r="F9" s="65"/>
      <c r="G9" s="66"/>
      <c r="H9" s="67"/>
      <c r="I9" s="67"/>
      <c r="J9" s="68"/>
      <c r="K9" s="67"/>
    </row>
    <row r="10" spans="1:14" ht="21" customHeight="1">
      <c r="A10" s="69" t="s">
        <v>19</v>
      </c>
      <c r="B10" s="69"/>
      <c r="C10" s="70"/>
      <c r="D10" s="70"/>
      <c r="E10" s="70"/>
      <c r="F10" s="71"/>
      <c r="G10" s="72"/>
      <c r="H10" s="73"/>
      <c r="I10" s="73"/>
      <c r="J10" s="74"/>
      <c r="K10" s="73"/>
    </row>
    <row r="11" spans="1:14" ht="21" customHeight="1">
      <c r="A11" s="73"/>
      <c r="B11" s="73"/>
      <c r="C11" s="73" t="s">
        <v>152</v>
      </c>
      <c r="D11" s="73"/>
      <c r="E11" s="71"/>
      <c r="F11" s="25"/>
      <c r="G11" s="30">
        <v>40946</v>
      </c>
      <c r="H11" s="31">
        <v>41459</v>
      </c>
      <c r="I11" s="31"/>
      <c r="J11" s="32">
        <v>99850</v>
      </c>
      <c r="K11" s="31">
        <v>100584</v>
      </c>
      <c r="L11" s="1"/>
      <c r="M11" s="75"/>
      <c r="N11" s="1"/>
    </row>
    <row r="12" spans="1:14" ht="21" customHeight="1">
      <c r="A12" s="73"/>
      <c r="B12" s="73"/>
      <c r="C12" s="73" t="s">
        <v>24</v>
      </c>
      <c r="D12" s="73"/>
      <c r="E12" s="71"/>
      <c r="F12" s="25"/>
      <c r="G12" s="30">
        <v>9025</v>
      </c>
      <c r="H12" s="31">
        <v>9025</v>
      </c>
      <c r="I12" s="31"/>
      <c r="J12" s="32">
        <v>0</v>
      </c>
      <c r="K12" s="31">
        <v>0</v>
      </c>
      <c r="L12" s="1"/>
      <c r="M12" s="75"/>
      <c r="N12" s="1"/>
    </row>
    <row r="13" spans="1:14" ht="21" customHeight="1">
      <c r="A13" s="73"/>
      <c r="B13" s="73"/>
      <c r="C13" s="73" t="s">
        <v>101</v>
      </c>
      <c r="D13" s="73"/>
      <c r="E13" s="71"/>
      <c r="F13" s="25"/>
      <c r="G13" s="30">
        <v>140527</v>
      </c>
      <c r="H13" s="31">
        <v>140527</v>
      </c>
      <c r="I13" s="31"/>
      <c r="J13" s="32">
        <v>0</v>
      </c>
      <c r="K13" s="31">
        <v>0</v>
      </c>
      <c r="L13" s="1"/>
      <c r="M13" s="75"/>
      <c r="N13" s="1"/>
    </row>
    <row r="14" spans="1:14" ht="21" customHeight="1">
      <c r="A14" s="73"/>
      <c r="B14" s="73"/>
      <c r="C14" s="73" t="s">
        <v>21</v>
      </c>
      <c r="D14" s="73"/>
      <c r="E14" s="71"/>
      <c r="F14" s="25"/>
      <c r="H14" s="31"/>
      <c r="I14" s="31"/>
      <c r="J14" s="32">
        <v>0</v>
      </c>
      <c r="K14" s="31"/>
      <c r="L14" s="1"/>
      <c r="M14" s="75"/>
      <c r="N14" s="1"/>
    </row>
    <row r="15" spans="1:14" ht="21" customHeight="1">
      <c r="A15" s="73"/>
      <c r="B15" s="73"/>
      <c r="C15" s="73"/>
      <c r="D15" s="73"/>
      <c r="E15" s="71" t="s">
        <v>22</v>
      </c>
      <c r="F15" s="25"/>
      <c r="G15" s="30">
        <v>1200</v>
      </c>
      <c r="H15" s="31">
        <v>1200</v>
      </c>
      <c r="I15" s="31"/>
      <c r="J15" s="32">
        <v>919</v>
      </c>
      <c r="K15" s="31">
        <v>919</v>
      </c>
      <c r="L15" s="1"/>
      <c r="M15" s="75"/>
      <c r="N15" s="1"/>
    </row>
    <row r="16" spans="1:14" ht="21" customHeight="1">
      <c r="A16" s="73"/>
      <c r="B16" s="73"/>
      <c r="C16" s="73" t="s">
        <v>126</v>
      </c>
      <c r="D16" s="73"/>
      <c r="E16" s="71"/>
      <c r="F16" s="25"/>
      <c r="G16" s="30">
        <v>402</v>
      </c>
      <c r="H16" s="31">
        <v>398</v>
      </c>
      <c r="I16" s="31"/>
      <c r="J16" s="32">
        <v>402</v>
      </c>
      <c r="K16" s="31">
        <v>398</v>
      </c>
      <c r="L16" s="1"/>
      <c r="M16" s="75"/>
      <c r="N16" s="1"/>
    </row>
    <row r="17" spans="1:14" ht="21" customHeight="1">
      <c r="A17" s="73"/>
      <c r="B17" s="73"/>
      <c r="C17" s="73" t="s">
        <v>32</v>
      </c>
      <c r="D17" s="73"/>
      <c r="E17" s="71"/>
      <c r="F17" s="25"/>
      <c r="H17" s="31"/>
      <c r="I17" s="31"/>
      <c r="J17" s="32"/>
      <c r="K17" s="31"/>
      <c r="L17" s="1"/>
      <c r="M17" s="75"/>
      <c r="N17" s="1"/>
    </row>
    <row r="18" spans="1:14" ht="21" customHeight="1">
      <c r="A18" s="73"/>
      <c r="B18" s="73"/>
      <c r="C18" s="73"/>
      <c r="D18" s="73"/>
      <c r="E18" s="71" t="s">
        <v>33</v>
      </c>
      <c r="F18" s="25"/>
      <c r="G18" s="30">
        <v>5000</v>
      </c>
      <c r="H18" s="31">
        <v>5000</v>
      </c>
      <c r="I18" s="31"/>
      <c r="J18" s="32">
        <v>0</v>
      </c>
      <c r="K18" s="31">
        <v>0</v>
      </c>
      <c r="L18" s="1"/>
      <c r="M18" s="75"/>
      <c r="N18" s="1"/>
    </row>
    <row r="19" spans="1:14" ht="21" customHeight="1">
      <c r="A19" s="73"/>
      <c r="B19" s="73"/>
      <c r="C19" s="73" t="s">
        <v>20</v>
      </c>
      <c r="D19" s="73"/>
      <c r="E19" s="71"/>
      <c r="F19" s="25"/>
      <c r="G19" s="30">
        <v>1520</v>
      </c>
      <c r="H19" s="31">
        <v>1520</v>
      </c>
      <c r="I19" s="31"/>
      <c r="J19" s="32">
        <v>0</v>
      </c>
      <c r="K19" s="31">
        <v>0</v>
      </c>
      <c r="L19" s="1"/>
      <c r="M19" s="75"/>
      <c r="N19" s="1"/>
    </row>
    <row r="20" spans="1:14" ht="21" customHeight="1">
      <c r="A20" s="73"/>
      <c r="B20" s="73"/>
      <c r="C20" s="73" t="s">
        <v>25</v>
      </c>
      <c r="D20" s="73"/>
      <c r="E20" s="71"/>
      <c r="F20" s="25"/>
      <c r="G20" s="30">
        <v>5695</v>
      </c>
      <c r="H20" s="31">
        <v>5695</v>
      </c>
      <c r="I20" s="31"/>
      <c r="J20" s="32">
        <v>0</v>
      </c>
      <c r="K20" s="31">
        <v>0</v>
      </c>
      <c r="L20" s="1"/>
      <c r="M20" s="75"/>
      <c r="N20" s="1"/>
    </row>
    <row r="21" spans="1:14" ht="21" customHeight="1">
      <c r="A21" s="73"/>
      <c r="B21" s="73"/>
      <c r="C21" s="73" t="s">
        <v>23</v>
      </c>
      <c r="D21" s="73"/>
      <c r="E21" s="71"/>
      <c r="F21" s="25"/>
      <c r="G21" s="30">
        <v>2310</v>
      </c>
      <c r="H21" s="31">
        <v>2170</v>
      </c>
      <c r="I21" s="31"/>
      <c r="J21" s="32">
        <v>0</v>
      </c>
      <c r="K21" s="31">
        <v>0</v>
      </c>
      <c r="L21" s="1"/>
      <c r="M21" s="75"/>
      <c r="N21" s="1"/>
    </row>
    <row r="22" spans="1:14" ht="21" customHeight="1">
      <c r="A22" s="73"/>
      <c r="B22" s="73"/>
      <c r="C22" s="73" t="s">
        <v>26</v>
      </c>
      <c r="D22" s="73"/>
      <c r="E22" s="71"/>
      <c r="F22" s="25"/>
      <c r="G22" s="30">
        <v>6650</v>
      </c>
      <c r="H22" s="31">
        <v>6357</v>
      </c>
      <c r="I22" s="31"/>
      <c r="J22" s="32">
        <v>66.56644</v>
      </c>
      <c r="K22" s="31">
        <v>33</v>
      </c>
      <c r="L22" s="1"/>
      <c r="M22" s="75"/>
      <c r="N22" s="1"/>
    </row>
    <row r="23" spans="1:14" ht="21" customHeight="1">
      <c r="D23" s="76" t="s">
        <v>27</v>
      </c>
      <c r="F23" s="71"/>
      <c r="G23" s="77">
        <v>213275</v>
      </c>
      <c r="H23" s="77">
        <v>213351</v>
      </c>
      <c r="I23" s="78"/>
      <c r="J23" s="77">
        <v>101237.56644</v>
      </c>
      <c r="K23" s="77">
        <v>101934</v>
      </c>
      <c r="L23" s="79"/>
    </row>
    <row r="24" spans="1:14" ht="21" customHeight="1">
      <c r="A24" s="69" t="s">
        <v>28</v>
      </c>
      <c r="B24" s="69"/>
      <c r="C24" s="69"/>
      <c r="D24" s="80"/>
      <c r="E24" s="69"/>
      <c r="F24" s="71"/>
      <c r="G24" s="71"/>
      <c r="H24" s="78"/>
      <c r="I24" s="78"/>
      <c r="J24" s="78"/>
      <c r="K24" s="78"/>
    </row>
    <row r="25" spans="1:14" ht="21" customHeight="1">
      <c r="A25" s="73"/>
      <c r="B25" s="73"/>
      <c r="C25" s="73" t="s">
        <v>127</v>
      </c>
      <c r="D25" s="73"/>
      <c r="E25" s="71"/>
      <c r="F25" s="25">
        <v>4.0999999999999996</v>
      </c>
      <c r="G25" s="30">
        <v>296</v>
      </c>
      <c r="H25" s="31">
        <v>0</v>
      </c>
      <c r="I25" s="31"/>
      <c r="J25" s="32">
        <v>118857</v>
      </c>
      <c r="K25" s="31">
        <v>118857</v>
      </c>
      <c r="L25" s="1"/>
      <c r="M25" s="75"/>
      <c r="N25" s="1"/>
    </row>
    <row r="26" spans="1:14" ht="21" customHeight="1">
      <c r="A26" s="73"/>
      <c r="B26" s="73"/>
      <c r="C26" s="73" t="s">
        <v>136</v>
      </c>
      <c r="D26" s="73"/>
      <c r="E26" s="71"/>
      <c r="F26" s="25"/>
      <c r="G26" s="30">
        <v>481</v>
      </c>
      <c r="H26" s="31">
        <v>683</v>
      </c>
      <c r="I26" s="31"/>
      <c r="J26" s="32">
        <v>481</v>
      </c>
      <c r="K26" s="31">
        <v>683</v>
      </c>
      <c r="L26" s="1"/>
      <c r="M26" s="75"/>
      <c r="N26" s="1"/>
    </row>
    <row r="27" spans="1:14" ht="21" customHeight="1">
      <c r="A27" s="73"/>
      <c r="B27" s="73"/>
      <c r="C27" s="73" t="s">
        <v>29</v>
      </c>
      <c r="D27" s="73"/>
      <c r="E27" s="71"/>
      <c r="F27" s="25">
        <v>15</v>
      </c>
      <c r="G27" s="30">
        <v>326307</v>
      </c>
      <c r="H27" s="31">
        <v>321708</v>
      </c>
      <c r="I27" s="31"/>
      <c r="J27" s="32">
        <v>299088</v>
      </c>
      <c r="K27" s="31">
        <v>294944</v>
      </c>
      <c r="L27" s="1"/>
      <c r="M27" s="75"/>
      <c r="N27" s="1"/>
    </row>
    <row r="28" spans="1:14" ht="21" customHeight="1">
      <c r="A28" s="73"/>
      <c r="B28" s="73"/>
      <c r="C28" s="73" t="s">
        <v>111</v>
      </c>
      <c r="D28" s="73"/>
      <c r="E28" s="71"/>
      <c r="F28" s="25"/>
      <c r="G28" s="30">
        <v>11508</v>
      </c>
      <c r="H28" s="31">
        <v>12743</v>
      </c>
      <c r="I28" s="31"/>
      <c r="J28" s="32">
        <v>11508</v>
      </c>
      <c r="K28" s="31">
        <v>12743</v>
      </c>
      <c r="L28" s="1"/>
      <c r="M28" s="75"/>
      <c r="N28" s="1"/>
    </row>
    <row r="29" spans="1:14" ht="21" customHeight="1">
      <c r="A29" s="73"/>
      <c r="B29" s="73"/>
      <c r="C29" s="69"/>
      <c r="D29" s="69" t="s">
        <v>30</v>
      </c>
      <c r="E29" s="70"/>
      <c r="F29" s="25"/>
      <c r="G29" s="81">
        <v>338592</v>
      </c>
      <c r="H29" s="37">
        <v>335134</v>
      </c>
      <c r="I29" s="31"/>
      <c r="J29" s="37">
        <v>429934</v>
      </c>
      <c r="K29" s="37">
        <v>427227</v>
      </c>
      <c r="L29" s="1"/>
      <c r="M29" s="75"/>
      <c r="N29" s="1"/>
    </row>
    <row r="30" spans="1:14" ht="21" customHeight="1" thickBot="1">
      <c r="A30" s="73"/>
      <c r="B30" s="73"/>
      <c r="C30" s="69"/>
      <c r="D30" s="69"/>
      <c r="E30" s="70" t="s">
        <v>31</v>
      </c>
      <c r="F30" s="25"/>
      <c r="G30" s="82">
        <v>551867</v>
      </c>
      <c r="H30" s="46">
        <v>548485</v>
      </c>
      <c r="I30" s="31"/>
      <c r="J30" s="46">
        <v>531171.56643999997</v>
      </c>
      <c r="K30" s="46">
        <v>529161</v>
      </c>
      <c r="L30" s="1"/>
      <c r="M30" s="75"/>
      <c r="N30" s="1"/>
    </row>
    <row r="31" spans="1:14" ht="21" customHeight="1" thickTop="1">
      <c r="A31" s="73"/>
      <c r="B31" s="71"/>
      <c r="C31" s="71"/>
      <c r="D31" s="71"/>
      <c r="E31" s="73"/>
      <c r="F31" s="83"/>
      <c r="G31" s="84"/>
      <c r="H31" s="78"/>
      <c r="I31" s="85"/>
      <c r="J31" s="86"/>
      <c r="K31" s="78"/>
    </row>
    <row r="32" spans="1:14" ht="21" customHeight="1">
      <c r="A32" s="73"/>
      <c r="B32" s="71"/>
      <c r="C32" s="71"/>
      <c r="D32" s="71"/>
      <c r="E32" s="73"/>
      <c r="F32" s="83"/>
      <c r="G32" s="84"/>
      <c r="H32" s="78"/>
      <c r="I32" s="85"/>
      <c r="J32" s="86"/>
      <c r="K32" s="78"/>
    </row>
    <row r="33" spans="1:11" ht="21" customHeight="1">
      <c r="A33" s="73"/>
      <c r="B33" s="71"/>
      <c r="C33" s="71"/>
      <c r="D33" s="71"/>
      <c r="E33" s="73"/>
      <c r="F33" s="83"/>
      <c r="G33" s="84"/>
      <c r="H33" s="78"/>
      <c r="I33" s="85"/>
      <c r="J33" s="86"/>
      <c r="K33" s="78"/>
    </row>
    <row r="34" spans="1:11" ht="21" customHeight="1">
      <c r="A34" s="73"/>
      <c r="B34" s="71"/>
      <c r="C34" s="71"/>
      <c r="D34" s="71"/>
      <c r="E34" s="73"/>
      <c r="F34" s="83"/>
      <c r="G34" s="84"/>
      <c r="H34" s="78"/>
      <c r="I34" s="85"/>
      <c r="J34" s="86"/>
      <c r="K34" s="78"/>
    </row>
    <row r="35" spans="1:11" ht="21" customHeight="1">
      <c r="A35" s="73"/>
      <c r="B35" s="71"/>
      <c r="C35" s="71"/>
      <c r="D35" s="71"/>
      <c r="E35" s="73"/>
      <c r="F35" s="83"/>
      <c r="G35" s="84"/>
      <c r="H35" s="78"/>
      <c r="I35" s="85"/>
      <c r="J35" s="86"/>
      <c r="K35" s="78"/>
    </row>
    <row r="36" spans="1:11" ht="21" customHeight="1">
      <c r="A36" s="73"/>
      <c r="B36" s="71"/>
      <c r="C36" s="71"/>
      <c r="D36" s="71"/>
      <c r="E36" s="73"/>
      <c r="F36" s="83"/>
      <c r="G36" s="84"/>
      <c r="H36" s="78"/>
      <c r="I36" s="85"/>
      <c r="J36" s="86"/>
      <c r="K36" s="78"/>
    </row>
    <row r="37" spans="1:11" ht="21" customHeight="1">
      <c r="A37" s="73"/>
      <c r="B37" s="71"/>
      <c r="C37" s="71"/>
      <c r="D37" s="71"/>
      <c r="E37" s="73"/>
      <c r="F37" s="83"/>
      <c r="G37" s="84"/>
      <c r="H37" s="78"/>
      <c r="I37" s="85"/>
      <c r="J37" s="86"/>
      <c r="K37" s="78"/>
    </row>
    <row r="38" spans="1:11" ht="21" customHeight="1">
      <c r="A38" s="73"/>
      <c r="B38" s="71"/>
      <c r="C38" s="71"/>
      <c r="D38" s="71"/>
      <c r="E38" s="73"/>
      <c r="F38" s="83"/>
      <c r="G38" s="84"/>
      <c r="H38" s="78"/>
      <c r="I38" s="85"/>
      <c r="J38" s="86"/>
      <c r="K38" s="78"/>
    </row>
    <row r="39" spans="1:11" ht="21" customHeight="1">
      <c r="A39" s="73"/>
      <c r="B39" s="71"/>
      <c r="C39" s="71"/>
      <c r="D39" s="71"/>
      <c r="E39" s="73"/>
      <c r="F39" s="83"/>
      <c r="G39" s="84"/>
      <c r="H39" s="78"/>
      <c r="I39" s="85"/>
      <c r="J39" s="86"/>
      <c r="K39" s="78"/>
    </row>
    <row r="40" spans="1:11" ht="21" customHeight="1">
      <c r="A40" s="73"/>
      <c r="B40" s="71"/>
      <c r="C40" s="71"/>
      <c r="D40" s="71"/>
      <c r="E40" s="73"/>
      <c r="F40" s="83"/>
      <c r="G40" s="84"/>
      <c r="H40" s="78"/>
      <c r="I40" s="85"/>
      <c r="J40" s="86"/>
      <c r="K40" s="78"/>
    </row>
    <row r="41" spans="1:11" ht="21" customHeight="1">
      <c r="A41" s="73"/>
      <c r="B41" s="71"/>
      <c r="C41" s="71"/>
      <c r="D41" s="71"/>
      <c r="E41" s="73"/>
      <c r="F41" s="83"/>
      <c r="G41" s="84"/>
      <c r="H41" s="78"/>
      <c r="I41" s="85"/>
      <c r="J41" s="86"/>
      <c r="K41" s="78"/>
    </row>
    <row r="42" spans="1:11" ht="21" customHeight="1">
      <c r="A42" s="73"/>
      <c r="B42" s="71"/>
      <c r="C42" s="71"/>
      <c r="D42" s="71"/>
      <c r="E42" s="73"/>
      <c r="F42" s="83"/>
      <c r="G42" s="84"/>
      <c r="H42" s="78"/>
      <c r="I42" s="85"/>
      <c r="J42" s="86"/>
      <c r="K42" s="78"/>
    </row>
    <row r="43" spans="1:11" ht="21" customHeight="1">
      <c r="A43" s="73"/>
      <c r="B43" s="71"/>
      <c r="C43" s="71"/>
      <c r="D43" s="71"/>
      <c r="E43" s="73"/>
      <c r="F43" s="83"/>
      <c r="G43" s="84"/>
      <c r="H43" s="78"/>
      <c r="I43" s="85"/>
      <c r="J43" s="86"/>
      <c r="K43" s="78"/>
    </row>
    <row r="44" spans="1:11" ht="21" customHeight="1">
      <c r="A44" s="73"/>
      <c r="B44" s="71"/>
      <c r="C44" s="71"/>
      <c r="D44" s="71"/>
      <c r="E44" s="73"/>
      <c r="F44" s="83"/>
      <c r="G44" s="84"/>
      <c r="H44" s="78"/>
      <c r="I44" s="85"/>
      <c r="J44" s="86"/>
      <c r="K44" s="78"/>
    </row>
    <row r="45" spans="1:11" ht="21" customHeight="1">
      <c r="A45" s="73"/>
      <c r="B45" s="71"/>
      <c r="C45" s="71"/>
      <c r="D45" s="71"/>
      <c r="E45" s="73"/>
      <c r="F45" s="83"/>
      <c r="G45" s="84"/>
      <c r="H45" s="78"/>
      <c r="I45" s="85"/>
      <c r="J45" s="86"/>
      <c r="K45" s="78"/>
    </row>
    <row r="46" spans="1:11" ht="21" customHeight="1">
      <c r="A46" s="71"/>
      <c r="C46" s="73"/>
      <c r="D46" s="71"/>
      <c r="F46" s="83"/>
      <c r="G46" s="87"/>
      <c r="H46" s="85"/>
      <c r="I46" s="85"/>
      <c r="J46" s="86"/>
      <c r="K46" s="85"/>
    </row>
    <row r="47" spans="1:11" ht="21" customHeight="1">
      <c r="A47" s="73"/>
      <c r="B47" s="73"/>
      <c r="C47" s="73"/>
      <c r="D47" s="73"/>
      <c r="H47" s="32"/>
      <c r="I47" s="32"/>
      <c r="J47" s="88"/>
      <c r="K47" s="32"/>
    </row>
    <row r="48" spans="1:11" ht="21" customHeight="1">
      <c r="A48" s="73"/>
      <c r="B48" s="73"/>
      <c r="C48" s="73"/>
      <c r="D48" s="73"/>
      <c r="H48" s="32"/>
      <c r="I48" s="32"/>
      <c r="J48" s="88"/>
      <c r="K48" s="32"/>
    </row>
    <row r="49" spans="1:11" ht="21" customHeight="1">
      <c r="A49" s="73"/>
      <c r="B49" s="73"/>
      <c r="C49" s="73"/>
      <c r="D49" s="73"/>
      <c r="H49" s="32"/>
      <c r="I49" s="32"/>
      <c r="J49" s="88"/>
      <c r="K49" s="32"/>
    </row>
    <row r="50" spans="1:11" ht="21" customHeight="1">
      <c r="A50" s="73"/>
      <c r="B50" s="73"/>
      <c r="C50" s="73"/>
      <c r="D50" s="73"/>
      <c r="H50" s="32"/>
      <c r="I50" s="32"/>
      <c r="J50" s="88"/>
      <c r="K50" s="32"/>
    </row>
    <row r="51" spans="1:11" ht="21" customHeight="1">
      <c r="A51" s="73"/>
      <c r="B51" s="73"/>
      <c r="C51" s="73"/>
      <c r="D51" s="73"/>
      <c r="H51" s="32"/>
      <c r="I51" s="32"/>
      <c r="J51" s="88"/>
      <c r="K51" s="32"/>
    </row>
    <row r="52" spans="1:11" ht="21" customHeight="1">
      <c r="A52" s="73"/>
      <c r="B52" s="73"/>
      <c r="C52" s="73"/>
      <c r="D52" s="73"/>
      <c r="H52" s="32"/>
      <c r="I52" s="32"/>
      <c r="J52" s="88"/>
      <c r="K52" s="32"/>
    </row>
    <row r="53" spans="1:11" ht="21" customHeight="1">
      <c r="A53" s="89" t="s">
        <v>34</v>
      </c>
      <c r="H53" s="90"/>
      <c r="K53" s="91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66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view="pageBreakPreview" topLeftCell="A7" zoomScale="50" zoomScaleNormal="100" zoomScaleSheetLayoutView="50" workbookViewId="0">
      <selection activeCell="N12" sqref="N12"/>
    </sheetView>
  </sheetViews>
  <sheetFormatPr defaultColWidth="9.36328125" defaultRowHeight="21.5"/>
  <cols>
    <col min="1" max="4" width="1.81640625" style="56" customWidth="1"/>
    <col min="5" max="5" width="41.81640625" style="56" customWidth="1"/>
    <col min="6" max="6" width="8.81640625" style="56" customWidth="1"/>
    <col min="7" max="8" width="17.36328125" style="56" customWidth="1"/>
    <col min="9" max="9" width="0.6328125" style="56" customWidth="1"/>
    <col min="10" max="11" width="17.36328125" style="56" customWidth="1"/>
    <col min="12" max="12" width="26.36328125" style="1" bestFit="1" customWidth="1"/>
    <col min="13" max="13" width="10.6328125" style="56" bestFit="1" customWidth="1"/>
    <col min="14" max="16384" width="9.36328125" style="56"/>
  </cols>
  <sheetData>
    <row r="1" spans="1:16" ht="21" customHeight="1"/>
    <row r="2" spans="1:16" s="58" customFormat="1" ht="21" customHeight="1">
      <c r="A2" s="459" t="str">
        <f>'P2'!A2:K2</f>
        <v>POLARIS CAPITAL PUBLIC COMPANY LIMITED AND ITS SUBSIDIARIES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6"/>
    </row>
    <row r="3" spans="1:16" s="58" customFormat="1" ht="21" customHeight="1">
      <c r="A3" s="459" t="str">
        <f>'P2'!A3:K3</f>
        <v>STATEMENTS OF FINANCIAL POSITION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6"/>
    </row>
    <row r="4" spans="1:16" s="58" customFormat="1" ht="21" customHeight="1">
      <c r="A4" s="460" t="str">
        <f>'P2'!A4:K4</f>
        <v>AS AT JUNE 30, 2024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6"/>
    </row>
    <row r="5" spans="1:16" s="58" customFormat="1" ht="21" customHeight="1">
      <c r="A5" s="59"/>
      <c r="B5" s="59"/>
      <c r="F5" s="64"/>
      <c r="G5" s="64"/>
      <c r="H5" s="63"/>
      <c r="I5" s="63"/>
      <c r="J5" s="63"/>
      <c r="K5" s="13" t="s">
        <v>5</v>
      </c>
      <c r="L5" s="6"/>
    </row>
    <row r="6" spans="1:16" s="58" customFormat="1" ht="21" customHeight="1">
      <c r="A6" s="60"/>
      <c r="B6" s="60"/>
      <c r="C6" s="61"/>
      <c r="D6" s="61"/>
      <c r="E6" s="61"/>
      <c r="F6" s="16"/>
      <c r="G6" s="457" t="s">
        <v>6</v>
      </c>
      <c r="H6" s="457"/>
      <c r="I6" s="14"/>
      <c r="J6" s="457" t="s">
        <v>7</v>
      </c>
      <c r="K6" s="457"/>
      <c r="L6" s="7"/>
    </row>
    <row r="7" spans="1:16" s="58" customFormat="1" ht="21" customHeight="1">
      <c r="A7" s="62"/>
      <c r="B7" s="62"/>
      <c r="C7" s="63"/>
      <c r="D7" s="63"/>
      <c r="E7" s="63"/>
      <c r="F7" s="19" t="s">
        <v>58</v>
      </c>
      <c r="G7" s="19" t="s">
        <v>129</v>
      </c>
      <c r="H7" s="19" t="s">
        <v>130</v>
      </c>
      <c r="I7" s="17"/>
      <c r="J7" s="19" t="s">
        <v>129</v>
      </c>
      <c r="K7" s="19" t="s">
        <v>130</v>
      </c>
      <c r="L7" s="6"/>
    </row>
    <row r="8" spans="1:16" s="58" customFormat="1" ht="21" customHeight="1">
      <c r="A8" s="59"/>
      <c r="B8" s="59"/>
      <c r="F8" s="64"/>
      <c r="G8" s="20" t="s">
        <v>140</v>
      </c>
      <c r="H8" s="20"/>
      <c r="I8" s="7"/>
      <c r="J8" s="20" t="s">
        <v>140</v>
      </c>
      <c r="K8" s="20"/>
      <c r="L8" s="6"/>
    </row>
    <row r="9" spans="1:16" ht="21" customHeight="1">
      <c r="A9" s="458" t="s">
        <v>35</v>
      </c>
      <c r="B9" s="458"/>
      <c r="C9" s="458"/>
      <c r="D9" s="458"/>
      <c r="E9" s="458"/>
      <c r="F9" s="65"/>
      <c r="G9" s="65"/>
      <c r="H9" s="67"/>
      <c r="I9" s="67"/>
      <c r="J9" s="67"/>
      <c r="K9" s="67"/>
    </row>
    <row r="10" spans="1:16" ht="21" customHeight="1">
      <c r="A10" s="92" t="s">
        <v>36</v>
      </c>
      <c r="B10" s="93"/>
      <c r="C10" s="93"/>
      <c r="D10" s="93"/>
      <c r="E10" s="92"/>
      <c r="F10" s="83"/>
      <c r="G10" s="83"/>
      <c r="H10" s="85"/>
    </row>
    <row r="11" spans="1:16" ht="21" customHeight="1">
      <c r="A11" s="93"/>
      <c r="B11" s="69" t="s">
        <v>37</v>
      </c>
      <c r="C11" s="92"/>
      <c r="D11" s="93"/>
      <c r="E11" s="92"/>
      <c r="F11" s="83"/>
      <c r="G11" s="83"/>
    </row>
    <row r="12" spans="1:16" ht="21" customHeight="1" thickBot="1">
      <c r="A12" s="93"/>
      <c r="B12" s="94" t="s">
        <v>154</v>
      </c>
      <c r="C12" s="92"/>
      <c r="D12" s="93"/>
      <c r="E12" s="92"/>
      <c r="F12" s="83"/>
      <c r="G12" s="83"/>
    </row>
    <row r="13" spans="1:16" ht="21" customHeight="1">
      <c r="A13" s="95"/>
      <c r="B13" s="95"/>
      <c r="C13" s="95" t="s">
        <v>155</v>
      </c>
      <c r="D13" s="95"/>
      <c r="E13" s="95"/>
      <c r="F13" s="83">
        <v>11</v>
      </c>
      <c r="G13" s="96">
        <v>10819354</v>
      </c>
      <c r="H13" s="96">
        <v>10819354</v>
      </c>
      <c r="I13" s="85"/>
      <c r="J13" s="96">
        <v>10819354</v>
      </c>
      <c r="K13" s="96">
        <v>10819354</v>
      </c>
    </row>
    <row r="14" spans="1:16" ht="21" customHeight="1">
      <c r="A14" s="73"/>
      <c r="B14" s="73" t="s">
        <v>38</v>
      </c>
      <c r="D14" s="73"/>
      <c r="E14" s="73"/>
      <c r="F14" s="71"/>
      <c r="G14" s="78"/>
      <c r="H14" s="78"/>
      <c r="I14" s="78"/>
      <c r="J14" s="78"/>
      <c r="K14" s="78"/>
      <c r="L14" s="95"/>
      <c r="M14" s="73"/>
      <c r="N14" s="95"/>
      <c r="O14" s="95"/>
      <c r="P14" s="95"/>
    </row>
    <row r="15" spans="1:16" ht="21" customHeight="1">
      <c r="A15" s="73"/>
      <c r="B15" s="73"/>
      <c r="C15" s="97" t="s">
        <v>156</v>
      </c>
      <c r="E15" s="73"/>
      <c r="G15" s="31">
        <v>9767261</v>
      </c>
      <c r="I15" s="31"/>
      <c r="J15" s="31">
        <v>9767261</v>
      </c>
      <c r="L15" s="95"/>
      <c r="M15" s="73"/>
      <c r="N15" s="95"/>
      <c r="O15" s="98"/>
      <c r="P15" s="89"/>
    </row>
    <row r="16" spans="1:16" ht="21" customHeight="1">
      <c r="A16" s="73"/>
      <c r="B16" s="73"/>
      <c r="C16" s="97" t="s">
        <v>184</v>
      </c>
      <c r="E16" s="73"/>
      <c r="G16" s="30">
        <v>0</v>
      </c>
      <c r="H16" s="31">
        <v>4848703</v>
      </c>
      <c r="J16" s="30">
        <v>0</v>
      </c>
      <c r="K16" s="31">
        <v>4848703</v>
      </c>
      <c r="L16" s="95"/>
      <c r="M16" s="73"/>
      <c r="N16" s="95"/>
      <c r="O16" s="98"/>
      <c r="P16" s="89"/>
    </row>
    <row r="17" spans="1:16" ht="21" customHeight="1">
      <c r="A17" s="73"/>
      <c r="B17" s="95" t="s">
        <v>39</v>
      </c>
      <c r="C17" s="73"/>
      <c r="D17" s="73"/>
      <c r="E17" s="73"/>
      <c r="G17" s="31">
        <v>-6361934</v>
      </c>
      <c r="H17" s="31">
        <v>-1508957</v>
      </c>
      <c r="I17" s="31"/>
      <c r="J17" s="31">
        <v>-6361934</v>
      </c>
      <c r="K17" s="31">
        <v>-1508957</v>
      </c>
      <c r="L17" s="95"/>
      <c r="M17" s="95"/>
      <c r="N17" s="73"/>
      <c r="O17" s="73"/>
    </row>
    <row r="18" spans="1:16" ht="21" customHeight="1">
      <c r="A18" s="73"/>
      <c r="B18" s="99" t="s">
        <v>41</v>
      </c>
      <c r="C18" s="99"/>
      <c r="D18" s="99"/>
      <c r="H18" s="31"/>
      <c r="I18" s="31"/>
      <c r="K18" s="31"/>
      <c r="L18" s="95"/>
      <c r="M18" s="95"/>
      <c r="N18" s="73"/>
      <c r="O18" s="73"/>
    </row>
    <row r="19" spans="1:16" ht="21" customHeight="1">
      <c r="A19" s="73"/>
      <c r="B19" s="99"/>
      <c r="C19" s="99" t="s">
        <v>42</v>
      </c>
      <c r="D19" s="99"/>
      <c r="G19" s="31">
        <v>-240</v>
      </c>
      <c r="H19" s="31">
        <v>-240</v>
      </c>
      <c r="I19" s="31"/>
      <c r="J19" s="30">
        <v>0</v>
      </c>
      <c r="K19" s="30">
        <v>0</v>
      </c>
      <c r="L19" s="95"/>
      <c r="M19" s="95"/>
      <c r="N19" s="73"/>
      <c r="O19" s="73"/>
    </row>
    <row r="20" spans="1:16" ht="21" customHeight="1">
      <c r="A20" s="73"/>
      <c r="B20" s="95" t="s">
        <v>137</v>
      </c>
      <c r="C20" s="95"/>
      <c r="D20" s="95"/>
      <c r="G20" s="31"/>
      <c r="H20" s="31"/>
      <c r="I20" s="31"/>
      <c r="J20" s="30"/>
      <c r="K20" s="30"/>
      <c r="L20" s="95"/>
      <c r="M20" s="95"/>
      <c r="N20" s="73"/>
      <c r="O20" s="73"/>
    </row>
    <row r="21" spans="1:16" ht="21" customHeight="1">
      <c r="A21" s="73"/>
      <c r="B21" s="95"/>
      <c r="C21" s="95" t="s">
        <v>138</v>
      </c>
      <c r="D21" s="95"/>
      <c r="E21" s="89"/>
      <c r="G21" s="31"/>
      <c r="H21" s="31"/>
      <c r="I21" s="31"/>
      <c r="J21" s="30"/>
      <c r="K21" s="30"/>
      <c r="L21" s="95"/>
      <c r="M21" s="95"/>
      <c r="N21" s="73"/>
      <c r="O21" s="73"/>
    </row>
    <row r="22" spans="1:16" ht="21" customHeight="1">
      <c r="A22" s="73"/>
      <c r="B22" s="73"/>
      <c r="D22" s="95" t="s">
        <v>139</v>
      </c>
      <c r="E22" s="73"/>
      <c r="G22" s="31"/>
      <c r="H22" s="31"/>
      <c r="I22" s="31"/>
      <c r="J22" s="30"/>
      <c r="K22" s="30"/>
      <c r="L22" s="95"/>
      <c r="M22" s="95"/>
      <c r="N22" s="73"/>
      <c r="O22" s="73"/>
    </row>
    <row r="23" spans="1:16" ht="21" customHeight="1">
      <c r="A23" s="73"/>
      <c r="B23" s="73"/>
      <c r="C23" s="73" t="s">
        <v>73</v>
      </c>
      <c r="E23" s="73"/>
      <c r="G23" s="31">
        <v>-422208</v>
      </c>
      <c r="H23" s="31">
        <v>-408193</v>
      </c>
      <c r="I23" s="31"/>
      <c r="J23" s="31">
        <v>-317095</v>
      </c>
      <c r="K23" s="31">
        <v>-306666</v>
      </c>
      <c r="L23" s="95"/>
      <c r="M23" s="95"/>
      <c r="N23" s="95"/>
      <c r="O23" s="95"/>
      <c r="P23" s="89"/>
    </row>
    <row r="24" spans="1:16" ht="21" customHeight="1">
      <c r="A24" s="73"/>
      <c r="B24" s="73" t="s">
        <v>157</v>
      </c>
      <c r="D24" s="73"/>
      <c r="E24" s="73"/>
      <c r="G24" s="100">
        <v>-37891</v>
      </c>
      <c r="H24" s="100">
        <v>-37891</v>
      </c>
      <c r="I24" s="31"/>
      <c r="J24" s="101">
        <v>0</v>
      </c>
      <c r="K24" s="101">
        <v>0</v>
      </c>
      <c r="L24" s="95"/>
      <c r="M24" s="95"/>
      <c r="N24" s="95"/>
      <c r="O24" s="95"/>
      <c r="P24" s="89"/>
    </row>
    <row r="25" spans="1:16" ht="21" customHeight="1">
      <c r="A25" s="73"/>
      <c r="B25" s="73" t="s">
        <v>44</v>
      </c>
      <c r="C25" s="73"/>
      <c r="D25" s="73"/>
      <c r="E25" s="73"/>
      <c r="F25" s="71"/>
      <c r="G25" s="31">
        <v>2944988</v>
      </c>
      <c r="H25" s="31">
        <v>2893422</v>
      </c>
      <c r="I25" s="31"/>
      <c r="J25" s="31">
        <v>3088232</v>
      </c>
      <c r="K25" s="31">
        <v>3033080</v>
      </c>
      <c r="L25" s="95"/>
      <c r="M25" s="95"/>
      <c r="N25" s="95"/>
      <c r="O25" s="95"/>
      <c r="P25" s="89"/>
    </row>
    <row r="26" spans="1:16" ht="21" customHeight="1">
      <c r="A26" s="73"/>
      <c r="B26" s="73" t="s">
        <v>45</v>
      </c>
      <c r="C26" s="73"/>
      <c r="D26" s="73"/>
      <c r="E26" s="73"/>
      <c r="F26" s="71"/>
      <c r="G26" s="100">
        <v>-11.678559999999999</v>
      </c>
      <c r="H26" s="100">
        <v>-12</v>
      </c>
      <c r="I26" s="31"/>
      <c r="J26" s="101">
        <v>0</v>
      </c>
      <c r="K26" s="101">
        <v>0</v>
      </c>
      <c r="L26" s="95"/>
      <c r="N26" s="73"/>
      <c r="P26" s="73"/>
    </row>
    <row r="27" spans="1:16" ht="21" customHeight="1">
      <c r="A27" s="73"/>
      <c r="B27" s="76" t="s">
        <v>46</v>
      </c>
      <c r="C27" s="69"/>
      <c r="D27" s="69"/>
      <c r="E27" s="69"/>
      <c r="F27" s="71"/>
      <c r="G27" s="32">
        <v>2944976.3214400001</v>
      </c>
      <c r="H27" s="32">
        <v>2893410</v>
      </c>
      <c r="I27" s="32"/>
      <c r="J27" s="32">
        <v>3088232</v>
      </c>
      <c r="K27" s="32">
        <v>3033080</v>
      </c>
      <c r="L27" s="95"/>
      <c r="M27" s="95"/>
      <c r="N27" s="73"/>
      <c r="O27" s="73"/>
      <c r="P27" s="73"/>
    </row>
    <row r="28" spans="1:16" ht="21" customHeight="1" thickBot="1">
      <c r="A28" s="73"/>
      <c r="B28" s="69"/>
      <c r="C28" s="69" t="s">
        <v>47</v>
      </c>
      <c r="D28" s="69"/>
      <c r="E28" s="69"/>
      <c r="F28" s="73"/>
      <c r="G28" s="102">
        <v>3496843.3214400001</v>
      </c>
      <c r="H28" s="102">
        <v>3441895</v>
      </c>
      <c r="I28" s="78"/>
      <c r="J28" s="102">
        <v>3619403.5664400002</v>
      </c>
      <c r="K28" s="102">
        <v>3562241</v>
      </c>
      <c r="L28" s="89"/>
      <c r="M28" s="98"/>
      <c r="P28" s="73"/>
    </row>
    <row r="29" spans="1:16" ht="21" customHeight="1" thickTop="1">
      <c r="G29" s="75"/>
      <c r="H29" s="75"/>
      <c r="I29" s="103"/>
      <c r="J29" s="75"/>
      <c r="K29" s="75"/>
      <c r="L29" s="89"/>
      <c r="M29" s="73"/>
      <c r="N29" s="95"/>
      <c r="O29" s="73"/>
      <c r="P29" s="73"/>
    </row>
    <row r="30" spans="1:16" ht="21" customHeight="1">
      <c r="G30" s="1"/>
      <c r="H30" s="1"/>
      <c r="I30" s="1"/>
      <c r="J30" s="1"/>
      <c r="K30" s="1"/>
    </row>
    <row r="31" spans="1:16" ht="21" customHeight="1">
      <c r="G31" s="1"/>
      <c r="H31" s="1"/>
      <c r="I31" s="1"/>
      <c r="J31" s="1"/>
      <c r="K31" s="1"/>
    </row>
    <row r="32" spans="1:16" ht="21" customHeight="1">
      <c r="G32" s="1"/>
      <c r="H32" s="1"/>
      <c r="I32" s="1"/>
      <c r="J32" s="1"/>
      <c r="K32" s="1"/>
    </row>
    <row r="33" spans="7:11" ht="21" customHeight="1">
      <c r="G33" s="1"/>
      <c r="H33" s="1"/>
      <c r="I33" s="1"/>
      <c r="J33" s="1"/>
      <c r="K33" s="1"/>
    </row>
    <row r="34" spans="7:11" ht="21" customHeight="1">
      <c r="G34" s="1"/>
      <c r="H34" s="1"/>
      <c r="I34" s="1"/>
      <c r="J34" s="1"/>
      <c r="K34" s="1"/>
    </row>
    <row r="35" spans="7:11" ht="21" customHeight="1">
      <c r="G35" s="1"/>
      <c r="H35" s="1"/>
      <c r="I35" s="1"/>
      <c r="J35" s="1"/>
      <c r="K35" s="1"/>
    </row>
    <row r="36" spans="7:11" ht="21" customHeight="1">
      <c r="G36" s="1"/>
      <c r="H36" s="1"/>
      <c r="I36" s="1"/>
      <c r="J36" s="1"/>
      <c r="K36" s="1"/>
    </row>
    <row r="37" spans="7:11" ht="21" customHeight="1">
      <c r="G37" s="1"/>
      <c r="H37" s="1"/>
      <c r="I37" s="1"/>
      <c r="J37" s="1"/>
      <c r="K37" s="1"/>
    </row>
    <row r="38" spans="7:11" ht="21" customHeight="1">
      <c r="G38" s="1"/>
      <c r="H38" s="1"/>
      <c r="I38" s="1"/>
      <c r="J38" s="1"/>
      <c r="K38" s="1"/>
    </row>
    <row r="39" spans="7:11" ht="21" customHeight="1">
      <c r="G39" s="1"/>
      <c r="H39" s="1"/>
      <c r="I39" s="1"/>
      <c r="J39" s="1"/>
      <c r="K39" s="1"/>
    </row>
    <row r="40" spans="7:11" ht="21" customHeight="1">
      <c r="G40" s="1"/>
      <c r="H40" s="1"/>
      <c r="I40" s="1"/>
      <c r="J40" s="1"/>
      <c r="K40" s="1"/>
    </row>
    <row r="41" spans="7:11" ht="21" customHeight="1">
      <c r="G41" s="1"/>
      <c r="H41" s="1"/>
      <c r="I41" s="1"/>
      <c r="J41" s="1"/>
      <c r="K41" s="1"/>
    </row>
    <row r="42" spans="7:11" ht="21" customHeight="1">
      <c r="G42" s="1"/>
      <c r="H42" s="1"/>
      <c r="I42" s="1"/>
      <c r="J42" s="1"/>
      <c r="K42" s="1"/>
    </row>
    <row r="43" spans="7:11" ht="21" customHeight="1">
      <c r="G43" s="1"/>
      <c r="H43" s="1"/>
      <c r="I43" s="1"/>
      <c r="J43" s="1"/>
      <c r="K43" s="1"/>
    </row>
    <row r="44" spans="7:11" ht="21" customHeight="1">
      <c r="G44" s="1"/>
      <c r="H44" s="1"/>
      <c r="I44" s="1"/>
      <c r="J44" s="1"/>
      <c r="K44" s="1"/>
    </row>
    <row r="45" spans="7:11" ht="21" customHeight="1">
      <c r="G45" s="1"/>
      <c r="H45" s="1"/>
      <c r="I45" s="1"/>
      <c r="J45" s="1"/>
      <c r="K45" s="1"/>
    </row>
    <row r="46" spans="7:11" ht="21" customHeight="1">
      <c r="G46" s="1"/>
      <c r="H46" s="1"/>
      <c r="I46" s="1"/>
      <c r="J46" s="1"/>
      <c r="K46" s="1"/>
    </row>
    <row r="47" spans="7:11" ht="21" customHeight="1">
      <c r="G47" s="1"/>
      <c r="H47" s="1"/>
      <c r="I47" s="1"/>
      <c r="J47" s="1"/>
      <c r="K47" s="1"/>
    </row>
    <row r="48" spans="7:11" ht="21" customHeight="1">
      <c r="G48" s="1"/>
      <c r="H48" s="1"/>
      <c r="I48" s="1"/>
      <c r="J48" s="1"/>
      <c r="K48" s="1"/>
    </row>
    <row r="49" spans="1:12" ht="21" customHeight="1">
      <c r="G49" s="1"/>
      <c r="H49" s="1"/>
      <c r="I49" s="1"/>
      <c r="J49" s="1"/>
      <c r="K49" s="1"/>
    </row>
    <row r="50" spans="1:12" ht="21" customHeight="1">
      <c r="G50" s="1"/>
      <c r="H50" s="1"/>
      <c r="I50" s="1"/>
      <c r="J50" s="1"/>
      <c r="K50" s="1"/>
    </row>
    <row r="51" spans="1:12" ht="21" customHeight="1">
      <c r="G51" s="1"/>
      <c r="H51" s="79"/>
      <c r="I51" s="75"/>
      <c r="J51" s="79"/>
      <c r="K51" s="79"/>
    </row>
    <row r="52" spans="1:12" ht="21" customHeight="1">
      <c r="G52" s="1"/>
      <c r="H52" s="79"/>
      <c r="I52" s="75"/>
      <c r="J52" s="79"/>
      <c r="K52" s="104"/>
    </row>
    <row r="53" spans="1:12" ht="21" customHeight="1">
      <c r="A53" s="89" t="s">
        <v>34</v>
      </c>
      <c r="K53" s="105">
        <v>4</v>
      </c>
      <c r="L53" s="44"/>
    </row>
  </sheetData>
  <mergeCells count="6">
    <mergeCell ref="A9:E9"/>
    <mergeCell ref="A2:K2"/>
    <mergeCell ref="A3:K3"/>
    <mergeCell ref="A4:K4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62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56"/>
  <sheetViews>
    <sheetView view="pageBreakPreview" topLeftCell="A41" zoomScale="50" zoomScaleNormal="85" zoomScaleSheetLayoutView="50" workbookViewId="0">
      <selection activeCell="N49" sqref="N49"/>
    </sheetView>
  </sheetViews>
  <sheetFormatPr defaultColWidth="9.36328125" defaultRowHeight="21" customHeight="1"/>
  <cols>
    <col min="1" max="4" width="1.81640625" style="106" customWidth="1"/>
    <col min="5" max="5" width="41.81640625" style="106" customWidth="1"/>
    <col min="6" max="6" width="9.81640625" style="106" customWidth="1"/>
    <col min="7" max="8" width="16.81640625" style="106" customWidth="1"/>
    <col min="9" max="9" width="1" style="106" customWidth="1"/>
    <col min="10" max="11" width="16.81640625" style="106" customWidth="1"/>
    <col min="12" max="12" width="14.36328125" style="106" bestFit="1" customWidth="1"/>
    <col min="13" max="13" width="13.453125" style="106" customWidth="1"/>
    <col min="14" max="16384" width="9.36328125" style="106"/>
  </cols>
  <sheetData>
    <row r="2" spans="1:15" s="107" customFormat="1" ht="21" customHeight="1">
      <c r="A2" s="461" t="str">
        <f>'P2'!A2:K2</f>
        <v>POLARIS CAPITAL PUBLIC COMPANY LIMITED AND ITS SUBSIDIARIES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</row>
    <row r="3" spans="1:15" s="107" customFormat="1" ht="21" customHeight="1">
      <c r="A3" s="461" t="s">
        <v>141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</row>
    <row r="4" spans="1:15" s="107" customFormat="1" ht="21" customHeight="1">
      <c r="A4" s="461" t="s">
        <v>158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</row>
    <row r="5" spans="1:15" s="107" customFormat="1" ht="21" customHeight="1">
      <c r="A5" s="108"/>
      <c r="B5" s="108"/>
      <c r="C5" s="108"/>
      <c r="D5" s="332"/>
      <c r="E5" s="108"/>
      <c r="F5" s="108"/>
      <c r="G5" s="463" t="s">
        <v>5</v>
      </c>
      <c r="H5" s="463"/>
      <c r="I5" s="464"/>
      <c r="J5" s="463"/>
      <c r="K5" s="463"/>
    </row>
    <row r="6" spans="1:15" s="107" customFormat="1" ht="21" customHeight="1">
      <c r="A6" s="109"/>
      <c r="F6" s="110"/>
      <c r="G6" s="462" t="s">
        <v>6</v>
      </c>
      <c r="H6" s="462"/>
      <c r="I6" s="111"/>
      <c r="J6" s="462" t="s">
        <v>7</v>
      </c>
      <c r="K6" s="462"/>
    </row>
    <row r="7" spans="1:15" s="107" customFormat="1" ht="21" customHeight="1">
      <c r="A7" s="112"/>
      <c r="B7" s="113"/>
      <c r="C7" s="114"/>
      <c r="D7" s="333"/>
      <c r="E7" s="113"/>
      <c r="F7" s="115" t="s">
        <v>58</v>
      </c>
      <c r="G7" s="116">
        <v>2024</v>
      </c>
      <c r="H7" s="117">
        <v>2023</v>
      </c>
      <c r="I7" s="118"/>
      <c r="J7" s="116">
        <v>2024</v>
      </c>
      <c r="K7" s="117">
        <v>2023</v>
      </c>
    </row>
    <row r="8" spans="1:15" s="107" customFormat="1" ht="21" customHeight="1">
      <c r="A8" s="109"/>
      <c r="B8" s="119"/>
      <c r="E8" s="119"/>
      <c r="F8" s="119"/>
      <c r="G8" s="120"/>
      <c r="H8" s="121" t="s">
        <v>177</v>
      </c>
      <c r="J8" s="121"/>
      <c r="K8" s="121" t="s">
        <v>177</v>
      </c>
      <c r="M8" s="122"/>
    </row>
    <row r="9" spans="1:15" ht="21" customHeight="1">
      <c r="A9" s="123" t="s">
        <v>48</v>
      </c>
      <c r="B9" s="123"/>
      <c r="C9" s="123"/>
      <c r="D9" s="123"/>
      <c r="E9" s="123"/>
      <c r="F9" s="123"/>
      <c r="G9" s="123"/>
      <c r="H9" s="124"/>
      <c r="I9" s="123"/>
      <c r="J9" s="123"/>
      <c r="K9" s="124"/>
    </row>
    <row r="10" spans="1:15" ht="21" customHeight="1">
      <c r="A10" s="123"/>
      <c r="B10" s="125" t="s">
        <v>147</v>
      </c>
      <c r="C10" s="123"/>
      <c r="D10" s="123"/>
      <c r="E10" s="123"/>
      <c r="F10" s="123"/>
      <c r="G10" s="126">
        <v>0</v>
      </c>
      <c r="H10" s="127">
        <v>0</v>
      </c>
      <c r="I10" s="123"/>
      <c r="J10" s="126">
        <v>0</v>
      </c>
      <c r="K10" s="127">
        <v>0</v>
      </c>
    </row>
    <row r="11" spans="1:15" ht="21" customHeight="1">
      <c r="A11" s="123"/>
      <c r="B11" s="123" t="s">
        <v>91</v>
      </c>
      <c r="C11" s="123"/>
      <c r="D11" s="123"/>
      <c r="G11" s="126">
        <v>282</v>
      </c>
      <c r="H11" s="129">
        <v>423</v>
      </c>
      <c r="I11" s="129"/>
      <c r="J11" s="129">
        <v>631</v>
      </c>
      <c r="K11" s="130">
        <v>387</v>
      </c>
    </row>
    <row r="12" spans="1:15" ht="21" customHeight="1">
      <c r="A12" s="123"/>
      <c r="B12" s="123" t="s">
        <v>125</v>
      </c>
      <c r="C12" s="123"/>
      <c r="D12" s="123"/>
      <c r="E12" s="123"/>
      <c r="F12" s="123"/>
      <c r="G12" s="126">
        <v>0</v>
      </c>
      <c r="H12" s="127">
        <v>13547</v>
      </c>
      <c r="I12" s="128"/>
      <c r="J12" s="126">
        <v>0</v>
      </c>
      <c r="K12" s="127">
        <v>18</v>
      </c>
    </row>
    <row r="13" spans="1:15" ht="21" customHeight="1">
      <c r="A13" s="123"/>
      <c r="B13" s="123" t="s">
        <v>195</v>
      </c>
      <c r="C13" s="123"/>
      <c r="D13" s="123"/>
      <c r="E13" s="123"/>
      <c r="F13" s="123"/>
      <c r="G13" s="126">
        <v>0</v>
      </c>
      <c r="H13" s="127">
        <v>0</v>
      </c>
      <c r="I13" s="128"/>
      <c r="J13" s="126">
        <v>642</v>
      </c>
      <c r="K13" s="127">
        <v>0</v>
      </c>
    </row>
    <row r="14" spans="1:15" ht="21" customHeight="1">
      <c r="B14" s="123"/>
      <c r="C14" s="131" t="s">
        <v>49</v>
      </c>
      <c r="D14" s="131"/>
      <c r="G14" s="132">
        <v>282</v>
      </c>
      <c r="H14" s="132">
        <v>13970</v>
      </c>
      <c r="I14" s="129"/>
      <c r="J14" s="132">
        <v>1273</v>
      </c>
      <c r="K14" s="132">
        <v>405</v>
      </c>
      <c r="O14" s="133"/>
    </row>
    <row r="15" spans="1:15" ht="21" customHeight="1">
      <c r="B15" s="123"/>
      <c r="C15" s="131"/>
      <c r="D15" s="131"/>
      <c r="G15" s="129"/>
      <c r="H15" s="129"/>
      <c r="I15" s="129"/>
      <c r="J15" s="129"/>
      <c r="K15" s="129"/>
      <c r="O15" s="133"/>
    </row>
    <row r="16" spans="1:15" ht="21" customHeight="1">
      <c r="A16" s="123" t="s">
        <v>50</v>
      </c>
      <c r="B16" s="123"/>
      <c r="C16" s="123"/>
      <c r="D16" s="123"/>
      <c r="E16" s="123"/>
      <c r="F16" s="123"/>
      <c r="G16" s="129"/>
      <c r="H16" s="129"/>
      <c r="I16" s="134"/>
      <c r="J16" s="134"/>
      <c r="K16" s="134"/>
    </row>
    <row r="17" spans="1:12" ht="21" customHeight="1">
      <c r="A17" s="123"/>
      <c r="B17" s="123" t="s">
        <v>146</v>
      </c>
      <c r="C17" s="123"/>
      <c r="D17" s="123"/>
      <c r="E17" s="123"/>
      <c r="F17" s="123"/>
      <c r="G17" s="126">
        <v>0</v>
      </c>
      <c r="H17" s="135">
        <v>0</v>
      </c>
      <c r="I17" s="134"/>
      <c r="J17" s="129">
        <v>0</v>
      </c>
      <c r="K17" s="135">
        <v>0</v>
      </c>
    </row>
    <row r="18" spans="1:12" ht="21" customHeight="1">
      <c r="B18" s="123" t="s">
        <v>51</v>
      </c>
      <c r="C18" s="123"/>
      <c r="D18" s="123"/>
      <c r="G18" s="126">
        <v>-3963</v>
      </c>
      <c r="H18" s="136">
        <v>-9006</v>
      </c>
      <c r="I18" s="137"/>
      <c r="J18" s="138">
        <v>-3294</v>
      </c>
      <c r="K18" s="139">
        <v>-6148</v>
      </c>
      <c r="L18" s="140"/>
    </row>
    <row r="19" spans="1:12" ht="21" customHeight="1">
      <c r="B19" s="123"/>
      <c r="C19" s="123" t="s">
        <v>52</v>
      </c>
      <c r="D19" s="123"/>
      <c r="E19" s="123"/>
      <c r="F19" s="123"/>
      <c r="G19" s="141">
        <v>-3963</v>
      </c>
      <c r="H19" s="141">
        <v>-9006</v>
      </c>
      <c r="I19" s="137"/>
      <c r="J19" s="141">
        <v>-3294</v>
      </c>
      <c r="K19" s="141">
        <v>-6148</v>
      </c>
    </row>
    <row r="20" spans="1:12" ht="21" customHeight="1">
      <c r="B20" s="123"/>
      <c r="C20" s="123"/>
      <c r="D20" s="123"/>
      <c r="E20" s="123"/>
      <c r="F20" s="123"/>
      <c r="G20" s="137"/>
      <c r="H20" s="137"/>
      <c r="I20" s="137"/>
      <c r="J20" s="137"/>
      <c r="K20" s="137"/>
    </row>
    <row r="21" spans="1:12" ht="21" customHeight="1">
      <c r="A21" s="123" t="s">
        <v>53</v>
      </c>
      <c r="B21" s="123"/>
      <c r="C21" s="123"/>
      <c r="D21" s="123"/>
      <c r="E21" s="123"/>
      <c r="F21" s="123"/>
      <c r="G21" s="137"/>
      <c r="H21" s="142"/>
      <c r="I21" s="137"/>
      <c r="J21" s="137"/>
      <c r="K21" s="137"/>
    </row>
    <row r="22" spans="1:12" s="321" customFormat="1" ht="21" hidden="1" customHeight="1">
      <c r="B22" s="322" t="s">
        <v>112</v>
      </c>
      <c r="C22" s="322"/>
      <c r="D22" s="322"/>
      <c r="E22" s="322"/>
      <c r="F22" s="323"/>
      <c r="G22" s="324">
        <v>0</v>
      </c>
      <c r="H22" s="325">
        <v>0</v>
      </c>
      <c r="I22" s="326"/>
      <c r="J22" s="326">
        <v>0</v>
      </c>
      <c r="K22" s="325">
        <v>0</v>
      </c>
    </row>
    <row r="23" spans="1:12" ht="21" customHeight="1">
      <c r="B23" s="123" t="s">
        <v>54</v>
      </c>
      <c r="C23" s="123"/>
      <c r="D23" s="123"/>
      <c r="E23" s="123"/>
      <c r="F23" s="123"/>
      <c r="G23" s="126">
        <v>-2300</v>
      </c>
      <c r="H23" s="144">
        <v>-2238</v>
      </c>
      <c r="I23" s="137"/>
      <c r="J23" s="137">
        <v>-2072</v>
      </c>
      <c r="K23" s="144">
        <v>-2021</v>
      </c>
    </row>
    <row r="24" spans="1:12" ht="21" customHeight="1">
      <c r="B24" s="123"/>
      <c r="C24" s="123" t="s">
        <v>55</v>
      </c>
      <c r="D24" s="123"/>
      <c r="E24" s="123"/>
      <c r="F24" s="123"/>
      <c r="G24" s="141">
        <v>-2300</v>
      </c>
      <c r="H24" s="141">
        <v>-2238</v>
      </c>
      <c r="I24" s="137"/>
      <c r="J24" s="141">
        <v>-2072</v>
      </c>
      <c r="K24" s="141">
        <v>-2021</v>
      </c>
      <c r="L24" s="140"/>
    </row>
    <row r="25" spans="1:12" ht="21" customHeight="1">
      <c r="B25" s="123"/>
      <c r="C25" s="123"/>
      <c r="D25" s="123"/>
      <c r="E25" s="123"/>
      <c r="F25" s="123"/>
      <c r="G25" s="137"/>
      <c r="H25" s="137"/>
      <c r="I25" s="137"/>
      <c r="J25" s="137"/>
      <c r="K25" s="137"/>
    </row>
    <row r="26" spans="1:12" ht="21" customHeight="1">
      <c r="A26" s="123" t="s">
        <v>161</v>
      </c>
      <c r="B26" s="123"/>
      <c r="E26" s="143"/>
      <c r="F26" s="143"/>
      <c r="G26" s="145">
        <v>-5981</v>
      </c>
      <c r="H26" s="145">
        <v>2726</v>
      </c>
      <c r="I26" s="129"/>
      <c r="J26" s="145">
        <v>-4093</v>
      </c>
      <c r="K26" s="145">
        <v>-7764</v>
      </c>
    </row>
    <row r="27" spans="1:12" ht="21" customHeight="1">
      <c r="A27" s="123" t="s">
        <v>56</v>
      </c>
      <c r="B27" s="123"/>
      <c r="E27" s="143"/>
      <c r="F27" s="143"/>
      <c r="G27" s="146">
        <v>-5</v>
      </c>
      <c r="H27" s="146">
        <v>-1</v>
      </c>
      <c r="I27" s="129"/>
      <c r="J27" s="146">
        <v>-5</v>
      </c>
      <c r="K27" s="146">
        <v>-1</v>
      </c>
    </row>
    <row r="28" spans="1:12" ht="21" customHeight="1">
      <c r="A28" s="123" t="s">
        <v>160</v>
      </c>
      <c r="B28" s="123"/>
      <c r="E28" s="143"/>
      <c r="F28" s="143"/>
      <c r="G28" s="129">
        <v>-5986</v>
      </c>
      <c r="H28" s="129">
        <v>2725</v>
      </c>
      <c r="I28" s="129">
        <v>0</v>
      </c>
      <c r="J28" s="129">
        <v>-4098</v>
      </c>
      <c r="K28" s="129">
        <v>-7765</v>
      </c>
    </row>
    <row r="29" spans="1:12" ht="21" customHeight="1">
      <c r="A29" s="123" t="s">
        <v>192</v>
      </c>
      <c r="B29" s="123"/>
      <c r="E29" s="143"/>
      <c r="F29" s="143"/>
      <c r="G29" s="129">
        <v>0</v>
      </c>
      <c r="H29" s="129">
        <v>0</v>
      </c>
      <c r="I29" s="129"/>
      <c r="J29" s="129">
        <v>0</v>
      </c>
      <c r="K29" s="129">
        <v>0</v>
      </c>
    </row>
    <row r="30" spans="1:12" ht="21" customHeight="1">
      <c r="A30" s="123" t="s">
        <v>196</v>
      </c>
      <c r="B30" s="107"/>
      <c r="C30" s="107"/>
      <c r="D30" s="107"/>
      <c r="E30" s="107"/>
      <c r="G30" s="141">
        <v>-5986</v>
      </c>
      <c r="H30" s="141">
        <v>2725</v>
      </c>
      <c r="I30" s="141"/>
      <c r="J30" s="141">
        <v>-4098</v>
      </c>
      <c r="K30" s="141">
        <v>-7765</v>
      </c>
    </row>
    <row r="31" spans="1:12" ht="21" customHeight="1">
      <c r="G31" s="147"/>
      <c r="H31" s="147"/>
      <c r="I31" s="147"/>
      <c r="J31" s="147"/>
      <c r="K31" s="147"/>
    </row>
    <row r="32" spans="1:12" s="321" customFormat="1" ht="21" hidden="1" customHeight="1">
      <c r="A32" s="322" t="s">
        <v>110</v>
      </c>
      <c r="B32" s="322"/>
      <c r="E32" s="323"/>
      <c r="F32" s="323"/>
      <c r="G32" s="327"/>
      <c r="H32" s="327"/>
      <c r="I32" s="327"/>
      <c r="J32" s="327"/>
      <c r="K32" s="327"/>
    </row>
    <row r="33" spans="1:15" s="321" customFormat="1" ht="21" hidden="1" customHeight="1">
      <c r="A33" s="322" t="s">
        <v>109</v>
      </c>
      <c r="B33" s="322"/>
      <c r="E33" s="323"/>
      <c r="F33" s="323"/>
      <c r="G33" s="327">
        <v>0</v>
      </c>
      <c r="H33" s="327">
        <v>0</v>
      </c>
      <c r="I33" s="327"/>
      <c r="J33" s="327">
        <v>0</v>
      </c>
      <c r="K33" s="327">
        <v>0</v>
      </c>
    </row>
    <row r="34" spans="1:15" s="321" customFormat="1" ht="21" hidden="1" customHeight="1" thickBot="1">
      <c r="A34" s="322" t="s">
        <v>115</v>
      </c>
      <c r="B34" s="322"/>
      <c r="E34" s="323"/>
      <c r="F34" s="323"/>
      <c r="G34" s="328">
        <v>-5986</v>
      </c>
      <c r="H34" s="328">
        <v>2725</v>
      </c>
      <c r="I34" s="328">
        <v>0</v>
      </c>
      <c r="J34" s="328">
        <v>-4098</v>
      </c>
      <c r="K34" s="328">
        <v>-7765</v>
      </c>
    </row>
    <row r="35" spans="1:15" s="329" customFormat="1" ht="21" hidden="1" customHeight="1" thickTop="1">
      <c r="A35" s="321"/>
      <c r="B35" s="321"/>
      <c r="C35" s="321"/>
      <c r="D35" s="321"/>
      <c r="G35" s="326"/>
      <c r="H35" s="326"/>
      <c r="I35" s="326"/>
      <c r="J35" s="326"/>
      <c r="K35" s="326"/>
      <c r="L35" s="330"/>
      <c r="M35" s="331"/>
      <c r="N35" s="331"/>
    </row>
    <row r="36" spans="1:15" ht="21" customHeight="1">
      <c r="A36" s="152" t="s">
        <v>165</v>
      </c>
      <c r="B36" s="123"/>
      <c r="E36" s="143"/>
      <c r="F36" s="143"/>
      <c r="G36" s="129"/>
      <c r="H36" s="129"/>
      <c r="I36" s="129"/>
      <c r="J36" s="129"/>
      <c r="K36" s="129"/>
    </row>
    <row r="37" spans="1:15" ht="21" customHeight="1">
      <c r="A37" s="123"/>
      <c r="B37" s="152" t="s">
        <v>178</v>
      </c>
      <c r="E37" s="143"/>
      <c r="F37" s="143"/>
      <c r="G37" s="145">
        <v>-5986</v>
      </c>
      <c r="H37" s="145">
        <v>2725</v>
      </c>
      <c r="I37" s="145"/>
      <c r="J37" s="145">
        <v>-4098</v>
      </c>
      <c r="K37" s="145">
        <v>-7765</v>
      </c>
    </row>
    <row r="38" spans="1:15" ht="21" customHeight="1">
      <c r="A38" s="123"/>
      <c r="B38" s="152" t="s">
        <v>105</v>
      </c>
      <c r="E38" s="143"/>
      <c r="F38" s="143"/>
      <c r="G38" s="153">
        <v>0</v>
      </c>
      <c r="H38" s="153">
        <v>0</v>
      </c>
      <c r="I38" s="129"/>
      <c r="J38" s="146">
        <v>0</v>
      </c>
      <c r="K38" s="153">
        <v>0</v>
      </c>
    </row>
    <row r="39" spans="1:15" s="149" customFormat="1" ht="21" customHeight="1" thickBot="1">
      <c r="A39" s="154"/>
      <c r="B39" s="154"/>
      <c r="C39" s="154"/>
      <c r="D39" s="154"/>
      <c r="E39" s="154"/>
      <c r="G39" s="148">
        <v>-5986</v>
      </c>
      <c r="H39" s="148">
        <v>2725</v>
      </c>
      <c r="I39" s="148">
        <v>0</v>
      </c>
      <c r="J39" s="148">
        <v>-4098</v>
      </c>
      <c r="K39" s="148">
        <v>-7765</v>
      </c>
      <c r="L39" s="155"/>
      <c r="M39" s="150"/>
      <c r="N39" s="150"/>
    </row>
    <row r="40" spans="1:15" s="149" customFormat="1" ht="21" customHeight="1" thickTop="1">
      <c r="A40" s="154" t="s">
        <v>57</v>
      </c>
      <c r="B40" s="154"/>
      <c r="C40" s="154"/>
      <c r="D40" s="154"/>
      <c r="E40" s="154"/>
      <c r="G40" s="156"/>
      <c r="H40" s="156"/>
      <c r="I40" s="156"/>
      <c r="J40" s="156"/>
      <c r="K40" s="156"/>
      <c r="L40" s="150"/>
      <c r="M40" s="151"/>
      <c r="N40" s="151"/>
    </row>
    <row r="41" spans="1:15" s="149" customFormat="1" ht="21" customHeight="1">
      <c r="A41" s="123" t="s">
        <v>186</v>
      </c>
      <c r="B41" s="154"/>
      <c r="C41" s="154"/>
      <c r="D41" s="154"/>
      <c r="E41" s="154"/>
      <c r="G41" s="157"/>
      <c r="H41" s="157"/>
      <c r="I41" s="157"/>
      <c r="J41" s="157"/>
      <c r="K41" s="157"/>
      <c r="L41" s="150"/>
      <c r="M41" s="151"/>
      <c r="N41" s="151"/>
    </row>
    <row r="42" spans="1:15" ht="21" customHeight="1">
      <c r="A42" s="123"/>
      <c r="B42" s="152" t="s">
        <v>178</v>
      </c>
      <c r="C42" s="154"/>
      <c r="D42" s="154"/>
      <c r="E42" s="123"/>
      <c r="G42" s="145">
        <v>-5986</v>
      </c>
      <c r="H42" s="145">
        <v>2725</v>
      </c>
      <c r="I42" s="145"/>
      <c r="J42" s="145">
        <v>-4098</v>
      </c>
      <c r="K42" s="145">
        <v>-7765</v>
      </c>
      <c r="L42" s="158"/>
      <c r="M42" s="158"/>
      <c r="N42" s="158"/>
    </row>
    <row r="43" spans="1:15" s="149" customFormat="1" ht="21" customHeight="1">
      <c r="A43" s="154"/>
      <c r="B43" s="152" t="s">
        <v>105</v>
      </c>
      <c r="C43" s="123"/>
      <c r="D43" s="123"/>
      <c r="E43" s="154"/>
      <c r="G43" s="127">
        <v>0</v>
      </c>
      <c r="H43" s="127">
        <v>0</v>
      </c>
      <c r="I43" s="127"/>
      <c r="J43" s="127">
        <v>0</v>
      </c>
      <c r="K43" s="127">
        <v>0</v>
      </c>
      <c r="L43" s="150"/>
      <c r="M43" s="150"/>
      <c r="N43" s="158"/>
      <c r="O43" s="159"/>
    </row>
    <row r="44" spans="1:15" s="149" customFormat="1" ht="21" customHeight="1" thickBot="1">
      <c r="A44" s="154"/>
      <c r="B44" s="154"/>
      <c r="C44" s="154"/>
      <c r="D44" s="154"/>
      <c r="E44" s="154"/>
      <c r="G44" s="148">
        <v>-5986</v>
      </c>
      <c r="H44" s="148">
        <v>2725</v>
      </c>
      <c r="I44" s="148">
        <v>0</v>
      </c>
      <c r="J44" s="148">
        <v>-4098</v>
      </c>
      <c r="K44" s="148">
        <v>-7765</v>
      </c>
      <c r="L44" s="150"/>
      <c r="M44" s="151"/>
      <c r="N44" s="151"/>
    </row>
    <row r="45" spans="1:15" s="149" customFormat="1" ht="21" customHeight="1" thickTop="1">
      <c r="A45" s="154"/>
      <c r="B45" s="154"/>
      <c r="C45" s="154"/>
      <c r="D45" s="154"/>
      <c r="E45" s="154"/>
      <c r="G45" s="129"/>
      <c r="H45" s="129"/>
      <c r="I45" s="129"/>
      <c r="J45" s="129"/>
      <c r="K45" s="129"/>
      <c r="L45" s="150"/>
      <c r="M45" s="151"/>
      <c r="N45" s="151"/>
    </row>
    <row r="46" spans="1:15" s="160" customFormat="1" ht="21" customHeight="1">
      <c r="A46" s="106" t="s">
        <v>159</v>
      </c>
      <c r="F46" s="161"/>
      <c r="G46" s="162"/>
      <c r="H46" s="162"/>
      <c r="I46" s="162"/>
      <c r="J46" s="162"/>
      <c r="K46" s="162"/>
      <c r="L46" s="163"/>
    </row>
    <row r="47" spans="1:15" s="149" customFormat="1" ht="21" customHeight="1">
      <c r="A47" s="154"/>
      <c r="B47" s="154" t="s">
        <v>162</v>
      </c>
      <c r="C47" s="154"/>
      <c r="D47" s="154"/>
      <c r="F47" s="164">
        <v>12</v>
      </c>
      <c r="G47" s="165">
        <v>-5.0535512657784291E-4</v>
      </c>
      <c r="H47" s="165">
        <v>8.2094277128106599E-5</v>
      </c>
      <c r="I47" s="165"/>
      <c r="J47" s="165">
        <v>-3.6891756671520565E-4</v>
      </c>
      <c r="K47" s="165">
        <v>-2.3393103188981568E-4</v>
      </c>
      <c r="L47" s="166"/>
      <c r="M47" s="151"/>
    </row>
    <row r="48" spans="1:15" ht="21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M48" s="133"/>
      <c r="N48" s="158"/>
    </row>
    <row r="49" spans="1:14" ht="21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M49" s="133"/>
      <c r="N49" s="158"/>
    </row>
    <row r="50" spans="1:14" ht="21" customHeight="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M50" s="133"/>
      <c r="N50" s="158"/>
    </row>
    <row r="51" spans="1:14" ht="21" customHeight="1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M51" s="133"/>
      <c r="N51" s="158"/>
    </row>
    <row r="52" spans="1:14" ht="21" customHeight="1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M52" s="133"/>
      <c r="N52" s="158"/>
    </row>
    <row r="53" spans="1:14" ht="21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M53" s="133"/>
      <c r="N53" s="158"/>
    </row>
    <row r="54" spans="1:14" ht="21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M54" s="133"/>
      <c r="N54" s="158"/>
    </row>
    <row r="55" spans="1:14" ht="21" customHeight="1">
      <c r="A55" s="106" t="s">
        <v>34</v>
      </c>
      <c r="B55" s="122"/>
      <c r="C55" s="122"/>
      <c r="D55" s="122"/>
      <c r="E55" s="122"/>
      <c r="G55" s="167"/>
      <c r="H55" s="167"/>
      <c r="I55" s="167"/>
      <c r="J55" s="167"/>
      <c r="K55" s="168">
        <v>5</v>
      </c>
      <c r="M55" s="133"/>
      <c r="N55" s="158"/>
    </row>
    <row r="56" spans="1:14" ht="20" customHeight="1"/>
  </sheetData>
  <mergeCells count="7">
    <mergeCell ref="L4:M4"/>
    <mergeCell ref="J6:K6"/>
    <mergeCell ref="A2:K2"/>
    <mergeCell ref="A3:K3"/>
    <mergeCell ref="A4:K4"/>
    <mergeCell ref="G5:K5"/>
    <mergeCell ref="G6:H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9E01-5059-42AE-A338-E2996BC3B43E}">
  <dimension ref="A2:W56"/>
  <sheetViews>
    <sheetView view="pageBreakPreview" topLeftCell="A4" zoomScale="50" zoomScaleNormal="85" zoomScaleSheetLayoutView="50" workbookViewId="0">
      <selection activeCell="N10" sqref="N10"/>
    </sheetView>
  </sheetViews>
  <sheetFormatPr defaultColWidth="9.36328125" defaultRowHeight="21" customHeight="1"/>
  <cols>
    <col min="1" max="4" width="1.81640625" style="169" customWidth="1"/>
    <col min="5" max="5" width="41.81640625" style="169" customWidth="1"/>
    <col min="6" max="6" width="9.81640625" style="169" customWidth="1"/>
    <col min="7" max="8" width="16.81640625" style="169" customWidth="1"/>
    <col min="9" max="9" width="1" style="169" customWidth="1"/>
    <col min="10" max="11" width="16.81640625" style="169" customWidth="1"/>
    <col min="12" max="12" width="14.36328125" style="169" bestFit="1" customWidth="1"/>
    <col min="13" max="13" width="13.453125" style="169" customWidth="1"/>
    <col min="14" max="16384" width="9.36328125" style="169"/>
  </cols>
  <sheetData>
    <row r="2" spans="1:23" s="170" customFormat="1" ht="21" customHeight="1">
      <c r="A2" s="465" t="str">
        <f>'P2'!A2:K2</f>
        <v>POLARIS CAPITAL PUBLIC COMPANY LIMITED AND ITS SUBSIDIARIES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</row>
    <row r="3" spans="1:23" s="170" customFormat="1" ht="21" customHeight="1">
      <c r="A3" s="465" t="s">
        <v>141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</row>
    <row r="4" spans="1:23" s="170" customFormat="1" ht="21" customHeight="1">
      <c r="A4" s="465" t="s">
        <v>166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</row>
    <row r="5" spans="1:23" s="170" customFormat="1" ht="21" customHeight="1">
      <c r="A5" s="171"/>
      <c r="B5" s="171"/>
      <c r="C5" s="171"/>
      <c r="D5" s="334"/>
      <c r="E5" s="171"/>
      <c r="F5" s="171"/>
      <c r="G5" s="466" t="s">
        <v>5</v>
      </c>
      <c r="H5" s="466"/>
      <c r="I5" s="467"/>
      <c r="J5" s="466"/>
      <c r="K5" s="466"/>
    </row>
    <row r="6" spans="1:23" s="170" customFormat="1" ht="21" customHeight="1">
      <c r="A6" s="172"/>
      <c r="F6" s="173"/>
      <c r="G6" s="468" t="s">
        <v>6</v>
      </c>
      <c r="H6" s="468"/>
      <c r="I6" s="174"/>
      <c r="J6" s="468" t="s">
        <v>7</v>
      </c>
      <c r="K6" s="468"/>
    </row>
    <row r="7" spans="1:23" s="170" customFormat="1" ht="21" customHeight="1">
      <c r="A7" s="175"/>
      <c r="B7" s="176"/>
      <c r="C7" s="177"/>
      <c r="D7" s="335"/>
      <c r="E7" s="176"/>
      <c r="F7" s="178" t="s">
        <v>58</v>
      </c>
      <c r="G7" s="179">
        <v>2024</v>
      </c>
      <c r="H7" s="180">
        <v>2023</v>
      </c>
      <c r="I7" s="181"/>
      <c r="J7" s="179">
        <v>2024</v>
      </c>
      <c r="K7" s="180">
        <v>2023</v>
      </c>
    </row>
    <row r="8" spans="1:23" s="170" customFormat="1" ht="21" customHeight="1">
      <c r="A8" s="172"/>
      <c r="B8" s="182"/>
      <c r="E8" s="182"/>
      <c r="F8" s="182"/>
      <c r="G8" s="183"/>
      <c r="H8" s="184" t="s">
        <v>177</v>
      </c>
      <c r="J8" s="184"/>
      <c r="K8" s="184" t="s">
        <v>177</v>
      </c>
    </row>
    <row r="9" spans="1:23" ht="21" customHeight="1">
      <c r="A9" s="185" t="s">
        <v>48</v>
      </c>
      <c r="B9" s="185"/>
      <c r="C9" s="185"/>
      <c r="D9" s="185"/>
      <c r="E9" s="185"/>
      <c r="F9" s="185"/>
      <c r="G9" s="185"/>
      <c r="H9" s="186"/>
      <c r="I9" s="185"/>
      <c r="J9" s="185"/>
      <c r="K9" s="186"/>
    </row>
    <row r="10" spans="1:23" ht="21" customHeight="1">
      <c r="A10" s="185"/>
      <c r="B10" s="187" t="s">
        <v>147</v>
      </c>
      <c r="C10" s="185"/>
      <c r="D10" s="185"/>
      <c r="E10" s="185"/>
      <c r="F10" s="185"/>
      <c r="G10" s="188">
        <v>0</v>
      </c>
      <c r="H10" s="189">
        <v>14627</v>
      </c>
      <c r="I10" s="185"/>
      <c r="J10" s="188">
        <v>0</v>
      </c>
      <c r="K10" s="189">
        <v>14627</v>
      </c>
    </row>
    <row r="11" spans="1:23" ht="21" customHeight="1">
      <c r="A11" s="185"/>
      <c r="B11" s="185" t="s">
        <v>91</v>
      </c>
      <c r="C11" s="185"/>
      <c r="D11" s="185"/>
      <c r="G11" s="192">
        <v>455</v>
      </c>
      <c r="H11" s="192">
        <v>597</v>
      </c>
      <c r="I11" s="192"/>
      <c r="J11" s="192">
        <v>1135</v>
      </c>
      <c r="K11" s="193">
        <v>742</v>
      </c>
    </row>
    <row r="12" spans="1:23" ht="21" customHeight="1">
      <c r="A12" s="185"/>
      <c r="B12" s="185" t="s">
        <v>125</v>
      </c>
      <c r="C12" s="185"/>
      <c r="D12" s="185"/>
      <c r="E12" s="185"/>
      <c r="F12" s="185"/>
      <c r="G12" s="188">
        <v>0</v>
      </c>
      <c r="H12" s="190">
        <v>13547</v>
      </c>
      <c r="I12" s="191"/>
      <c r="J12" s="190">
        <v>0</v>
      </c>
      <c r="K12" s="190">
        <v>18</v>
      </c>
    </row>
    <row r="13" spans="1:23" ht="21" customHeight="1">
      <c r="A13" s="185"/>
      <c r="B13" s="185" t="s">
        <v>195</v>
      </c>
      <c r="C13" s="185"/>
      <c r="D13" s="185"/>
      <c r="E13" s="185"/>
      <c r="F13" s="185"/>
      <c r="G13" s="188">
        <v>0</v>
      </c>
      <c r="H13" s="190">
        <v>0</v>
      </c>
      <c r="I13" s="191"/>
      <c r="J13" s="188">
        <v>642</v>
      </c>
      <c r="K13" s="190">
        <v>0</v>
      </c>
    </row>
    <row r="14" spans="1:23" ht="21" customHeight="1">
      <c r="B14" s="185"/>
      <c r="C14" s="194" t="s">
        <v>49</v>
      </c>
      <c r="D14" s="194"/>
      <c r="G14" s="195">
        <v>455</v>
      </c>
      <c r="H14" s="195">
        <v>28771</v>
      </c>
      <c r="I14" s="195"/>
      <c r="J14" s="195">
        <v>1777</v>
      </c>
      <c r="K14" s="195">
        <v>15387</v>
      </c>
      <c r="O14" s="196"/>
    </row>
    <row r="15" spans="1:23" ht="21" customHeight="1">
      <c r="B15" s="185"/>
      <c r="C15" s="194"/>
      <c r="D15" s="194"/>
      <c r="G15" s="192"/>
      <c r="H15" s="192"/>
      <c r="I15" s="192"/>
      <c r="J15" s="192"/>
      <c r="K15" s="192"/>
      <c r="O15" s="196"/>
    </row>
    <row r="16" spans="1:23" ht="21" customHeight="1">
      <c r="A16" s="185" t="s">
        <v>50</v>
      </c>
      <c r="B16" s="185"/>
      <c r="C16" s="185"/>
      <c r="D16" s="185"/>
      <c r="E16" s="185"/>
      <c r="F16" s="185"/>
      <c r="G16" s="192"/>
      <c r="H16" s="192"/>
      <c r="I16" s="197"/>
      <c r="J16" s="197"/>
      <c r="K16" s="197"/>
    </row>
    <row r="17" spans="1:12" ht="21" customHeight="1">
      <c r="A17" s="185"/>
      <c r="B17" s="185" t="s">
        <v>146</v>
      </c>
      <c r="C17" s="185"/>
      <c r="D17" s="185"/>
      <c r="E17" s="185"/>
      <c r="F17" s="185"/>
      <c r="G17" s="192">
        <v>0</v>
      </c>
      <c r="H17" s="198">
        <v>-18360</v>
      </c>
      <c r="I17" s="197"/>
      <c r="J17" s="192">
        <v>0</v>
      </c>
      <c r="K17" s="198">
        <v>-18360</v>
      </c>
    </row>
    <row r="18" spans="1:12" ht="21" customHeight="1">
      <c r="B18" s="185" t="s">
        <v>51</v>
      </c>
      <c r="C18" s="185"/>
      <c r="D18" s="185"/>
      <c r="G18" s="199">
        <v>-9861</v>
      </c>
      <c r="H18" s="200">
        <v>-13645</v>
      </c>
      <c r="I18" s="201"/>
      <c r="J18" s="199">
        <v>-8051</v>
      </c>
      <c r="K18" s="200">
        <v>-9898</v>
      </c>
      <c r="L18" s="202"/>
    </row>
    <row r="19" spans="1:12" ht="21" customHeight="1">
      <c r="B19" s="185"/>
      <c r="C19" s="185" t="s">
        <v>52</v>
      </c>
      <c r="D19" s="185"/>
      <c r="E19" s="185"/>
      <c r="F19" s="185"/>
      <c r="G19" s="203">
        <v>-9861</v>
      </c>
      <c r="H19" s="203">
        <v>-32005</v>
      </c>
      <c r="I19" s="201"/>
      <c r="J19" s="203">
        <v>-8051</v>
      </c>
      <c r="K19" s="203">
        <v>-28258</v>
      </c>
    </row>
    <row r="20" spans="1:12" ht="21" customHeight="1">
      <c r="B20" s="185"/>
      <c r="C20" s="185"/>
      <c r="D20" s="185"/>
      <c r="E20" s="185"/>
      <c r="F20" s="185"/>
      <c r="G20" s="201"/>
      <c r="H20" s="201"/>
      <c r="I20" s="201"/>
      <c r="J20" s="201"/>
      <c r="K20" s="201"/>
    </row>
    <row r="21" spans="1:12" ht="21" customHeight="1">
      <c r="A21" s="185" t="s">
        <v>53</v>
      </c>
      <c r="B21" s="185"/>
      <c r="C21" s="185"/>
      <c r="D21" s="185"/>
      <c r="E21" s="185"/>
      <c r="F21" s="185"/>
      <c r="G21" s="192"/>
      <c r="H21" s="192"/>
      <c r="I21" s="197"/>
      <c r="J21" s="197"/>
      <c r="K21" s="197"/>
    </row>
    <row r="22" spans="1:12" s="338" customFormat="1" ht="21" hidden="1" customHeight="1">
      <c r="B22" s="336" t="s">
        <v>112</v>
      </c>
      <c r="C22" s="336"/>
      <c r="D22" s="336"/>
      <c r="E22" s="336"/>
      <c r="F22" s="339"/>
      <c r="G22" s="340"/>
      <c r="H22" s="337"/>
      <c r="I22" s="340"/>
      <c r="J22" s="340"/>
      <c r="K22" s="337"/>
    </row>
    <row r="23" spans="1:12" ht="21" customHeight="1">
      <c r="B23" s="185" t="s">
        <v>54</v>
      </c>
      <c r="C23" s="185"/>
      <c r="D23" s="185"/>
      <c r="E23" s="185"/>
      <c r="F23" s="185"/>
      <c r="G23" s="201">
        <v>-4599</v>
      </c>
      <c r="H23" s="201">
        <v>-27781</v>
      </c>
      <c r="I23" s="201"/>
      <c r="J23" s="201">
        <v>-4144</v>
      </c>
      <c r="K23" s="201">
        <v>-24279</v>
      </c>
    </row>
    <row r="24" spans="1:12" ht="21" customHeight="1">
      <c r="B24" s="185"/>
      <c r="C24" s="185" t="s">
        <v>55</v>
      </c>
      <c r="D24" s="185"/>
      <c r="E24" s="185"/>
      <c r="F24" s="185"/>
      <c r="G24" s="203">
        <v>-4599</v>
      </c>
      <c r="H24" s="203">
        <v>-27781</v>
      </c>
      <c r="I24" s="201"/>
      <c r="J24" s="203">
        <v>-4144</v>
      </c>
      <c r="K24" s="203">
        <v>-24279</v>
      </c>
      <c r="L24" s="202"/>
    </row>
    <row r="25" spans="1:12" ht="21" customHeight="1">
      <c r="B25" s="185"/>
      <c r="C25" s="185"/>
      <c r="D25" s="185"/>
      <c r="E25" s="185"/>
      <c r="F25" s="185"/>
      <c r="G25" s="201"/>
      <c r="H25" s="201"/>
      <c r="I25" s="201"/>
      <c r="J25" s="201"/>
      <c r="K25" s="201"/>
    </row>
    <row r="26" spans="1:12" ht="21" customHeight="1">
      <c r="A26" s="185" t="s">
        <v>163</v>
      </c>
      <c r="B26" s="185"/>
      <c r="E26" s="204"/>
      <c r="F26" s="204"/>
      <c r="G26" s="192">
        <v>-14005</v>
      </c>
      <c r="H26" s="192">
        <v>-31015</v>
      </c>
      <c r="I26" s="192">
        <v>0</v>
      </c>
      <c r="J26" s="192">
        <v>-10418</v>
      </c>
      <c r="K26" s="192">
        <v>-37150</v>
      </c>
    </row>
    <row r="27" spans="1:12" ht="21" customHeight="1">
      <c r="A27" s="185" t="s">
        <v>56</v>
      </c>
      <c r="B27" s="185"/>
      <c r="E27" s="204"/>
      <c r="F27" s="204"/>
      <c r="G27" s="205">
        <v>-11</v>
      </c>
      <c r="H27" s="205">
        <v>-3</v>
      </c>
      <c r="I27" s="192"/>
      <c r="J27" s="205">
        <v>-11</v>
      </c>
      <c r="K27" s="205">
        <v>-2</v>
      </c>
    </row>
    <row r="28" spans="1:12" ht="21" customHeight="1">
      <c r="A28" s="185" t="s">
        <v>164</v>
      </c>
      <c r="B28" s="185"/>
      <c r="E28" s="204"/>
      <c r="F28" s="204"/>
      <c r="G28" s="192">
        <v>-14016</v>
      </c>
      <c r="H28" s="192">
        <v>-31018</v>
      </c>
      <c r="I28" s="192">
        <v>0</v>
      </c>
      <c r="J28" s="192">
        <v>-10429</v>
      </c>
      <c r="K28" s="192">
        <v>-37152</v>
      </c>
    </row>
    <row r="29" spans="1:12" ht="21" customHeight="1">
      <c r="A29" s="185" t="s">
        <v>192</v>
      </c>
      <c r="B29" s="185"/>
      <c r="C29" s="185"/>
      <c r="D29" s="185"/>
      <c r="E29" s="185"/>
      <c r="F29" s="185"/>
      <c r="G29" s="206">
        <v>0</v>
      </c>
      <c r="H29" s="206">
        <v>0</v>
      </c>
      <c r="I29" s="192">
        <v>0</v>
      </c>
      <c r="J29" s="207">
        <v>0</v>
      </c>
      <c r="K29" s="207">
        <v>0</v>
      </c>
    </row>
    <row r="30" spans="1:12" ht="21" customHeight="1">
      <c r="A30" s="185" t="s">
        <v>114</v>
      </c>
      <c r="B30" s="170"/>
      <c r="C30" s="170"/>
      <c r="D30" s="170"/>
      <c r="E30" s="170"/>
      <c r="G30" s="199">
        <v>-14016</v>
      </c>
      <c r="H30" s="199">
        <v>-31018</v>
      </c>
      <c r="I30" s="192">
        <v>0</v>
      </c>
      <c r="J30" s="199">
        <v>-10429</v>
      </c>
      <c r="K30" s="199">
        <v>-37152</v>
      </c>
    </row>
    <row r="31" spans="1:12" ht="21" customHeight="1">
      <c r="G31" s="208"/>
      <c r="H31" s="208"/>
      <c r="I31" s="192">
        <v>0</v>
      </c>
      <c r="J31" s="208"/>
      <c r="K31" s="208"/>
    </row>
    <row r="32" spans="1:12" s="338" customFormat="1" ht="21" hidden="1" customHeight="1">
      <c r="A32" s="336" t="s">
        <v>110</v>
      </c>
      <c r="B32" s="336"/>
      <c r="E32" s="339"/>
      <c r="F32" s="339"/>
      <c r="G32" s="341"/>
      <c r="H32" s="341"/>
      <c r="I32" s="341">
        <v>0</v>
      </c>
      <c r="J32" s="341"/>
      <c r="K32" s="341"/>
    </row>
    <row r="33" spans="1:15" s="338" customFormat="1" ht="21" hidden="1" customHeight="1">
      <c r="A33" s="336" t="s">
        <v>109</v>
      </c>
      <c r="B33" s="336"/>
      <c r="E33" s="339"/>
      <c r="F33" s="339"/>
      <c r="G33" s="341">
        <v>0</v>
      </c>
      <c r="H33" s="341">
        <v>0</v>
      </c>
      <c r="I33" s="341">
        <v>0</v>
      </c>
      <c r="J33" s="341">
        <v>0</v>
      </c>
      <c r="K33" s="341">
        <v>0</v>
      </c>
    </row>
    <row r="34" spans="1:15" s="338" customFormat="1" ht="21" hidden="1" customHeight="1" thickBot="1">
      <c r="A34" s="336" t="s">
        <v>115</v>
      </c>
      <c r="G34" s="342">
        <v>-14016</v>
      </c>
      <c r="H34" s="342">
        <v>-31018</v>
      </c>
      <c r="I34" s="341">
        <v>0</v>
      </c>
      <c r="J34" s="342">
        <v>-10429</v>
      </c>
      <c r="K34" s="342">
        <v>-37152</v>
      </c>
    </row>
    <row r="35" spans="1:15" s="343" customFormat="1" ht="21" hidden="1" customHeight="1" thickTop="1">
      <c r="A35" s="338"/>
      <c r="B35" s="338"/>
      <c r="C35" s="338"/>
      <c r="D35" s="338"/>
      <c r="G35" s="340"/>
      <c r="H35" s="340"/>
      <c r="I35" s="341">
        <v>0</v>
      </c>
      <c r="J35" s="340"/>
      <c r="K35" s="340"/>
      <c r="L35" s="344"/>
      <c r="M35" s="345"/>
      <c r="N35" s="345"/>
    </row>
    <row r="36" spans="1:15" ht="21" customHeight="1">
      <c r="A36" s="212" t="s">
        <v>165</v>
      </c>
      <c r="B36" s="185"/>
      <c r="E36" s="204"/>
      <c r="F36" s="204"/>
      <c r="G36" s="192"/>
      <c r="H36" s="192"/>
      <c r="I36" s="192">
        <v>0</v>
      </c>
      <c r="J36" s="192"/>
      <c r="K36" s="192"/>
    </row>
    <row r="37" spans="1:15" ht="21" customHeight="1">
      <c r="A37" s="185"/>
      <c r="B37" s="212" t="s">
        <v>178</v>
      </c>
      <c r="E37" s="204"/>
      <c r="F37" s="204"/>
      <c r="G37" s="192">
        <v>-14016</v>
      </c>
      <c r="H37" s="192">
        <v>-31018</v>
      </c>
      <c r="I37" s="192">
        <v>0</v>
      </c>
      <c r="J37" s="192">
        <v>-10429</v>
      </c>
      <c r="K37" s="192">
        <v>-37152</v>
      </c>
    </row>
    <row r="38" spans="1:15" ht="21" customHeight="1">
      <c r="A38" s="185"/>
      <c r="B38" s="185" t="s">
        <v>105</v>
      </c>
      <c r="E38" s="204"/>
      <c r="F38" s="204"/>
      <c r="G38" s="192">
        <v>0</v>
      </c>
      <c r="H38" s="192">
        <v>0</v>
      </c>
      <c r="I38" s="192"/>
      <c r="J38" s="192">
        <v>0</v>
      </c>
      <c r="K38" s="192">
        <v>0</v>
      </c>
    </row>
    <row r="39" spans="1:15" s="209" customFormat="1" ht="21" customHeight="1" thickBot="1">
      <c r="A39" s="213"/>
      <c r="B39" s="213"/>
      <c r="C39" s="213"/>
      <c r="D39" s="213"/>
      <c r="E39" s="213"/>
      <c r="G39" s="214">
        <v>-14016</v>
      </c>
      <c r="H39" s="214">
        <v>-31018</v>
      </c>
      <c r="I39" s="192"/>
      <c r="J39" s="214">
        <v>-10429</v>
      </c>
      <c r="K39" s="214">
        <v>-37152</v>
      </c>
      <c r="L39" s="215"/>
      <c r="M39" s="210"/>
      <c r="N39" s="210"/>
    </row>
    <row r="40" spans="1:15" s="209" customFormat="1" ht="21" customHeight="1" thickTop="1">
      <c r="A40" s="213" t="s">
        <v>57</v>
      </c>
      <c r="B40" s="213"/>
      <c r="C40" s="213"/>
      <c r="D40" s="213"/>
      <c r="E40" s="213"/>
      <c r="G40" s="216"/>
      <c r="H40" s="216"/>
      <c r="I40" s="216"/>
      <c r="J40" s="216"/>
      <c r="K40" s="216"/>
      <c r="L40" s="210"/>
      <c r="M40" s="211"/>
      <c r="N40" s="211"/>
    </row>
    <row r="41" spans="1:15" s="209" customFormat="1" ht="21" customHeight="1">
      <c r="A41" s="185" t="s">
        <v>185</v>
      </c>
      <c r="B41" s="213"/>
      <c r="C41" s="213"/>
      <c r="D41" s="213"/>
      <c r="E41" s="213"/>
      <c r="G41" s="217"/>
      <c r="H41" s="217"/>
      <c r="I41" s="217"/>
      <c r="J41" s="217"/>
      <c r="K41" s="217"/>
      <c r="L41" s="210"/>
      <c r="M41" s="211"/>
      <c r="N41" s="211"/>
    </row>
    <row r="42" spans="1:15" ht="21" customHeight="1">
      <c r="A42" s="185"/>
      <c r="B42" s="212" t="s">
        <v>178</v>
      </c>
      <c r="C42" s="213"/>
      <c r="D42" s="213"/>
      <c r="E42" s="185"/>
      <c r="G42" s="192">
        <v>-14016</v>
      </c>
      <c r="H42" s="192">
        <v>-31018</v>
      </c>
      <c r="I42" s="192"/>
      <c r="J42" s="192">
        <v>-10429</v>
      </c>
      <c r="K42" s="192">
        <v>-37152</v>
      </c>
      <c r="L42" s="218"/>
      <c r="M42" s="218"/>
      <c r="N42" s="218"/>
    </row>
    <row r="43" spans="1:15" s="209" customFormat="1" ht="21" customHeight="1">
      <c r="A43" s="213"/>
      <c r="B43" s="212" t="s">
        <v>105</v>
      </c>
      <c r="C43" s="185"/>
      <c r="D43" s="185"/>
      <c r="E43" s="213"/>
      <c r="G43" s="190">
        <v>0</v>
      </c>
      <c r="H43" s="190">
        <v>0</v>
      </c>
      <c r="I43" s="190"/>
      <c r="J43" s="190">
        <v>0</v>
      </c>
      <c r="K43" s="190">
        <v>0</v>
      </c>
      <c r="L43" s="210"/>
      <c r="M43" s="210"/>
      <c r="N43" s="218"/>
      <c r="O43" s="219"/>
    </row>
    <row r="44" spans="1:15" s="209" customFormat="1" ht="21" customHeight="1" thickBot="1">
      <c r="A44" s="213"/>
      <c r="B44" s="213"/>
      <c r="C44" s="213"/>
      <c r="D44" s="213"/>
      <c r="E44" s="213"/>
      <c r="G44" s="214">
        <v>-14016</v>
      </c>
      <c r="H44" s="214">
        <v>-31018</v>
      </c>
      <c r="I44" s="192"/>
      <c r="J44" s="214">
        <v>-10429</v>
      </c>
      <c r="K44" s="214">
        <v>-37152</v>
      </c>
      <c r="L44" s="210"/>
      <c r="M44" s="211"/>
      <c r="N44" s="211"/>
    </row>
    <row r="45" spans="1:15" s="209" customFormat="1" ht="21" customHeight="1" thickTop="1">
      <c r="A45" s="213"/>
      <c r="B45" s="213"/>
      <c r="C45" s="213"/>
      <c r="D45" s="213"/>
      <c r="E45" s="213"/>
      <c r="G45" s="192"/>
      <c r="H45" s="192"/>
      <c r="I45" s="192"/>
      <c r="J45" s="192"/>
      <c r="K45" s="192"/>
      <c r="L45" s="210"/>
      <c r="M45" s="211"/>
      <c r="N45" s="211"/>
    </row>
    <row r="46" spans="1:15" s="220" customFormat="1" ht="21" customHeight="1">
      <c r="A46" s="185" t="s">
        <v>187</v>
      </c>
      <c r="F46" s="221"/>
      <c r="G46" s="222"/>
      <c r="H46" s="222"/>
      <c r="I46" s="222"/>
      <c r="J46" s="222"/>
      <c r="K46" s="222"/>
      <c r="L46" s="223"/>
    </row>
    <row r="47" spans="1:15" s="209" customFormat="1" ht="21" customHeight="1">
      <c r="A47" s="213"/>
      <c r="B47" s="213" t="s">
        <v>188</v>
      </c>
      <c r="C47" s="213"/>
      <c r="D47" s="213"/>
      <c r="F47" s="224">
        <v>12</v>
      </c>
      <c r="G47" s="225">
        <v>-1.7053551265778428E-3</v>
      </c>
      <c r="H47" s="225">
        <v>-9.3445882126958184E-4</v>
      </c>
      <c r="I47" s="225"/>
      <c r="J47" s="225">
        <v>-1.2689175667152056E-3</v>
      </c>
      <c r="K47" s="225">
        <v>-1.1192537922434555E-3</v>
      </c>
      <c r="L47" s="226"/>
      <c r="M47" s="211"/>
    </row>
    <row r="48" spans="1:15" ht="21" customHeight="1">
      <c r="K48" s="227"/>
      <c r="M48" s="196"/>
      <c r="N48" s="218"/>
    </row>
    <row r="49" spans="1:14" ht="21" customHeight="1">
      <c r="K49" s="227"/>
      <c r="M49" s="196"/>
      <c r="N49" s="218"/>
    </row>
    <row r="50" spans="1:14" ht="21" customHeight="1">
      <c r="K50" s="227"/>
      <c r="M50" s="196"/>
      <c r="N50" s="218"/>
    </row>
    <row r="51" spans="1:14" ht="21" customHeight="1">
      <c r="K51" s="227"/>
      <c r="M51" s="196"/>
      <c r="N51" s="218"/>
    </row>
    <row r="52" spans="1:14" ht="21" customHeight="1">
      <c r="K52" s="227"/>
      <c r="M52" s="196"/>
      <c r="N52" s="218"/>
    </row>
    <row r="53" spans="1:14" ht="21" customHeight="1">
      <c r="K53" s="227"/>
      <c r="M53" s="196"/>
      <c r="N53" s="218"/>
    </row>
    <row r="54" spans="1:14" ht="21" customHeight="1">
      <c r="K54" s="227"/>
      <c r="M54" s="196"/>
      <c r="N54" s="218"/>
    </row>
    <row r="55" spans="1:14" ht="21" customHeight="1">
      <c r="A55" s="169" t="s">
        <v>34</v>
      </c>
      <c r="B55" s="228"/>
      <c r="C55" s="228"/>
      <c r="D55" s="228"/>
      <c r="E55" s="228"/>
      <c r="G55" s="229"/>
      <c r="H55" s="229"/>
      <c r="I55" s="229"/>
      <c r="J55" s="229"/>
      <c r="K55" s="230">
        <v>6</v>
      </c>
      <c r="M55" s="196"/>
      <c r="N55" s="218"/>
    </row>
    <row r="56" spans="1:14" ht="20" customHeight="1"/>
  </sheetData>
  <mergeCells count="8">
    <mergeCell ref="L4:U4"/>
    <mergeCell ref="V4:W4"/>
    <mergeCell ref="A2:K2"/>
    <mergeCell ref="A3:K3"/>
    <mergeCell ref="A4:K4"/>
    <mergeCell ref="G5:K5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5"/>
  <sheetViews>
    <sheetView view="pageBreakPreview" topLeftCell="A27" zoomScale="55" zoomScaleNormal="70" zoomScaleSheetLayoutView="55" workbookViewId="0">
      <selection activeCell="X35" sqref="X35"/>
    </sheetView>
  </sheetViews>
  <sheetFormatPr defaultColWidth="9.36328125" defaultRowHeight="21" customHeight="1"/>
  <cols>
    <col min="1" max="1" width="32.36328125" style="346" customWidth="1"/>
    <col min="2" max="2" width="8.81640625" style="346" customWidth="1"/>
    <col min="3" max="3" width="13.81640625" style="346" customWidth="1"/>
    <col min="4" max="4" width="0.453125" style="346" customWidth="1"/>
    <col min="5" max="5" width="10.453125" style="346" hidden="1" customWidth="1"/>
    <col min="6" max="6" width="13.81640625" style="346" customWidth="1"/>
    <col min="7" max="7" width="0.453125" style="346" customWidth="1"/>
    <col min="8" max="8" width="16.81640625" style="346" customWidth="1"/>
    <col min="9" max="9" width="0.453125" style="346" customWidth="1"/>
    <col min="10" max="10" width="12.81640625" style="346" customWidth="1"/>
    <col min="11" max="11" width="0.453125" style="346" customWidth="1"/>
    <col min="12" max="12" width="13.81640625" style="346" customWidth="1"/>
    <col min="13" max="13" width="0.453125" style="346" customWidth="1"/>
    <col min="14" max="14" width="12.81640625" style="346" customWidth="1"/>
    <col min="15" max="15" width="0.453125" style="346" customWidth="1"/>
    <col min="16" max="16" width="12.81640625" style="346" customWidth="1"/>
    <col min="17" max="17" width="0.453125" style="346" customWidth="1"/>
    <col min="18" max="18" width="14.81640625" style="346" customWidth="1"/>
    <col min="19" max="19" width="0.453125" style="346" customWidth="1"/>
    <col min="20" max="20" width="12.81640625" style="346" customWidth="1"/>
    <col min="21" max="21" width="0.6328125" style="346" customWidth="1"/>
    <col min="22" max="22" width="12.81640625" style="346" customWidth="1"/>
    <col min="23" max="23" width="16.36328125" style="346" customWidth="1"/>
    <col min="24" max="24" width="12.36328125" style="346" bestFit="1" customWidth="1"/>
    <col min="25" max="16384" width="9.36328125" style="346"/>
  </cols>
  <sheetData>
    <row r="1" spans="1:26" ht="19" customHeight="1"/>
    <row r="2" spans="1:26" s="348" customFormat="1" ht="19" customHeight="1">
      <c r="A2" s="470" t="s">
        <v>3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</row>
    <row r="3" spans="1:26" s="349" customFormat="1" ht="19" customHeight="1">
      <c r="A3" s="470" t="s">
        <v>142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</row>
    <row r="4" spans="1:26" s="348" customFormat="1" ht="19" customHeight="1">
      <c r="A4" s="470" t="s">
        <v>166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347"/>
    </row>
    <row r="5" spans="1:26" s="348" customFormat="1" ht="19" customHeight="1">
      <c r="A5" s="473" t="s">
        <v>5</v>
      </c>
      <c r="B5" s="473"/>
      <c r="C5" s="473" t="s">
        <v>5</v>
      </c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</row>
    <row r="6" spans="1:26" s="348" customFormat="1" ht="19" customHeight="1">
      <c r="A6" s="349"/>
      <c r="B6" s="349"/>
      <c r="C6" s="472" t="s">
        <v>59</v>
      </c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350"/>
      <c r="U6" s="350"/>
    </row>
    <row r="7" spans="1:26" s="348" customFormat="1" ht="19" customHeight="1">
      <c r="A7" s="351"/>
      <c r="B7" s="351"/>
      <c r="C7" s="352"/>
      <c r="D7" s="352"/>
      <c r="E7" s="352"/>
      <c r="F7" s="352"/>
      <c r="G7" s="352"/>
      <c r="H7" s="352"/>
      <c r="I7" s="352"/>
      <c r="J7" s="469" t="s">
        <v>60</v>
      </c>
      <c r="K7" s="469"/>
      <c r="L7" s="469"/>
      <c r="M7" s="352"/>
      <c r="N7" s="471" t="s">
        <v>43</v>
      </c>
      <c r="O7" s="471"/>
      <c r="P7" s="471"/>
      <c r="Q7" s="353"/>
      <c r="R7" s="354"/>
      <c r="S7" s="352"/>
      <c r="T7" s="350"/>
      <c r="U7" s="350"/>
      <c r="V7" s="352"/>
    </row>
    <row r="8" spans="1:26" s="348" customFormat="1" ht="19" customHeight="1">
      <c r="A8" s="355"/>
      <c r="B8" s="356"/>
      <c r="C8" s="357"/>
      <c r="D8" s="357"/>
      <c r="E8" s="357"/>
      <c r="F8" s="357"/>
      <c r="G8" s="352"/>
      <c r="H8" s="357" t="s">
        <v>61</v>
      </c>
      <c r="I8" s="352"/>
      <c r="J8" s="352"/>
      <c r="K8" s="352"/>
      <c r="L8" s="358"/>
      <c r="M8" s="358"/>
      <c r="N8" s="352"/>
      <c r="O8" s="358"/>
      <c r="P8" s="352"/>
      <c r="Q8" s="352"/>
      <c r="R8" s="357" t="s">
        <v>62</v>
      </c>
      <c r="S8" s="352"/>
      <c r="T8" s="350"/>
      <c r="U8" s="350"/>
      <c r="V8" s="352"/>
    </row>
    <row r="9" spans="1:26" s="348" customFormat="1" ht="19" customHeight="1">
      <c r="A9" s="355"/>
      <c r="B9" s="359"/>
      <c r="C9" s="357" t="s">
        <v>63</v>
      </c>
      <c r="D9" s="357"/>
      <c r="E9" s="357" t="s">
        <v>102</v>
      </c>
      <c r="F9" s="357" t="s">
        <v>64</v>
      </c>
      <c r="G9" s="352"/>
      <c r="H9" s="357" t="s">
        <v>66</v>
      </c>
      <c r="I9" s="352"/>
      <c r="J9" s="357" t="s">
        <v>65</v>
      </c>
      <c r="K9" s="352"/>
      <c r="L9" s="352"/>
      <c r="M9" s="352"/>
      <c r="N9" s="357" t="s">
        <v>67</v>
      </c>
      <c r="O9" s="352"/>
      <c r="P9" s="360" t="s">
        <v>68</v>
      </c>
      <c r="Q9" s="349"/>
      <c r="R9" s="357" t="s">
        <v>69</v>
      </c>
      <c r="S9" s="352"/>
      <c r="T9" s="350" t="s">
        <v>194</v>
      </c>
      <c r="U9" s="350"/>
      <c r="V9" s="352"/>
    </row>
    <row r="10" spans="1:26" s="348" customFormat="1" ht="19" customHeight="1">
      <c r="A10" s="355"/>
      <c r="B10" s="361"/>
      <c r="C10" s="357" t="s">
        <v>70</v>
      </c>
      <c r="D10" s="357"/>
      <c r="E10" s="357" t="s">
        <v>71</v>
      </c>
      <c r="F10" s="357" t="s">
        <v>71</v>
      </c>
      <c r="G10" s="352"/>
      <c r="H10" s="357" t="s">
        <v>74</v>
      </c>
      <c r="I10" s="352"/>
      <c r="J10" s="357" t="s">
        <v>72</v>
      </c>
      <c r="K10" s="352"/>
      <c r="L10" s="357" t="s">
        <v>73</v>
      </c>
      <c r="M10" s="352"/>
      <c r="N10" s="357" t="s">
        <v>75</v>
      </c>
      <c r="O10" s="352"/>
      <c r="P10" s="360" t="s">
        <v>76</v>
      </c>
      <c r="Q10" s="349"/>
      <c r="R10" s="357" t="s">
        <v>77</v>
      </c>
      <c r="S10" s="352"/>
      <c r="T10" s="350" t="s">
        <v>78</v>
      </c>
      <c r="U10" s="350"/>
      <c r="V10" s="352"/>
    </row>
    <row r="11" spans="1:26" s="348" customFormat="1" ht="19" customHeight="1">
      <c r="A11" s="362"/>
      <c r="B11" s="363" t="s">
        <v>58</v>
      </c>
      <c r="C11" s="364" t="s">
        <v>79</v>
      </c>
      <c r="D11" s="364"/>
      <c r="E11" s="364" t="s">
        <v>80</v>
      </c>
      <c r="F11" s="364" t="s">
        <v>80</v>
      </c>
      <c r="G11" s="365"/>
      <c r="H11" s="364" t="s">
        <v>82</v>
      </c>
      <c r="I11" s="365"/>
      <c r="J11" s="364" t="s">
        <v>81</v>
      </c>
      <c r="K11" s="365"/>
      <c r="L11" s="364" t="s">
        <v>40</v>
      </c>
      <c r="M11" s="365"/>
      <c r="N11" s="364" t="s">
        <v>83</v>
      </c>
      <c r="O11" s="365"/>
      <c r="P11" s="366" t="s">
        <v>84</v>
      </c>
      <c r="Q11" s="367"/>
      <c r="R11" s="364" t="s">
        <v>85</v>
      </c>
      <c r="S11" s="365"/>
      <c r="T11" s="367" t="s">
        <v>86</v>
      </c>
      <c r="U11" s="367"/>
      <c r="V11" s="364" t="s">
        <v>62</v>
      </c>
    </row>
    <row r="12" spans="1:26" s="348" customFormat="1" ht="19" customHeight="1">
      <c r="A12" s="355"/>
      <c r="B12" s="368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49"/>
      <c r="Q12" s="349"/>
      <c r="R12" s="352"/>
      <c r="S12" s="352"/>
      <c r="T12" s="349"/>
      <c r="U12" s="349"/>
      <c r="V12" s="352"/>
    </row>
    <row r="13" spans="1:26" ht="19" customHeight="1">
      <c r="A13" s="358" t="s">
        <v>132</v>
      </c>
      <c r="B13" s="425"/>
      <c r="C13" s="373">
        <v>4848703</v>
      </c>
      <c r="D13" s="373"/>
      <c r="E13" s="373">
        <v>0</v>
      </c>
      <c r="F13" s="373">
        <v>-1508957</v>
      </c>
      <c r="G13" s="373"/>
      <c r="H13" s="373">
        <v>-240</v>
      </c>
      <c r="I13" s="373"/>
      <c r="J13" s="373">
        <v>0</v>
      </c>
      <c r="K13" s="373"/>
      <c r="L13" s="373">
        <v>-408192</v>
      </c>
      <c r="M13" s="373"/>
      <c r="N13" s="373">
        <v>-37891</v>
      </c>
      <c r="O13" s="373"/>
      <c r="P13" s="426">
        <v>-37891</v>
      </c>
      <c r="Q13" s="373"/>
      <c r="R13" s="427">
        <v>2893423</v>
      </c>
      <c r="S13" s="373"/>
      <c r="T13" s="428">
        <v>-12</v>
      </c>
      <c r="U13" s="373"/>
      <c r="V13" s="428">
        <v>2893411</v>
      </c>
      <c r="W13" s="369"/>
      <c r="X13" s="370"/>
      <c r="Z13" s="370"/>
    </row>
    <row r="14" spans="1:26" ht="19" customHeight="1">
      <c r="A14" s="358" t="s">
        <v>117</v>
      </c>
      <c r="B14" s="425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1"/>
      <c r="X14" s="370"/>
      <c r="Z14" s="370"/>
    </row>
    <row r="15" spans="1:26" ht="19" customHeight="1">
      <c r="A15" s="358" t="s">
        <v>118</v>
      </c>
      <c r="B15" s="425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1"/>
      <c r="X15" s="370"/>
      <c r="Z15" s="370"/>
    </row>
    <row r="16" spans="1:26" s="348" customFormat="1" ht="19" customHeight="1">
      <c r="A16" s="372" t="s">
        <v>119</v>
      </c>
      <c r="B16" s="429">
        <v>11</v>
      </c>
      <c r="C16" s="373">
        <v>4918558</v>
      </c>
      <c r="D16" s="373"/>
      <c r="E16" s="374"/>
      <c r="F16" s="373">
        <v>-4852977</v>
      </c>
      <c r="G16" s="373"/>
      <c r="H16" s="374">
        <v>0</v>
      </c>
      <c r="I16" s="373"/>
      <c r="J16" s="373">
        <v>0</v>
      </c>
      <c r="K16" s="373"/>
      <c r="L16" s="374">
        <v>0</v>
      </c>
      <c r="M16" s="373"/>
      <c r="N16" s="374">
        <v>0</v>
      </c>
      <c r="O16" s="373"/>
      <c r="P16" s="374">
        <v>0</v>
      </c>
      <c r="Q16" s="373"/>
      <c r="R16" s="430">
        <v>65581</v>
      </c>
      <c r="S16" s="373"/>
      <c r="T16" s="374">
        <v>0</v>
      </c>
      <c r="U16" s="373"/>
      <c r="V16" s="428">
        <v>65581</v>
      </c>
      <c r="W16" s="375"/>
      <c r="X16" s="376"/>
      <c r="Z16" s="376"/>
    </row>
    <row r="17" spans="1:26" s="380" customFormat="1" ht="19" hidden="1" customHeight="1">
      <c r="A17" s="377" t="s">
        <v>120</v>
      </c>
      <c r="B17" s="431"/>
      <c r="C17" s="432"/>
      <c r="D17" s="432"/>
      <c r="E17" s="433"/>
      <c r="F17" s="432"/>
      <c r="G17" s="432"/>
      <c r="H17" s="433"/>
      <c r="I17" s="432"/>
      <c r="J17" s="373"/>
      <c r="K17" s="432"/>
      <c r="L17" s="433"/>
      <c r="M17" s="432"/>
      <c r="N17" s="433"/>
      <c r="O17" s="432"/>
      <c r="P17" s="433"/>
      <c r="Q17" s="432"/>
      <c r="R17" s="434"/>
      <c r="S17" s="432"/>
      <c r="T17" s="433"/>
      <c r="U17" s="432"/>
      <c r="V17" s="432"/>
      <c r="W17" s="378"/>
      <c r="X17" s="379"/>
      <c r="Z17" s="379"/>
    </row>
    <row r="18" spans="1:26" s="380" customFormat="1" ht="19" hidden="1" customHeight="1">
      <c r="A18" s="381" t="s">
        <v>118</v>
      </c>
      <c r="B18" s="431"/>
      <c r="C18" s="435">
        <f>SUM(C16:C17)</f>
        <v>4918558</v>
      </c>
      <c r="D18" s="435"/>
      <c r="E18" s="435">
        <f t="shared" ref="E18:V18" si="0">SUM(E16:E17)</f>
        <v>0</v>
      </c>
      <c r="F18" s="435">
        <f t="shared" si="0"/>
        <v>-4852977</v>
      </c>
      <c r="G18" s="435"/>
      <c r="H18" s="435">
        <f>SUM(H16:H17)</f>
        <v>0</v>
      </c>
      <c r="I18" s="435"/>
      <c r="J18" s="373">
        <f t="shared" si="0"/>
        <v>0</v>
      </c>
      <c r="K18" s="435"/>
      <c r="L18" s="435">
        <f t="shared" si="0"/>
        <v>0</v>
      </c>
      <c r="M18" s="435"/>
      <c r="N18" s="435">
        <f t="shared" si="0"/>
        <v>0</v>
      </c>
      <c r="O18" s="435"/>
      <c r="P18" s="435">
        <f t="shared" si="0"/>
        <v>0</v>
      </c>
      <c r="Q18" s="435"/>
      <c r="R18" s="435">
        <f t="shared" si="0"/>
        <v>65581</v>
      </c>
      <c r="S18" s="435"/>
      <c r="T18" s="436">
        <f t="shared" si="0"/>
        <v>0</v>
      </c>
      <c r="U18" s="435"/>
      <c r="V18" s="435">
        <f t="shared" si="0"/>
        <v>65581</v>
      </c>
      <c r="W18" s="378"/>
      <c r="X18" s="379"/>
      <c r="Z18" s="379"/>
    </row>
    <row r="19" spans="1:26" s="380" customFormat="1" ht="19" hidden="1" customHeight="1">
      <c r="A19" s="377"/>
      <c r="B19" s="431"/>
      <c r="C19" s="432"/>
      <c r="D19" s="432"/>
      <c r="E19" s="433"/>
      <c r="F19" s="432"/>
      <c r="G19" s="432"/>
      <c r="H19" s="433"/>
      <c r="I19" s="432"/>
      <c r="J19" s="373"/>
      <c r="K19" s="432"/>
      <c r="L19" s="433"/>
      <c r="M19" s="432"/>
      <c r="N19" s="433"/>
      <c r="O19" s="432"/>
      <c r="P19" s="433"/>
      <c r="Q19" s="432"/>
      <c r="R19" s="434"/>
      <c r="S19" s="432"/>
      <c r="T19" s="433"/>
      <c r="U19" s="432"/>
      <c r="V19" s="432"/>
      <c r="W19" s="378"/>
      <c r="X19" s="379"/>
      <c r="Z19" s="379"/>
    </row>
    <row r="20" spans="1:26" ht="19" customHeight="1">
      <c r="A20" s="382" t="s">
        <v>189</v>
      </c>
      <c r="B20" s="425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83"/>
      <c r="X20" s="370"/>
      <c r="Z20" s="370"/>
    </row>
    <row r="21" spans="1:26" ht="19" customHeight="1">
      <c r="A21" s="372" t="s">
        <v>121</v>
      </c>
      <c r="B21" s="425"/>
      <c r="C21" s="384">
        <v>0</v>
      </c>
      <c r="D21" s="385"/>
      <c r="E21" s="384"/>
      <c r="F21" s="384">
        <v>0</v>
      </c>
      <c r="G21" s="384"/>
      <c r="H21" s="384">
        <v>0</v>
      </c>
      <c r="I21" s="384"/>
      <c r="J21" s="373">
        <v>0</v>
      </c>
      <c r="K21" s="373"/>
      <c r="L21" s="373">
        <v>-14016</v>
      </c>
      <c r="M21" s="373"/>
      <c r="N21" s="384">
        <v>0</v>
      </c>
      <c r="O21" s="384"/>
      <c r="P21" s="384">
        <v>0</v>
      </c>
      <c r="Q21" s="373"/>
      <c r="R21" s="437">
        <v>-14016</v>
      </c>
      <c r="S21" s="373"/>
      <c r="T21" s="384">
        <v>0</v>
      </c>
      <c r="U21" s="373"/>
      <c r="V21" s="428">
        <v>-14016</v>
      </c>
      <c r="W21" s="371"/>
      <c r="X21" s="370"/>
      <c r="Z21" s="370"/>
    </row>
    <row r="22" spans="1:26" ht="19" customHeight="1">
      <c r="A22" s="382" t="s">
        <v>115</v>
      </c>
      <c r="B22" s="425"/>
      <c r="C22" s="438">
        <v>0</v>
      </c>
      <c r="D22" s="439"/>
      <c r="E22" s="438">
        <v>0</v>
      </c>
      <c r="F22" s="438">
        <v>0</v>
      </c>
      <c r="G22" s="438"/>
      <c r="H22" s="438">
        <v>0</v>
      </c>
      <c r="I22" s="438"/>
      <c r="J22" s="439">
        <v>0</v>
      </c>
      <c r="K22" s="438"/>
      <c r="L22" s="438">
        <v>-14016</v>
      </c>
      <c r="M22" s="438"/>
      <c r="N22" s="438">
        <v>0</v>
      </c>
      <c r="O22" s="438"/>
      <c r="P22" s="438">
        <v>0</v>
      </c>
      <c r="Q22" s="438"/>
      <c r="R22" s="438">
        <v>-14016</v>
      </c>
      <c r="S22" s="438"/>
      <c r="T22" s="438">
        <v>0</v>
      </c>
      <c r="U22" s="438"/>
      <c r="V22" s="438">
        <v>-14016</v>
      </c>
      <c r="W22" s="371"/>
      <c r="X22" s="370"/>
      <c r="Z22" s="370"/>
    </row>
    <row r="23" spans="1:26" s="348" customFormat="1" ht="19" customHeight="1" thickBot="1">
      <c r="A23" s="382" t="s">
        <v>131</v>
      </c>
      <c r="B23" s="425"/>
      <c r="C23" s="440">
        <v>9767261</v>
      </c>
      <c r="D23" s="440"/>
      <c r="E23" s="440">
        <v>0</v>
      </c>
      <c r="F23" s="440">
        <v>-6361934</v>
      </c>
      <c r="G23" s="440"/>
      <c r="H23" s="440">
        <v>-240</v>
      </c>
      <c r="I23" s="440"/>
      <c r="J23" s="440">
        <v>0</v>
      </c>
      <c r="K23" s="440">
        <v>0</v>
      </c>
      <c r="L23" s="440">
        <v>-422208</v>
      </c>
      <c r="M23" s="440"/>
      <c r="N23" s="440">
        <v>-37891</v>
      </c>
      <c r="O23" s="440"/>
      <c r="P23" s="440">
        <v>-37891</v>
      </c>
      <c r="Q23" s="440"/>
      <c r="R23" s="440">
        <v>2944988</v>
      </c>
      <c r="S23" s="440"/>
      <c r="T23" s="440">
        <v>-12</v>
      </c>
      <c r="U23" s="440"/>
      <c r="V23" s="440">
        <v>2944976</v>
      </c>
      <c r="W23" s="386"/>
      <c r="X23" s="376"/>
    </row>
    <row r="24" spans="1:26" s="348" customFormat="1" ht="19" customHeight="1" thickTop="1">
      <c r="A24" s="382"/>
      <c r="B24" s="425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86"/>
      <c r="X24" s="376"/>
    </row>
    <row r="25" spans="1:26" s="348" customFormat="1" ht="19" customHeight="1">
      <c r="A25" s="358" t="s">
        <v>182</v>
      </c>
      <c r="B25" s="425"/>
      <c r="C25" s="428">
        <v>995806332</v>
      </c>
      <c r="D25" s="428"/>
      <c r="E25" s="441">
        <v>0</v>
      </c>
      <c r="F25" s="428">
        <v>-988902475</v>
      </c>
      <c r="G25" s="428"/>
      <c r="H25" s="428">
        <v>-240</v>
      </c>
      <c r="I25" s="428"/>
      <c r="J25" s="442">
        <v>0</v>
      </c>
      <c r="K25" s="428"/>
      <c r="L25" s="428">
        <v>-3952580</v>
      </c>
      <c r="M25" s="428"/>
      <c r="N25" s="428">
        <v>-37891</v>
      </c>
      <c r="O25" s="428"/>
      <c r="P25" s="427">
        <v>-37891</v>
      </c>
      <c r="Q25" s="428"/>
      <c r="R25" s="427">
        <v>2913146</v>
      </c>
      <c r="S25" s="428"/>
      <c r="T25" s="428">
        <v>-11.6</v>
      </c>
      <c r="U25" s="428"/>
      <c r="V25" s="428">
        <v>2913134.4</v>
      </c>
      <c r="W25" s="386"/>
      <c r="X25" s="376"/>
    </row>
    <row r="26" spans="1:26" s="348" customFormat="1" ht="19" customHeight="1">
      <c r="A26" s="358" t="s">
        <v>176</v>
      </c>
      <c r="B26" s="425"/>
      <c r="C26" s="443">
        <v>0</v>
      </c>
      <c r="D26" s="443"/>
      <c r="E26" s="443"/>
      <c r="F26" s="443">
        <v>0</v>
      </c>
      <c r="G26" s="443"/>
      <c r="H26" s="443">
        <v>0</v>
      </c>
      <c r="I26" s="443"/>
      <c r="J26" s="444">
        <v>0</v>
      </c>
      <c r="K26" s="443"/>
      <c r="L26" s="443">
        <v>4095</v>
      </c>
      <c r="M26" s="443"/>
      <c r="N26" s="443">
        <v>0</v>
      </c>
      <c r="O26" s="443"/>
      <c r="P26" s="445">
        <v>0</v>
      </c>
      <c r="Q26" s="445"/>
      <c r="R26" s="445">
        <v>4095</v>
      </c>
      <c r="S26" s="443"/>
      <c r="T26" s="443">
        <v>0</v>
      </c>
      <c r="U26" s="443"/>
      <c r="V26" s="443">
        <v>4095</v>
      </c>
      <c r="W26" s="386"/>
      <c r="X26" s="376"/>
    </row>
    <row r="27" spans="1:26" ht="19" customHeight="1">
      <c r="A27" s="382" t="s">
        <v>179</v>
      </c>
      <c r="B27" s="425"/>
      <c r="C27" s="446">
        <v>995806332</v>
      </c>
      <c r="D27" s="446">
        <v>0</v>
      </c>
      <c r="E27" s="446">
        <v>0</v>
      </c>
      <c r="F27" s="446">
        <v>-988902475</v>
      </c>
      <c r="G27" s="446">
        <v>0</v>
      </c>
      <c r="H27" s="446">
        <v>-240</v>
      </c>
      <c r="I27" s="446">
        <v>0</v>
      </c>
      <c r="J27" s="446">
        <v>0</v>
      </c>
      <c r="K27" s="446">
        <v>0</v>
      </c>
      <c r="L27" s="446">
        <v>-3948485</v>
      </c>
      <c r="M27" s="446">
        <v>0</v>
      </c>
      <c r="N27" s="446">
        <v>-37891</v>
      </c>
      <c r="O27" s="446">
        <v>0</v>
      </c>
      <c r="P27" s="446">
        <v>-37891</v>
      </c>
      <c r="Q27" s="446">
        <v>0</v>
      </c>
      <c r="R27" s="446">
        <v>2917241</v>
      </c>
      <c r="S27" s="446">
        <v>0</v>
      </c>
      <c r="T27" s="446">
        <v>-11.6</v>
      </c>
      <c r="U27" s="447"/>
      <c r="V27" s="447">
        <v>2917229.4</v>
      </c>
      <c r="W27" s="369"/>
      <c r="X27" s="370"/>
      <c r="Z27" s="370"/>
    </row>
    <row r="28" spans="1:26" ht="19" customHeight="1">
      <c r="A28" s="382" t="s">
        <v>189</v>
      </c>
      <c r="B28" s="425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83"/>
      <c r="X28" s="370"/>
      <c r="Z28" s="370"/>
    </row>
    <row r="29" spans="1:26" ht="19" customHeight="1">
      <c r="A29" s="372" t="s">
        <v>190</v>
      </c>
      <c r="B29" s="425"/>
      <c r="C29" s="437">
        <v>0</v>
      </c>
      <c r="D29" s="441"/>
      <c r="E29" s="437"/>
      <c r="F29" s="437">
        <v>0</v>
      </c>
      <c r="G29" s="441"/>
      <c r="H29" s="437">
        <v>0</v>
      </c>
      <c r="I29" s="441"/>
      <c r="J29" s="448">
        <v>0</v>
      </c>
      <c r="K29" s="441"/>
      <c r="L29" s="437">
        <v>-31018</v>
      </c>
      <c r="M29" s="441"/>
      <c r="N29" s="437">
        <v>0</v>
      </c>
      <c r="O29" s="441"/>
      <c r="P29" s="437">
        <v>0</v>
      </c>
      <c r="Q29" s="441"/>
      <c r="R29" s="437">
        <v>-31018</v>
      </c>
      <c r="S29" s="441"/>
      <c r="T29" s="437">
        <v>0</v>
      </c>
      <c r="U29" s="441"/>
      <c r="V29" s="449">
        <v>-31018</v>
      </c>
      <c r="W29" s="371"/>
      <c r="X29" s="370"/>
      <c r="Z29" s="370"/>
    </row>
    <row r="30" spans="1:26" s="348" customFormat="1" ht="19" customHeight="1">
      <c r="A30" s="382" t="s">
        <v>115</v>
      </c>
      <c r="B30" s="425"/>
      <c r="C30" s="450">
        <v>0</v>
      </c>
      <c r="D30" s="388"/>
      <c r="E30" s="450">
        <v>0</v>
      </c>
      <c r="F30" s="450">
        <v>0</v>
      </c>
      <c r="G30" s="388"/>
      <c r="H30" s="450">
        <v>0</v>
      </c>
      <c r="I30" s="388"/>
      <c r="J30" s="451">
        <v>0</v>
      </c>
      <c r="K30" s="388"/>
      <c r="L30" s="452">
        <v>-31018</v>
      </c>
      <c r="M30" s="388"/>
      <c r="N30" s="450">
        <v>0</v>
      </c>
      <c r="O30" s="388"/>
      <c r="P30" s="450">
        <v>0</v>
      </c>
      <c r="Q30" s="388"/>
      <c r="R30" s="452">
        <v>-31018</v>
      </c>
      <c r="S30" s="388"/>
      <c r="T30" s="450">
        <v>0</v>
      </c>
      <c r="U30" s="388"/>
      <c r="V30" s="452">
        <v>-31018</v>
      </c>
      <c r="W30" s="389"/>
      <c r="X30" s="376"/>
      <c r="Z30" s="376"/>
    </row>
    <row r="31" spans="1:26" s="348" customFormat="1" ht="19" customHeight="1" thickBot="1">
      <c r="A31" s="382" t="s">
        <v>122</v>
      </c>
      <c r="B31" s="425"/>
      <c r="C31" s="440">
        <v>995806332</v>
      </c>
      <c r="D31" s="440"/>
      <c r="E31" s="453">
        <v>0</v>
      </c>
      <c r="F31" s="440">
        <v>-988902475</v>
      </c>
      <c r="G31" s="440"/>
      <c r="H31" s="440">
        <v>-240</v>
      </c>
      <c r="I31" s="440"/>
      <c r="J31" s="440">
        <v>0</v>
      </c>
      <c r="K31" s="440"/>
      <c r="L31" s="440">
        <v>-3979503</v>
      </c>
      <c r="M31" s="440"/>
      <c r="N31" s="440">
        <v>-37891</v>
      </c>
      <c r="O31" s="440"/>
      <c r="P31" s="440">
        <v>-37891</v>
      </c>
      <c r="Q31" s="440"/>
      <c r="R31" s="440">
        <v>2886223</v>
      </c>
      <c r="S31" s="440"/>
      <c r="T31" s="440">
        <v>-11.6</v>
      </c>
      <c r="U31" s="440"/>
      <c r="V31" s="440">
        <v>2886211.4</v>
      </c>
      <c r="W31" s="386"/>
      <c r="X31" s="376"/>
    </row>
    <row r="32" spans="1:26" ht="19" customHeight="1" thickTop="1">
      <c r="A32" s="356"/>
      <c r="B32" s="390"/>
      <c r="C32" s="391"/>
      <c r="D32" s="387"/>
      <c r="E32" s="391"/>
      <c r="F32" s="391"/>
      <c r="G32" s="387"/>
      <c r="H32" s="387"/>
      <c r="I32" s="387"/>
      <c r="J32" s="391"/>
      <c r="K32" s="387"/>
      <c r="L32" s="391"/>
      <c r="M32" s="387"/>
      <c r="N32" s="391"/>
      <c r="O32" s="387"/>
      <c r="P32" s="391"/>
      <c r="Q32" s="387"/>
      <c r="R32" s="391"/>
      <c r="S32" s="387"/>
      <c r="T32" s="391"/>
      <c r="U32" s="387"/>
      <c r="V32" s="391"/>
      <c r="W32" s="369"/>
      <c r="X32" s="370"/>
    </row>
    <row r="33" spans="1:24" ht="19" customHeight="1">
      <c r="A33" s="356"/>
      <c r="B33" s="390"/>
      <c r="C33" s="391"/>
      <c r="D33" s="387"/>
      <c r="E33" s="391"/>
      <c r="F33" s="391"/>
      <c r="G33" s="387"/>
      <c r="H33" s="387"/>
      <c r="I33" s="387"/>
      <c r="J33" s="391"/>
      <c r="K33" s="387"/>
      <c r="L33" s="391"/>
      <c r="M33" s="387"/>
      <c r="N33" s="391"/>
      <c r="O33" s="387"/>
      <c r="P33" s="391"/>
      <c r="Q33" s="387"/>
      <c r="R33" s="391"/>
      <c r="S33" s="387"/>
      <c r="T33" s="391"/>
      <c r="U33" s="387"/>
      <c r="V33" s="391"/>
      <c r="W33" s="369"/>
      <c r="X33" s="370"/>
    </row>
    <row r="34" spans="1:24" ht="19" customHeight="1">
      <c r="A34" s="356"/>
      <c r="B34" s="390"/>
      <c r="C34" s="391"/>
      <c r="D34" s="387"/>
      <c r="E34" s="391"/>
      <c r="F34" s="391"/>
      <c r="G34" s="387"/>
      <c r="H34" s="387"/>
      <c r="I34" s="387"/>
      <c r="J34" s="391"/>
      <c r="K34" s="387"/>
      <c r="L34" s="391"/>
      <c r="M34" s="387"/>
      <c r="N34" s="391"/>
      <c r="O34" s="387"/>
      <c r="P34" s="391"/>
      <c r="Q34" s="387"/>
      <c r="R34" s="391"/>
      <c r="S34" s="387"/>
      <c r="T34" s="391"/>
      <c r="U34" s="387"/>
      <c r="V34" s="391"/>
      <c r="W34" s="369"/>
      <c r="X34" s="370"/>
    </row>
    <row r="35" spans="1:24" ht="19" customHeight="1">
      <c r="A35" s="356"/>
      <c r="B35" s="390"/>
      <c r="C35" s="391"/>
      <c r="D35" s="387"/>
      <c r="E35" s="391"/>
      <c r="F35" s="391"/>
      <c r="G35" s="387"/>
      <c r="H35" s="387"/>
      <c r="I35" s="387"/>
      <c r="J35" s="391"/>
      <c r="K35" s="387"/>
      <c r="L35" s="391"/>
      <c r="M35" s="387"/>
      <c r="N35" s="391"/>
      <c r="O35" s="387"/>
      <c r="P35" s="391"/>
      <c r="Q35" s="387"/>
      <c r="R35" s="391"/>
      <c r="S35" s="387"/>
      <c r="T35" s="391"/>
      <c r="U35" s="387"/>
      <c r="V35" s="391"/>
      <c r="W35" s="369"/>
      <c r="X35" s="370"/>
    </row>
    <row r="36" spans="1:24" ht="19" customHeight="1">
      <c r="A36" s="356"/>
      <c r="B36" s="390"/>
      <c r="C36" s="391"/>
      <c r="D36" s="387"/>
      <c r="E36" s="391"/>
      <c r="F36" s="391"/>
      <c r="G36" s="387"/>
      <c r="H36" s="387"/>
      <c r="I36" s="387"/>
      <c r="J36" s="391"/>
      <c r="K36" s="387"/>
      <c r="L36" s="391"/>
      <c r="M36" s="387"/>
      <c r="N36" s="391"/>
      <c r="O36" s="387"/>
      <c r="P36" s="391"/>
      <c r="Q36" s="387"/>
      <c r="R36" s="391"/>
      <c r="S36" s="387"/>
      <c r="T36" s="391"/>
      <c r="U36" s="387"/>
      <c r="V36" s="391"/>
      <c r="W36" s="369"/>
      <c r="X36" s="370"/>
    </row>
    <row r="37" spans="1:24" ht="19" customHeight="1">
      <c r="A37" s="356"/>
      <c r="B37" s="390"/>
      <c r="C37" s="391"/>
      <c r="D37" s="387"/>
      <c r="E37" s="391"/>
      <c r="F37" s="391"/>
      <c r="G37" s="387"/>
      <c r="H37" s="387"/>
      <c r="I37" s="387"/>
      <c r="J37" s="391"/>
      <c r="K37" s="387"/>
      <c r="L37" s="391"/>
      <c r="M37" s="387"/>
      <c r="N37" s="391"/>
      <c r="O37" s="387"/>
      <c r="P37" s="391"/>
      <c r="Q37" s="387"/>
      <c r="R37" s="391"/>
      <c r="S37" s="387"/>
      <c r="T37" s="391"/>
      <c r="U37" s="387"/>
      <c r="V37" s="391"/>
      <c r="W37" s="369"/>
      <c r="X37" s="370"/>
    </row>
    <row r="38" spans="1:24" ht="19" customHeight="1">
      <c r="A38" s="356"/>
      <c r="B38" s="390"/>
      <c r="C38" s="391"/>
      <c r="D38" s="387"/>
      <c r="E38" s="391"/>
      <c r="F38" s="391"/>
      <c r="G38" s="387"/>
      <c r="H38" s="387"/>
      <c r="I38" s="387"/>
      <c r="J38" s="391"/>
      <c r="K38" s="387"/>
      <c r="L38" s="391"/>
      <c r="M38" s="387"/>
      <c r="N38" s="391"/>
      <c r="O38" s="387"/>
      <c r="P38" s="391"/>
      <c r="Q38" s="387"/>
      <c r="R38" s="391"/>
      <c r="S38" s="387"/>
      <c r="T38" s="391"/>
      <c r="U38" s="387"/>
      <c r="V38" s="391"/>
      <c r="W38" s="369"/>
      <c r="X38" s="370"/>
    </row>
    <row r="39" spans="1:24" ht="19" customHeight="1">
      <c r="A39" s="356"/>
      <c r="B39" s="390"/>
      <c r="C39" s="391"/>
      <c r="D39" s="387"/>
      <c r="E39" s="391"/>
      <c r="F39" s="391"/>
      <c r="G39" s="387"/>
      <c r="H39" s="387"/>
      <c r="I39" s="387"/>
      <c r="J39" s="391"/>
      <c r="K39" s="387"/>
      <c r="L39" s="391"/>
      <c r="M39" s="387"/>
      <c r="N39" s="391"/>
      <c r="O39" s="387"/>
      <c r="P39" s="391"/>
      <c r="Q39" s="387"/>
      <c r="R39" s="391"/>
      <c r="S39" s="387"/>
      <c r="T39" s="391"/>
      <c r="U39" s="387"/>
      <c r="V39" s="391"/>
      <c r="W39" s="369"/>
      <c r="X39" s="370"/>
    </row>
    <row r="40" spans="1:24" ht="19" customHeight="1">
      <c r="A40" s="346" t="s">
        <v>34</v>
      </c>
      <c r="B40" s="390"/>
      <c r="C40" s="391"/>
      <c r="D40" s="387"/>
      <c r="E40" s="391"/>
      <c r="F40" s="391"/>
      <c r="G40" s="387"/>
      <c r="H40" s="387"/>
      <c r="I40" s="387"/>
      <c r="J40" s="391"/>
      <c r="K40" s="387"/>
      <c r="L40" s="391"/>
      <c r="M40" s="387"/>
      <c r="N40" s="391"/>
      <c r="O40" s="387"/>
      <c r="P40" s="391"/>
      <c r="Q40" s="387"/>
      <c r="R40" s="391"/>
      <c r="S40" s="387"/>
      <c r="T40" s="391"/>
      <c r="U40" s="387"/>
      <c r="V40" s="392"/>
      <c r="W40" s="369"/>
      <c r="X40" s="370"/>
    </row>
    <row r="41" spans="1:24" ht="19" customHeight="1">
      <c r="B41" s="390"/>
      <c r="C41" s="391"/>
      <c r="D41" s="387"/>
      <c r="E41" s="391"/>
      <c r="F41" s="391"/>
      <c r="G41" s="387"/>
      <c r="H41" s="387"/>
      <c r="I41" s="387"/>
      <c r="J41" s="391"/>
      <c r="K41" s="387"/>
      <c r="L41" s="391"/>
      <c r="M41" s="387"/>
      <c r="N41" s="391"/>
      <c r="O41" s="387"/>
      <c r="P41" s="391"/>
      <c r="Q41" s="387"/>
      <c r="R41" s="391"/>
      <c r="S41" s="387"/>
      <c r="T41" s="391"/>
      <c r="U41" s="387"/>
      <c r="V41" s="392"/>
      <c r="W41" s="369"/>
      <c r="X41" s="370"/>
    </row>
    <row r="42" spans="1:24" ht="19" customHeight="1">
      <c r="A42" s="393">
        <v>7</v>
      </c>
      <c r="C42" s="394"/>
      <c r="V42" s="395"/>
    </row>
    <row r="45" spans="1:24" ht="21" customHeight="1">
      <c r="N45" s="396"/>
    </row>
  </sheetData>
  <mergeCells count="7">
    <mergeCell ref="J7:L7"/>
    <mergeCell ref="A2:V2"/>
    <mergeCell ref="A3:V3"/>
    <mergeCell ref="A4:V4"/>
    <mergeCell ref="N7:P7"/>
    <mergeCell ref="C6:S6"/>
    <mergeCell ref="A5:V5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4" fitToHeight="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62"/>
  <sheetViews>
    <sheetView view="pageBreakPreview" topLeftCell="A31" zoomScale="70" zoomScaleNormal="60" zoomScaleSheetLayoutView="70" workbookViewId="0">
      <selection activeCell="N21" sqref="N21"/>
    </sheetView>
  </sheetViews>
  <sheetFormatPr defaultColWidth="9.36328125" defaultRowHeight="21" customHeight="1"/>
  <cols>
    <col min="1" max="1" width="45.81640625" style="89" customWidth="1"/>
    <col min="2" max="2" width="9.81640625" style="89" customWidth="1"/>
    <col min="3" max="3" width="13.81640625" style="89" customWidth="1"/>
    <col min="4" max="4" width="0.6328125" style="89" customWidth="1"/>
    <col min="5" max="5" width="13.81640625" style="89" customWidth="1"/>
    <col min="6" max="6" width="0.6328125" style="89" customWidth="1"/>
    <col min="7" max="7" width="13.81640625" style="89" customWidth="1"/>
    <col min="8" max="8" width="0.6328125" style="89" customWidth="1"/>
    <col min="9" max="9" width="13.81640625" style="89" customWidth="1"/>
    <col min="10" max="10" width="0.6328125" style="89" customWidth="1"/>
    <col min="11" max="11" width="13.81640625" style="89" customWidth="1"/>
    <col min="12" max="12" width="14.453125" style="89" bestFit="1" customWidth="1"/>
    <col min="13" max="16384" width="9.36328125" style="89"/>
  </cols>
  <sheetData>
    <row r="2" spans="1:15" s="238" customFormat="1" ht="21" customHeight="1">
      <c r="A2" s="474" t="str">
        <f>'P7'!A2:V2</f>
        <v>POLARIS CAPITAL PUBLIC COMPANY LIMITED AND SUBSIDIARIES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</row>
    <row r="3" spans="1:15" s="239" customFormat="1" ht="21" customHeight="1">
      <c r="A3" s="459" t="s">
        <v>143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</row>
    <row r="4" spans="1:15" s="239" customFormat="1" ht="21" customHeight="1">
      <c r="A4" s="459" t="str">
        <f>'P7'!A4:V4</f>
        <v>FOR THE SIX-MONTH PERIOD ENDED JUNE 30, 2024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</row>
    <row r="5" spans="1:15" s="238" customFormat="1" ht="21" customHeight="1">
      <c r="A5" s="240"/>
      <c r="B5" s="240"/>
      <c r="C5" s="241"/>
      <c r="D5" s="241"/>
      <c r="E5" s="241"/>
      <c r="F5" s="241"/>
      <c r="G5" s="241"/>
      <c r="H5" s="241"/>
      <c r="I5" s="241"/>
      <c r="J5" s="241"/>
      <c r="K5" s="242" t="s">
        <v>5</v>
      </c>
    </row>
    <row r="6" spans="1:15" s="238" customFormat="1" ht="21" customHeight="1">
      <c r="A6" s="243"/>
      <c r="B6" s="243"/>
      <c r="C6" s="244"/>
      <c r="D6" s="244"/>
      <c r="E6" s="244"/>
      <c r="F6" s="244"/>
      <c r="G6" s="475" t="s">
        <v>60</v>
      </c>
      <c r="H6" s="475"/>
      <c r="I6" s="475"/>
      <c r="J6" s="245"/>
      <c r="K6" s="244"/>
      <c r="O6" s="246"/>
    </row>
    <row r="7" spans="1:15" s="238" customFormat="1" ht="21" customHeight="1">
      <c r="A7" s="93"/>
      <c r="B7" s="93"/>
      <c r="C7" s="244" t="s">
        <v>63</v>
      </c>
      <c r="D7" s="244"/>
      <c r="E7" s="244" t="s">
        <v>64</v>
      </c>
      <c r="F7" s="244"/>
      <c r="G7" s="244" t="s">
        <v>65</v>
      </c>
      <c r="H7" s="244"/>
      <c r="J7" s="244"/>
      <c r="K7" s="244"/>
    </row>
    <row r="8" spans="1:15" s="238" customFormat="1" ht="21" customHeight="1">
      <c r="A8" s="93"/>
      <c r="B8" s="93"/>
      <c r="C8" s="244" t="s">
        <v>70</v>
      </c>
      <c r="D8" s="244"/>
      <c r="E8" s="244" t="s">
        <v>71</v>
      </c>
      <c r="F8" s="244"/>
      <c r="G8" s="244" t="s">
        <v>72</v>
      </c>
      <c r="H8" s="244"/>
      <c r="I8" s="244" t="s">
        <v>73</v>
      </c>
      <c r="J8" s="244"/>
      <c r="K8" s="244"/>
    </row>
    <row r="9" spans="1:15" s="238" customFormat="1" ht="21" customHeight="1">
      <c r="A9" s="247"/>
      <c r="B9" s="248" t="s">
        <v>58</v>
      </c>
      <c r="C9" s="245" t="s">
        <v>79</v>
      </c>
      <c r="D9" s="245"/>
      <c r="E9" s="245" t="s">
        <v>80</v>
      </c>
      <c r="F9" s="245"/>
      <c r="G9" s="245" t="s">
        <v>81</v>
      </c>
      <c r="H9" s="245"/>
      <c r="I9" s="249" t="s">
        <v>40</v>
      </c>
      <c r="J9" s="245"/>
      <c r="K9" s="245" t="s">
        <v>62</v>
      </c>
    </row>
    <row r="10" spans="1:15" ht="21" customHeight="1">
      <c r="A10" s="250"/>
      <c r="B10" s="250"/>
      <c r="C10" s="250"/>
      <c r="D10" s="250"/>
      <c r="E10" s="250"/>
      <c r="F10" s="250"/>
      <c r="G10" s="250"/>
      <c r="H10" s="250"/>
      <c r="I10" s="250"/>
      <c r="J10" s="250"/>
      <c r="K10" s="250"/>
    </row>
    <row r="11" spans="1:15" ht="21" customHeight="1">
      <c r="A11" s="93" t="s">
        <v>132</v>
      </c>
      <c r="B11" s="250"/>
      <c r="C11" s="403">
        <v>4848703</v>
      </c>
      <c r="D11" s="404">
        <v>0</v>
      </c>
      <c r="E11" s="404">
        <v>-1508957</v>
      </c>
      <c r="F11" s="404">
        <v>0</v>
      </c>
      <c r="G11" s="405">
        <v>0</v>
      </c>
      <c r="H11" s="404">
        <v>0</v>
      </c>
      <c r="I11" s="234">
        <v>-306666</v>
      </c>
      <c r="J11" s="404"/>
      <c r="K11" s="404">
        <v>3033080</v>
      </c>
      <c r="L11" s="252"/>
    </row>
    <row r="12" spans="1:15" ht="21" customHeight="1">
      <c r="A12" s="93" t="s">
        <v>123</v>
      </c>
      <c r="B12" s="250"/>
      <c r="C12" s="405"/>
      <c r="D12" s="405"/>
      <c r="E12" s="405"/>
      <c r="F12" s="405"/>
      <c r="G12" s="405"/>
      <c r="H12" s="405"/>
      <c r="I12" s="405"/>
      <c r="J12" s="405"/>
      <c r="K12" s="406"/>
    </row>
    <row r="13" spans="1:15" ht="21" customHeight="1">
      <c r="A13" s="93" t="s">
        <v>118</v>
      </c>
      <c r="B13" s="250"/>
      <c r="C13" s="405"/>
      <c r="D13" s="405"/>
      <c r="E13" s="405"/>
      <c r="F13" s="405"/>
      <c r="G13" s="405"/>
      <c r="H13" s="405"/>
      <c r="I13" s="405"/>
      <c r="J13" s="405"/>
      <c r="K13" s="406"/>
    </row>
    <row r="14" spans="1:15" s="238" customFormat="1" ht="21" customHeight="1">
      <c r="A14" s="250" t="s">
        <v>119</v>
      </c>
      <c r="B14" s="402">
        <v>11</v>
      </c>
      <c r="C14" s="416">
        <v>4918558</v>
      </c>
      <c r="D14" s="405"/>
      <c r="E14" s="416">
        <v>-4852977</v>
      </c>
      <c r="F14" s="405"/>
      <c r="G14" s="405">
        <v>0</v>
      </c>
      <c r="H14" s="405"/>
      <c r="I14" s="421">
        <v>0</v>
      </c>
      <c r="J14" s="405"/>
      <c r="K14" s="454">
        <v>65581</v>
      </c>
    </row>
    <row r="15" spans="1:15" s="238" customFormat="1" ht="21" hidden="1" customHeight="1">
      <c r="A15" s="93" t="s">
        <v>120</v>
      </c>
      <c r="B15" s="254"/>
      <c r="C15" s="234"/>
      <c r="D15" s="405"/>
      <c r="E15" s="234"/>
      <c r="F15" s="405"/>
      <c r="G15" s="405"/>
      <c r="H15" s="405"/>
      <c r="I15" s="405"/>
      <c r="J15" s="405"/>
      <c r="K15" s="404"/>
    </row>
    <row r="16" spans="1:15" s="238" customFormat="1" ht="21" hidden="1" customHeight="1">
      <c r="A16" s="93" t="s">
        <v>118</v>
      </c>
      <c r="B16" s="254"/>
      <c r="C16" s="234">
        <v>4918558</v>
      </c>
      <c r="D16" s="234"/>
      <c r="E16" s="234">
        <v>-4852977</v>
      </c>
      <c r="F16" s="234"/>
      <c r="G16" s="234">
        <v>0</v>
      </c>
      <c r="H16" s="234"/>
      <c r="I16" s="234">
        <v>0</v>
      </c>
      <c r="J16" s="234"/>
      <c r="K16" s="234">
        <v>65581</v>
      </c>
    </row>
    <row r="17" spans="1:23" s="238" customFormat="1" ht="21" hidden="1" customHeight="1">
      <c r="A17" s="93"/>
      <c r="B17" s="254"/>
      <c r="C17" s="234"/>
      <c r="D17" s="405"/>
      <c r="E17" s="234"/>
      <c r="F17" s="405"/>
      <c r="G17" s="405"/>
      <c r="H17" s="405"/>
      <c r="I17" s="405"/>
      <c r="J17" s="405"/>
      <c r="K17" s="404"/>
    </row>
    <row r="18" spans="1:23" ht="21" customHeight="1">
      <c r="A18" s="93" t="s">
        <v>189</v>
      </c>
      <c r="B18" s="250"/>
      <c r="C18" s="405"/>
      <c r="D18" s="405"/>
      <c r="E18" s="405"/>
      <c r="F18" s="405"/>
      <c r="G18" s="405"/>
      <c r="H18" s="405"/>
      <c r="I18" s="405"/>
      <c r="J18" s="405"/>
      <c r="K18" s="406"/>
    </row>
    <row r="19" spans="1:23" ht="21" customHeight="1">
      <c r="A19" s="250" t="s">
        <v>88</v>
      </c>
      <c r="B19" s="250"/>
      <c r="C19" s="405">
        <v>0</v>
      </c>
      <c r="D19" s="405"/>
      <c r="E19" s="405">
        <v>0</v>
      </c>
      <c r="F19" s="405"/>
      <c r="G19" s="405">
        <v>0</v>
      </c>
      <c r="H19" s="405"/>
      <c r="I19" s="409">
        <v>-10429</v>
      </c>
      <c r="J19" s="405"/>
      <c r="K19" s="410">
        <v>-10429</v>
      </c>
      <c r="L19" s="255"/>
    </row>
    <row r="20" spans="1:23" ht="21" customHeight="1">
      <c r="A20" s="93" t="s">
        <v>115</v>
      </c>
      <c r="B20" s="250"/>
      <c r="C20" s="411">
        <v>0</v>
      </c>
      <c r="D20" s="411"/>
      <c r="E20" s="411">
        <v>0</v>
      </c>
      <c r="F20" s="411"/>
      <c r="G20" s="411">
        <v>0</v>
      </c>
      <c r="H20" s="411"/>
      <c r="I20" s="412">
        <v>-10429</v>
      </c>
      <c r="J20" s="411"/>
      <c r="K20" s="411">
        <v>-10429</v>
      </c>
      <c r="L20" s="255"/>
    </row>
    <row r="21" spans="1:23" ht="21" customHeight="1" thickBot="1">
      <c r="A21" s="93" t="s">
        <v>131</v>
      </c>
      <c r="B21" s="250"/>
      <c r="C21" s="413">
        <v>9767261</v>
      </c>
      <c r="D21" s="413"/>
      <c r="E21" s="413">
        <v>-6361934</v>
      </c>
      <c r="F21" s="413"/>
      <c r="G21" s="413">
        <v>0</v>
      </c>
      <c r="H21" s="413"/>
      <c r="I21" s="414">
        <v>-317095</v>
      </c>
      <c r="J21" s="413"/>
      <c r="K21" s="413">
        <v>3088232</v>
      </c>
      <c r="L21" s="255"/>
    </row>
    <row r="22" spans="1:23" ht="21" customHeight="1" thickTop="1">
      <c r="A22" s="93"/>
      <c r="B22" s="250"/>
      <c r="C22" s="404"/>
      <c r="D22" s="404"/>
      <c r="E22" s="404"/>
      <c r="F22" s="404"/>
      <c r="G22" s="404"/>
      <c r="H22" s="404"/>
      <c r="I22" s="404"/>
      <c r="J22" s="404"/>
      <c r="K22" s="404"/>
      <c r="L22" s="255"/>
    </row>
    <row r="23" spans="1:23" ht="21" customHeight="1">
      <c r="A23" s="93" t="s">
        <v>181</v>
      </c>
      <c r="B23" s="250"/>
      <c r="C23" s="415">
        <v>995806332</v>
      </c>
      <c r="D23" s="415"/>
      <c r="E23" s="415">
        <v>-988902474.51999998</v>
      </c>
      <c r="F23" s="415"/>
      <c r="G23" s="415">
        <v>0</v>
      </c>
      <c r="H23" s="415"/>
      <c r="I23" s="415">
        <v>-3833594.997</v>
      </c>
      <c r="J23" s="416"/>
      <c r="K23" s="417">
        <v>3070262.4830000191</v>
      </c>
      <c r="L23" s="252"/>
    </row>
    <row r="24" spans="1:23" ht="21" customHeight="1">
      <c r="A24" s="69" t="s">
        <v>176</v>
      </c>
      <c r="B24" s="250"/>
      <c r="C24" s="403">
        <v>0</v>
      </c>
      <c r="D24" s="404"/>
      <c r="E24" s="404">
        <v>0</v>
      </c>
      <c r="F24" s="404"/>
      <c r="G24" s="407">
        <v>0</v>
      </c>
      <c r="H24" s="404"/>
      <c r="I24" s="234">
        <v>4095</v>
      </c>
      <c r="J24" s="404"/>
      <c r="K24" s="408">
        <v>4095</v>
      </c>
      <c r="L24" s="252"/>
    </row>
    <row r="25" spans="1:23" ht="21" customHeight="1">
      <c r="A25" s="93" t="s">
        <v>180</v>
      </c>
      <c r="B25" s="250"/>
      <c r="C25" s="418">
        <v>995806332</v>
      </c>
      <c r="D25" s="419"/>
      <c r="E25" s="419">
        <v>-988902474.51999998</v>
      </c>
      <c r="F25" s="419"/>
      <c r="G25" s="405">
        <v>0</v>
      </c>
      <c r="H25" s="419"/>
      <c r="I25" s="420">
        <v>-3829499.997</v>
      </c>
      <c r="J25" s="419"/>
      <c r="K25" s="419">
        <v>3074357.4830000191</v>
      </c>
      <c r="L25" s="252"/>
    </row>
    <row r="26" spans="1:23" ht="21" customHeight="1">
      <c r="A26" s="92" t="s">
        <v>189</v>
      </c>
      <c r="B26" s="250"/>
      <c r="C26" s="405"/>
      <c r="D26" s="405"/>
      <c r="E26" s="405"/>
      <c r="F26" s="405"/>
      <c r="G26" s="405"/>
      <c r="H26" s="405"/>
      <c r="I26" s="421"/>
      <c r="J26" s="405"/>
      <c r="K26" s="406"/>
    </row>
    <row r="27" spans="1:23" ht="21" customHeight="1">
      <c r="A27" s="250" t="s">
        <v>190</v>
      </c>
      <c r="B27" s="250"/>
      <c r="C27" s="422">
        <v>0</v>
      </c>
      <c r="D27" s="422"/>
      <c r="E27" s="422">
        <v>0</v>
      </c>
      <c r="F27" s="422"/>
      <c r="G27" s="407">
        <v>0</v>
      </c>
      <c r="H27" s="405"/>
      <c r="I27" s="409">
        <v>-37152</v>
      </c>
      <c r="J27" s="405"/>
      <c r="K27" s="410">
        <v>-37152</v>
      </c>
      <c r="L27" s="255"/>
    </row>
    <row r="28" spans="1:23" ht="21" customHeight="1">
      <c r="A28" s="92" t="s">
        <v>87</v>
      </c>
      <c r="B28" s="250"/>
      <c r="C28" s="423">
        <v>0</v>
      </c>
      <c r="D28" s="423"/>
      <c r="E28" s="423">
        <v>0</v>
      </c>
      <c r="F28" s="423"/>
      <c r="G28" s="407">
        <v>0</v>
      </c>
      <c r="H28" s="411"/>
      <c r="I28" s="424">
        <v>-37152</v>
      </c>
      <c r="J28" s="411"/>
      <c r="K28" s="411">
        <v>-37152</v>
      </c>
      <c r="L28" s="255"/>
    </row>
    <row r="29" spans="1:23" ht="21" customHeight="1" thickBot="1">
      <c r="A29" s="93" t="s">
        <v>122</v>
      </c>
      <c r="B29" s="250"/>
      <c r="C29" s="413">
        <v>995806332</v>
      </c>
      <c r="D29" s="413"/>
      <c r="E29" s="413">
        <v>-988902474.51999998</v>
      </c>
      <c r="F29" s="413"/>
      <c r="G29" s="413">
        <v>0</v>
      </c>
      <c r="H29" s="413"/>
      <c r="I29" s="413">
        <v>-3866651.997</v>
      </c>
      <c r="J29" s="413">
        <v>0</v>
      </c>
      <c r="K29" s="413">
        <v>3037205.4830000191</v>
      </c>
      <c r="L29" s="255"/>
    </row>
    <row r="30" spans="1:23" ht="21" customHeight="1" thickTop="1">
      <c r="A30" s="93"/>
      <c r="B30" s="250"/>
      <c r="C30" s="251"/>
      <c r="D30" s="253"/>
      <c r="E30" s="251"/>
      <c r="F30" s="253"/>
      <c r="G30" s="251"/>
      <c r="H30" s="253"/>
      <c r="I30" s="251"/>
      <c r="J30" s="253"/>
      <c r="K30" s="251"/>
      <c r="L30" s="255"/>
    </row>
    <row r="31" spans="1:23" s="56" customFormat="1" ht="21" customHeight="1">
      <c r="A31" s="71"/>
      <c r="B31" s="71"/>
      <c r="C31" s="256"/>
      <c r="D31" s="256"/>
      <c r="E31" s="256"/>
      <c r="F31" s="256"/>
      <c r="G31" s="256"/>
      <c r="H31" s="256"/>
      <c r="I31" s="256"/>
      <c r="J31" s="256"/>
      <c r="K31" s="257"/>
      <c r="L31" s="256"/>
      <c r="M31" s="256"/>
      <c r="N31" s="256"/>
      <c r="O31" s="256"/>
      <c r="P31" s="256"/>
      <c r="Q31" s="256"/>
      <c r="R31" s="256"/>
      <c r="S31" s="258"/>
      <c r="T31" s="258"/>
      <c r="U31" s="258"/>
      <c r="V31" s="259"/>
      <c r="W31" s="75"/>
    </row>
    <row r="32" spans="1:23" s="56" customFormat="1" ht="21" customHeight="1">
      <c r="A32" s="71"/>
      <c r="B32" s="71"/>
      <c r="C32" s="256"/>
      <c r="D32" s="256"/>
      <c r="E32" s="256"/>
      <c r="F32" s="256"/>
      <c r="G32" s="256"/>
      <c r="H32" s="256"/>
      <c r="I32" s="256"/>
      <c r="J32" s="256"/>
      <c r="K32" s="260"/>
      <c r="L32" s="256"/>
      <c r="M32" s="256"/>
      <c r="N32" s="256"/>
      <c r="O32" s="256"/>
      <c r="P32" s="256"/>
      <c r="Q32" s="256"/>
      <c r="R32" s="256"/>
      <c r="S32" s="258"/>
      <c r="T32" s="258"/>
      <c r="U32" s="258"/>
      <c r="V32" s="259"/>
      <c r="W32" s="75"/>
    </row>
    <row r="33" spans="1:23" s="56" customFormat="1" ht="21" customHeight="1">
      <c r="A33" s="71"/>
      <c r="B33" s="71"/>
      <c r="C33" s="256"/>
      <c r="D33" s="256"/>
      <c r="E33" s="256"/>
      <c r="F33" s="256"/>
      <c r="G33" s="256"/>
      <c r="H33" s="256"/>
      <c r="I33" s="256"/>
      <c r="J33" s="256"/>
      <c r="K33" s="260"/>
      <c r="L33" s="256"/>
      <c r="M33" s="256"/>
      <c r="N33" s="256"/>
      <c r="O33" s="256"/>
      <c r="P33" s="256"/>
      <c r="Q33" s="256"/>
      <c r="R33" s="256"/>
      <c r="S33" s="258"/>
      <c r="T33" s="258"/>
      <c r="U33" s="258"/>
      <c r="V33" s="259"/>
      <c r="W33" s="75"/>
    </row>
    <row r="34" spans="1:23" s="56" customFormat="1" ht="21" customHeight="1">
      <c r="A34" s="71"/>
      <c r="B34" s="71"/>
      <c r="C34" s="256"/>
      <c r="D34" s="256"/>
      <c r="E34" s="256"/>
      <c r="F34" s="256"/>
      <c r="G34" s="256"/>
      <c r="H34" s="256"/>
      <c r="I34" s="256"/>
      <c r="J34" s="256"/>
      <c r="K34" s="260"/>
      <c r="L34" s="256"/>
      <c r="M34" s="256"/>
      <c r="N34" s="256"/>
      <c r="O34" s="256"/>
      <c r="P34" s="256"/>
      <c r="Q34" s="256"/>
      <c r="R34" s="256"/>
      <c r="S34" s="258"/>
      <c r="T34" s="258"/>
      <c r="U34" s="258"/>
      <c r="V34" s="259"/>
      <c r="W34" s="75"/>
    </row>
    <row r="35" spans="1:23" s="56" customFormat="1" ht="21" customHeight="1">
      <c r="A35" s="71"/>
      <c r="B35" s="71"/>
      <c r="C35" s="256"/>
      <c r="D35" s="256"/>
      <c r="E35" s="256"/>
      <c r="F35" s="256"/>
      <c r="G35" s="256"/>
      <c r="H35" s="256"/>
      <c r="I35" s="256"/>
      <c r="J35" s="256"/>
      <c r="K35" s="260"/>
      <c r="L35" s="256"/>
      <c r="M35" s="256"/>
      <c r="N35" s="256"/>
      <c r="O35" s="256"/>
      <c r="P35" s="256"/>
      <c r="Q35" s="256"/>
      <c r="R35" s="256"/>
      <c r="S35" s="258"/>
      <c r="T35" s="258"/>
      <c r="U35" s="258"/>
      <c r="V35" s="259"/>
      <c r="W35" s="75"/>
    </row>
    <row r="36" spans="1:23" s="56" customFormat="1" ht="21" customHeight="1">
      <c r="A36" s="71"/>
      <c r="B36" s="71"/>
      <c r="C36" s="256"/>
      <c r="D36" s="256"/>
      <c r="E36" s="256"/>
      <c r="F36" s="256"/>
      <c r="G36" s="256"/>
      <c r="H36" s="256"/>
      <c r="I36" s="256"/>
      <c r="J36" s="256"/>
      <c r="K36" s="260"/>
      <c r="L36" s="256"/>
      <c r="M36" s="256"/>
      <c r="N36" s="256"/>
      <c r="O36" s="256"/>
      <c r="P36" s="256"/>
      <c r="Q36" s="256"/>
      <c r="R36" s="256"/>
      <c r="S36" s="258"/>
      <c r="T36" s="258"/>
      <c r="U36" s="258"/>
      <c r="V36" s="259"/>
      <c r="W36" s="75"/>
    </row>
    <row r="37" spans="1:23" s="56" customFormat="1" ht="21" customHeight="1">
      <c r="A37" s="71"/>
      <c r="B37" s="71"/>
      <c r="C37" s="256"/>
      <c r="D37" s="256"/>
      <c r="E37" s="256"/>
      <c r="F37" s="256"/>
      <c r="G37" s="256"/>
      <c r="H37" s="256"/>
      <c r="I37" s="256"/>
      <c r="J37" s="256"/>
      <c r="K37" s="260"/>
      <c r="L37" s="256"/>
      <c r="M37" s="256"/>
      <c r="N37" s="256"/>
      <c r="O37" s="256"/>
      <c r="P37" s="256"/>
      <c r="Q37" s="256"/>
      <c r="R37" s="256"/>
      <c r="S37" s="258"/>
      <c r="T37" s="258"/>
      <c r="U37" s="258"/>
      <c r="V37" s="259"/>
      <c r="W37" s="75"/>
    </row>
    <row r="38" spans="1:23" s="56" customFormat="1" ht="21" customHeight="1">
      <c r="A38" s="71"/>
      <c r="B38" s="71"/>
      <c r="C38" s="256"/>
      <c r="D38" s="256"/>
      <c r="E38" s="256"/>
      <c r="F38" s="256"/>
      <c r="G38" s="256"/>
      <c r="H38" s="256"/>
      <c r="I38" s="256"/>
      <c r="J38" s="256"/>
      <c r="K38" s="260"/>
      <c r="L38" s="256"/>
      <c r="M38" s="256"/>
      <c r="N38" s="256"/>
      <c r="O38" s="256"/>
      <c r="P38" s="256"/>
      <c r="Q38" s="256"/>
      <c r="R38" s="256"/>
      <c r="S38" s="258"/>
      <c r="T38" s="258"/>
      <c r="U38" s="258"/>
      <c r="V38" s="259"/>
      <c r="W38" s="75"/>
    </row>
    <row r="39" spans="1:23" s="56" customFormat="1" ht="21" customHeight="1">
      <c r="A39" s="71"/>
      <c r="B39" s="71"/>
      <c r="C39" s="256"/>
      <c r="D39" s="256"/>
      <c r="E39" s="256"/>
      <c r="F39" s="256"/>
      <c r="G39" s="256"/>
      <c r="H39" s="256"/>
      <c r="I39" s="256"/>
      <c r="J39" s="256"/>
      <c r="K39" s="260"/>
      <c r="L39" s="256"/>
      <c r="M39" s="256"/>
      <c r="N39" s="256"/>
      <c r="O39" s="256"/>
      <c r="P39" s="256"/>
      <c r="Q39" s="256"/>
      <c r="R39" s="256"/>
      <c r="S39" s="258"/>
      <c r="T39" s="258"/>
      <c r="U39" s="258"/>
      <c r="V39" s="259"/>
      <c r="W39" s="75"/>
    </row>
    <row r="40" spans="1:23" s="56" customFormat="1" ht="21" customHeight="1">
      <c r="A40" s="71"/>
      <c r="B40" s="71"/>
      <c r="C40" s="256"/>
      <c r="D40" s="256"/>
      <c r="E40" s="256"/>
      <c r="F40" s="256"/>
      <c r="G40" s="256"/>
      <c r="H40" s="256"/>
      <c r="I40" s="256"/>
      <c r="J40" s="256"/>
      <c r="K40" s="260"/>
      <c r="L40" s="256"/>
      <c r="M40" s="256"/>
      <c r="N40" s="256"/>
      <c r="O40" s="256"/>
      <c r="P40" s="256"/>
      <c r="Q40" s="256"/>
      <c r="R40" s="256"/>
      <c r="S40" s="258"/>
      <c r="T40" s="258"/>
      <c r="U40" s="258"/>
      <c r="V40" s="259"/>
      <c r="W40" s="75"/>
    </row>
    <row r="41" spans="1:23" s="56" customFormat="1" ht="21" customHeight="1">
      <c r="A41" s="71"/>
      <c r="B41" s="71"/>
      <c r="C41" s="256"/>
      <c r="D41" s="256"/>
      <c r="E41" s="256"/>
      <c r="F41" s="256"/>
      <c r="G41" s="256"/>
      <c r="H41" s="256"/>
      <c r="I41" s="256"/>
      <c r="J41" s="256"/>
      <c r="K41" s="260"/>
      <c r="L41" s="256"/>
      <c r="M41" s="256"/>
      <c r="N41" s="256"/>
      <c r="O41" s="256"/>
      <c r="P41" s="256"/>
      <c r="Q41" s="256"/>
      <c r="R41" s="256"/>
      <c r="S41" s="258"/>
      <c r="T41" s="258"/>
      <c r="U41" s="258"/>
      <c r="V41" s="259"/>
      <c r="W41" s="75"/>
    </row>
    <row r="42" spans="1:23" s="56" customFormat="1" ht="21" customHeight="1">
      <c r="A42" s="71"/>
      <c r="B42" s="71"/>
      <c r="C42" s="256"/>
      <c r="D42" s="256"/>
      <c r="E42" s="256"/>
      <c r="F42" s="256"/>
      <c r="G42" s="256"/>
      <c r="H42" s="256"/>
      <c r="I42" s="256"/>
      <c r="J42" s="256"/>
      <c r="K42" s="260"/>
      <c r="L42" s="256"/>
      <c r="M42" s="256"/>
      <c r="N42" s="256"/>
      <c r="O42" s="256"/>
      <c r="P42" s="256"/>
      <c r="Q42" s="256"/>
      <c r="R42" s="256"/>
      <c r="S42" s="258"/>
      <c r="T42" s="258"/>
      <c r="U42" s="258"/>
      <c r="V42" s="259"/>
      <c r="W42" s="75"/>
    </row>
    <row r="43" spans="1:23" s="56" customFormat="1" ht="21" customHeight="1">
      <c r="A43" s="71"/>
      <c r="B43" s="71"/>
      <c r="C43" s="256"/>
      <c r="D43" s="256"/>
      <c r="E43" s="256"/>
      <c r="F43" s="256"/>
      <c r="G43" s="256"/>
      <c r="H43" s="256"/>
      <c r="I43" s="256"/>
      <c r="J43" s="256"/>
      <c r="K43" s="260"/>
      <c r="L43" s="256"/>
      <c r="M43" s="256"/>
      <c r="N43" s="256"/>
      <c r="O43" s="256"/>
      <c r="P43" s="256"/>
      <c r="Q43" s="256"/>
      <c r="R43" s="256"/>
      <c r="S43" s="258"/>
      <c r="T43" s="258"/>
      <c r="U43" s="258"/>
      <c r="V43" s="259"/>
      <c r="W43" s="75"/>
    </row>
    <row r="44" spans="1:23" s="56" customFormat="1" ht="21" customHeight="1">
      <c r="A44" s="71"/>
      <c r="B44" s="71"/>
      <c r="C44" s="256"/>
      <c r="D44" s="256"/>
      <c r="E44" s="256"/>
      <c r="F44" s="256"/>
      <c r="G44" s="256"/>
      <c r="H44" s="256"/>
      <c r="I44" s="256"/>
      <c r="J44" s="256"/>
      <c r="K44" s="260"/>
      <c r="L44" s="256"/>
      <c r="M44" s="256"/>
      <c r="N44" s="256"/>
      <c r="O44" s="256"/>
      <c r="P44" s="256"/>
      <c r="Q44" s="256"/>
      <c r="R44" s="256"/>
      <c r="S44" s="258"/>
      <c r="T44" s="258"/>
      <c r="U44" s="258"/>
      <c r="V44" s="259"/>
      <c r="W44" s="75"/>
    </row>
    <row r="45" spans="1:23" s="56" customFormat="1" ht="21" customHeight="1">
      <c r="A45" s="71"/>
      <c r="B45" s="71"/>
      <c r="C45" s="256"/>
      <c r="D45" s="256"/>
      <c r="E45" s="256"/>
      <c r="F45" s="256"/>
      <c r="G45" s="256"/>
      <c r="H45" s="256"/>
      <c r="I45" s="256"/>
      <c r="J45" s="256"/>
      <c r="K45" s="260"/>
      <c r="L45" s="256"/>
      <c r="M45" s="256"/>
      <c r="N45" s="256"/>
      <c r="O45" s="256"/>
      <c r="P45" s="256"/>
      <c r="Q45" s="256"/>
      <c r="R45" s="256"/>
      <c r="S45" s="258"/>
      <c r="T45" s="258"/>
      <c r="U45" s="258"/>
      <c r="V45" s="259"/>
      <c r="W45" s="75"/>
    </row>
    <row r="46" spans="1:23" s="56" customFormat="1" ht="21" customHeight="1">
      <c r="A46" s="71"/>
      <c r="B46" s="71"/>
      <c r="C46" s="256"/>
      <c r="D46" s="256"/>
      <c r="E46" s="256"/>
      <c r="F46" s="256"/>
      <c r="G46" s="256"/>
      <c r="H46" s="256"/>
      <c r="I46" s="256"/>
      <c r="J46" s="256"/>
      <c r="K46" s="260"/>
      <c r="L46" s="256"/>
      <c r="M46" s="256"/>
      <c r="N46" s="256"/>
      <c r="O46" s="256"/>
      <c r="P46" s="256"/>
      <c r="Q46" s="256"/>
      <c r="R46" s="256"/>
      <c r="S46" s="258"/>
      <c r="T46" s="258"/>
      <c r="U46" s="258"/>
      <c r="V46" s="259"/>
      <c r="W46" s="75"/>
    </row>
    <row r="47" spans="1:23" s="56" customFormat="1" ht="21" customHeight="1">
      <c r="A47" s="71"/>
      <c r="B47" s="71"/>
      <c r="C47" s="256"/>
      <c r="D47" s="256"/>
      <c r="E47" s="256"/>
      <c r="F47" s="256"/>
      <c r="G47" s="256"/>
      <c r="H47" s="256"/>
      <c r="I47" s="256"/>
      <c r="J47" s="256"/>
      <c r="K47" s="260"/>
      <c r="L47" s="256"/>
      <c r="M47" s="256"/>
      <c r="N47" s="256"/>
      <c r="O47" s="256"/>
      <c r="P47" s="256"/>
      <c r="Q47" s="256"/>
      <c r="R47" s="256"/>
      <c r="S47" s="258"/>
      <c r="T47" s="258"/>
      <c r="U47" s="258"/>
      <c r="V47" s="259"/>
      <c r="W47" s="75"/>
    </row>
    <row r="48" spans="1:23" s="56" customFormat="1" ht="21" customHeight="1">
      <c r="A48" s="71"/>
      <c r="B48" s="71"/>
      <c r="C48" s="256"/>
      <c r="D48" s="256"/>
      <c r="E48" s="256"/>
      <c r="F48" s="256"/>
      <c r="G48" s="256"/>
      <c r="H48" s="256"/>
      <c r="I48" s="256"/>
      <c r="J48" s="256"/>
      <c r="K48" s="260"/>
      <c r="L48" s="256"/>
      <c r="M48" s="256"/>
      <c r="N48" s="256"/>
      <c r="O48" s="256"/>
      <c r="P48" s="256"/>
      <c r="Q48" s="256"/>
      <c r="R48" s="256"/>
      <c r="S48" s="258"/>
      <c r="T48" s="258"/>
      <c r="U48" s="258"/>
      <c r="V48" s="259"/>
      <c r="W48" s="75"/>
    </row>
    <row r="49" spans="1:23" s="56" customFormat="1" ht="21" customHeight="1">
      <c r="A49" s="71"/>
      <c r="B49" s="71"/>
      <c r="C49" s="256"/>
      <c r="D49" s="256"/>
      <c r="E49" s="256"/>
      <c r="F49" s="256"/>
      <c r="G49" s="256"/>
      <c r="H49" s="256"/>
      <c r="I49" s="256"/>
      <c r="J49" s="256"/>
      <c r="K49" s="260"/>
      <c r="L49" s="256"/>
      <c r="M49" s="256"/>
      <c r="N49" s="256"/>
      <c r="O49" s="256"/>
      <c r="P49" s="256"/>
      <c r="Q49" s="256"/>
      <c r="R49" s="256"/>
      <c r="S49" s="258"/>
      <c r="T49" s="258"/>
      <c r="U49" s="258"/>
      <c r="V49" s="259"/>
      <c r="W49" s="75"/>
    </row>
    <row r="50" spans="1:23" s="56" customFormat="1" ht="21" customHeight="1">
      <c r="A50" s="71"/>
      <c r="B50" s="71"/>
      <c r="C50" s="256"/>
      <c r="D50" s="256"/>
      <c r="E50" s="256"/>
      <c r="F50" s="256"/>
      <c r="G50" s="256"/>
      <c r="H50" s="256"/>
      <c r="I50" s="256"/>
      <c r="J50" s="256"/>
      <c r="K50" s="260"/>
      <c r="L50" s="256"/>
      <c r="M50" s="256"/>
      <c r="N50" s="256"/>
      <c r="O50" s="256"/>
      <c r="P50" s="256"/>
      <c r="Q50" s="256"/>
      <c r="R50" s="256"/>
      <c r="S50" s="258"/>
      <c r="T50" s="258"/>
      <c r="U50" s="258"/>
      <c r="V50" s="259"/>
      <c r="W50" s="75"/>
    </row>
    <row r="51" spans="1:23" s="56" customFormat="1" ht="21" customHeight="1">
      <c r="A51" s="71"/>
      <c r="B51" s="71"/>
      <c r="C51" s="256"/>
      <c r="D51" s="256"/>
      <c r="E51" s="256"/>
      <c r="F51" s="256"/>
      <c r="G51" s="256"/>
      <c r="H51" s="256"/>
      <c r="I51" s="256"/>
      <c r="J51" s="256"/>
      <c r="K51" s="260"/>
      <c r="L51" s="256"/>
      <c r="M51" s="256"/>
      <c r="N51" s="256"/>
      <c r="O51" s="256"/>
      <c r="P51" s="256"/>
      <c r="Q51" s="256"/>
      <c r="R51" s="256"/>
      <c r="S51" s="258"/>
      <c r="T51" s="258"/>
      <c r="U51" s="258"/>
      <c r="V51" s="259"/>
      <c r="W51" s="75"/>
    </row>
    <row r="52" spans="1:23" s="56" customFormat="1" ht="21" customHeight="1">
      <c r="A52" s="71"/>
      <c r="B52" s="71"/>
      <c r="C52" s="256"/>
      <c r="D52" s="256"/>
      <c r="E52" s="256"/>
      <c r="F52" s="256"/>
      <c r="G52" s="256"/>
      <c r="H52" s="256"/>
      <c r="I52" s="256"/>
      <c r="J52" s="256"/>
      <c r="K52" s="260"/>
      <c r="L52" s="256"/>
      <c r="M52" s="256"/>
      <c r="N52" s="256"/>
      <c r="O52" s="256"/>
      <c r="P52" s="256"/>
      <c r="Q52" s="256"/>
      <c r="R52" s="256"/>
      <c r="S52" s="258"/>
      <c r="T52" s="258"/>
      <c r="U52" s="258"/>
      <c r="V52" s="259"/>
      <c r="W52" s="75"/>
    </row>
    <row r="53" spans="1:23" s="56" customFormat="1" ht="21" customHeight="1">
      <c r="A53" s="71"/>
      <c r="B53" s="71"/>
      <c r="C53" s="256"/>
      <c r="D53" s="256"/>
      <c r="E53" s="256"/>
      <c r="F53" s="256"/>
      <c r="G53" s="256"/>
      <c r="H53" s="256"/>
      <c r="I53" s="256"/>
      <c r="J53" s="256"/>
      <c r="K53" s="260"/>
      <c r="L53" s="256"/>
      <c r="M53" s="256"/>
      <c r="N53" s="256"/>
      <c r="O53" s="256"/>
      <c r="P53" s="256"/>
      <c r="Q53" s="256"/>
      <c r="R53" s="256"/>
      <c r="S53" s="258"/>
      <c r="T53" s="258"/>
      <c r="U53" s="258"/>
      <c r="V53" s="259"/>
      <c r="W53" s="75"/>
    </row>
    <row r="54" spans="1:23" s="56" customFormat="1" ht="21" customHeight="1">
      <c r="A54" s="71"/>
      <c r="B54" s="71"/>
      <c r="C54" s="256"/>
      <c r="D54" s="256"/>
      <c r="E54" s="256"/>
      <c r="F54" s="256"/>
      <c r="G54" s="256"/>
      <c r="H54" s="256"/>
      <c r="I54" s="256"/>
      <c r="J54" s="256"/>
      <c r="K54" s="260"/>
      <c r="L54" s="256"/>
      <c r="M54" s="256"/>
      <c r="N54" s="256"/>
      <c r="O54" s="256"/>
      <c r="P54" s="256"/>
      <c r="Q54" s="256"/>
      <c r="R54" s="256"/>
      <c r="S54" s="258"/>
      <c r="T54" s="258"/>
      <c r="U54" s="258"/>
      <c r="V54" s="259"/>
      <c r="W54" s="75"/>
    </row>
    <row r="55" spans="1:23" s="56" customFormat="1" ht="21" customHeight="1">
      <c r="A55" s="71"/>
      <c r="B55" s="71"/>
      <c r="C55" s="256"/>
      <c r="D55" s="256"/>
      <c r="E55" s="256"/>
      <c r="F55" s="256"/>
      <c r="G55" s="256"/>
      <c r="H55" s="256"/>
      <c r="I55" s="256"/>
      <c r="J55" s="256"/>
      <c r="K55" s="260"/>
      <c r="L55" s="256"/>
      <c r="M55" s="256"/>
      <c r="N55" s="256"/>
      <c r="O55" s="256"/>
      <c r="P55" s="256"/>
      <c r="Q55" s="256"/>
      <c r="R55" s="256"/>
      <c r="S55" s="258"/>
      <c r="T55" s="258"/>
      <c r="U55" s="258"/>
      <c r="V55" s="259"/>
      <c r="W55" s="75"/>
    </row>
    <row r="56" spans="1:23" s="56" customFormat="1" ht="21" customHeight="1">
      <c r="A56" s="56" t="s">
        <v>34</v>
      </c>
      <c r="C56" s="67"/>
      <c r="D56" s="67"/>
      <c r="E56" s="67"/>
      <c r="F56" s="67"/>
      <c r="G56" s="67"/>
      <c r="H56" s="67"/>
      <c r="I56" s="67"/>
      <c r="J56" s="67"/>
      <c r="K56" s="261">
        <v>8</v>
      </c>
    </row>
    <row r="57" spans="1:23" s="56" customFormat="1" ht="21.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</row>
    <row r="58" spans="1:23" s="56" customFormat="1" ht="21.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</row>
    <row r="59" spans="1:23" s="56" customFormat="1" ht="21.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23" s="56" customFormat="1" ht="21.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</row>
    <row r="61" spans="1:23" s="56" customFormat="1" ht="21.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23" s="56" customFormat="1" ht="21.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</row>
  </sheetData>
  <mergeCells count="4">
    <mergeCell ref="A2:K2"/>
    <mergeCell ref="A3:K3"/>
    <mergeCell ref="A4:K4"/>
    <mergeCell ref="G6:I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5"/>
  <sheetViews>
    <sheetView tabSelected="1" view="pageBreakPreview" topLeftCell="A33" zoomScale="70" zoomScaleNormal="84" zoomScaleSheetLayoutView="70" workbookViewId="0">
      <selection activeCell="E40" sqref="E40"/>
    </sheetView>
  </sheetViews>
  <sheetFormatPr defaultColWidth="9.36328125" defaultRowHeight="21.5"/>
  <cols>
    <col min="1" max="4" width="1.81640625" style="262" customWidth="1"/>
    <col min="5" max="5" width="45.81640625" style="262" customWidth="1"/>
    <col min="6" max="6" width="9.81640625" style="262" customWidth="1"/>
    <col min="7" max="8" width="15.81640625" style="262" customWidth="1"/>
    <col min="9" max="9" width="1.6328125" style="262" customWidth="1"/>
    <col min="10" max="10" width="15.81640625" style="262" customWidth="1"/>
    <col min="11" max="11" width="15.81640625" style="320" customWidth="1"/>
    <col min="12" max="12" width="1.6328125" style="262" customWidth="1"/>
    <col min="13" max="13" width="15.36328125" style="262" customWidth="1"/>
    <col min="14" max="14" width="12" style="233" bestFit="1" customWidth="1"/>
    <col min="15" max="15" width="9.36328125" style="262"/>
    <col min="16" max="16" width="16.36328125" style="262" bestFit="1" customWidth="1"/>
    <col min="17" max="16384" width="9.36328125" style="262"/>
  </cols>
  <sheetData>
    <row r="1" spans="1:14" ht="21" customHeight="1">
      <c r="K1" s="263"/>
    </row>
    <row r="2" spans="1:14" s="264" customFormat="1" ht="21" customHeight="1">
      <c r="A2" s="477" t="str">
        <f>'P2'!A2:K2</f>
        <v>POLARIS CAPITAL PUBLIC COMPANY LIMITED AND ITS SUBSIDIARIES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N2" s="236"/>
    </row>
    <row r="3" spans="1:14" s="264" customFormat="1" ht="21" customHeight="1">
      <c r="A3" s="477" t="s">
        <v>144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N3" s="236"/>
    </row>
    <row r="4" spans="1:14" s="264" customFormat="1" ht="21" customHeight="1">
      <c r="A4" s="478" t="str">
        <f>'P7'!A4:V4</f>
        <v>FOR THE SIX-MONTH PERIOD ENDED JUNE 30, 2024</v>
      </c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265"/>
      <c r="M4" s="265"/>
      <c r="N4" s="236"/>
    </row>
    <row r="5" spans="1:14" ht="21" customHeight="1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7" t="s">
        <v>5</v>
      </c>
      <c r="L5" s="268"/>
    </row>
    <row r="6" spans="1:14" s="264" customFormat="1" ht="21" customHeight="1">
      <c r="A6" s="269"/>
      <c r="B6" s="269"/>
      <c r="C6" s="269"/>
      <c r="D6" s="269"/>
      <c r="E6" s="269"/>
      <c r="F6" s="269"/>
      <c r="G6" s="479" t="s">
        <v>6</v>
      </c>
      <c r="H6" s="479"/>
      <c r="I6" s="270"/>
      <c r="J6" s="479" t="s">
        <v>7</v>
      </c>
      <c r="K6" s="479"/>
      <c r="L6" s="271"/>
      <c r="N6" s="236"/>
    </row>
    <row r="7" spans="1:14" s="264" customFormat="1" ht="21" customHeight="1">
      <c r="A7" s="272"/>
      <c r="B7" s="272"/>
      <c r="C7" s="272"/>
      <c r="D7" s="401"/>
      <c r="E7" s="272"/>
      <c r="F7" s="272" t="s">
        <v>58</v>
      </c>
      <c r="G7" s="273">
        <v>2024</v>
      </c>
      <c r="H7" s="273">
        <v>2023</v>
      </c>
      <c r="I7" s="274"/>
      <c r="J7" s="273">
        <v>2024</v>
      </c>
      <c r="K7" s="273">
        <v>2023</v>
      </c>
      <c r="L7" s="271"/>
      <c r="N7" s="236"/>
    </row>
    <row r="8" spans="1:14" ht="21" customHeight="1">
      <c r="A8" s="275"/>
      <c r="B8" s="275"/>
      <c r="C8" s="275"/>
      <c r="D8" s="275"/>
      <c r="E8" s="275"/>
      <c r="F8" s="275"/>
      <c r="G8" s="275"/>
      <c r="H8" s="276" t="s">
        <v>177</v>
      </c>
      <c r="I8" s="231"/>
      <c r="J8" s="276"/>
      <c r="K8" s="276" t="s">
        <v>177</v>
      </c>
    </row>
    <row r="9" spans="1:14" ht="21" customHeight="1">
      <c r="A9" s="277" t="s">
        <v>89</v>
      </c>
      <c r="B9" s="275"/>
      <c r="C9" s="275"/>
      <c r="D9" s="275"/>
      <c r="E9" s="275"/>
      <c r="F9" s="275"/>
      <c r="G9" s="275"/>
      <c r="H9" s="278"/>
      <c r="I9" s="279"/>
      <c r="J9" s="279"/>
      <c r="K9" s="280"/>
    </row>
    <row r="10" spans="1:14" ht="21" customHeight="1">
      <c r="A10" s="281" t="s">
        <v>164</v>
      </c>
      <c r="B10" s="281"/>
      <c r="C10" s="281"/>
      <c r="D10" s="281"/>
      <c r="E10" s="281"/>
      <c r="F10" s="281"/>
      <c r="G10" s="232">
        <v>-14016</v>
      </c>
      <c r="H10" s="232">
        <v>-31018</v>
      </c>
      <c r="I10" s="232"/>
      <c r="J10" s="232">
        <v>-10429</v>
      </c>
      <c r="K10" s="232">
        <v>-37152</v>
      </c>
    </row>
    <row r="11" spans="1:14" ht="21" customHeight="1">
      <c r="A11" s="281" t="s">
        <v>1</v>
      </c>
      <c r="B11" s="281" t="s">
        <v>168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75"/>
    </row>
    <row r="12" spans="1:14" ht="21" customHeight="1">
      <c r="A12" s="281" t="s">
        <v>2</v>
      </c>
      <c r="B12" s="281"/>
      <c r="C12" s="281" t="s">
        <v>167</v>
      </c>
      <c r="D12" s="281"/>
      <c r="E12" s="281"/>
      <c r="F12" s="281"/>
      <c r="H12" s="281"/>
      <c r="I12" s="281"/>
      <c r="J12" s="281"/>
      <c r="K12" s="281"/>
      <c r="L12" s="275"/>
    </row>
    <row r="13" spans="1:14" ht="21" customHeight="1">
      <c r="A13" s="281"/>
      <c r="B13" s="281"/>
      <c r="C13" s="281" t="s">
        <v>174</v>
      </c>
      <c r="D13" s="281"/>
      <c r="E13" s="281"/>
      <c r="F13" s="281"/>
      <c r="G13" s="282">
        <v>0</v>
      </c>
      <c r="H13" s="232">
        <v>428</v>
      </c>
      <c r="I13" s="281"/>
      <c r="J13" s="282">
        <v>0</v>
      </c>
      <c r="K13" s="282">
        <v>0</v>
      </c>
    </row>
    <row r="14" spans="1:14" ht="21" customHeight="1">
      <c r="A14" s="281"/>
      <c r="B14" s="281"/>
      <c r="C14" s="281" t="s">
        <v>193</v>
      </c>
      <c r="D14" s="281"/>
      <c r="E14" s="281"/>
      <c r="F14" s="281" t="s">
        <v>0</v>
      </c>
      <c r="G14" s="281">
        <v>365</v>
      </c>
      <c r="H14" s="281">
        <v>55</v>
      </c>
      <c r="I14" s="281"/>
      <c r="J14" s="232">
        <v>108</v>
      </c>
      <c r="K14" s="232">
        <v>55</v>
      </c>
    </row>
    <row r="15" spans="1:14" ht="21" customHeight="1">
      <c r="A15" s="281"/>
      <c r="B15" s="281"/>
      <c r="C15" s="281" t="s">
        <v>175</v>
      </c>
      <c r="D15" s="281"/>
      <c r="E15" s="281"/>
      <c r="F15" s="281"/>
      <c r="G15" s="281">
        <v>202</v>
      </c>
      <c r="H15" s="281">
        <v>203</v>
      </c>
      <c r="I15" s="281"/>
      <c r="J15" s="232">
        <v>202</v>
      </c>
      <c r="K15" s="232">
        <v>203</v>
      </c>
    </row>
    <row r="16" spans="1:14" ht="21" customHeight="1">
      <c r="A16" s="281"/>
      <c r="B16" s="281"/>
      <c r="C16" s="281" t="s">
        <v>104</v>
      </c>
      <c r="D16" s="281"/>
      <c r="E16" s="281"/>
      <c r="F16" s="281"/>
      <c r="G16" s="281">
        <v>11</v>
      </c>
      <c r="H16" s="232">
        <v>10</v>
      </c>
      <c r="I16" s="281"/>
      <c r="J16" s="232">
        <v>11</v>
      </c>
      <c r="K16" s="232">
        <v>10</v>
      </c>
    </row>
    <row r="17" spans="1:16" s="399" customFormat="1" ht="21" hidden="1" customHeight="1">
      <c r="A17" s="397"/>
      <c r="B17" s="397"/>
      <c r="C17" s="397" t="s">
        <v>112</v>
      </c>
      <c r="D17" s="397"/>
      <c r="E17" s="397"/>
      <c r="F17" s="397"/>
      <c r="G17" s="398">
        <v>0</v>
      </c>
      <c r="H17" s="398">
        <v>0</v>
      </c>
      <c r="I17" s="397"/>
      <c r="J17" s="398">
        <v>0</v>
      </c>
      <c r="K17" s="398">
        <v>0</v>
      </c>
      <c r="N17" s="400"/>
    </row>
    <row r="18" spans="1:16" ht="21" customHeight="1">
      <c r="A18" s="281"/>
      <c r="B18" s="281"/>
      <c r="C18" s="281" t="s">
        <v>54</v>
      </c>
      <c r="D18" s="281"/>
      <c r="E18" s="281"/>
      <c r="F18" s="281"/>
      <c r="G18" s="232">
        <v>4599</v>
      </c>
      <c r="H18" s="232">
        <v>27781</v>
      </c>
      <c r="I18" s="281"/>
      <c r="J18" s="232">
        <v>4144</v>
      </c>
      <c r="K18" s="232">
        <v>24279</v>
      </c>
    </row>
    <row r="19" spans="1:16" ht="21" customHeight="1">
      <c r="A19" s="281"/>
      <c r="B19" s="281"/>
      <c r="C19" s="281" t="s">
        <v>145</v>
      </c>
      <c r="D19" s="281"/>
      <c r="E19" s="281"/>
      <c r="F19" s="281"/>
      <c r="G19" s="282">
        <v>0</v>
      </c>
      <c r="H19" s="282">
        <v>0</v>
      </c>
      <c r="I19" s="281"/>
      <c r="J19" s="282">
        <v>0</v>
      </c>
      <c r="K19" s="232">
        <v>18360</v>
      </c>
    </row>
    <row r="20" spans="1:16" ht="21" customHeight="1">
      <c r="A20" s="281"/>
      <c r="B20" s="281"/>
      <c r="C20" s="281" t="s">
        <v>125</v>
      </c>
      <c r="D20" s="281"/>
      <c r="E20" s="281"/>
      <c r="F20" s="281"/>
      <c r="G20" s="282">
        <v>0</v>
      </c>
      <c r="H20" s="232">
        <v>-13547</v>
      </c>
      <c r="I20" s="281"/>
      <c r="J20" s="282">
        <v>0</v>
      </c>
      <c r="K20" s="232">
        <v>-18</v>
      </c>
    </row>
    <row r="21" spans="1:16" ht="21" customHeight="1">
      <c r="A21" s="281"/>
      <c r="B21" s="281"/>
      <c r="C21" s="281" t="s">
        <v>51</v>
      </c>
      <c r="D21" s="281"/>
      <c r="E21" s="281"/>
      <c r="F21" s="281"/>
      <c r="G21" s="282">
        <v>0</v>
      </c>
      <c r="H21" s="282">
        <v>0</v>
      </c>
      <c r="I21" s="281"/>
      <c r="J21" s="232">
        <v>2390</v>
      </c>
      <c r="K21" s="232">
        <v>6954</v>
      </c>
    </row>
    <row r="22" spans="1:16" ht="21" customHeight="1">
      <c r="A22" s="281"/>
      <c r="B22" s="281"/>
      <c r="C22" s="281" t="s">
        <v>92</v>
      </c>
      <c r="D22" s="281"/>
      <c r="E22" s="281"/>
      <c r="F22" s="281"/>
      <c r="G22" s="232">
        <v>11</v>
      </c>
      <c r="H22" s="232">
        <v>3</v>
      </c>
      <c r="I22" s="232"/>
      <c r="J22" s="232">
        <v>11</v>
      </c>
      <c r="K22" s="232">
        <v>2</v>
      </c>
    </row>
    <row r="23" spans="1:16" ht="21" customHeight="1">
      <c r="A23" s="281"/>
      <c r="B23" s="281"/>
      <c r="C23" s="281" t="s">
        <v>91</v>
      </c>
      <c r="D23" s="281"/>
      <c r="E23" s="281"/>
      <c r="F23" s="281"/>
      <c r="G23" s="283">
        <v>-455</v>
      </c>
      <c r="H23" s="283">
        <v>-597</v>
      </c>
      <c r="I23" s="283"/>
      <c r="J23" s="283">
        <v>-1135</v>
      </c>
      <c r="K23" s="283">
        <v>-742</v>
      </c>
      <c r="P23" s="284"/>
    </row>
    <row r="24" spans="1:16" ht="21" customHeight="1">
      <c r="A24" s="281"/>
      <c r="B24" s="281" t="s">
        <v>191</v>
      </c>
      <c r="C24" s="281"/>
      <c r="D24" s="281"/>
      <c r="E24" s="281"/>
      <c r="F24" s="281"/>
      <c r="G24" s="285"/>
      <c r="H24" s="285"/>
      <c r="I24" s="285"/>
      <c r="J24" s="285"/>
      <c r="K24" s="281"/>
      <c r="P24" s="284"/>
    </row>
    <row r="25" spans="1:16" ht="21" customHeight="1">
      <c r="A25" s="281"/>
      <c r="B25" s="281"/>
      <c r="C25" s="281" t="s">
        <v>93</v>
      </c>
      <c r="D25" s="281"/>
      <c r="E25" s="281"/>
      <c r="F25" s="281"/>
      <c r="G25" s="232">
        <v>-9283</v>
      </c>
      <c r="H25" s="232">
        <v>-16682</v>
      </c>
      <c r="I25" s="281"/>
      <c r="J25" s="232">
        <v>-4698</v>
      </c>
      <c r="K25" s="232">
        <v>11951</v>
      </c>
      <c r="P25" s="284"/>
    </row>
    <row r="26" spans="1:16" ht="21" customHeight="1">
      <c r="B26" s="281" t="s">
        <v>107</v>
      </c>
      <c r="C26" s="281"/>
      <c r="D26" s="281"/>
      <c r="E26" s="281"/>
      <c r="F26" s="281"/>
      <c r="G26" s="281"/>
      <c r="H26" s="281"/>
      <c r="I26" s="281"/>
      <c r="J26" s="281"/>
      <c r="K26" s="281"/>
    </row>
    <row r="27" spans="1:16" ht="21" customHeight="1">
      <c r="B27" s="281"/>
      <c r="C27" s="281" t="s">
        <v>169</v>
      </c>
      <c r="D27" s="281"/>
      <c r="E27" s="281"/>
      <c r="F27" s="281"/>
      <c r="G27" s="281">
        <v>-15422</v>
      </c>
      <c r="H27" s="282">
        <v>-9397</v>
      </c>
      <c r="I27" s="281"/>
      <c r="J27" s="281">
        <v>-3073</v>
      </c>
      <c r="K27" s="282">
        <v>-4936</v>
      </c>
    </row>
    <row r="28" spans="1:16" ht="21" customHeight="1">
      <c r="B28" s="281"/>
      <c r="C28" s="281" t="s">
        <v>134</v>
      </c>
      <c r="D28" s="281"/>
      <c r="E28" s="286"/>
      <c r="F28" s="281"/>
      <c r="G28" s="281">
        <v>5941</v>
      </c>
      <c r="H28" s="282">
        <v>-9227</v>
      </c>
      <c r="I28" s="281"/>
      <c r="J28" s="281">
        <v>5941</v>
      </c>
      <c r="K28" s="282">
        <v>-9227</v>
      </c>
    </row>
    <row r="29" spans="1:16" ht="21" customHeight="1">
      <c r="B29" s="281"/>
      <c r="C29" s="281" t="s">
        <v>149</v>
      </c>
      <c r="D29" s="281"/>
      <c r="E29" s="286"/>
      <c r="F29" s="281"/>
      <c r="G29" s="281">
        <v>-10500</v>
      </c>
      <c r="H29" s="282">
        <v>0</v>
      </c>
      <c r="I29" s="281"/>
      <c r="J29" s="281">
        <v>-4680</v>
      </c>
      <c r="K29" s="282">
        <v>0</v>
      </c>
    </row>
    <row r="30" spans="1:16" ht="21" customHeight="1">
      <c r="B30" s="281"/>
      <c r="C30" s="281" t="s">
        <v>10</v>
      </c>
      <c r="D30" s="281"/>
      <c r="E30" s="281"/>
      <c r="F30" s="281"/>
      <c r="G30" s="281">
        <v>-77606</v>
      </c>
      <c r="H30" s="282">
        <v>-10240</v>
      </c>
      <c r="I30" s="281"/>
      <c r="J30" s="287">
        <v>0</v>
      </c>
      <c r="K30" s="282">
        <v>0</v>
      </c>
    </row>
    <row r="31" spans="1:16" ht="21" customHeight="1">
      <c r="A31" s="281"/>
      <c r="B31" s="281"/>
      <c r="C31" s="281" t="s">
        <v>11</v>
      </c>
      <c r="D31" s="281"/>
      <c r="E31" s="281"/>
      <c r="F31" s="281"/>
      <c r="G31" s="232">
        <v>215</v>
      </c>
      <c r="H31" s="232">
        <v>-1017</v>
      </c>
      <c r="I31" s="281"/>
      <c r="J31" s="281">
        <v>433</v>
      </c>
      <c r="K31" s="232">
        <v>329</v>
      </c>
      <c r="M31" s="232"/>
    </row>
    <row r="32" spans="1:16" ht="21" customHeight="1">
      <c r="A32" s="281"/>
      <c r="B32" s="281"/>
      <c r="C32" s="281" t="s">
        <v>183</v>
      </c>
      <c r="D32" s="281"/>
      <c r="E32" s="281"/>
      <c r="F32" s="281"/>
      <c r="G32" s="232">
        <v>-1052</v>
      </c>
      <c r="H32" s="232">
        <v>-200</v>
      </c>
      <c r="I32" s="281"/>
      <c r="J32" s="288">
        <v>-1052</v>
      </c>
      <c r="K32" s="282">
        <v>-200</v>
      </c>
      <c r="M32" s="232"/>
    </row>
    <row r="33" spans="1:13" ht="21" customHeight="1">
      <c r="B33" s="281" t="s">
        <v>106</v>
      </c>
      <c r="C33" s="281"/>
      <c r="D33" s="281"/>
      <c r="E33" s="281"/>
      <c r="F33" s="281"/>
      <c r="G33" s="232"/>
      <c r="H33" s="232"/>
      <c r="I33" s="281"/>
      <c r="J33" s="232"/>
      <c r="K33" s="232"/>
      <c r="M33" s="232"/>
    </row>
    <row r="34" spans="1:13" ht="21" customHeight="1">
      <c r="A34" s="281"/>
      <c r="B34" s="281"/>
      <c r="C34" s="281" t="s">
        <v>152</v>
      </c>
      <c r="D34" s="281"/>
      <c r="E34" s="281"/>
      <c r="F34" s="281"/>
      <c r="G34" s="281">
        <v>-513</v>
      </c>
      <c r="H34" s="281">
        <v>4389</v>
      </c>
      <c r="I34" s="281"/>
      <c r="J34" s="281">
        <v>-734</v>
      </c>
      <c r="K34" s="281">
        <v>2936</v>
      </c>
      <c r="L34" s="281"/>
      <c r="M34" s="284"/>
    </row>
    <row r="35" spans="1:13" ht="21" customHeight="1">
      <c r="A35" s="281"/>
      <c r="B35" s="281"/>
      <c r="C35" s="281" t="s">
        <v>23</v>
      </c>
      <c r="D35" s="281"/>
      <c r="E35" s="281"/>
      <c r="F35" s="281"/>
      <c r="G35" s="289">
        <v>139</v>
      </c>
      <c r="H35" s="289">
        <v>0</v>
      </c>
      <c r="I35" s="281"/>
      <c r="J35" s="289">
        <v>0</v>
      </c>
      <c r="K35" s="289">
        <v>0</v>
      </c>
    </row>
    <row r="36" spans="1:13" ht="21" customHeight="1">
      <c r="A36" s="281"/>
      <c r="B36" s="281"/>
      <c r="C36" s="281" t="s">
        <v>26</v>
      </c>
      <c r="D36" s="281"/>
      <c r="E36" s="281"/>
      <c r="F36" s="281"/>
      <c r="G36" s="289">
        <v>293</v>
      </c>
      <c r="H36" s="289">
        <v>701</v>
      </c>
      <c r="I36" s="281"/>
      <c r="J36" s="289">
        <v>34</v>
      </c>
      <c r="K36" s="289">
        <v>36</v>
      </c>
    </row>
    <row r="37" spans="1:13" ht="21" customHeight="1">
      <c r="A37" s="281"/>
      <c r="B37" s="281"/>
      <c r="C37" s="290" t="s">
        <v>111</v>
      </c>
      <c r="D37" s="290"/>
      <c r="E37" s="281"/>
      <c r="F37" s="281"/>
      <c r="G37" s="291">
        <v>-1235</v>
      </c>
      <c r="H37" s="291">
        <v>0</v>
      </c>
      <c r="I37" s="283"/>
      <c r="J37" s="291">
        <v>-1235</v>
      </c>
      <c r="K37" s="291">
        <v>0</v>
      </c>
    </row>
    <row r="38" spans="1:13" ht="21" customHeight="1">
      <c r="A38" s="281" t="s">
        <v>200</v>
      </c>
      <c r="B38" s="281"/>
      <c r="C38" s="281"/>
      <c r="D38" s="281"/>
      <c r="E38" s="281"/>
      <c r="F38" s="281"/>
      <c r="G38" s="232">
        <v>-109023</v>
      </c>
      <c r="H38" s="232">
        <v>-41673</v>
      </c>
      <c r="I38" s="232">
        <v>0</v>
      </c>
      <c r="J38" s="232">
        <v>-9064</v>
      </c>
      <c r="K38" s="232">
        <v>889</v>
      </c>
      <c r="M38" s="281">
        <f>+SUM(G25:G37)</f>
        <v>-109023</v>
      </c>
    </row>
    <row r="39" spans="1:13" ht="21" customHeight="1">
      <c r="A39" s="281"/>
      <c r="B39" s="281"/>
      <c r="C39" s="281" t="s">
        <v>198</v>
      </c>
      <c r="D39" s="281"/>
      <c r="E39" s="281"/>
      <c r="F39" s="281"/>
      <c r="G39" s="281">
        <v>455</v>
      </c>
      <c r="H39" s="281">
        <v>597</v>
      </c>
      <c r="I39" s="281"/>
      <c r="J39" s="232">
        <v>290</v>
      </c>
      <c r="K39" s="232">
        <v>337</v>
      </c>
    </row>
    <row r="40" spans="1:13" ht="21" customHeight="1">
      <c r="A40" s="281"/>
      <c r="B40" s="281"/>
      <c r="C40" s="281" t="s">
        <v>199</v>
      </c>
      <c r="D40" s="281"/>
      <c r="E40" s="281"/>
      <c r="F40" s="281"/>
      <c r="G40" s="281">
        <v>-11</v>
      </c>
      <c r="H40" s="281">
        <v>-3</v>
      </c>
      <c r="I40" s="281"/>
      <c r="J40" s="289">
        <v>-11</v>
      </c>
      <c r="K40" s="232">
        <v>-2</v>
      </c>
    </row>
    <row r="41" spans="1:13" ht="21" customHeight="1">
      <c r="A41" s="281"/>
      <c r="B41" s="281"/>
      <c r="C41" s="281" t="s">
        <v>201</v>
      </c>
      <c r="D41" s="281"/>
      <c r="E41" s="281"/>
      <c r="F41" s="281"/>
      <c r="G41" s="281">
        <v>-2</v>
      </c>
      <c r="H41" s="232">
        <v>0</v>
      </c>
      <c r="I41" s="281"/>
      <c r="J41" s="291">
        <v>-1</v>
      </c>
      <c r="K41" s="291">
        <v>0</v>
      </c>
    </row>
    <row r="42" spans="1:13" ht="21" customHeight="1">
      <c r="A42" s="281" t="s">
        <v>116</v>
      </c>
      <c r="B42" s="281"/>
      <c r="C42" s="281"/>
      <c r="D42" s="281"/>
      <c r="E42" s="281"/>
      <c r="F42" s="281"/>
      <c r="G42" s="292">
        <v>-108581</v>
      </c>
      <c r="H42" s="292">
        <v>-41079</v>
      </c>
      <c r="I42" s="281"/>
      <c r="J42" s="293">
        <v>-8786</v>
      </c>
      <c r="K42" s="293">
        <v>1224</v>
      </c>
    </row>
    <row r="43" spans="1:13" ht="21" customHeight="1">
      <c r="A43" s="281"/>
      <c r="B43" s="281"/>
      <c r="C43" s="281"/>
      <c r="D43" s="281"/>
      <c r="E43" s="281"/>
      <c r="F43" s="281"/>
      <c r="G43" s="289"/>
      <c r="H43" s="281"/>
      <c r="I43" s="281"/>
      <c r="J43" s="289"/>
      <c r="K43" s="294"/>
    </row>
    <row r="44" spans="1:13" ht="21" customHeight="1">
      <c r="A44" s="281"/>
      <c r="B44" s="281"/>
      <c r="C44" s="281"/>
      <c r="D44" s="281"/>
      <c r="E44" s="281"/>
      <c r="F44" s="281"/>
      <c r="G44" s="289"/>
      <c r="H44" s="281"/>
      <c r="I44" s="281"/>
      <c r="J44" s="289"/>
      <c r="K44" s="294"/>
    </row>
    <row r="45" spans="1:13" ht="21" customHeight="1">
      <c r="A45" s="281"/>
      <c r="B45" s="281"/>
      <c r="C45" s="281"/>
      <c r="D45" s="281"/>
      <c r="E45" s="281"/>
      <c r="F45" s="281"/>
      <c r="G45" s="289"/>
      <c r="H45" s="281"/>
      <c r="I45" s="281"/>
      <c r="J45" s="289"/>
      <c r="K45" s="294"/>
    </row>
    <row r="46" spans="1:13" ht="21" customHeight="1">
      <c r="A46" s="281"/>
      <c r="B46" s="281"/>
      <c r="C46" s="281"/>
      <c r="D46" s="281"/>
      <c r="E46" s="281"/>
      <c r="F46" s="281"/>
      <c r="G46" s="289"/>
      <c r="H46" s="281"/>
      <c r="I46" s="281"/>
      <c r="J46" s="289"/>
      <c r="K46" s="294"/>
    </row>
    <row r="47" spans="1:13" ht="21" customHeight="1">
      <c r="A47" s="281"/>
      <c r="B47" s="281"/>
      <c r="C47" s="281"/>
      <c r="D47" s="281"/>
      <c r="E47" s="281"/>
      <c r="F47" s="281"/>
      <c r="G47" s="289"/>
      <c r="H47" s="281"/>
      <c r="I47" s="281"/>
      <c r="J47" s="289"/>
      <c r="K47" s="294"/>
    </row>
    <row r="48" spans="1:13" ht="21" customHeight="1">
      <c r="A48" s="281"/>
      <c r="B48" s="281"/>
      <c r="C48" s="281"/>
      <c r="D48" s="281"/>
      <c r="E48" s="281"/>
      <c r="F48" s="281"/>
      <c r="G48" s="289"/>
      <c r="H48" s="281"/>
      <c r="I48" s="281"/>
      <c r="J48" s="289"/>
      <c r="K48" s="294"/>
    </row>
    <row r="49" spans="1:14" ht="21" customHeight="1">
      <c r="A49" s="281"/>
      <c r="B49" s="281"/>
      <c r="C49" s="281"/>
      <c r="D49" s="281"/>
      <c r="E49" s="281"/>
      <c r="F49" s="281"/>
      <c r="G49" s="289"/>
      <c r="H49" s="281"/>
      <c r="I49" s="281"/>
      <c r="J49" s="289"/>
      <c r="K49" s="294"/>
    </row>
    <row r="50" spans="1:14" ht="21" customHeight="1">
      <c r="A50" s="281"/>
      <c r="B50" s="281"/>
      <c r="C50" s="281"/>
      <c r="D50" s="281"/>
      <c r="E50" s="281"/>
      <c r="F50" s="281"/>
      <c r="G50" s="289"/>
      <c r="H50" s="281"/>
      <c r="I50" s="281"/>
      <c r="J50" s="289"/>
      <c r="K50" s="294"/>
    </row>
    <row r="51" spans="1:14" ht="21" customHeight="1">
      <c r="A51" s="281"/>
      <c r="B51" s="281"/>
      <c r="C51" s="281"/>
      <c r="D51" s="281"/>
      <c r="E51" s="281"/>
      <c r="F51" s="281"/>
      <c r="G51" s="289"/>
      <c r="H51" s="281"/>
      <c r="I51" s="281"/>
      <c r="J51" s="289"/>
      <c r="K51" s="294"/>
    </row>
    <row r="52" spans="1:14" ht="21" customHeight="1">
      <c r="A52" s="281"/>
      <c r="B52" s="281"/>
      <c r="C52" s="281"/>
      <c r="D52" s="281"/>
      <c r="E52" s="281"/>
      <c r="F52" s="281"/>
      <c r="G52" s="289"/>
      <c r="H52" s="281"/>
      <c r="I52" s="281"/>
      <c r="J52" s="289"/>
      <c r="K52" s="237"/>
    </row>
    <row r="53" spans="1:14" ht="21" customHeight="1">
      <c r="A53" s="281" t="s">
        <v>34</v>
      </c>
      <c r="B53" s="281"/>
      <c r="C53" s="281"/>
      <c r="D53" s="281"/>
      <c r="E53" s="281"/>
      <c r="F53" s="281"/>
      <c r="G53" s="289"/>
      <c r="H53" s="281"/>
      <c r="I53" s="281"/>
      <c r="J53" s="289"/>
      <c r="K53" s="295">
        <v>9</v>
      </c>
    </row>
    <row r="54" spans="1:14" s="296" customFormat="1" ht="21" customHeight="1">
      <c r="H54" s="233"/>
      <c r="I54" s="233"/>
      <c r="M54" s="297"/>
      <c r="N54" s="233"/>
    </row>
    <row r="55" spans="1:14" ht="21" customHeight="1">
      <c r="A55" s="477" t="s">
        <v>3</v>
      </c>
      <c r="B55" s="477"/>
      <c r="C55" s="477"/>
      <c r="D55" s="477"/>
      <c r="E55" s="477"/>
      <c r="F55" s="477"/>
      <c r="G55" s="477"/>
      <c r="H55" s="477"/>
      <c r="I55" s="477"/>
      <c r="J55" s="477"/>
      <c r="K55" s="477"/>
    </row>
    <row r="56" spans="1:14" ht="21" customHeight="1">
      <c r="A56" s="480" t="s">
        <v>94</v>
      </c>
      <c r="B56" s="480"/>
      <c r="C56" s="480"/>
      <c r="D56" s="480"/>
      <c r="E56" s="480"/>
      <c r="F56" s="480"/>
      <c r="G56" s="480"/>
      <c r="H56" s="480"/>
      <c r="I56" s="480"/>
      <c r="J56" s="480"/>
      <c r="K56" s="480"/>
    </row>
    <row r="57" spans="1:14" ht="21" customHeight="1">
      <c r="A57" s="478" t="str">
        <f>A4</f>
        <v>FOR THE SIX-MONTH PERIOD ENDED JUNE 30, 2024</v>
      </c>
      <c r="B57" s="478"/>
      <c r="C57" s="478"/>
      <c r="D57" s="478"/>
      <c r="E57" s="478"/>
      <c r="F57" s="478"/>
      <c r="G57" s="478"/>
      <c r="H57" s="478"/>
      <c r="I57" s="478"/>
      <c r="J57" s="478"/>
      <c r="K57" s="478"/>
    </row>
    <row r="58" spans="1:14" ht="21" customHeight="1">
      <c r="A58" s="266"/>
      <c r="B58" s="266"/>
      <c r="C58" s="266"/>
      <c r="D58" s="266"/>
      <c r="E58" s="266"/>
      <c r="F58" s="266"/>
      <c r="G58" s="266"/>
      <c r="H58" s="266"/>
      <c r="I58" s="266"/>
      <c r="J58" s="266"/>
      <c r="K58" s="267" t="s">
        <v>5</v>
      </c>
    </row>
    <row r="59" spans="1:14" ht="21" customHeight="1">
      <c r="A59" s="269"/>
      <c r="B59" s="269"/>
      <c r="C59" s="269"/>
      <c r="D59" s="269"/>
      <c r="E59" s="269"/>
      <c r="F59" s="269"/>
      <c r="G59" s="479" t="s">
        <v>6</v>
      </c>
      <c r="H59" s="479"/>
      <c r="I59" s="270"/>
      <c r="J59" s="479" t="s">
        <v>7</v>
      </c>
      <c r="K59" s="479"/>
    </row>
    <row r="60" spans="1:14" ht="21" customHeight="1">
      <c r="A60" s="272"/>
      <c r="B60" s="272"/>
      <c r="C60" s="272"/>
      <c r="D60" s="401"/>
      <c r="E60" s="272"/>
      <c r="F60" s="272" t="s">
        <v>99</v>
      </c>
      <c r="G60" s="273">
        <v>2024</v>
      </c>
      <c r="H60" s="273">
        <v>2023</v>
      </c>
      <c r="I60" s="274"/>
      <c r="J60" s="273">
        <v>2024</v>
      </c>
      <c r="K60" s="273">
        <v>2023</v>
      </c>
    </row>
    <row r="61" spans="1:14" ht="21" customHeight="1">
      <c r="A61" s="275"/>
      <c r="B61" s="275"/>
      <c r="C61" s="275"/>
      <c r="D61" s="275"/>
      <c r="E61" s="275"/>
      <c r="F61" s="275"/>
      <c r="G61" s="275"/>
      <c r="H61" s="276" t="s">
        <v>177</v>
      </c>
      <c r="I61" s="231"/>
      <c r="J61" s="276"/>
      <c r="K61" s="276" t="s">
        <v>177</v>
      </c>
    </row>
    <row r="62" spans="1:14" ht="21" customHeight="1">
      <c r="A62" s="298" t="s">
        <v>95</v>
      </c>
      <c r="B62" s="281"/>
      <c r="C62" s="281"/>
      <c r="D62" s="281"/>
      <c r="E62" s="281"/>
      <c r="F62" s="281"/>
      <c r="G62" s="235"/>
      <c r="H62" s="281"/>
      <c r="I62" s="281"/>
      <c r="J62" s="289"/>
      <c r="K62" s="289"/>
    </row>
    <row r="63" spans="1:14" ht="21" customHeight="1">
      <c r="A63" s="298"/>
      <c r="B63" s="281"/>
      <c r="C63" s="281" t="s">
        <v>170</v>
      </c>
      <c r="D63" s="281"/>
      <c r="E63" s="281"/>
      <c r="F63" s="281"/>
      <c r="G63" s="299">
        <v>0</v>
      </c>
      <c r="H63" s="299">
        <v>0</v>
      </c>
      <c r="I63" s="300"/>
      <c r="J63" s="282">
        <v>-70340</v>
      </c>
      <c r="K63" s="299">
        <v>0</v>
      </c>
    </row>
    <row r="64" spans="1:14" ht="21" customHeight="1">
      <c r="A64" s="298"/>
      <c r="B64" s="281"/>
      <c r="C64" s="281" t="s">
        <v>113</v>
      </c>
      <c r="D64" s="281"/>
      <c r="E64" s="281"/>
      <c r="F64" s="281"/>
      <c r="G64" s="299">
        <v>-8980</v>
      </c>
      <c r="H64" s="282">
        <v>-4</v>
      </c>
      <c r="I64" s="300"/>
      <c r="J64" s="289">
        <v>-8980</v>
      </c>
      <c r="K64" s="282">
        <v>-4</v>
      </c>
    </row>
    <row r="65" spans="1:16" ht="21" customHeight="1">
      <c r="A65" s="277"/>
      <c r="B65" s="281"/>
      <c r="C65" s="281" t="s">
        <v>108</v>
      </c>
      <c r="D65" s="281"/>
      <c r="E65" s="281"/>
      <c r="F65" s="281"/>
      <c r="G65" s="299">
        <v>-8</v>
      </c>
      <c r="H65" s="289">
        <v>0</v>
      </c>
      <c r="I65" s="300"/>
      <c r="J65" s="282">
        <v>-8</v>
      </c>
      <c r="K65" s="289">
        <v>0</v>
      </c>
    </row>
    <row r="66" spans="1:16" ht="21" customHeight="1">
      <c r="A66" s="275" t="s">
        <v>171</v>
      </c>
      <c r="B66" s="281"/>
      <c r="C66" s="281"/>
      <c r="D66" s="281"/>
      <c r="E66" s="281"/>
      <c r="F66" s="281"/>
      <c r="G66" s="292">
        <v>-8988</v>
      </c>
      <c r="H66" s="292">
        <v>-4</v>
      </c>
      <c r="I66" s="301"/>
      <c r="J66" s="292">
        <v>-79328</v>
      </c>
      <c r="K66" s="292">
        <v>-4</v>
      </c>
    </row>
    <row r="67" spans="1:16" ht="21" customHeight="1">
      <c r="A67" s="298" t="s">
        <v>96</v>
      </c>
      <c r="B67" s="281"/>
      <c r="C67" s="281"/>
      <c r="D67" s="281"/>
      <c r="E67" s="281"/>
      <c r="F67" s="281"/>
      <c r="G67" s="281"/>
      <c r="H67" s="281"/>
      <c r="I67" s="281"/>
      <c r="J67" s="235"/>
      <c r="K67" s="281"/>
    </row>
    <row r="68" spans="1:16" ht="21" customHeight="1">
      <c r="A68" s="298"/>
      <c r="B68" s="281"/>
      <c r="C68" s="281" t="s">
        <v>128</v>
      </c>
      <c r="D68" s="281"/>
      <c r="E68" s="281"/>
      <c r="F68" s="281"/>
      <c r="G68" s="302">
        <v>296</v>
      </c>
      <c r="H68" s="288">
        <v>6</v>
      </c>
      <c r="I68" s="281"/>
      <c r="J68" s="299">
        <v>0</v>
      </c>
      <c r="K68" s="289">
        <v>1</v>
      </c>
    </row>
    <row r="69" spans="1:16" ht="21" customHeight="1">
      <c r="A69" s="298"/>
      <c r="B69" s="281"/>
      <c r="C69" s="281" t="s">
        <v>172</v>
      </c>
      <c r="D69" s="281"/>
      <c r="E69" s="281"/>
      <c r="F69" s="281"/>
      <c r="G69" s="302">
        <v>-198</v>
      </c>
      <c r="H69" s="288">
        <v>-207</v>
      </c>
      <c r="I69" s="281"/>
      <c r="J69" s="289">
        <v>-198</v>
      </c>
      <c r="K69" s="289">
        <v>-207</v>
      </c>
    </row>
    <row r="70" spans="1:16" ht="21" customHeight="1">
      <c r="A70" s="298"/>
      <c r="B70" s="281"/>
      <c r="C70" s="281" t="s">
        <v>124</v>
      </c>
      <c r="D70" s="281"/>
      <c r="E70" s="281"/>
      <c r="F70" s="281"/>
      <c r="G70" s="299">
        <v>65581</v>
      </c>
      <c r="H70" s="287">
        <v>0</v>
      </c>
      <c r="I70" s="281"/>
      <c r="J70" s="289">
        <v>65581</v>
      </c>
      <c r="K70" s="289">
        <v>0</v>
      </c>
    </row>
    <row r="71" spans="1:16" ht="21" customHeight="1">
      <c r="A71" s="281" t="s">
        <v>173</v>
      </c>
      <c r="B71" s="281"/>
      <c r="C71" s="281"/>
      <c r="D71" s="281"/>
      <c r="E71" s="281"/>
      <c r="F71" s="281"/>
      <c r="G71" s="292">
        <v>65679</v>
      </c>
      <c r="H71" s="292">
        <v>-201</v>
      </c>
      <c r="I71" s="281"/>
      <c r="J71" s="292">
        <v>65383</v>
      </c>
      <c r="K71" s="292">
        <v>-206</v>
      </c>
      <c r="M71" s="275"/>
    </row>
    <row r="72" spans="1:16" ht="21" customHeight="1">
      <c r="A72" s="281" t="s">
        <v>197</v>
      </c>
      <c r="B72" s="281"/>
      <c r="C72" s="281"/>
      <c r="D72" s="281"/>
      <c r="E72" s="281"/>
      <c r="F72" s="281"/>
      <c r="G72" s="232">
        <v>-51890</v>
      </c>
      <c r="H72" s="232">
        <v>-41284</v>
      </c>
      <c r="I72" s="232"/>
      <c r="J72" s="232">
        <v>-22731</v>
      </c>
      <c r="K72" s="232">
        <v>1014</v>
      </c>
    </row>
    <row r="73" spans="1:16" ht="21" customHeight="1">
      <c r="A73" s="281" t="s">
        <v>97</v>
      </c>
      <c r="B73" s="281"/>
      <c r="C73" s="281"/>
      <c r="D73" s="281"/>
      <c r="E73" s="281"/>
      <c r="F73" s="281"/>
      <c r="G73" s="281">
        <v>90049</v>
      </c>
      <c r="H73" s="281">
        <v>161122</v>
      </c>
      <c r="I73" s="281"/>
      <c r="J73" s="281">
        <v>27789</v>
      </c>
      <c r="K73" s="281">
        <v>2036</v>
      </c>
    </row>
    <row r="74" spans="1:16" ht="21" customHeight="1" thickBot="1">
      <c r="A74" s="281" t="s">
        <v>98</v>
      </c>
      <c r="B74" s="281"/>
      <c r="C74" s="281"/>
      <c r="D74" s="281"/>
      <c r="E74" s="281"/>
      <c r="F74" s="303"/>
      <c r="G74" s="304">
        <v>38159</v>
      </c>
      <c r="H74" s="305">
        <v>119838</v>
      </c>
      <c r="I74" s="281"/>
      <c r="J74" s="304">
        <v>5058</v>
      </c>
      <c r="K74" s="305">
        <v>3050</v>
      </c>
    </row>
    <row r="75" spans="1:16" s="310" customFormat="1" ht="21" customHeight="1" thickTop="1">
      <c r="A75" s="286"/>
      <c r="B75" s="286"/>
      <c r="C75" s="286"/>
      <c r="D75" s="286"/>
      <c r="E75" s="286"/>
      <c r="F75" s="286"/>
      <c r="G75" s="306">
        <f>+G74-'P2'!G11</f>
        <v>0</v>
      </c>
      <c r="H75" s="306"/>
      <c r="I75" s="307"/>
      <c r="J75" s="306">
        <f>+J74-'P2'!J11</f>
        <v>0</v>
      </c>
      <c r="K75" s="308"/>
      <c r="L75" s="309"/>
      <c r="N75" s="309"/>
      <c r="O75" s="311"/>
      <c r="P75" s="312"/>
    </row>
    <row r="76" spans="1:16" ht="21" customHeight="1">
      <c r="A76" s="235"/>
      <c r="B76" s="281"/>
      <c r="C76" s="281"/>
      <c r="D76" s="281"/>
      <c r="E76" s="281"/>
      <c r="F76" s="281"/>
      <c r="G76" s="235"/>
      <c r="H76" s="281"/>
      <c r="I76" s="281"/>
      <c r="J76" s="476"/>
      <c r="K76" s="476"/>
      <c r="N76" s="235"/>
      <c r="O76" s="313"/>
      <c r="P76" s="284"/>
    </row>
    <row r="77" spans="1:16" s="296" customFormat="1" ht="21" customHeight="1">
      <c r="G77" s="314">
        <f>+G74-'P2'!G11</f>
        <v>0</v>
      </c>
      <c r="H77" s="315"/>
      <c r="I77" s="315"/>
      <c r="J77" s="314">
        <f>J74-'P2'!J11</f>
        <v>0</v>
      </c>
      <c r="K77" s="316"/>
      <c r="M77" s="297"/>
      <c r="N77" s="233"/>
    </row>
    <row r="78" spans="1:16" s="296" customFormat="1" ht="21" customHeight="1">
      <c r="G78" s="315"/>
      <c r="H78" s="317"/>
      <c r="I78" s="317"/>
      <c r="J78" s="315"/>
      <c r="M78" s="297"/>
      <c r="N78" s="233"/>
    </row>
    <row r="79" spans="1:16" s="296" customFormat="1" ht="21" customHeight="1">
      <c r="H79" s="233"/>
      <c r="I79" s="233"/>
      <c r="M79" s="297"/>
      <c r="N79" s="233"/>
    </row>
    <row r="80" spans="1:16" s="296" customFormat="1" ht="21" customHeight="1">
      <c r="H80" s="233"/>
      <c r="I80" s="233"/>
      <c r="M80" s="297"/>
      <c r="N80" s="233"/>
    </row>
    <row r="81" spans="8:14" s="296" customFormat="1" ht="21" customHeight="1">
      <c r="H81" s="233"/>
      <c r="I81" s="233"/>
      <c r="M81" s="297"/>
      <c r="N81" s="233"/>
    </row>
    <row r="82" spans="8:14" s="296" customFormat="1" ht="21" customHeight="1">
      <c r="H82" s="233"/>
      <c r="I82" s="233"/>
      <c r="M82" s="297"/>
      <c r="N82" s="233"/>
    </row>
    <row r="83" spans="8:14" s="296" customFormat="1" ht="21" customHeight="1">
      <c r="H83" s="233"/>
      <c r="I83" s="233"/>
      <c r="M83" s="297"/>
      <c r="N83" s="233"/>
    </row>
    <row r="84" spans="8:14" s="296" customFormat="1" ht="21" customHeight="1">
      <c r="H84" s="233"/>
      <c r="I84" s="233"/>
      <c r="M84" s="297"/>
      <c r="N84" s="233"/>
    </row>
    <row r="85" spans="8:14" s="296" customFormat="1" ht="21" customHeight="1">
      <c r="H85" s="233"/>
      <c r="I85" s="233"/>
      <c r="M85" s="297"/>
      <c r="N85" s="233"/>
    </row>
    <row r="86" spans="8:14" s="296" customFormat="1" ht="21" customHeight="1">
      <c r="H86" s="233"/>
      <c r="I86" s="233"/>
      <c r="M86" s="297"/>
      <c r="N86" s="233"/>
    </row>
    <row r="87" spans="8:14" s="296" customFormat="1" ht="21" customHeight="1">
      <c r="H87" s="233"/>
      <c r="I87" s="233"/>
      <c r="M87" s="297"/>
      <c r="N87" s="233"/>
    </row>
    <row r="88" spans="8:14" s="296" customFormat="1" ht="21" customHeight="1">
      <c r="H88" s="233"/>
      <c r="I88" s="233"/>
      <c r="M88" s="297"/>
      <c r="N88" s="233"/>
    </row>
    <row r="89" spans="8:14" s="296" customFormat="1" ht="21" customHeight="1">
      <c r="H89" s="233"/>
      <c r="I89" s="233"/>
      <c r="M89" s="297"/>
      <c r="N89" s="233"/>
    </row>
    <row r="90" spans="8:14" s="296" customFormat="1" ht="21" customHeight="1">
      <c r="H90" s="233"/>
      <c r="I90" s="233"/>
      <c r="M90" s="297"/>
      <c r="N90" s="233"/>
    </row>
    <row r="91" spans="8:14" s="296" customFormat="1" ht="21" customHeight="1">
      <c r="H91" s="233"/>
      <c r="I91" s="233"/>
      <c r="M91" s="297"/>
      <c r="N91" s="233"/>
    </row>
    <row r="92" spans="8:14" s="296" customFormat="1" ht="21" customHeight="1">
      <c r="H92" s="233"/>
      <c r="I92" s="233"/>
      <c r="M92" s="297"/>
      <c r="N92" s="233"/>
    </row>
    <row r="93" spans="8:14" s="296" customFormat="1" ht="21" customHeight="1">
      <c r="H93" s="233"/>
      <c r="I93" s="233"/>
      <c r="M93" s="297"/>
      <c r="N93" s="233"/>
    </row>
    <row r="94" spans="8:14" s="296" customFormat="1" ht="21" customHeight="1">
      <c r="H94" s="233"/>
      <c r="I94" s="233"/>
      <c r="M94" s="297"/>
      <c r="N94" s="233"/>
    </row>
    <row r="95" spans="8:14" s="296" customFormat="1" ht="21" customHeight="1">
      <c r="H95" s="233"/>
      <c r="I95" s="233"/>
      <c r="M95" s="297"/>
      <c r="N95" s="233"/>
    </row>
    <row r="96" spans="8:14" s="296" customFormat="1" ht="21" customHeight="1">
      <c r="H96" s="233"/>
      <c r="I96" s="233"/>
      <c r="M96" s="297"/>
      <c r="N96" s="233"/>
    </row>
    <row r="97" spans="1:14" s="296" customFormat="1" ht="21" customHeight="1">
      <c r="H97" s="233"/>
      <c r="I97" s="233"/>
      <c r="M97" s="297"/>
      <c r="N97" s="233"/>
    </row>
    <row r="98" spans="1:14" s="296" customFormat="1" ht="21" customHeight="1">
      <c r="H98" s="233"/>
      <c r="I98" s="233"/>
      <c r="M98" s="297"/>
      <c r="N98" s="233"/>
    </row>
    <row r="99" spans="1:14" s="296" customFormat="1" ht="21" customHeight="1">
      <c r="H99" s="233"/>
      <c r="I99" s="233"/>
      <c r="M99" s="297"/>
      <c r="N99" s="233"/>
    </row>
    <row r="100" spans="1:14" s="296" customFormat="1" ht="21" customHeight="1">
      <c r="H100" s="233"/>
      <c r="I100" s="233"/>
      <c r="M100" s="297"/>
      <c r="N100" s="233"/>
    </row>
    <row r="101" spans="1:14" s="296" customFormat="1" ht="21" customHeight="1">
      <c r="H101" s="233"/>
      <c r="I101" s="233"/>
      <c r="M101" s="297"/>
      <c r="N101" s="233"/>
    </row>
    <row r="102" spans="1:14" s="296" customFormat="1" ht="21" customHeight="1">
      <c r="H102" s="233"/>
      <c r="I102" s="233"/>
      <c r="M102" s="297"/>
      <c r="N102" s="233"/>
    </row>
    <row r="103" spans="1:14" s="296" customFormat="1" ht="21" customHeight="1">
      <c r="H103" s="233"/>
      <c r="I103" s="233"/>
      <c r="M103" s="297"/>
      <c r="N103" s="233"/>
    </row>
    <row r="104" spans="1:14" s="296" customFormat="1" ht="21" customHeight="1">
      <c r="H104" s="233"/>
      <c r="I104" s="233"/>
      <c r="M104" s="297"/>
      <c r="N104" s="233"/>
    </row>
    <row r="105" spans="1:14" s="296" customFormat="1" ht="21" customHeight="1">
      <c r="A105" s="281" t="s">
        <v>34</v>
      </c>
      <c r="B105" s="318"/>
      <c r="C105" s="318"/>
      <c r="D105" s="318"/>
      <c r="E105" s="318"/>
      <c r="F105" s="318"/>
      <c r="G105" s="318"/>
      <c r="H105" s="319"/>
      <c r="I105" s="319"/>
      <c r="J105" s="319"/>
      <c r="K105" s="295">
        <v>10</v>
      </c>
      <c r="L105" s="319"/>
      <c r="M105" s="297"/>
      <c r="N105" s="233"/>
    </row>
  </sheetData>
  <mergeCells count="11">
    <mergeCell ref="J76:K76"/>
    <mergeCell ref="A2:K2"/>
    <mergeCell ref="A3:K3"/>
    <mergeCell ref="A4:K4"/>
    <mergeCell ref="G6:H6"/>
    <mergeCell ref="J6:K6"/>
    <mergeCell ref="A55:K55"/>
    <mergeCell ref="A56:K56"/>
    <mergeCell ref="A57:K57"/>
    <mergeCell ref="G59:H59"/>
    <mergeCell ref="J59:K59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3" fitToHeight="2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office</dc:creator>
  <cp:lastModifiedBy>Apichat Boongird</cp:lastModifiedBy>
  <cp:lastPrinted>2024-08-10T06:13:45Z</cp:lastPrinted>
  <dcterms:created xsi:type="dcterms:W3CDTF">2004-01-05T08:24:48Z</dcterms:created>
  <dcterms:modified xsi:type="dcterms:W3CDTF">2024-08-13T11:42:06Z</dcterms:modified>
</cp:coreProperties>
</file>