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R:\Accounting\Board Meetings\2024-25\20240813 Board Meeting &amp; AC Meeting\FS\TH\"/>
    </mc:Choice>
  </mc:AlternateContent>
  <xr:revisionPtr revIDLastSave="0" documentId="8_{B5435039-7B4D-47D1-AE0C-AB2E82CBFFB0}" xr6:coauthVersionLast="47" xr6:coauthVersionMax="47" xr10:uidLastSave="{00000000-0000-0000-0000-000000000000}"/>
  <bookViews>
    <workbookView xWindow="-120" yWindow="-120" windowWidth="29040" windowHeight="15720" tabRatio="774" xr2:uid="{00000000-000D-0000-FFFF-FFFF00000000}"/>
  </bookViews>
  <sheets>
    <sheet name="BS3-4" sheetId="16" r:id="rId1"/>
    <sheet name="PL-5-6" sheetId="2" r:id="rId2"/>
    <sheet name="SH-7" sheetId="19" r:id="rId3"/>
    <sheet name="SH-8" sheetId="20" r:id="rId4"/>
    <sheet name="SH-9" sheetId="21" r:id="rId5"/>
    <sheet name="SH-10" sheetId="22" r:id="rId6"/>
    <sheet name="CF-11-12" sheetId="6" r:id="rId7"/>
  </sheets>
  <externalReferences>
    <externalReference r:id="rId8"/>
  </externalReferences>
  <definedNames>
    <definedName name="_xlnm._FilterDatabase" localSheetId="6" hidden="1">'CF-11-12'!$A$4:$J$39</definedName>
    <definedName name="_xlnm.Print_Area" localSheetId="0">'BS3-4'!$A$1:$J$74</definedName>
    <definedName name="_xlnm.Print_Area" localSheetId="6">'CF-11-12'!$A$1:$J$82</definedName>
    <definedName name="_xlnm.Print_Area" localSheetId="1">'PL-5-6'!$A$1:$J$63</definedName>
    <definedName name="_xlnm.Print_Area" localSheetId="5">'SH-10'!$A$1:$N$31</definedName>
    <definedName name="_xlnm.Print_Area" localSheetId="2">'SH-7'!$A$1:$T$29</definedName>
    <definedName name="_xlnm.Print_Area" localSheetId="3">'SH-8'!$A$1:$T$29</definedName>
    <definedName name="_xlnm.Print_Area" localSheetId="4">'SH-9'!$A$1:$N$31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6" l="1"/>
  <c r="D27" i="6"/>
  <c r="D75" i="6"/>
  <c r="H15" i="6"/>
  <c r="H75" i="6" l="1"/>
  <c r="J27" i="6"/>
  <c r="F27" i="6"/>
  <c r="J16" i="6" l="1"/>
  <c r="H16" i="6"/>
  <c r="D16" i="6"/>
  <c r="F16" i="6"/>
  <c r="J15" i="6"/>
  <c r="D15" i="6"/>
  <c r="F15" i="6"/>
  <c r="H5" i="6"/>
  <c r="H26" i="22"/>
  <c r="H28" i="22" s="1"/>
  <c r="F26" i="22"/>
  <c r="F28" i="22" s="1"/>
  <c r="D26" i="22"/>
  <c r="D28" i="22" s="1"/>
  <c r="L21" i="22"/>
  <c r="J21" i="22"/>
  <c r="H21" i="22"/>
  <c r="F21" i="22"/>
  <c r="D21" i="22"/>
  <c r="N20" i="22"/>
  <c r="N21" i="22" s="1"/>
  <c r="N16" i="22"/>
  <c r="H28" i="21"/>
  <c r="L21" i="21"/>
  <c r="D21" i="21"/>
  <c r="N20" i="21"/>
  <c r="N21" i="21" s="1"/>
  <c r="N16" i="21"/>
  <c r="H26" i="21"/>
  <c r="F26" i="21"/>
  <c r="F28" i="21" s="1"/>
  <c r="D26" i="21"/>
  <c r="D28" i="21" s="1"/>
  <c r="J21" i="21"/>
  <c r="H21" i="21"/>
  <c r="F21" i="21"/>
  <c r="P25" i="20"/>
  <c r="P26" i="20" s="1"/>
  <c r="T16" i="20"/>
  <c r="R16" i="20"/>
  <c r="V26" i="20"/>
  <c r="N26" i="20"/>
  <c r="H26" i="20"/>
  <c r="F26" i="20"/>
  <c r="D26" i="20"/>
  <c r="R24" i="20"/>
  <c r="W21" i="20"/>
  <c r="U21" i="20"/>
  <c r="S21" i="20"/>
  <c r="Q21" i="20"/>
  <c r="P21" i="20"/>
  <c r="N21" i="20"/>
  <c r="L21" i="20"/>
  <c r="K21" i="20"/>
  <c r="J21" i="20"/>
  <c r="I21" i="20"/>
  <c r="H21" i="20"/>
  <c r="H28" i="20" s="1"/>
  <c r="G21" i="20"/>
  <c r="F21" i="20"/>
  <c r="E21" i="20"/>
  <c r="D21" i="20"/>
  <c r="R20" i="20"/>
  <c r="V20" i="20" s="1"/>
  <c r="V21" i="20" s="1"/>
  <c r="V28" i="20" s="1"/>
  <c r="R24" i="19"/>
  <c r="P25" i="19"/>
  <c r="P26" i="19" s="1"/>
  <c r="N21" i="19"/>
  <c r="R20" i="19"/>
  <c r="T20" i="19" s="1"/>
  <c r="T21" i="19" s="1"/>
  <c r="R16" i="19"/>
  <c r="T16" i="19" s="1"/>
  <c r="V26" i="19"/>
  <c r="H26" i="19"/>
  <c r="F26" i="19"/>
  <c r="D26" i="19"/>
  <c r="N26" i="19"/>
  <c r="W21" i="19"/>
  <c r="U21" i="19"/>
  <c r="S21" i="19"/>
  <c r="Q21" i="19"/>
  <c r="P21" i="19"/>
  <c r="L21" i="19"/>
  <c r="K21" i="19"/>
  <c r="J21" i="19"/>
  <c r="I21" i="19"/>
  <c r="H21" i="19"/>
  <c r="G21" i="19"/>
  <c r="F21" i="19"/>
  <c r="E21" i="19"/>
  <c r="D21" i="19"/>
  <c r="H28" i="19" l="1"/>
  <c r="F28" i="19"/>
  <c r="D28" i="19"/>
  <c r="F28" i="20"/>
  <c r="R21" i="19"/>
  <c r="V20" i="19"/>
  <c r="V21" i="19" s="1"/>
  <c r="V28" i="19" s="1"/>
  <c r="N28" i="19"/>
  <c r="P28" i="20"/>
  <c r="N28" i="20"/>
  <c r="D28" i="20"/>
  <c r="R21" i="20"/>
  <c r="T20" i="20"/>
  <c r="T21" i="20" s="1"/>
  <c r="P28" i="19"/>
  <c r="F50" i="16" l="1"/>
  <c r="D55" i="16"/>
  <c r="J68" i="6" l="1"/>
  <c r="J60" i="6"/>
  <c r="F68" i="6"/>
  <c r="F60" i="6"/>
  <c r="J60" i="2" l="1"/>
  <c r="J49" i="2"/>
  <c r="J23" i="2"/>
  <c r="J15" i="2"/>
  <c r="F60" i="2"/>
  <c r="F49" i="2"/>
  <c r="L25" i="19" s="1"/>
  <c r="F23" i="2"/>
  <c r="F15" i="2"/>
  <c r="R25" i="19" l="1"/>
  <c r="L26" i="19"/>
  <c r="L28" i="19" s="1"/>
  <c r="J61" i="2"/>
  <c r="F61" i="2"/>
  <c r="J25" i="2"/>
  <c r="J28" i="2" s="1"/>
  <c r="J31" i="2" s="1"/>
  <c r="J33" i="2" s="1"/>
  <c r="F25" i="2"/>
  <c r="F28" i="2" s="1"/>
  <c r="F31" i="2" s="1"/>
  <c r="F33" i="2" s="1"/>
  <c r="J72" i="16"/>
  <c r="H72" i="16"/>
  <c r="F72" i="16"/>
  <c r="D72" i="16"/>
  <c r="J55" i="16"/>
  <c r="H55" i="16"/>
  <c r="F55" i="16"/>
  <c r="J50" i="16"/>
  <c r="H50" i="16"/>
  <c r="D50" i="16"/>
  <c r="A37" i="16"/>
  <c r="J32" i="16"/>
  <c r="H32" i="16"/>
  <c r="F32" i="16"/>
  <c r="D32" i="16"/>
  <c r="J18" i="16"/>
  <c r="H18" i="16"/>
  <c r="F18" i="16"/>
  <c r="D18" i="16"/>
  <c r="R26" i="19" l="1"/>
  <c r="R28" i="19" s="1"/>
  <c r="T25" i="19"/>
  <c r="L26" i="21"/>
  <c r="L28" i="21" s="1"/>
  <c r="L34" i="21" s="1"/>
  <c r="F43" i="2"/>
  <c r="J43" i="2"/>
  <c r="H34" i="16"/>
  <c r="J34" i="16"/>
  <c r="H57" i="16"/>
  <c r="H74" i="16" s="1"/>
  <c r="F34" i="16"/>
  <c r="D34" i="16"/>
  <c r="F57" i="16"/>
  <c r="F74" i="16" s="1"/>
  <c r="D57" i="16"/>
  <c r="D74" i="16" s="1"/>
  <c r="J57" i="16"/>
  <c r="J74" i="16" s="1"/>
  <c r="J63" i="2" l="1"/>
  <c r="J10" i="6"/>
  <c r="J28" i="6" s="1"/>
  <c r="J36" i="6" s="1"/>
  <c r="J39" i="6" s="1"/>
  <c r="J71" i="6" s="1"/>
  <c r="J74" i="6" s="1"/>
  <c r="J76" i="6" s="1"/>
  <c r="F63" i="2"/>
  <c r="F10" i="6"/>
  <c r="F28" i="6" s="1"/>
  <c r="F36" i="6" s="1"/>
  <c r="F39" i="6" s="1"/>
  <c r="F71" i="6" s="1"/>
  <c r="F74" i="6" s="1"/>
  <c r="F76" i="6" s="1"/>
  <c r="J24" i="19"/>
  <c r="H60" i="2"/>
  <c r="J26" i="19" l="1"/>
  <c r="J28" i="19" s="1"/>
  <c r="T28" i="19" s="1"/>
  <c r="T24" i="19"/>
  <c r="T26" i="19" s="1"/>
  <c r="N26" i="21"/>
  <c r="J26" i="21"/>
  <c r="H60" i="6"/>
  <c r="J28" i="21" l="1"/>
  <c r="J34" i="21" s="1"/>
  <c r="N28" i="21"/>
  <c r="N34" i="21" s="1"/>
  <c r="H23" i="2"/>
  <c r="D46" i="6" l="1"/>
  <c r="H46" i="6" s="1"/>
  <c r="D60" i="2" l="1"/>
  <c r="H49" i="2" l="1"/>
  <c r="H61" i="2" s="1"/>
  <c r="L25" i="22" s="1"/>
  <c r="D49" i="2"/>
  <c r="L25" i="20" s="1"/>
  <c r="L26" i="20" l="1"/>
  <c r="L28" i="20" s="1"/>
  <c r="R25" i="20"/>
  <c r="L26" i="22"/>
  <c r="L28" i="22" s="1"/>
  <c r="N25" i="22"/>
  <c r="D45" i="6"/>
  <c r="H6" i="6"/>
  <c r="T25" i="20" l="1"/>
  <c r="R26" i="20"/>
  <c r="R28" i="20" s="1"/>
  <c r="H45" i="6"/>
  <c r="D60" i="6" l="1"/>
  <c r="D68" i="6" l="1"/>
  <c r="E36" i="6"/>
  <c r="I36" i="6"/>
  <c r="H68" i="6"/>
  <c r="D15" i="2"/>
  <c r="H15" i="2"/>
  <c r="H25" i="2" s="1"/>
  <c r="H28" i="2" s="1"/>
  <c r="D23" i="2"/>
  <c r="D25" i="2" l="1"/>
  <c r="D28" i="2" s="1"/>
  <c r="D61" i="2"/>
  <c r="H31" i="2" l="1"/>
  <c r="H43" i="2" s="1"/>
  <c r="D31" i="2"/>
  <c r="D43" i="2" s="1"/>
  <c r="J24" i="20" l="1"/>
  <c r="D10" i="6"/>
  <c r="D28" i="6" s="1"/>
  <c r="D36" i="6" s="1"/>
  <c r="J24" i="22"/>
  <c r="H10" i="6"/>
  <c r="H28" i="6" s="1"/>
  <c r="H36" i="6" s="1"/>
  <c r="D33" i="2"/>
  <c r="H33" i="2"/>
  <c r="H63" i="2"/>
  <c r="J26" i="20" l="1"/>
  <c r="J28" i="20" s="1"/>
  <c r="T28" i="20" s="1"/>
  <c r="T24" i="20"/>
  <c r="T26" i="20" s="1"/>
  <c r="N24" i="22"/>
  <c r="N26" i="22" s="1"/>
  <c r="N28" i="22" s="1"/>
  <c r="J26" i="22"/>
  <c r="J28" i="22" s="1"/>
  <c r="D39" i="6"/>
  <c r="D71" i="6" s="1"/>
  <c r="H39" i="6"/>
  <c r="H71" i="6" s="1"/>
  <c r="D63" i="2"/>
  <c r="D74" i="6" l="1"/>
  <c r="D76" i="6" s="1"/>
  <c r="H74" i="6"/>
  <c r="H76" i="6" l="1"/>
</calcChain>
</file>

<file path=xl/sharedStrings.xml><?xml version="1.0" encoding="utf-8"?>
<sst xmlns="http://schemas.openxmlformats.org/spreadsheetml/2006/main" count="390" uniqueCount="207">
  <si>
    <t>บริษัท เบอร์ล่า คาร์บอน (ไทยแลนด์)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</si>
  <si>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</si>
  <si>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</si>
  <si>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</si>
  <si>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</si>
  <si>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มีนาคม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</si>
  <si>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</si>
  <si>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</si>
  <si>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</si>
  <si>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</si>
  <si>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</si>
  <si>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</si>
  <si>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เงินฝากระยะสั้นกับสถาบันการเงิน</t>
  </si>
  <si>
    <t>ลูกหนี้การค้า</t>
  </si>
  <si>
    <t>ลูกหนี้อื่น</t>
  </si>
  <si>
    <t xml:space="preserve">สินค้าคงเหลือ 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</si>
  <si>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</si>
  <si>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</si>
  <si>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สินทรัพย์ตราสารอนุพันธ์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</si>
  <si>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</si>
  <si>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</si>
  <si>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</si>
  <si>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</si>
  <si>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สินทรัพย์ทางการเงินไม่หมุนเวียนอื่น</t>
  </si>
  <si>
    <t>เงินให้กู้ยืมระยะยาวแก่บริษัทร่วม</t>
  </si>
  <si>
    <t>ดอกเบี้ยค้างรับระยะยาว</t>
  </si>
  <si>
    <t xml:space="preserve">ที่ดิน อาคารและอุปกรณ์ </t>
  </si>
  <si>
    <t>สินทรัพย์ไม่มีตัวตน</t>
  </si>
  <si>
    <t>สินทรัพย์ภาษีเงินได้รอการตัดบัญชี</t>
  </si>
  <si>
    <t>เงินจ่ายล่วงหน้าค่าซื้อเครื่องจักรและอุปกรณ์</t>
  </si>
  <si>
    <t>ภาษีเงินได้นิติบุคคลรอขอคืน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</si>
  <si>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</si>
  <si>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</si>
  <si>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</si>
  <si>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</si>
  <si>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</si>
  <si>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</si>
  <si>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</si>
  <si>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</si>
  <si>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</si>
  <si>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</si>
  <si>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</si>
  <si>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</si>
  <si>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</si>
  <si>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</si>
  <si>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</si>
  <si>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</si>
  <si>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</si>
  <si>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</si>
  <si>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</si>
  <si>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300,000,000 หุ้น มูลค่า 1 บาท ต่อหุ้น)</t>
  </si>
  <si>
    <t xml:space="preserve">   ทุนที่ออกและชำระแล้ว</t>
  </si>
  <si>
    <t>ส่วนเกินมูลค่าหุ้น</t>
  </si>
  <si>
    <t xml:space="preserve">   ส่วนเกินมูลค่าหุ้นสามัญ</t>
  </si>
  <si>
    <t>กำไรสะสม</t>
  </si>
  <si>
    <t>จัดสรรแล้ว</t>
  </si>
  <si>
    <t xml:space="preserve">ทุนสำรองตามกฎหมาย  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</si>
  <si>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</si>
  <si>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</si>
  <si>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</si>
  <si>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</si>
  <si>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</si>
  <si>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</t>
  </si>
  <si>
    <t>วันที่ 30 มิถุนายน</t>
  </si>
  <si>
    <t>รายได้</t>
  </si>
  <si>
    <t>รายได้จากการขาย</t>
  </si>
  <si>
    <t>รายได้เงินปันผล</t>
  </si>
  <si>
    <t>ดอกเบี้ยรับ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</si>
  <si>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</si>
  <si>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</si>
  <si>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</si>
  <si>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</si>
  <si>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</si>
  <si>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</si>
  <si>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</si>
  <si>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</si>
  <si>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</si>
  <si>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</si>
  <si>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</si>
  <si>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</si>
  <si>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</si>
  <si>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</si>
  <si>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ส่วนแบ่งกำไรขาดทุนเบ็ดเสร็จอื่นในบริษัทร่วม 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</si>
  <si>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</si>
  <si>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</si>
  <si>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ขาดทุนจากเงินลงทุนในตราสารทุนที่กำหนดให้วัดมูลค่าด้วย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</si>
  <si>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</si>
  <si>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</si>
  <si>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</si>
  <si>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   ตามวิธีส่วนได้เสีย - สุทธิจากภาษีเงินได้</t>
  </si>
  <si>
    <t>ภาษีเงินได้ของรายการที่จะไม่ถูกจัดประเภทใหม่ไว้</t>
  </si>
  <si>
    <t xml:space="preserve">    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</si>
  <si>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</si>
  <si>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เบ็ดเสร็จอื่นสำหรับงวด - สุทธิจากภาษี</t>
  </si>
  <si>
    <r>
      <t xml:space="preserve">       </t>
    </r>
    <r>
      <rPr>
        <sz val="16"/>
        <rFont val="Angsana New"/>
        <family val="1"/>
      </rPr>
      <t xml:space="preserve"> </t>
    </r>
  </si>
  <si>
    <t>งบการเปลี่ยนแปลงส่วนของผู้ถือหุ้น (ไม่ได้ตรวจสอบ)</t>
  </si>
  <si>
    <t>กำไร (ขาดทุน)</t>
  </si>
  <si>
    <t>จากเงินลงทุน</t>
  </si>
  <si>
    <t>ส่วนแบ่ง</t>
  </si>
  <si>
    <t>กำไรขาดทุน</t>
  </si>
  <si>
    <t>วัดมูลค่าด้วย</t>
  </si>
  <si>
    <t>เบ็ดเสร็จอื่น</t>
  </si>
  <si>
    <t>รวม</t>
  </si>
  <si>
    <t>ส่วนของ</t>
  </si>
  <si>
    <t>มูลค่ายุติธรรม</t>
  </si>
  <si>
    <t>ในบริษัทร่วม</t>
  </si>
  <si>
    <t>องค์ประกอบอื่น</t>
  </si>
  <si>
    <t>ส่วนได้เสีย</t>
  </si>
  <si>
    <t>ทุนที่ออกและ</t>
  </si>
  <si>
    <t>ส่วนเกิน</t>
  </si>
  <si>
    <t>ทุนสำรอง</t>
  </si>
  <si>
    <t>ยังไม่ได้</t>
  </si>
  <si>
    <t>การแปลงค่า</t>
  </si>
  <si>
    <t>ผ่านกำไรขาดทุน</t>
  </si>
  <si>
    <t>ที่ใช้วิธี</t>
  </si>
  <si>
    <t>ของส่วน</t>
  </si>
  <si>
    <t>รวมส่วนของ</t>
  </si>
  <si>
    <t>ที่ไม่มีอำนาจ</t>
  </si>
  <si>
    <t>ชำระแล้ว</t>
  </si>
  <si>
    <t>มูลค่าหุ้น</t>
  </si>
  <si>
    <t>ตามกฎหมาย</t>
  </si>
  <si>
    <t>จัดสรร</t>
  </si>
  <si>
    <t>งบการเงิน</t>
  </si>
  <si>
    <t>ของผู้ถือหุ้น</t>
  </si>
  <si>
    <t>ผู้ถือหุ้น</t>
  </si>
  <si>
    <t>ควบคุม</t>
  </si>
  <si>
    <t>สำหรับงวดสามเดือนสิ้นสุดวันที่ 30 มิถุนายน 2566</t>
  </si>
  <si>
    <t>ยอดคงเหลือ ณ วันที่ 31 มีนาคม 2566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</si>
  <si>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</si>
  <si>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</si>
  <si>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</si>
  <si>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</si>
  <si>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</si>
  <si>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</si>
  <si>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</si>
  <si>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</si>
  <si>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2566</t>
  </si>
  <si>
    <t>สำหรับงวดสามเดือนสิ้นสุดวันที่ 30 มิถุนายน 2567</t>
  </si>
  <si>
    <t>ยอดคงเหลือ ณ วันที่ 31 มีนาคม 2567</t>
  </si>
  <si>
    <t>ยอดคงเหลือ ณ วันที่ 30 มิถุนายน 2567</t>
  </si>
  <si>
    <t xml:space="preserve">        </t>
  </si>
  <si>
    <t>องค์ประกอบอื่นของ</t>
  </si>
  <si>
    <t>ในตราสารทุนที่</t>
  </si>
  <si>
    <t>กำหนดให้วัดมูลค่า</t>
  </si>
  <si>
    <t>ด้วยมูลค่ายุติธรรม</t>
  </si>
  <si>
    <t>(1) เพื่อให้เป็นไปตามข้อกำหนดของพระราชบัญญัติการประกอบธุรกิจของคนต่างด้าว บริษัทต้องคงไว้ซึ่งกำไรสะสมจำนวน 510 ล้านบาท เป็นกำไรสะสมที่ยังไม่ได้จัดสรรขั้นต่ำ</t>
  </si>
  <si>
    <t>งบกระแสเงินสด (ไม่ได้ตรวจสอบ)</t>
  </si>
  <si>
    <t>กระแสเงินสดจากกิจกรรมดำเนินงาน</t>
  </si>
  <si>
    <t>กำไรสำหรับงวด</t>
  </si>
  <si>
    <t>ปรับรายการที่กระทบกำไรเป็นเงินสดรับ</t>
  </si>
  <si>
    <t>ค่าเสื่อมราคา</t>
  </si>
  <si>
    <t>(กลับรายการ) ขาดทุนจากการปรับลดมูลค่าสินค้า</t>
  </si>
  <si>
    <t>2, 3</t>
  </si>
  <si>
    <t>ค่าตัดจำหน่ายค่าธรรมเนียมการกู้เงินรอการตัดบัญชี</t>
  </si>
  <si>
    <t>กำไรจากการจำหน่ายที่ดิน อาคารและอุปกรณ์</t>
  </si>
  <si>
    <t>ค่าเผื่อจากการด้อยค่าของเงินลงทุนระยะยาวอื่น</t>
  </si>
  <si>
    <t>ค่าเผื่อจากการด้อยค่าของเงินลงทุนในบริษัทร่วม</t>
  </si>
  <si>
    <t>ส่วนแบ่งกำไรของบริษัทร่วมที่ใช้</t>
  </si>
  <si>
    <t>วิธีส่วนได้เสีย</t>
  </si>
  <si>
    <t>ประมาณการหนี้สินสำหรับผลประโยชน์พนักงาน</t>
  </si>
  <si>
    <t>ค่าใช้จ่ายภาษีเงินได้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</si>
  <si>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</si>
  <si>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</si>
  <si>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</si>
  <si>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กระแสเงินสดสุทธิได้มาจากการดำเนินงาน </t>
  </si>
  <si>
    <t>จ่ายผลประโยชน์พนักงาน</t>
  </si>
  <si>
    <t>จ่ายภาษีเงินได้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</si>
  <si>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</si>
  <si>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</si>
  <si>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เงินลงทุนชั่วคราวเพิ่มขึ้น</t>
  </si>
  <si>
    <t>เงินสดรับจากการไถ่ถอนเงินลงทุนระยะยาวอื่น</t>
  </si>
  <si>
    <t>เงินปันผลรับ</t>
  </si>
  <si>
    <t>เงินสดจ่ายเพื่อซื้อที่ดิน อาคารและอุปกรณ์</t>
  </si>
  <si>
    <t>เงินสดรับจากการขายที่ดิน อาคารและอุปกรณ์</t>
  </si>
  <si>
    <t>เงินสดรับชำระคืนจากเงินให้กู้ยืมระยะยาว</t>
  </si>
  <si>
    <t xml:space="preserve">   แก่กิจการที่เกี่ยวข้องกัน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</si>
  <si>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</si>
  <si>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</si>
  <si>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ดอกเบี้ยจ่าย</t>
  </si>
  <si>
    <t>เงินปันผลจ่าย</t>
  </si>
  <si>
    <t>เงินสดจ่ายชำระหนี้สินตามสัญญาเช่า</t>
  </si>
  <si>
    <t>เงินสดรับจากเงินกู้ยืม</t>
  </si>
  <si>
    <t>เงินสดจ่ายเพื่อชำระเงินกู้ยืม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</si>
  <si>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</si>
  <si>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</si>
  <si>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</si>
  <si>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</si>
  <si>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</si>
  <si>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</si>
  <si>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</si>
  <si>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</si>
  <si>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เงินจ่ายล่วงหน้าและเจ้าหนี้</t>
  </si>
  <si>
    <t xml:space="preserve">   ค่าซื้อที่ดิน อาคารและอุปกรณ์เปลี่ยนแปลงสุทธิ</t>
  </si>
  <si>
    <t>เงินปันผลค้างจ่าย</t>
  </si>
  <si>
    <t>สินทรัพย์สิทธิการใช้ (อาคารและสิ่งปลูกสร้าง)</t>
  </si>
  <si>
    <t>2, 5</t>
  </si>
  <si>
    <t>กำไรจากอัตราแลกเปลี่ยนที่ยังไม่เกิดขึ้นจริง</t>
  </si>
  <si>
    <t>(กำไร) ขาดทุนจากการปรับมูลค่ายุติธรรมของ</t>
  </si>
  <si>
    <t>ตราสารอนุพันธ์</t>
  </si>
  <si>
    <t>ขาดทุน</t>
  </si>
  <si>
    <t>กำไรขาดทุนเบ็ดเสร็จรวมสำหรับงวด</t>
  </si>
  <si>
    <t>ส่วนแบ่งกำไรขาดทุนเบ็ดเสร็จอื่นในบริษัทร่วม</t>
  </si>
  <si>
    <t>ส่วนแบ่งกำไรของบริษัทร่วมที่ใช้วิธีส่วนได้เสีย</t>
  </si>
  <si>
    <t>กำไรจากกิจกรรมดำเนินงาน</t>
  </si>
  <si>
    <t>กำไรก่อนค่าใช้จ่ายภาษีเงินได้</t>
  </si>
  <si>
    <r>
      <t xml:space="preserve">กำไรต่อหุ้นขั้นพื้นฐานและปรับลด </t>
    </r>
    <r>
      <rPr>
        <b/>
        <i/>
        <sz val="16"/>
        <rFont val="Angsana New"/>
        <family val="1"/>
      </rPr>
      <t>(บาท)</t>
    </r>
  </si>
  <si>
    <t>กำหนดให้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</si>
</sst>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_-;\-* #,##0_-;_-* &quot;-&quot;??_-;_-@_-"/>
    <numFmt numFmtId="165" formatCode="_-* #,##0.00_-;\-* #,##0.00_-;_-* &quot;-&quot;??_-;_-@_-"/>
    <numFmt numFmtId="166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i/>
      <sz val="16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name val="Angsana New"/>
      <family val="1"/>
    </font>
    <font>
      <sz val="16"/>
      <color theme="1"/>
      <name val="Calibri"/>
      <family val="2"/>
      <scheme val="minor"/>
    </font>
    <font>
      <sz val="16"/>
      <name val="Angsana New"/>
      <family val="1"/>
    </font>
    <font>
      <i/>
      <sz val="16"/>
      <color theme="1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b/>
      <sz val="17"/>
      <name val="Angsana New"/>
      <family val="1"/>
    </font>
    <font>
      <sz val="9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i/>
      <sz val="11"/>
      <name val="Times New Roman"/>
      <family val="1"/>
    </font>
    <font>
      <sz val="15"/>
      <color theme="1"/>
      <name val="Angsana New"/>
      <family val="1"/>
    </font>
    <font>
      <sz val="16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9" fontId="4" fillId="0" borderId="0" applyFont="0" applyFill="0" applyBorder="0" applyAlignment="0" applyProtection="0"/>
    <xf numFmtId="0" fontId="15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</cellStyleXfs>
  <cellXfs count="105">
    <xf numFmtId="0" fontId="0" fillId="0" borderId="0" xfId="0"/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6" fontId="9" fillId="0" borderId="0" xfId="1" applyNumberFormat="1" applyFont="1" applyFill="1" applyBorder="1" applyAlignment="1">
      <alignment horizontal="right"/>
    </xf>
    <xf numFmtId="166" fontId="7" fillId="0" borderId="0" xfId="1" applyNumberFormat="1" applyFont="1" applyFill="1"/>
    <xf numFmtId="0" fontId="11" fillId="0" borderId="0" xfId="0" applyFont="1"/>
    <xf numFmtId="166" fontId="6" fillId="0" borderId="0" xfId="1" applyNumberFormat="1" applyFont="1" applyFill="1" applyAlignment="1"/>
    <xf numFmtId="166" fontId="9" fillId="0" borderId="0" xfId="1" applyNumberFormat="1" applyFont="1" applyFill="1" applyAlignment="1"/>
    <xf numFmtId="0" fontId="6" fillId="0" borderId="0" xfId="0" applyFont="1" applyAlignment="1">
      <alignment horizontal="left"/>
    </xf>
    <xf numFmtId="166" fontId="9" fillId="0" borderId="0" xfId="1" applyNumberFormat="1" applyFont="1" applyFill="1" applyAlignment="1">
      <alignment horizontal="center"/>
    </xf>
    <xf numFmtId="166" fontId="9" fillId="0" borderId="1" xfId="1" applyNumberFormat="1" applyFont="1" applyFill="1" applyBorder="1" applyAlignment="1"/>
    <xf numFmtId="166" fontId="6" fillId="0" borderId="1" xfId="1" applyNumberFormat="1" applyFont="1" applyFill="1" applyBorder="1" applyAlignment="1"/>
    <xf numFmtId="43" fontId="6" fillId="0" borderId="0" xfId="1" applyFont="1" applyFill="1" applyAlignment="1"/>
    <xf numFmtId="37" fontId="9" fillId="0" borderId="0" xfId="0" applyNumberFormat="1" applyFont="1"/>
    <xf numFmtId="0" fontId="6" fillId="0" borderId="0" xfId="0" applyFont="1" applyAlignment="1">
      <alignment vertical="top"/>
    </xf>
    <xf numFmtId="166" fontId="9" fillId="0" borderId="0" xfId="1" applyNumberFormat="1" applyFont="1" applyFill="1"/>
    <xf numFmtId="166" fontId="6" fillId="0" borderId="4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0" fontId="9" fillId="0" borderId="0" xfId="0" applyFont="1"/>
    <xf numFmtId="166" fontId="9" fillId="0" borderId="0" xfId="1" applyNumberFormat="1" applyFont="1" applyFill="1" applyBorder="1" applyAlignment="1">
      <alignment horizontal="center"/>
    </xf>
    <xf numFmtId="166" fontId="9" fillId="0" borderId="0" xfId="1" applyNumberFormat="1" applyFont="1" applyFill="1" applyBorder="1" applyAlignment="1"/>
    <xf numFmtId="166" fontId="9" fillId="0" borderId="1" xfId="1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66" fontId="7" fillId="0" borderId="0" xfId="1" applyNumberFormat="1" applyFont="1" applyFill="1" applyBorder="1" applyAlignment="1"/>
    <xf numFmtId="166" fontId="7" fillId="0" borderId="5" xfId="1" applyNumberFormat="1" applyFont="1" applyFill="1" applyBorder="1" applyAlignment="1"/>
    <xf numFmtId="0" fontId="6" fillId="0" borderId="0" xfId="0" applyFont="1" applyAlignment="1">
      <alignment horizontal="center"/>
    </xf>
    <xf numFmtId="166" fontId="6" fillId="0" borderId="0" xfId="0" applyNumberFormat="1" applyFont="1"/>
    <xf numFmtId="166" fontId="7" fillId="0" borderId="3" xfId="1" applyNumberFormat="1" applyFont="1" applyFill="1" applyBorder="1" applyAlignment="1"/>
    <xf numFmtId="41" fontId="9" fillId="0" borderId="0" xfId="4" applyNumberFormat="1" applyFont="1" applyAlignment="1">
      <alignment horizontal="right"/>
    </xf>
    <xf numFmtId="164" fontId="6" fillId="0" borderId="0" xfId="1" applyNumberFormat="1" applyFont="1" applyFill="1" applyAlignment="1"/>
    <xf numFmtId="41" fontId="9" fillId="0" borderId="1" xfId="4" applyNumberFormat="1" applyFont="1" applyBorder="1" applyAlignment="1">
      <alignment horizontal="right"/>
    </xf>
    <xf numFmtId="164" fontId="6" fillId="0" borderId="1" xfId="1" applyNumberFormat="1" applyFont="1" applyFill="1" applyBorder="1" applyAlignment="1"/>
    <xf numFmtId="164" fontId="7" fillId="0" borderId="0" xfId="1" applyNumberFormat="1" applyFont="1" applyFill="1" applyAlignment="1"/>
    <xf numFmtId="164" fontId="7" fillId="0" borderId="2" xfId="1" applyNumberFormat="1" applyFont="1" applyFill="1" applyBorder="1" applyAlignment="1"/>
    <xf numFmtId="41" fontId="9" fillId="0" borderId="1" xfId="1" applyNumberFormat="1" applyFont="1" applyFill="1" applyBorder="1" applyAlignment="1">
      <alignment horizontal="right"/>
    </xf>
    <xf numFmtId="37" fontId="7" fillId="0" borderId="0" xfId="1" applyNumberFormat="1" applyFont="1" applyFill="1" applyAlignment="1"/>
    <xf numFmtId="37" fontId="6" fillId="0" borderId="0" xfId="1" applyNumberFormat="1" applyFont="1" applyFill="1" applyBorder="1" applyAlignment="1"/>
    <xf numFmtId="164" fontId="7" fillId="0" borderId="0" xfId="1" applyNumberFormat="1" applyFont="1" applyFill="1" applyBorder="1" applyAlignment="1"/>
    <xf numFmtId="37" fontId="7" fillId="0" borderId="0" xfId="1" applyNumberFormat="1" applyFont="1" applyFill="1" applyBorder="1" applyAlignment="1"/>
    <xf numFmtId="37" fontId="7" fillId="0" borderId="5" xfId="1" applyNumberFormat="1" applyFont="1" applyFill="1" applyBorder="1" applyAlignment="1"/>
    <xf numFmtId="43" fontId="6" fillId="0" borderId="0" xfId="1" applyFont="1" applyFill="1" applyBorder="1" applyAlignment="1"/>
    <xf numFmtId="43" fontId="7" fillId="0" borderId="3" xfId="1" applyFont="1" applyFill="1" applyBorder="1" applyAlignment="1"/>
    <xf numFmtId="43" fontId="7" fillId="0" borderId="0" xfId="1" applyFont="1" applyFill="1" applyAlignment="1"/>
    <xf numFmtId="166" fontId="6" fillId="0" borderId="0" xfId="0" applyNumberFormat="1" applyFont="1" applyAlignment="1">
      <alignment horizontal="center"/>
    </xf>
    <xf numFmtId="164" fontId="6" fillId="0" borderId="0" xfId="1" applyNumberFormat="1" applyFont="1" applyFill="1" applyBorder="1" applyAlignment="1"/>
    <xf numFmtId="166" fontId="7" fillId="0" borderId="1" xfId="1" applyNumberFormat="1" applyFont="1" applyFill="1" applyBorder="1" applyAlignment="1"/>
    <xf numFmtId="41" fontId="7" fillId="0" borderId="0" xfId="1" applyNumberFormat="1" applyFont="1" applyFill="1" applyBorder="1" applyAlignment="1"/>
    <xf numFmtId="43" fontId="7" fillId="0" borderId="0" xfId="1" applyFont="1" applyFill="1" applyBorder="1" applyAlignment="1"/>
    <xf numFmtId="0" fontId="11" fillId="0" borderId="0" xfId="0" applyFont="1" applyAlignment="1">
      <alignment horizontal="left"/>
    </xf>
    <xf numFmtId="166" fontId="7" fillId="0" borderId="0" xfId="0" applyNumberFormat="1" applyFont="1"/>
    <xf numFmtId="3" fontId="7" fillId="0" borderId="0" xfId="0" applyNumberFormat="1" applyFont="1"/>
    <xf numFmtId="166" fontId="9" fillId="0" borderId="0" xfId="0" applyNumberFormat="1" applyFont="1"/>
    <xf numFmtId="43" fontId="9" fillId="0" borderId="0" xfId="1" applyFont="1" applyFill="1" applyBorder="1" applyAlignment="1"/>
    <xf numFmtId="0" fontId="7" fillId="0" borderId="0" xfId="0" applyFont="1" applyAlignment="1">
      <alignment horizontal="left"/>
    </xf>
    <xf numFmtId="37" fontId="7" fillId="0" borderId="3" xfId="0" applyNumberFormat="1" applyFont="1" applyBorder="1"/>
    <xf numFmtId="41" fontId="12" fillId="0" borderId="0" xfId="0" applyNumberFormat="1" applyFont="1"/>
    <xf numFmtId="0" fontId="13" fillId="0" borderId="0" xfId="0" applyFont="1"/>
    <xf numFmtId="166" fontId="12" fillId="0" borderId="0" xfId="1" applyNumberFormat="1" applyFont="1" applyFill="1" applyAlignment="1"/>
    <xf numFmtId="0" fontId="12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8" fillId="0" borderId="0" xfId="0" applyFont="1"/>
    <xf numFmtId="0" fontId="17" fillId="0" borderId="0" xfId="4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37" fontId="7" fillId="0" borderId="0" xfId="0" applyNumberFormat="1" applyFont="1" applyAlignment="1">
      <alignment horizontal="right"/>
    </xf>
    <xf numFmtId="0" fontId="6" fillId="0" borderId="0" xfId="0" applyFont="1" applyAlignment="1">
      <alignment horizontal="left" indent="1"/>
    </xf>
    <xf numFmtId="41" fontId="6" fillId="0" borderId="0" xfId="0" applyNumberFormat="1" applyFont="1"/>
    <xf numFmtId="0" fontId="6" fillId="0" borderId="1" xfId="0" applyFont="1" applyBorder="1" applyAlignment="1">
      <alignment horizontal="center"/>
    </xf>
    <xf numFmtId="166" fontId="7" fillId="0" borderId="0" xfId="4" applyNumberFormat="1" applyFont="1"/>
    <xf numFmtId="37" fontId="7" fillId="0" borderId="0" xfId="1" applyNumberFormat="1" applyFont="1" applyFill="1" applyBorder="1"/>
    <xf numFmtId="166" fontId="7" fillId="0" borderId="2" xfId="0" applyNumberFormat="1" applyFont="1" applyBorder="1"/>
    <xf numFmtId="166" fontId="12" fillId="0" borderId="2" xfId="1" applyNumberFormat="1" applyFont="1" applyFill="1" applyBorder="1" applyAlignment="1"/>
    <xf numFmtId="37" fontId="14" fillId="0" borderId="0" xfId="5" applyNumberFormat="1" applyFont="1" applyAlignment="1">
      <alignment horizontal="left" vertical="top"/>
    </xf>
    <xf numFmtId="0" fontId="18" fillId="0" borderId="0" xfId="1" applyNumberFormat="1" applyFont="1" applyFill="1" applyAlignment="1">
      <alignment horizontal="left" vertical="top"/>
    </xf>
    <xf numFmtId="164" fontId="8" fillId="0" borderId="0" xfId="0" applyNumberFormat="1" applyFont="1"/>
    <xf numFmtId="164" fontId="6" fillId="0" borderId="0" xfId="1" applyNumberFormat="1" applyFont="1" applyFill="1"/>
    <xf numFmtId="164" fontId="6" fillId="0" borderId="1" xfId="1" applyNumberFormat="1" applyFont="1" applyFill="1" applyBorder="1"/>
    <xf numFmtId="164" fontId="7" fillId="0" borderId="2" xfId="1" applyNumberFormat="1" applyFont="1" applyFill="1" applyBorder="1"/>
    <xf numFmtId="164" fontId="7" fillId="0" borderId="0" xfId="1" applyNumberFormat="1" applyFont="1" applyFill="1"/>
    <xf numFmtId="166" fontId="7" fillId="0" borderId="1" xfId="1" applyNumberFormat="1" applyFont="1" applyFill="1" applyBorder="1"/>
    <xf numFmtId="164" fontId="7" fillId="0" borderId="1" xfId="1" applyNumberFormat="1" applyFont="1" applyFill="1" applyBorder="1"/>
    <xf numFmtId="0" fontId="10" fillId="0" borderId="0" xfId="0" applyFont="1"/>
    <xf numFmtId="166" fontId="6" fillId="0" borderId="3" xfId="1" applyNumberFormat="1" applyFont="1" applyFill="1" applyBorder="1"/>
    <xf numFmtId="166" fontId="6" fillId="0" borderId="0" xfId="1" applyNumberFormat="1" applyFont="1" applyFill="1"/>
    <xf numFmtId="166" fontId="6" fillId="0" borderId="0" xfId="1" applyNumberFormat="1" applyFont="1" applyFill="1" applyBorder="1"/>
    <xf numFmtId="166" fontId="19" fillId="0" borderId="0" xfId="1" applyNumberFormat="1" applyFont="1" applyBorder="1"/>
    <xf numFmtId="0" fontId="6" fillId="0" borderId="0" xfId="0" applyFont="1" applyAlignment="1">
      <alignment horizontal="left" indent="2"/>
    </xf>
    <xf numFmtId="166" fontId="6" fillId="0" borderId="1" xfId="1" applyNumberFormat="1" applyFont="1" applyFill="1" applyBorder="1"/>
    <xf numFmtId="166" fontId="7" fillId="0" borderId="3" xfId="1" applyNumberFormat="1" applyFont="1" applyFill="1" applyBorder="1"/>
    <xf numFmtId="166" fontId="8" fillId="0" borderId="0" xfId="0" applyNumberFormat="1" applyFont="1"/>
    <xf numFmtId="165" fontId="6" fillId="0" borderId="0" xfId="1" applyNumberFormat="1" applyFont="1" applyFill="1"/>
    <xf numFmtId="164" fontId="7" fillId="0" borderId="3" xfId="1" applyNumberFormat="1" applyFont="1" applyFill="1" applyBorder="1"/>
    <xf numFmtId="164" fontId="6" fillId="0" borderId="0" xfId="1" applyNumberFormat="1" applyFont="1" applyFill="1" applyBorder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</cellXfs>
  <cellStyles count="10">
    <cellStyle name="Comma" xfId="1" builtinId="3"/>
    <cellStyle name="Comma 16 2" xfId="2" xr:uid="{00000000-0005-0000-0000-000001000000}"/>
    <cellStyle name="Comma 2" xfId="9" xr:uid="{5123F9DB-EB48-4285-A482-ABF60301E96A}"/>
    <cellStyle name="Comma 3" xfId="8" xr:uid="{357C05C5-39B9-4964-8EB4-E999AE36CFFD}"/>
    <cellStyle name="Normal" xfId="0" builtinId="0"/>
    <cellStyle name="Normal 126 2" xfId="3" xr:uid="{00000000-0005-0000-0000-000004000000}"/>
    <cellStyle name="Normal 2" xfId="7" xr:uid="{444346D6-9671-4EC4-A82A-92924DA49E0C}"/>
    <cellStyle name="Normal_G-12e-meg002a051a-2-conso" xfId="4" xr:uid="{00000000-0005-0000-0000-000005000000}"/>
    <cellStyle name="Normal_TBSP06-FS-Q1-English-BL" xfId="5" xr:uid="{00000000-0005-0000-0000-000007000000}"/>
    <cellStyle name="Percent 10" xfId="6" xr:uid="{00000000-0005-0000-0000-000009000000}"/>
  </cellStyles>
  <dxfs count="0"/>
  <tableStyles count="0" defaultTableStyle="TableStyleMedium9" defaultPivotStyle="PivotStyleLight16"/>
  <colors>
    <mruColors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jumniansin\Documents\Roll%20FS%20Q2%2024\BIRLA%20CARBON%20(THAILAND)%20PUBLIC%20COMPANY%20LIMITED\PY\Q1'2024\1454852_2024Mar_FSA_TH_Q1_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3-4"/>
      <sheetName val="PL-5-6"/>
      <sheetName val="SH-7"/>
      <sheetName val="SH-8"/>
      <sheetName val="SH-9"/>
      <sheetName val="SH-10"/>
      <sheetName val="CF-11-12"/>
      <sheetName val="F-1"/>
      <sheetName val="F-2"/>
      <sheetName val="F-3"/>
      <sheetName val="F-1_Conso - Equity"/>
      <sheetName val="F-2_Conso - Equity"/>
      <sheetName val="F-3_Conso - Equity"/>
    </sheetNames>
    <sheetDataSet>
      <sheetData sheetId="0" refreshError="1">
        <row r="74">
          <cell r="H74">
            <v>19401104</v>
          </cell>
        </row>
        <row r="75">
          <cell r="H75">
            <v>-89663</v>
          </cell>
        </row>
        <row r="77">
          <cell r="H77">
            <v>20571441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9E41-2B6E-4E38-B6A5-A33534266688}">
  <sheetPr>
    <pageSetUpPr fitToPage="1"/>
  </sheetPr>
  <dimension ref="A1:L77"/>
  <sheetViews>
    <sheetView tabSelected="1" zoomScaleNormal="100" zoomScaleSheetLayoutView="80" workbookViewId="0">
      <selection activeCell="J10" sqref="J10"/>
    </sheetView>
  </sheetViews>
  <sheetFormatPr defaultColWidth="9.28515625" defaultRowHeight="21" x14ac:dyDescent="0.35"/>
  <cols>
    <col min="1" max="1" width="52.5703125" style="2" customWidth="1"/>
    <col min="2" max="2" width="8.7109375" style="2" customWidth="1"/>
    <col min="3" max="3" width="1.28515625" style="2" customWidth="1"/>
    <col min="4" max="4" width="12.7109375" style="2" customWidth="1"/>
    <col min="5" max="5" width="1.28515625" style="2" customWidth="1"/>
    <col min="6" max="6" width="12.7109375" style="2" customWidth="1"/>
    <col min="7" max="7" width="1.28515625" style="2" customWidth="1"/>
    <col min="8" max="8" width="12.7109375" style="2" customWidth="1"/>
    <col min="9" max="9" width="1.28515625" style="2" customWidth="1"/>
    <col min="10" max="10" width="12.7109375" style="2" customWidth="1"/>
    <col min="11" max="11" width="9.28515625" style="2"/>
    <col min="12" max="12" width="11" style="2" bestFit="1" customWidth="1"/>
    <col min="13" max="16384" width="9.28515625" style="2"/>
  </cols>
  <sheetData>
    <row r="1" spans="1:12" ht="23.1" customHeight="1" x14ac:dyDescent="0.55000000000000004">
      <c r="A1" s="60" t="s">
        <v>0</v>
      </c>
      <c r="B1" s="64"/>
      <c r="C1" s="4"/>
      <c r="D1" s="4"/>
      <c r="E1" s="4"/>
      <c r="F1" s="4"/>
      <c r="G1" s="4"/>
      <c r="H1" s="4"/>
      <c r="I1" s="4"/>
      <c r="J1" s="4"/>
    </row>
    <row r="2" spans="1:12" ht="23.1" customHeight="1" x14ac:dyDescent="0.55000000000000004">
      <c r="A2" s="60" t="s">
        <v>1</v>
      </c>
      <c r="B2" s="64"/>
      <c r="C2" s="4"/>
      <c r="D2" s="4"/>
      <c r="E2" s="4"/>
      <c r="F2" s="4"/>
      <c r="G2" s="4"/>
      <c r="H2" s="4"/>
      <c r="I2" s="4"/>
      <c r="J2" s="4"/>
    </row>
    <row r="3" spans="1:12" ht="23.1" customHeight="1" x14ac:dyDescent="0.5">
      <c r="A3" s="4"/>
      <c r="B3" s="64"/>
      <c r="C3" s="4"/>
      <c r="D3" s="4"/>
      <c r="E3" s="4"/>
      <c r="F3" s="4"/>
      <c r="G3" s="4"/>
      <c r="H3" s="4"/>
      <c r="I3" s="4"/>
      <c r="J3" s="4"/>
    </row>
    <row r="4" spans="1:12" ht="23.1" customHeight="1" x14ac:dyDescent="0.5">
      <c r="A4" s="4"/>
      <c r="B4" s="64"/>
      <c r="C4" s="4"/>
      <c r="D4" s="101" t="s">
        <v>2</v>
      </c>
      <c r="E4" s="101"/>
      <c r="F4" s="101"/>
      <c r="G4" s="101"/>
      <c r="H4" s="101" t="s">
        <v>3</v>
      </c>
      <c r="I4" s="101"/>
      <c r="J4" s="101"/>
    </row>
    <row r="5" spans="1:12" ht="23.1" customHeight="1" x14ac:dyDescent="0.5">
      <c r="A5" s="4"/>
      <c r="B5" s="64"/>
      <c r="C5" s="4"/>
      <c r="D5" s="3" t="s">
        <v>4</v>
      </c>
      <c r="E5" s="4"/>
      <c r="F5" s="29" t="s">
        <v>5</v>
      </c>
      <c r="G5" s="29"/>
      <c r="H5" s="3" t="s">
        <v>4</v>
      </c>
      <c r="I5" s="4"/>
      <c r="J5" s="29" t="s">
        <v>5</v>
      </c>
    </row>
    <row r="6" spans="1:12" ht="23.1" customHeight="1" x14ac:dyDescent="0.5">
      <c r="A6" s="1" t="s">
        <v>6</v>
      </c>
      <c r="B6" s="64" t="s">
        <v>7</v>
      </c>
      <c r="C6" s="4"/>
      <c r="D6" s="29">
        <v>2567</v>
      </c>
      <c r="E6" s="29"/>
      <c r="F6" s="29">
        <v>2567</v>
      </c>
      <c r="G6" s="29"/>
      <c r="H6" s="29">
        <v>2567</v>
      </c>
      <c r="I6" s="29"/>
      <c r="J6" s="29">
        <v>2567</v>
      </c>
    </row>
    <row r="7" spans="1:12" ht="23.1" customHeight="1" x14ac:dyDescent="0.5">
      <c r="A7" s="1"/>
      <c r="B7" s="64"/>
      <c r="C7" s="4"/>
      <c r="D7" s="29" t="s">
        <v>8</v>
      </c>
      <c r="E7" s="29"/>
      <c r="G7" s="29"/>
      <c r="H7" s="29" t="s">
        <v>8</v>
      </c>
      <c r="I7" s="29"/>
      <c r="J7" s="29"/>
    </row>
    <row r="8" spans="1:12" ht="23.1" customHeight="1" x14ac:dyDescent="0.5">
      <c r="A8" s="4"/>
      <c r="B8" s="64"/>
      <c r="C8" s="4"/>
      <c r="D8" s="100" t="s">
        <v>9</v>
      </c>
      <c r="E8" s="100"/>
      <c r="F8" s="100"/>
      <c r="G8" s="100"/>
      <c r="H8" s="100"/>
      <c r="I8" s="100"/>
      <c r="J8" s="100"/>
    </row>
    <row r="9" spans="1:12" ht="23.1" customHeight="1" x14ac:dyDescent="0.5">
      <c r="A9" s="7" t="s">
        <v>10</v>
      </c>
      <c r="B9" s="64"/>
      <c r="C9" s="4"/>
      <c r="D9" s="4"/>
      <c r="E9" s="4"/>
      <c r="F9" s="4"/>
      <c r="G9" s="4"/>
      <c r="H9" s="4"/>
      <c r="I9" s="4"/>
      <c r="J9" s="4"/>
    </row>
    <row r="10" spans="1:12" ht="23.1" customHeight="1" x14ac:dyDescent="0.5">
      <c r="A10" s="4" t="s">
        <v>11</v>
      </c>
      <c r="B10" s="64"/>
      <c r="C10" s="4"/>
      <c r="D10" s="82">
        <v>5574665</v>
      </c>
      <c r="E10" s="82"/>
      <c r="F10" s="82">
        <v>5942312</v>
      </c>
      <c r="G10" s="82"/>
      <c r="H10" s="82">
        <v>5574665</v>
      </c>
      <c r="I10" s="82"/>
      <c r="J10" s="82">
        <v>5942312</v>
      </c>
      <c r="L10" s="81"/>
    </row>
    <row r="11" spans="1:12" ht="23.1" hidden="1" customHeight="1" x14ac:dyDescent="0.5">
      <c r="A11" s="4" t="s">
        <v>12</v>
      </c>
      <c r="B11" s="64"/>
      <c r="C11" s="4"/>
      <c r="D11" s="82">
        <v>0</v>
      </c>
      <c r="E11" s="82"/>
      <c r="F11" s="82">
        <v>0</v>
      </c>
      <c r="G11" s="82"/>
      <c r="H11" s="82">
        <v>0</v>
      </c>
      <c r="I11" s="82"/>
      <c r="J11" s="82">
        <v>0</v>
      </c>
      <c r="L11" s="81"/>
    </row>
    <row r="12" spans="1:12" ht="23.1" customHeight="1" x14ac:dyDescent="0.5">
      <c r="A12" s="4" t="s">
        <v>13</v>
      </c>
      <c r="B12" s="64">
        <v>2</v>
      </c>
      <c r="C12" s="4"/>
      <c r="D12" s="82">
        <v>2029881</v>
      </c>
      <c r="E12" s="82"/>
      <c r="F12" s="82">
        <v>2079720</v>
      </c>
      <c r="G12" s="82"/>
      <c r="H12" s="82">
        <v>2029881</v>
      </c>
      <c r="I12" s="82"/>
      <c r="J12" s="82">
        <v>2079720</v>
      </c>
      <c r="L12" s="81"/>
    </row>
    <row r="13" spans="1:12" ht="23.1" customHeight="1" x14ac:dyDescent="0.5">
      <c r="A13" s="4" t="s">
        <v>14</v>
      </c>
      <c r="B13" s="64">
        <v>2</v>
      </c>
      <c r="C13" s="4"/>
      <c r="D13" s="82">
        <v>243557</v>
      </c>
      <c r="E13" s="82"/>
      <c r="F13" s="82">
        <v>185016</v>
      </c>
      <c r="G13" s="82"/>
      <c r="H13" s="82">
        <v>243557</v>
      </c>
      <c r="I13" s="82"/>
      <c r="J13" s="82">
        <v>185016</v>
      </c>
      <c r="L13" s="81"/>
    </row>
    <row r="14" spans="1:12" ht="23.1" customHeight="1" x14ac:dyDescent="0.5">
      <c r="A14" s="4" t="s">
        <v>15</v>
      </c>
      <c r="B14" s="64"/>
      <c r="C14" s="4"/>
      <c r="D14" s="82">
        <v>3522975</v>
      </c>
      <c r="E14" s="82"/>
      <c r="F14" s="82">
        <v>3365511</v>
      </c>
      <c r="G14" s="82"/>
      <c r="H14" s="82">
        <v>3522975</v>
      </c>
      <c r="I14" s="82"/>
      <c r="J14" s="82">
        <v>3365511</v>
      </c>
      <c r="L14" s="81"/>
    </row>
    <row r="15" spans="1:12" ht="23.1" hidden="1" customHeight="1" x14ac:dyDescent="0.5">
      <c r="A15" s="4" t="s">
        <v>16</v>
      </c>
      <c r="B15" s="64"/>
      <c r="C15" s="4"/>
      <c r="D15" s="82"/>
      <c r="E15" s="82"/>
      <c r="F15" s="82"/>
      <c r="G15" s="82"/>
      <c r="H15" s="82"/>
      <c r="I15" s="82"/>
      <c r="J15" s="82"/>
      <c r="L15" s="81"/>
    </row>
    <row r="16" spans="1:12" ht="23.1" hidden="1" customHeight="1" x14ac:dyDescent="0.5">
      <c r="A16" s="4" t="s">
        <v>17</v>
      </c>
      <c r="B16" s="64">
        <v>6</v>
      </c>
      <c r="C16" s="4"/>
      <c r="D16" s="82"/>
      <c r="E16" s="82"/>
      <c r="F16" s="82"/>
      <c r="G16" s="82"/>
      <c r="H16" s="82"/>
      <c r="I16" s="82"/>
      <c r="J16" s="82">
        <v>0</v>
      </c>
      <c r="L16" s="81"/>
    </row>
    <row r="17" spans="1:12" ht="23.1" hidden="1" customHeight="1" x14ac:dyDescent="0.5">
      <c r="A17" s="4" t="s">
        <v>18</v>
      </c>
      <c r="B17" s="64">
        <v>7</v>
      </c>
      <c r="C17" s="4"/>
      <c r="D17" s="83"/>
      <c r="E17" s="82"/>
      <c r="F17" s="83">
        <v>0</v>
      </c>
      <c r="G17" s="82"/>
      <c r="H17" s="83">
        <v>0</v>
      </c>
      <c r="I17" s="82"/>
      <c r="J17" s="83">
        <v>0</v>
      </c>
      <c r="L17" s="81"/>
    </row>
    <row r="18" spans="1:12" ht="23.1" customHeight="1" x14ac:dyDescent="0.5">
      <c r="A18" s="1" t="s">
        <v>19</v>
      </c>
      <c r="B18" s="64"/>
      <c r="C18" s="4"/>
      <c r="D18" s="84">
        <f>SUM(D10:D17)</f>
        <v>11371078</v>
      </c>
      <c r="E18" s="85"/>
      <c r="F18" s="84">
        <f>SUM(F10:F17)</f>
        <v>11572559</v>
      </c>
      <c r="G18" s="85"/>
      <c r="H18" s="84">
        <f>SUM(H10:H17)</f>
        <v>11371078</v>
      </c>
      <c r="I18" s="85"/>
      <c r="J18" s="84">
        <f>SUM(J10:J17)</f>
        <v>11572559</v>
      </c>
      <c r="L18" s="81"/>
    </row>
    <row r="19" spans="1:12" ht="23.1" customHeight="1" x14ac:dyDescent="0.5">
      <c r="A19" s="4"/>
      <c r="B19" s="64"/>
      <c r="C19" s="4"/>
      <c r="D19" s="97"/>
      <c r="E19" s="97"/>
      <c r="F19" s="97"/>
      <c r="G19" s="97"/>
      <c r="H19" s="97"/>
      <c r="I19" s="97"/>
      <c r="J19" s="97"/>
      <c r="L19" s="81"/>
    </row>
    <row r="20" spans="1:12" ht="23.1" customHeight="1" x14ac:dyDescent="0.5">
      <c r="A20" s="7" t="s">
        <v>20</v>
      </c>
      <c r="B20" s="64"/>
      <c r="C20" s="4"/>
      <c r="D20" s="97"/>
      <c r="E20" s="97"/>
      <c r="F20" s="97"/>
      <c r="G20" s="97"/>
      <c r="H20" s="97"/>
      <c r="I20" s="97"/>
      <c r="J20" s="97"/>
      <c r="L20" s="81"/>
    </row>
    <row r="21" spans="1:12" ht="23.1" customHeight="1" x14ac:dyDescent="0.5">
      <c r="A21" s="4" t="s">
        <v>21</v>
      </c>
      <c r="B21" s="64">
        <v>3</v>
      </c>
      <c r="C21" s="4"/>
      <c r="D21" s="82">
        <v>12392107</v>
      </c>
      <c r="E21" s="82"/>
      <c r="F21" s="82">
        <v>11415619</v>
      </c>
      <c r="G21" s="82"/>
      <c r="H21" s="82">
        <v>770364</v>
      </c>
      <c r="I21" s="82"/>
      <c r="J21" s="82">
        <v>770364</v>
      </c>
      <c r="L21" s="81"/>
    </row>
    <row r="22" spans="1:12" ht="23.1" customHeight="1" x14ac:dyDescent="0.5">
      <c r="A22" s="4" t="s">
        <v>22</v>
      </c>
      <c r="B22" s="64">
        <v>3</v>
      </c>
      <c r="C22" s="4"/>
      <c r="D22" s="82">
        <v>0</v>
      </c>
      <c r="E22" s="82"/>
      <c r="F22" s="82">
        <v>0</v>
      </c>
      <c r="G22" s="82"/>
      <c r="H22" s="82">
        <v>0</v>
      </c>
      <c r="I22" s="82"/>
      <c r="J22" s="82">
        <v>0</v>
      </c>
      <c r="L22" s="81"/>
    </row>
    <row r="23" spans="1:12" ht="23.1" customHeight="1" x14ac:dyDescent="0.5">
      <c r="A23" s="4" t="s">
        <v>23</v>
      </c>
      <c r="B23" s="64">
        <v>7</v>
      </c>
      <c r="C23" s="4"/>
      <c r="D23" s="82">
        <v>136213</v>
      </c>
      <c r="E23" s="82"/>
      <c r="F23" s="82">
        <v>136213</v>
      </c>
      <c r="G23" s="82"/>
      <c r="H23" s="82">
        <v>136213</v>
      </c>
      <c r="I23" s="82"/>
      <c r="J23" s="82">
        <v>136213</v>
      </c>
      <c r="L23" s="81"/>
    </row>
    <row r="24" spans="1:12" ht="23.1" customHeight="1" x14ac:dyDescent="0.5">
      <c r="A24" s="4" t="s">
        <v>24</v>
      </c>
      <c r="B24" s="64">
        <v>2</v>
      </c>
      <c r="C24" s="4"/>
      <c r="D24" s="82">
        <v>6372824</v>
      </c>
      <c r="E24" s="82"/>
      <c r="F24" s="82">
        <v>6306311</v>
      </c>
      <c r="G24" s="82"/>
      <c r="H24" s="82">
        <v>6372824</v>
      </c>
      <c r="I24" s="82"/>
      <c r="J24" s="82">
        <v>6306311</v>
      </c>
      <c r="L24" s="81"/>
    </row>
    <row r="25" spans="1:12" ht="23.1" customHeight="1" x14ac:dyDescent="0.5">
      <c r="A25" s="4" t="s">
        <v>25</v>
      </c>
      <c r="B25" s="64">
        <v>2</v>
      </c>
      <c r="C25" s="4"/>
      <c r="D25" s="82">
        <v>5779873</v>
      </c>
      <c r="E25" s="82"/>
      <c r="F25" s="82">
        <v>5451700</v>
      </c>
      <c r="G25" s="82"/>
      <c r="H25" s="82">
        <v>5779873</v>
      </c>
      <c r="I25" s="82"/>
      <c r="J25" s="82">
        <v>5451700</v>
      </c>
      <c r="L25" s="81"/>
    </row>
    <row r="26" spans="1:12" ht="23.1" customHeight="1" x14ac:dyDescent="0.5">
      <c r="A26" s="4" t="s">
        <v>26</v>
      </c>
      <c r="B26" s="64">
        <v>4</v>
      </c>
      <c r="C26" s="4"/>
      <c r="D26" s="82">
        <v>1950654</v>
      </c>
      <c r="E26" s="82"/>
      <c r="F26" s="82">
        <v>1980498</v>
      </c>
      <c r="G26" s="82"/>
      <c r="H26" s="82">
        <v>1950654</v>
      </c>
      <c r="I26" s="82"/>
      <c r="J26" s="82">
        <v>1980498</v>
      </c>
      <c r="L26" s="81"/>
    </row>
    <row r="27" spans="1:12" ht="23.1" hidden="1" customHeight="1" x14ac:dyDescent="0.5">
      <c r="A27" s="4" t="s">
        <v>27</v>
      </c>
      <c r="B27" s="64"/>
      <c r="C27" s="4"/>
      <c r="D27" s="82">
        <v>0</v>
      </c>
      <c r="E27" s="82"/>
      <c r="F27" s="82">
        <v>0</v>
      </c>
      <c r="G27" s="82"/>
      <c r="H27" s="82">
        <v>0</v>
      </c>
      <c r="I27" s="82"/>
      <c r="J27" s="82">
        <v>0</v>
      </c>
      <c r="L27" s="81"/>
    </row>
    <row r="28" spans="1:12" ht="23.1" customHeight="1" x14ac:dyDescent="0.5">
      <c r="A28" s="4" t="s">
        <v>28</v>
      </c>
      <c r="B28" s="64"/>
      <c r="C28" s="4"/>
      <c r="D28" s="82">
        <v>128053</v>
      </c>
      <c r="E28" s="82"/>
      <c r="F28" s="82">
        <v>136218</v>
      </c>
      <c r="G28" s="82"/>
      <c r="H28" s="82">
        <v>130624</v>
      </c>
      <c r="I28" s="82"/>
      <c r="J28" s="82">
        <v>138789</v>
      </c>
      <c r="L28" s="81"/>
    </row>
    <row r="29" spans="1:12" ht="23.1" customHeight="1" x14ac:dyDescent="0.5">
      <c r="A29" s="4" t="s">
        <v>29</v>
      </c>
      <c r="B29" s="64"/>
      <c r="C29" s="4"/>
      <c r="D29" s="82">
        <v>84572</v>
      </c>
      <c r="E29" s="82"/>
      <c r="F29" s="82">
        <v>9618</v>
      </c>
      <c r="G29" s="82"/>
      <c r="H29" s="82">
        <v>84572</v>
      </c>
      <c r="I29" s="82"/>
      <c r="J29" s="82">
        <v>9618</v>
      </c>
      <c r="L29" s="81"/>
    </row>
    <row r="30" spans="1:12" ht="23.1" customHeight="1" x14ac:dyDescent="0.5">
      <c r="A30" s="4" t="s">
        <v>30</v>
      </c>
      <c r="B30" s="64"/>
      <c r="C30" s="4"/>
      <c r="D30" s="82">
        <v>94877</v>
      </c>
      <c r="E30" s="82"/>
      <c r="F30" s="82">
        <v>94877</v>
      </c>
      <c r="G30" s="82"/>
      <c r="H30" s="82">
        <v>94877</v>
      </c>
      <c r="I30" s="82"/>
      <c r="J30" s="82">
        <v>94877</v>
      </c>
      <c r="L30" s="81"/>
    </row>
    <row r="31" spans="1:12" ht="23.1" customHeight="1" x14ac:dyDescent="0.5">
      <c r="A31" s="4" t="s">
        <v>31</v>
      </c>
      <c r="B31" s="64"/>
      <c r="C31" s="4"/>
      <c r="D31" s="83">
        <v>2233</v>
      </c>
      <c r="E31" s="82"/>
      <c r="F31" s="83">
        <v>2183</v>
      </c>
      <c r="G31" s="82"/>
      <c r="H31" s="82">
        <v>2233</v>
      </c>
      <c r="I31" s="82"/>
      <c r="J31" s="82">
        <v>2183</v>
      </c>
      <c r="L31" s="81"/>
    </row>
    <row r="32" spans="1:12" ht="23.1" customHeight="1" x14ac:dyDescent="0.5">
      <c r="A32" s="1" t="s">
        <v>32</v>
      </c>
      <c r="B32" s="64"/>
      <c r="C32" s="4"/>
      <c r="D32" s="84">
        <f>SUM(D21:D31)</f>
        <v>26941406</v>
      </c>
      <c r="E32" s="82"/>
      <c r="F32" s="84">
        <f>SUM(F21:F31)</f>
        <v>25533237</v>
      </c>
      <c r="G32" s="82"/>
      <c r="H32" s="84">
        <f>SUM(H21:H31)</f>
        <v>15322234</v>
      </c>
      <c r="I32" s="82"/>
      <c r="J32" s="84">
        <f>SUM(J21:J31)</f>
        <v>14890553</v>
      </c>
      <c r="L32" s="81"/>
    </row>
    <row r="33" spans="1:12" ht="23.1" customHeight="1" x14ac:dyDescent="0.5">
      <c r="A33" s="4"/>
      <c r="B33" s="64"/>
      <c r="C33" s="4"/>
      <c r="D33" s="82"/>
      <c r="E33" s="82"/>
      <c r="F33" s="82"/>
      <c r="G33" s="82"/>
      <c r="H33" s="82"/>
      <c r="I33" s="82"/>
      <c r="J33" s="82"/>
      <c r="L33" s="81"/>
    </row>
    <row r="34" spans="1:12" ht="23.1" customHeight="1" thickBot="1" x14ac:dyDescent="0.55000000000000004">
      <c r="A34" s="1" t="s">
        <v>33</v>
      </c>
      <c r="B34" s="64"/>
      <c r="C34" s="4"/>
      <c r="D34" s="98">
        <f>SUM(D18+D32)</f>
        <v>38312484</v>
      </c>
      <c r="E34" s="99"/>
      <c r="F34" s="98">
        <f>SUM(F18+F32)</f>
        <v>37105796</v>
      </c>
      <c r="G34" s="99"/>
      <c r="H34" s="98">
        <f>SUM(H18+H32)</f>
        <v>26693312</v>
      </c>
      <c r="I34" s="99"/>
      <c r="J34" s="98">
        <f>SUM(J18+J32)</f>
        <v>26463112</v>
      </c>
      <c r="L34" s="81"/>
    </row>
    <row r="35" spans="1:12" ht="23.1" customHeight="1" thickTop="1" x14ac:dyDescent="0.5">
      <c r="A35" s="4"/>
      <c r="B35" s="64"/>
      <c r="C35" s="4"/>
      <c r="D35" s="4"/>
      <c r="E35" s="4"/>
      <c r="F35" s="4"/>
      <c r="G35" s="4"/>
      <c r="H35" s="4"/>
      <c r="I35" s="4"/>
      <c r="J35" s="4"/>
      <c r="L35" s="81"/>
    </row>
    <row r="36" spans="1:12" ht="23.1" customHeight="1" x14ac:dyDescent="0.55000000000000004">
      <c r="A36" s="60" t="s">
        <v>0</v>
      </c>
      <c r="B36" s="64"/>
      <c r="C36" s="4"/>
      <c r="D36" s="4"/>
      <c r="E36" s="4"/>
      <c r="F36" s="4"/>
      <c r="G36" s="4"/>
      <c r="H36" s="4"/>
      <c r="I36" s="4"/>
      <c r="J36" s="4"/>
      <c r="L36" s="81"/>
    </row>
    <row r="37" spans="1:12" ht="23.1" customHeight="1" x14ac:dyDescent="0.55000000000000004">
      <c r="A37" s="60" t="str">
        <f>A2</f>
        <v>งบฐานะการเงิน</v>
      </c>
      <c r="B37" s="64"/>
      <c r="C37" s="4"/>
      <c r="D37" s="4"/>
      <c r="E37" s="4"/>
      <c r="F37" s="4"/>
      <c r="G37" s="4"/>
      <c r="H37" s="4"/>
      <c r="I37" s="4"/>
      <c r="J37" s="4"/>
      <c r="L37" s="81"/>
    </row>
    <row r="38" spans="1:12" ht="23.1" customHeight="1" x14ac:dyDescent="0.5">
      <c r="A38" s="4"/>
      <c r="B38" s="64"/>
      <c r="C38" s="4"/>
      <c r="D38" s="4"/>
      <c r="E38" s="4"/>
      <c r="F38" s="4"/>
      <c r="G38" s="4"/>
      <c r="H38" s="4"/>
      <c r="I38" s="4"/>
      <c r="J38" s="4"/>
      <c r="L38" s="81"/>
    </row>
    <row r="39" spans="1:12" ht="23.1" customHeight="1" x14ac:dyDescent="0.5">
      <c r="A39" s="4"/>
      <c r="B39" s="64"/>
      <c r="C39" s="4"/>
      <c r="D39" s="101" t="s">
        <v>2</v>
      </c>
      <c r="E39" s="101"/>
      <c r="F39" s="101"/>
      <c r="G39" s="101"/>
      <c r="H39" s="101" t="s">
        <v>3</v>
      </c>
      <c r="I39" s="101"/>
      <c r="J39" s="101"/>
      <c r="L39" s="81"/>
    </row>
    <row r="40" spans="1:12" ht="23.1" customHeight="1" x14ac:dyDescent="0.5">
      <c r="A40" s="4"/>
      <c r="B40" s="64"/>
      <c r="C40" s="4"/>
      <c r="D40" s="3" t="s">
        <v>4</v>
      </c>
      <c r="E40" s="4"/>
      <c r="F40" s="29" t="s">
        <v>5</v>
      </c>
      <c r="G40" s="29"/>
      <c r="H40" s="3" t="s">
        <v>4</v>
      </c>
      <c r="I40" s="4"/>
      <c r="J40" s="29" t="s">
        <v>5</v>
      </c>
      <c r="L40" s="81"/>
    </row>
    <row r="41" spans="1:12" ht="23.1" customHeight="1" x14ac:dyDescent="0.5">
      <c r="A41" s="1" t="s">
        <v>34</v>
      </c>
      <c r="B41" s="64" t="s">
        <v>7</v>
      </c>
      <c r="C41" s="4"/>
      <c r="D41" s="29">
        <v>2567</v>
      </c>
      <c r="E41" s="29"/>
      <c r="F41" s="29">
        <v>2567</v>
      </c>
      <c r="G41" s="29"/>
      <c r="H41" s="29">
        <v>2567</v>
      </c>
      <c r="I41" s="29"/>
      <c r="J41" s="29">
        <v>2567</v>
      </c>
      <c r="L41" s="81"/>
    </row>
    <row r="42" spans="1:12" ht="23.1" customHeight="1" x14ac:dyDescent="0.5">
      <c r="A42" s="1"/>
      <c r="B42" s="64"/>
      <c r="C42" s="4"/>
      <c r="D42" s="29" t="s">
        <v>8</v>
      </c>
      <c r="E42" s="29"/>
      <c r="G42" s="29"/>
      <c r="H42" s="29" t="s">
        <v>8</v>
      </c>
      <c r="I42" s="29"/>
      <c r="J42" s="29"/>
      <c r="L42" s="81"/>
    </row>
    <row r="43" spans="1:12" ht="23.1" customHeight="1" x14ac:dyDescent="0.5">
      <c r="A43" s="4"/>
      <c r="B43" s="64"/>
      <c r="C43" s="4"/>
      <c r="D43" s="100" t="s">
        <v>9</v>
      </c>
      <c r="E43" s="100"/>
      <c r="F43" s="100"/>
      <c r="G43" s="100"/>
      <c r="H43" s="100"/>
      <c r="I43" s="100"/>
      <c r="J43" s="100"/>
      <c r="L43" s="81"/>
    </row>
    <row r="44" spans="1:12" ht="23.1" customHeight="1" x14ac:dyDescent="0.5">
      <c r="A44" s="7" t="s">
        <v>35</v>
      </c>
      <c r="B44" s="64"/>
      <c r="C44" s="4"/>
      <c r="D44" s="4"/>
      <c r="E44" s="4"/>
      <c r="F44" s="4"/>
      <c r="G44" s="4"/>
      <c r="H44" s="4"/>
      <c r="I44" s="4"/>
      <c r="J44" s="4"/>
      <c r="L44" s="81"/>
    </row>
    <row r="45" spans="1:12" ht="23.1" customHeight="1" x14ac:dyDescent="0.5">
      <c r="A45" s="4" t="s">
        <v>36</v>
      </c>
      <c r="B45" s="64">
        <v>2</v>
      </c>
      <c r="C45" s="4"/>
      <c r="D45" s="82">
        <v>2580992</v>
      </c>
      <c r="E45" s="82"/>
      <c r="F45" s="82">
        <v>3173693</v>
      </c>
      <c r="G45" s="82"/>
      <c r="H45" s="82">
        <v>2580992</v>
      </c>
      <c r="I45" s="82"/>
      <c r="J45" s="82">
        <v>3173693</v>
      </c>
      <c r="L45" s="81"/>
    </row>
    <row r="46" spans="1:12" ht="23.1" customHeight="1" x14ac:dyDescent="0.5">
      <c r="A46" s="4" t="s">
        <v>37</v>
      </c>
      <c r="B46" s="64">
        <v>2</v>
      </c>
      <c r="C46" s="4"/>
      <c r="D46" s="82">
        <v>235137</v>
      </c>
      <c r="E46" s="82"/>
      <c r="F46" s="82">
        <v>260810</v>
      </c>
      <c r="G46" s="82"/>
      <c r="H46" s="82">
        <v>235137</v>
      </c>
      <c r="I46" s="82"/>
      <c r="J46" s="82">
        <v>260810</v>
      </c>
      <c r="L46" s="81"/>
    </row>
    <row r="47" spans="1:12" ht="23.1" customHeight="1" x14ac:dyDescent="0.5">
      <c r="A47" s="4" t="s">
        <v>38</v>
      </c>
      <c r="C47" s="4"/>
      <c r="D47" s="82">
        <v>2709</v>
      </c>
      <c r="E47" s="82"/>
      <c r="F47" s="82">
        <v>2667</v>
      </c>
      <c r="G47" s="82"/>
      <c r="H47" s="82">
        <v>2709</v>
      </c>
      <c r="I47" s="82"/>
      <c r="J47" s="82">
        <v>2667</v>
      </c>
      <c r="L47" s="81"/>
    </row>
    <row r="48" spans="1:12" ht="23.1" customHeight="1" x14ac:dyDescent="0.5">
      <c r="A48" s="4" t="s">
        <v>39</v>
      </c>
      <c r="B48" s="64"/>
      <c r="C48" s="4"/>
      <c r="D48" s="82">
        <v>512257</v>
      </c>
      <c r="E48" s="82"/>
      <c r="F48" s="82">
        <v>338289</v>
      </c>
      <c r="G48" s="82"/>
      <c r="H48" s="82">
        <v>512257</v>
      </c>
      <c r="I48" s="82"/>
      <c r="J48" s="82">
        <v>338289</v>
      </c>
      <c r="L48" s="81"/>
    </row>
    <row r="49" spans="1:12" ht="23.1" customHeight="1" x14ac:dyDescent="0.5">
      <c r="A49" s="4" t="s">
        <v>40</v>
      </c>
      <c r="B49" s="64">
        <v>7</v>
      </c>
      <c r="C49" s="4"/>
      <c r="D49" s="83">
        <v>45752</v>
      </c>
      <c r="E49" s="82"/>
      <c r="F49" s="83">
        <v>100964</v>
      </c>
      <c r="G49" s="82"/>
      <c r="H49" s="82">
        <v>45752</v>
      </c>
      <c r="I49" s="82"/>
      <c r="J49" s="82">
        <v>100964</v>
      </c>
      <c r="L49" s="81"/>
    </row>
    <row r="50" spans="1:12" ht="23.1" customHeight="1" x14ac:dyDescent="0.5">
      <c r="A50" s="1" t="s">
        <v>41</v>
      </c>
      <c r="B50" s="64"/>
      <c r="C50" s="4"/>
      <c r="D50" s="84">
        <f>SUM(D45:D49)</f>
        <v>3376847</v>
      </c>
      <c r="E50" s="85"/>
      <c r="F50" s="84">
        <f>SUM(F45:F49)</f>
        <v>3876423</v>
      </c>
      <c r="G50" s="85"/>
      <c r="H50" s="84">
        <f>SUM(H45:H49)</f>
        <v>3376847</v>
      </c>
      <c r="I50" s="85"/>
      <c r="J50" s="84">
        <f>SUM(J45:J49)</f>
        <v>3876423</v>
      </c>
      <c r="L50" s="81"/>
    </row>
    <row r="51" spans="1:12" ht="15" customHeight="1" x14ac:dyDescent="0.5">
      <c r="A51" s="4"/>
      <c r="B51" s="64"/>
      <c r="C51" s="4"/>
      <c r="D51" s="4"/>
      <c r="E51" s="4"/>
      <c r="F51" s="4"/>
      <c r="G51" s="4"/>
      <c r="H51" s="4"/>
      <c r="I51" s="4"/>
      <c r="J51" s="4"/>
      <c r="L51" s="81"/>
    </row>
    <row r="52" spans="1:12" ht="23.1" customHeight="1" x14ac:dyDescent="0.5">
      <c r="A52" s="7" t="s">
        <v>42</v>
      </c>
      <c r="B52" s="64"/>
      <c r="C52" s="4"/>
      <c r="D52" s="4"/>
      <c r="E52" s="4"/>
      <c r="F52" s="4"/>
      <c r="G52" s="4"/>
      <c r="H52" s="4"/>
      <c r="I52" s="4"/>
      <c r="J52" s="4"/>
      <c r="L52" s="81"/>
    </row>
    <row r="53" spans="1:12" ht="23.1" customHeight="1" x14ac:dyDescent="0.5">
      <c r="A53" s="4" t="s">
        <v>43</v>
      </c>
      <c r="B53" s="64"/>
      <c r="C53" s="4"/>
      <c r="D53" s="82">
        <v>1419</v>
      </c>
      <c r="E53" s="82"/>
      <c r="F53" s="82">
        <v>2113</v>
      </c>
      <c r="G53" s="82"/>
      <c r="H53" s="82">
        <v>1419</v>
      </c>
      <c r="I53" s="82"/>
      <c r="J53" s="82">
        <v>2113</v>
      </c>
      <c r="L53" s="81"/>
    </row>
    <row r="54" spans="1:12" ht="23.1" customHeight="1" x14ac:dyDescent="0.5">
      <c r="A54" s="4" t="s">
        <v>44</v>
      </c>
      <c r="B54" s="64"/>
      <c r="C54" s="4"/>
      <c r="D54" s="82">
        <v>154109</v>
      </c>
      <c r="E54" s="82"/>
      <c r="F54" s="82">
        <v>150793</v>
      </c>
      <c r="G54" s="82"/>
      <c r="H54" s="82">
        <v>154109</v>
      </c>
      <c r="I54" s="82"/>
      <c r="J54" s="82">
        <v>150793</v>
      </c>
      <c r="L54" s="81"/>
    </row>
    <row r="55" spans="1:12" ht="23.1" customHeight="1" x14ac:dyDescent="0.5">
      <c r="A55" s="1" t="s">
        <v>45</v>
      </c>
      <c r="B55" s="64"/>
      <c r="C55" s="4"/>
      <c r="D55" s="84">
        <f>SUM(D53:D54)</f>
        <v>155528</v>
      </c>
      <c r="E55" s="82"/>
      <c r="F55" s="84">
        <f>SUM(F53:F54)</f>
        <v>152906</v>
      </c>
      <c r="G55" s="82"/>
      <c r="H55" s="84">
        <f>SUM(H53:H54)</f>
        <v>155528</v>
      </c>
      <c r="I55" s="82"/>
      <c r="J55" s="84">
        <f>SUM(J53:J54)</f>
        <v>152906</v>
      </c>
      <c r="L55" s="81"/>
    </row>
    <row r="56" spans="1:12" ht="15" customHeight="1" x14ac:dyDescent="0.5">
      <c r="A56" s="4"/>
      <c r="B56" s="64"/>
      <c r="C56" s="4"/>
      <c r="D56" s="4"/>
      <c r="E56" s="4"/>
      <c r="F56" s="4"/>
      <c r="G56" s="4"/>
      <c r="H56" s="4"/>
      <c r="I56" s="4"/>
      <c r="J56" s="4"/>
      <c r="L56" s="81"/>
    </row>
    <row r="57" spans="1:12" ht="23.1" customHeight="1" x14ac:dyDescent="0.5">
      <c r="A57" s="1" t="s">
        <v>46</v>
      </c>
      <c r="B57" s="64"/>
      <c r="C57" s="4"/>
      <c r="D57" s="86">
        <f>D50+D55</f>
        <v>3532375</v>
      </c>
      <c r="E57" s="82"/>
      <c r="F57" s="86">
        <f>F50+F55</f>
        <v>4029329</v>
      </c>
      <c r="G57" s="82"/>
      <c r="H57" s="87">
        <f>H50+H55</f>
        <v>3532375</v>
      </c>
      <c r="I57" s="82"/>
      <c r="J57" s="87">
        <f>J50+J55</f>
        <v>4029329</v>
      </c>
      <c r="L57" s="81"/>
    </row>
    <row r="58" spans="1:12" ht="15" customHeight="1" x14ac:dyDescent="0.5">
      <c r="A58" s="4"/>
      <c r="B58" s="64"/>
      <c r="C58" s="4"/>
      <c r="D58" s="4"/>
      <c r="E58" s="4"/>
      <c r="F58" s="4"/>
      <c r="G58" s="4"/>
      <c r="H58" s="4"/>
      <c r="I58" s="4"/>
      <c r="J58" s="4"/>
      <c r="L58" s="81"/>
    </row>
    <row r="59" spans="1:12" ht="23.1" customHeight="1" x14ac:dyDescent="0.5">
      <c r="A59" s="7" t="s">
        <v>47</v>
      </c>
      <c r="B59" s="64"/>
      <c r="C59" s="4"/>
      <c r="D59" s="4"/>
      <c r="E59" s="4"/>
      <c r="F59" s="4"/>
      <c r="G59" s="4"/>
      <c r="H59" s="4"/>
      <c r="I59" s="4"/>
      <c r="J59" s="4"/>
      <c r="L59" s="81"/>
    </row>
    <row r="60" spans="1:12" ht="23.1" customHeight="1" x14ac:dyDescent="0.5">
      <c r="A60" s="4" t="s">
        <v>48</v>
      </c>
      <c r="B60" s="64"/>
      <c r="C60" s="4"/>
      <c r="D60" s="4"/>
      <c r="E60" s="4"/>
      <c r="F60" s="4"/>
      <c r="G60" s="4"/>
      <c r="H60" s="4"/>
      <c r="I60" s="4"/>
      <c r="J60" s="4"/>
      <c r="L60" s="81"/>
    </row>
    <row r="61" spans="1:12" ht="23.1" customHeight="1" x14ac:dyDescent="0.5">
      <c r="A61" s="4" t="s">
        <v>49</v>
      </c>
      <c r="B61" s="64"/>
      <c r="C61" s="4"/>
      <c r="D61" s="4"/>
      <c r="E61" s="4"/>
      <c r="F61" s="4"/>
      <c r="G61" s="4"/>
      <c r="H61" s="4"/>
      <c r="I61" s="4"/>
      <c r="J61" s="4"/>
      <c r="L61" s="81"/>
    </row>
    <row r="62" spans="1:12" ht="23.1" customHeight="1" thickBot="1" x14ac:dyDescent="0.55000000000000004">
      <c r="A62" s="88" t="s">
        <v>50</v>
      </c>
      <c r="B62" s="64"/>
      <c r="C62" s="4"/>
      <c r="D62" s="89">
        <v>300000</v>
      </c>
      <c r="E62" s="90"/>
      <c r="F62" s="89">
        <v>300000</v>
      </c>
      <c r="G62" s="90"/>
      <c r="H62" s="89">
        <v>300000</v>
      </c>
      <c r="I62" s="90"/>
      <c r="J62" s="89">
        <v>300000</v>
      </c>
      <c r="L62" s="81"/>
    </row>
    <row r="63" spans="1:12" ht="23.1" customHeight="1" thickTop="1" x14ac:dyDescent="0.5">
      <c r="A63" s="4" t="s">
        <v>51</v>
      </c>
      <c r="B63" s="64"/>
      <c r="C63" s="4"/>
      <c r="D63" s="91"/>
      <c r="E63" s="90"/>
      <c r="F63" s="91"/>
      <c r="G63" s="90"/>
      <c r="H63" s="91"/>
      <c r="I63" s="90"/>
      <c r="J63" s="91"/>
      <c r="L63" s="81"/>
    </row>
    <row r="64" spans="1:12" ht="23.1" customHeight="1" x14ac:dyDescent="0.5">
      <c r="A64" s="88" t="s">
        <v>50</v>
      </c>
      <c r="B64" s="64"/>
      <c r="C64" s="4"/>
      <c r="D64" s="90">
        <v>300000</v>
      </c>
      <c r="E64" s="90"/>
      <c r="F64" s="90">
        <v>300000</v>
      </c>
      <c r="G64" s="90"/>
      <c r="H64" s="91">
        <v>300000</v>
      </c>
      <c r="I64" s="90"/>
      <c r="J64" s="91">
        <v>300000</v>
      </c>
      <c r="L64" s="81"/>
    </row>
    <row r="65" spans="1:12" ht="23.1" customHeight="1" x14ac:dyDescent="0.5">
      <c r="A65" s="4" t="s">
        <v>52</v>
      </c>
      <c r="B65" s="64"/>
      <c r="C65" s="4"/>
      <c r="D65" s="90"/>
      <c r="E65" s="90"/>
      <c r="F65" s="90"/>
      <c r="G65" s="90"/>
      <c r="H65" s="92"/>
      <c r="I65" s="90"/>
      <c r="J65" s="92"/>
      <c r="L65" s="81"/>
    </row>
    <row r="66" spans="1:12" ht="23.1" customHeight="1" x14ac:dyDescent="0.5">
      <c r="A66" s="4" t="s">
        <v>53</v>
      </c>
      <c r="B66" s="64"/>
      <c r="C66" s="4"/>
      <c r="D66" s="90">
        <v>930000</v>
      </c>
      <c r="E66" s="90"/>
      <c r="F66" s="90">
        <v>930000</v>
      </c>
      <c r="G66" s="90"/>
      <c r="H66" s="90">
        <v>930000</v>
      </c>
      <c r="I66" s="90"/>
      <c r="J66" s="90">
        <v>930000</v>
      </c>
      <c r="L66" s="81"/>
    </row>
    <row r="67" spans="1:12" ht="23.1" customHeight="1" x14ac:dyDescent="0.5">
      <c r="A67" s="4" t="s">
        <v>54</v>
      </c>
      <c r="B67" s="64"/>
      <c r="C67" s="4"/>
      <c r="D67" s="90"/>
      <c r="E67" s="90"/>
      <c r="F67" s="90"/>
      <c r="G67" s="90"/>
      <c r="H67" s="90"/>
      <c r="I67" s="90"/>
      <c r="J67" s="90"/>
      <c r="L67" s="81"/>
    </row>
    <row r="68" spans="1:12" ht="23.1" customHeight="1" x14ac:dyDescent="0.5">
      <c r="A68" s="72" t="s">
        <v>55</v>
      </c>
      <c r="B68" s="64"/>
      <c r="C68" s="4"/>
      <c r="D68" s="90"/>
      <c r="E68" s="90"/>
      <c r="F68" s="90"/>
      <c r="G68" s="90"/>
      <c r="H68" s="90"/>
      <c r="I68" s="90"/>
      <c r="J68" s="90"/>
      <c r="L68" s="81"/>
    </row>
    <row r="69" spans="1:12" ht="23.1" customHeight="1" x14ac:dyDescent="0.5">
      <c r="A69" s="93" t="s">
        <v>56</v>
      </c>
      <c r="B69" s="64"/>
      <c r="C69" s="4"/>
      <c r="D69" s="90">
        <v>30000</v>
      </c>
      <c r="E69" s="90"/>
      <c r="F69" s="90">
        <v>30000</v>
      </c>
      <c r="G69" s="90"/>
      <c r="H69" s="90">
        <v>30000</v>
      </c>
      <c r="I69" s="90"/>
      <c r="J69" s="90">
        <v>30000</v>
      </c>
      <c r="L69" s="81"/>
    </row>
    <row r="70" spans="1:12" ht="23.1" customHeight="1" x14ac:dyDescent="0.5">
      <c r="A70" s="72" t="s">
        <v>57</v>
      </c>
      <c r="B70" s="64"/>
      <c r="C70" s="4"/>
      <c r="D70" s="90">
        <v>34333986</v>
      </c>
      <c r="E70" s="90"/>
      <c r="F70" s="90">
        <v>33153370</v>
      </c>
      <c r="G70" s="90"/>
      <c r="H70" s="90">
        <v>21983776</v>
      </c>
      <c r="I70" s="90"/>
      <c r="J70" s="90">
        <v>21256622</v>
      </c>
      <c r="L70" s="81"/>
    </row>
    <row r="71" spans="1:12" ht="23.1" customHeight="1" x14ac:dyDescent="0.5">
      <c r="A71" s="4" t="s">
        <v>58</v>
      </c>
      <c r="B71" s="64"/>
      <c r="C71" s="4"/>
      <c r="D71" s="94">
        <v>-813877</v>
      </c>
      <c r="E71" s="90"/>
      <c r="F71" s="94">
        <v>-1336903</v>
      </c>
      <c r="G71" s="90"/>
      <c r="H71" s="94">
        <v>-82839</v>
      </c>
      <c r="I71" s="90"/>
      <c r="J71" s="94">
        <v>-82839</v>
      </c>
      <c r="L71" s="81"/>
    </row>
    <row r="72" spans="1:12" ht="23.1" customHeight="1" x14ac:dyDescent="0.5">
      <c r="A72" s="1" t="s">
        <v>59</v>
      </c>
      <c r="B72" s="64"/>
      <c r="C72" s="4"/>
      <c r="D72" s="86">
        <f>SUM(D64:D71)</f>
        <v>34780109</v>
      </c>
      <c r="E72" s="90"/>
      <c r="F72" s="86">
        <f>SUM(F64:F71)</f>
        <v>33076467</v>
      </c>
      <c r="G72" s="90"/>
      <c r="H72" s="86">
        <f>SUM(H64:H71)</f>
        <v>23160937</v>
      </c>
      <c r="I72" s="90"/>
      <c r="J72" s="86">
        <f>SUM(J64:J71)</f>
        <v>22433783</v>
      </c>
      <c r="L72" s="81"/>
    </row>
    <row r="73" spans="1:12" ht="15" customHeight="1" x14ac:dyDescent="0.5">
      <c r="A73" s="4"/>
      <c r="B73" s="64"/>
      <c r="C73" s="4"/>
      <c r="D73" s="4"/>
      <c r="E73" s="4"/>
      <c r="F73" s="4"/>
      <c r="G73" s="4"/>
      <c r="H73" s="4"/>
      <c r="I73" s="4"/>
      <c r="J73" s="4"/>
      <c r="L73" s="81"/>
    </row>
    <row r="74" spans="1:12" ht="23.1" customHeight="1" thickBot="1" x14ac:dyDescent="0.55000000000000004">
      <c r="A74" s="1" t="s">
        <v>60</v>
      </c>
      <c r="B74" s="64"/>
      <c r="C74" s="4"/>
      <c r="D74" s="95">
        <f>SUM(D57+D72)</f>
        <v>38312484</v>
      </c>
      <c r="E74" s="6"/>
      <c r="F74" s="95">
        <f>SUM(F57+F72)</f>
        <v>37105796</v>
      </c>
      <c r="G74" s="6"/>
      <c r="H74" s="95">
        <f>SUM(H57+H72)</f>
        <v>26693312</v>
      </c>
      <c r="I74" s="6"/>
      <c r="J74" s="95">
        <f>SUM(J57+J72)</f>
        <v>26463112</v>
      </c>
      <c r="L74" s="81"/>
    </row>
    <row r="75" spans="1:12" ht="21.75" thickTop="1" x14ac:dyDescent="0.35"/>
    <row r="77" spans="1:12" x14ac:dyDescent="0.35">
      <c r="D77" s="96"/>
      <c r="F77" s="96"/>
      <c r="H77" s="96"/>
      <c r="J77" s="96"/>
    </row>
  </sheetData>
  <mergeCells count="6">
    <mergeCell ref="D43:J43"/>
    <mergeCell ref="D4:G4"/>
    <mergeCell ref="H4:J4"/>
    <mergeCell ref="D8:J8"/>
    <mergeCell ref="D39:G39"/>
    <mergeCell ref="H39:J39"/>
  </mergeCells>
  <pageMargins left="0.7" right="0.7" top="0.48" bottom="0.5" header="0.5" footer="0.5"/>
  <pageSetup paperSize="9" scale="74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64"/>
  <sheetViews>
    <sheetView zoomScaleNormal="100" zoomScaleSheetLayoutView="100" workbookViewId="0"/>
  </sheetViews>
  <sheetFormatPr defaultColWidth="8.7109375" defaultRowHeight="23.1" customHeight="1" x14ac:dyDescent="0.5"/>
  <cols>
    <col min="1" max="1" width="52.5703125" style="4" customWidth="1"/>
    <col min="2" max="2" width="8.7109375" style="64" customWidth="1"/>
    <col min="3" max="3" width="1.28515625" style="4" customWidth="1"/>
    <col min="4" max="4" width="12.7109375" style="4" customWidth="1"/>
    <col min="5" max="5" width="1.28515625" style="4" customWidth="1"/>
    <col min="6" max="6" width="12.7109375" style="4" customWidth="1"/>
    <col min="7" max="7" width="1.28515625" style="4" customWidth="1"/>
    <col min="8" max="8" width="12.7109375" style="4" customWidth="1"/>
    <col min="9" max="9" width="1.28515625" style="4" customWidth="1"/>
    <col min="10" max="10" width="12.7109375" style="4" customWidth="1"/>
    <col min="11" max="12" width="8.7109375" style="4"/>
    <col min="13" max="13" width="11.42578125" style="4" customWidth="1"/>
    <col min="14" max="16384" width="8.7109375" style="4"/>
  </cols>
  <sheetData>
    <row r="1" spans="1:13" ht="23.1" customHeight="1" x14ac:dyDescent="0.55000000000000004">
      <c r="A1" s="60" t="s">
        <v>0</v>
      </c>
    </row>
    <row r="2" spans="1:13" ht="23.1" customHeight="1" x14ac:dyDescent="0.55000000000000004">
      <c r="A2" s="60" t="s">
        <v>61</v>
      </c>
    </row>
    <row r="4" spans="1:13" ht="23.1" customHeight="1" x14ac:dyDescent="0.5">
      <c r="D4" s="101" t="s">
        <v>2</v>
      </c>
      <c r="E4" s="101"/>
      <c r="F4" s="101"/>
      <c r="G4" s="29"/>
      <c r="H4" s="101" t="s">
        <v>3</v>
      </c>
      <c r="I4" s="101"/>
      <c r="J4" s="101"/>
    </row>
    <row r="5" spans="1:13" ht="23.1" customHeight="1" x14ac:dyDescent="0.5">
      <c r="D5" s="103" t="s">
        <v>62</v>
      </c>
      <c r="E5" s="103"/>
      <c r="F5" s="103"/>
      <c r="G5" s="29"/>
      <c r="H5" s="103" t="s">
        <v>62</v>
      </c>
      <c r="I5" s="103"/>
      <c r="J5" s="103"/>
    </row>
    <row r="6" spans="1:13" ht="23.1" customHeight="1" x14ac:dyDescent="0.5">
      <c r="D6" s="103" t="s">
        <v>63</v>
      </c>
      <c r="E6" s="103"/>
      <c r="F6" s="103"/>
      <c r="G6" s="29"/>
      <c r="H6" s="103" t="s">
        <v>63</v>
      </c>
      <c r="I6" s="103"/>
      <c r="J6" s="103"/>
    </row>
    <row r="7" spans="1:13" ht="23.1" customHeight="1" x14ac:dyDescent="0.5">
      <c r="B7" s="64" t="s">
        <v>7</v>
      </c>
      <c r="D7" s="29">
        <v>2567</v>
      </c>
      <c r="E7" s="29"/>
      <c r="F7" s="29">
        <v>2566</v>
      </c>
      <c r="G7" s="29"/>
      <c r="H7" s="29">
        <v>2567</v>
      </c>
      <c r="I7" s="29"/>
      <c r="J7" s="29">
        <v>2566</v>
      </c>
    </row>
    <row r="8" spans="1:13" ht="23.1" customHeight="1" x14ac:dyDescent="0.5">
      <c r="D8" s="102" t="s">
        <v>9</v>
      </c>
      <c r="E8" s="102"/>
      <c r="F8" s="102"/>
      <c r="G8" s="102"/>
      <c r="H8" s="102"/>
      <c r="I8" s="102"/>
      <c r="J8" s="102"/>
    </row>
    <row r="9" spans="1:13" ht="23.1" customHeight="1" x14ac:dyDescent="0.5">
      <c r="A9" s="7" t="s">
        <v>64</v>
      </c>
      <c r="D9" s="14"/>
      <c r="F9" s="14"/>
    </row>
    <row r="10" spans="1:13" ht="23.1" customHeight="1" x14ac:dyDescent="0.5">
      <c r="A10" s="4" t="s">
        <v>65</v>
      </c>
      <c r="B10" s="64" t="s">
        <v>195</v>
      </c>
      <c r="D10" s="32">
        <v>3492658</v>
      </c>
      <c r="E10" s="33"/>
      <c r="F10" s="32">
        <v>3089660</v>
      </c>
      <c r="G10" s="33"/>
      <c r="H10" s="32">
        <v>3492658</v>
      </c>
      <c r="I10" s="33"/>
      <c r="J10" s="32">
        <v>3089660</v>
      </c>
      <c r="M10" s="73"/>
    </row>
    <row r="11" spans="1:13" ht="23.1" hidden="1" customHeight="1" x14ac:dyDescent="0.5">
      <c r="A11" s="4" t="s">
        <v>66</v>
      </c>
      <c r="B11" s="64" t="s">
        <v>152</v>
      </c>
      <c r="D11" s="9">
        <v>0</v>
      </c>
      <c r="E11" s="33"/>
      <c r="F11" s="9">
        <v>0</v>
      </c>
      <c r="G11" s="33"/>
      <c r="H11" s="9">
        <v>0</v>
      </c>
      <c r="I11" s="33"/>
      <c r="J11" s="9">
        <v>0</v>
      </c>
      <c r="M11" s="73"/>
    </row>
    <row r="12" spans="1:13" ht="23.1" customHeight="1" x14ac:dyDescent="0.5">
      <c r="A12" s="4" t="s">
        <v>67</v>
      </c>
      <c r="B12" s="64">
        <v>2</v>
      </c>
      <c r="D12" s="32">
        <v>337880</v>
      </c>
      <c r="E12" s="33"/>
      <c r="F12" s="32">
        <v>281638</v>
      </c>
      <c r="G12" s="33"/>
      <c r="H12" s="32">
        <v>337880</v>
      </c>
      <c r="I12" s="33"/>
      <c r="J12" s="32">
        <v>281638</v>
      </c>
      <c r="M12" s="73"/>
    </row>
    <row r="13" spans="1:13" ht="23.1" customHeight="1" x14ac:dyDescent="0.5">
      <c r="A13" s="4" t="s">
        <v>68</v>
      </c>
      <c r="D13" s="8">
        <v>110159</v>
      </c>
      <c r="E13" s="33"/>
      <c r="F13" s="8">
        <v>419044</v>
      </c>
      <c r="G13" s="33"/>
      <c r="H13" s="8">
        <v>110159</v>
      </c>
      <c r="I13" s="33"/>
      <c r="J13" s="8">
        <v>419044</v>
      </c>
      <c r="M13" s="73"/>
    </row>
    <row r="14" spans="1:13" ht="23.1" customHeight="1" x14ac:dyDescent="0.5">
      <c r="A14" s="4" t="s">
        <v>69</v>
      </c>
      <c r="D14" s="34">
        <v>5192</v>
      </c>
      <c r="E14" s="33"/>
      <c r="F14" s="34">
        <v>2245</v>
      </c>
      <c r="G14" s="33"/>
      <c r="H14" s="34">
        <v>5192</v>
      </c>
      <c r="I14" s="33"/>
      <c r="J14" s="34">
        <v>2245</v>
      </c>
      <c r="M14" s="73"/>
    </row>
    <row r="15" spans="1:13" ht="23.1" customHeight="1" x14ac:dyDescent="0.5">
      <c r="A15" s="1" t="s">
        <v>70</v>
      </c>
      <c r="D15" s="20">
        <f>SUM(D10:D14)</f>
        <v>3945889</v>
      </c>
      <c r="E15" s="36"/>
      <c r="F15" s="20">
        <f>SUM(F10:F14)</f>
        <v>3792587</v>
      </c>
      <c r="G15" s="36"/>
      <c r="H15" s="37">
        <f>SUM(H10:H14)</f>
        <v>3945889</v>
      </c>
      <c r="I15" s="36"/>
      <c r="J15" s="37">
        <f>SUM(J10:J14)</f>
        <v>3792587</v>
      </c>
      <c r="M15" s="73"/>
    </row>
    <row r="16" spans="1:13" ht="23.1" customHeight="1" x14ac:dyDescent="0.5">
      <c r="D16" s="8"/>
      <c r="F16" s="8"/>
      <c r="M16" s="73"/>
    </row>
    <row r="17" spans="1:13" ht="23.1" customHeight="1" x14ac:dyDescent="0.5">
      <c r="A17" s="7" t="s">
        <v>71</v>
      </c>
      <c r="D17" s="8"/>
      <c r="F17" s="8"/>
      <c r="M17" s="73"/>
    </row>
    <row r="18" spans="1:13" ht="23.1" customHeight="1" x14ac:dyDescent="0.5">
      <c r="A18" s="4" t="s">
        <v>72</v>
      </c>
      <c r="B18" s="64">
        <v>2</v>
      </c>
      <c r="D18" s="32">
        <v>2896027</v>
      </c>
      <c r="E18" s="8"/>
      <c r="F18" s="32">
        <v>2476792</v>
      </c>
      <c r="G18" s="8"/>
      <c r="H18" s="32">
        <v>2896027</v>
      </c>
      <c r="I18" s="8"/>
      <c r="J18" s="32">
        <v>2476792</v>
      </c>
      <c r="M18" s="73"/>
    </row>
    <row r="19" spans="1:13" ht="23.1" customHeight="1" x14ac:dyDescent="0.5">
      <c r="A19" s="4" t="s">
        <v>73</v>
      </c>
      <c r="D19" s="32">
        <v>52215</v>
      </c>
      <c r="E19" s="8"/>
      <c r="F19" s="32">
        <v>47220</v>
      </c>
      <c r="G19" s="8"/>
      <c r="H19" s="32">
        <v>52215</v>
      </c>
      <c r="I19" s="8"/>
      <c r="J19" s="32">
        <v>47220</v>
      </c>
      <c r="M19" s="73"/>
    </row>
    <row r="20" spans="1:13" ht="23.1" customHeight="1" x14ac:dyDescent="0.5">
      <c r="A20" s="4" t="s">
        <v>74</v>
      </c>
      <c r="B20" s="64">
        <v>2</v>
      </c>
      <c r="D20" s="32">
        <v>88277</v>
      </c>
      <c r="E20" s="8"/>
      <c r="F20" s="32">
        <v>78550</v>
      </c>
      <c r="G20" s="8"/>
      <c r="H20" s="32">
        <v>88277</v>
      </c>
      <c r="I20" s="8"/>
      <c r="J20" s="32">
        <v>78550</v>
      </c>
      <c r="M20" s="73"/>
    </row>
    <row r="21" spans="1:13" ht="23.1" hidden="1" customHeight="1" x14ac:dyDescent="0.5">
      <c r="A21" s="4" t="s">
        <v>75</v>
      </c>
      <c r="D21" s="9">
        <v>0</v>
      </c>
      <c r="E21" s="8"/>
      <c r="F21" s="9">
        <v>0</v>
      </c>
      <c r="G21" s="8"/>
      <c r="H21" s="9">
        <v>0</v>
      </c>
      <c r="I21" s="8"/>
      <c r="J21" s="9">
        <v>0</v>
      </c>
      <c r="M21" s="73"/>
    </row>
    <row r="22" spans="1:13" ht="23.1" hidden="1" customHeight="1" x14ac:dyDescent="0.5">
      <c r="A22" s="4" t="s">
        <v>76</v>
      </c>
      <c r="D22" s="38"/>
      <c r="E22" s="8"/>
      <c r="F22" s="38"/>
      <c r="G22" s="8"/>
      <c r="H22" s="38"/>
      <c r="I22" s="8"/>
      <c r="J22" s="38"/>
      <c r="M22" s="73"/>
    </row>
    <row r="23" spans="1:13" ht="23.1" customHeight="1" x14ac:dyDescent="0.5">
      <c r="A23" s="1" t="s">
        <v>77</v>
      </c>
      <c r="D23" s="20">
        <f>SUM(D18:D22)</f>
        <v>3036519</v>
      </c>
      <c r="E23" s="8"/>
      <c r="F23" s="20">
        <f>SUM(F18:F22)</f>
        <v>2602562</v>
      </c>
      <c r="G23" s="8"/>
      <c r="H23" s="20">
        <f>SUM(H18:H22)</f>
        <v>3036519</v>
      </c>
      <c r="I23" s="8"/>
      <c r="J23" s="20">
        <f>SUM(J18:J22)</f>
        <v>2602562</v>
      </c>
      <c r="M23" s="73"/>
    </row>
    <row r="24" spans="1:13" ht="23.1" customHeight="1" x14ac:dyDescent="0.5">
      <c r="D24" s="14"/>
      <c r="F24" s="14"/>
      <c r="M24" s="73"/>
    </row>
    <row r="25" spans="1:13" ht="23.1" customHeight="1" x14ac:dyDescent="0.5">
      <c r="A25" s="1" t="s">
        <v>203</v>
      </c>
      <c r="D25" s="61">
        <f>D15-D23</f>
        <v>909370</v>
      </c>
      <c r="E25" s="62"/>
      <c r="F25" s="61">
        <f>F15-F23</f>
        <v>1190025</v>
      </c>
      <c r="G25" s="62"/>
      <c r="H25" s="61">
        <f>H15-H23</f>
        <v>909370</v>
      </c>
      <c r="I25" s="62"/>
      <c r="J25" s="61">
        <f>J15-J23</f>
        <v>1190025</v>
      </c>
      <c r="M25" s="73"/>
    </row>
    <row r="26" spans="1:13" ht="23.1" customHeight="1" x14ac:dyDescent="0.5">
      <c r="A26" s="4" t="s">
        <v>76</v>
      </c>
      <c r="B26" s="66"/>
      <c r="D26" s="8">
        <v>-82</v>
      </c>
      <c r="E26" s="30"/>
      <c r="F26" s="8">
        <v>-46</v>
      </c>
      <c r="G26" s="30"/>
      <c r="H26" s="8">
        <v>-82</v>
      </c>
      <c r="I26" s="8"/>
      <c r="J26" s="8">
        <v>-46</v>
      </c>
      <c r="M26" s="73"/>
    </row>
    <row r="27" spans="1:13" ht="23.1" customHeight="1" x14ac:dyDescent="0.5">
      <c r="A27" s="22" t="s">
        <v>202</v>
      </c>
      <c r="B27" s="64">
        <v>3</v>
      </c>
      <c r="D27" s="13">
        <v>453462</v>
      </c>
      <c r="E27" s="8"/>
      <c r="F27" s="13">
        <v>303611</v>
      </c>
      <c r="G27" s="8"/>
      <c r="H27" s="13">
        <v>0</v>
      </c>
      <c r="I27" s="8"/>
      <c r="J27" s="13">
        <v>0</v>
      </c>
      <c r="M27" s="73"/>
    </row>
    <row r="28" spans="1:13" ht="23.1" customHeight="1" x14ac:dyDescent="0.5">
      <c r="A28" s="1" t="s">
        <v>204</v>
      </c>
      <c r="D28" s="6">
        <f>SUM(D25:D27)</f>
        <v>1362750</v>
      </c>
      <c r="E28" s="39"/>
      <c r="F28" s="6">
        <f>SUM(F25:F27)</f>
        <v>1493590</v>
      </c>
      <c r="G28" s="39"/>
      <c r="H28" s="6">
        <f>SUM(H25:H27)</f>
        <v>909288</v>
      </c>
      <c r="I28" s="39"/>
      <c r="J28" s="6">
        <f>SUM(J25:J27)</f>
        <v>1189979</v>
      </c>
      <c r="M28" s="73"/>
    </row>
    <row r="29" spans="1:13" ht="23.1" customHeight="1" x14ac:dyDescent="0.5">
      <c r="A29" s="4" t="s">
        <v>160</v>
      </c>
      <c r="D29" s="8">
        <v>182134</v>
      </c>
      <c r="E29" s="40"/>
      <c r="F29" s="8">
        <v>238002</v>
      </c>
      <c r="G29" s="40"/>
      <c r="H29" s="8">
        <v>182134</v>
      </c>
      <c r="I29" s="40"/>
      <c r="J29" s="8">
        <v>238002</v>
      </c>
      <c r="M29" s="73"/>
    </row>
    <row r="30" spans="1:13" ht="23.1" hidden="1" customHeight="1" x14ac:dyDescent="0.5">
      <c r="A30" s="1"/>
      <c r="D30" s="27"/>
      <c r="E30" s="41"/>
      <c r="F30" s="27"/>
      <c r="G30" s="41"/>
      <c r="H30" s="41"/>
      <c r="I30" s="41"/>
      <c r="J30" s="41"/>
      <c r="M30" s="73"/>
    </row>
    <row r="31" spans="1:13" ht="23.1" customHeight="1" thickBot="1" x14ac:dyDescent="0.55000000000000004">
      <c r="A31" s="1" t="s">
        <v>148</v>
      </c>
      <c r="D31" s="28">
        <f>D28-D29</f>
        <v>1180616</v>
      </c>
      <c r="E31" s="42"/>
      <c r="F31" s="28">
        <f>F28-F29</f>
        <v>1255588</v>
      </c>
      <c r="G31" s="42"/>
      <c r="H31" s="28">
        <f>H28-H29</f>
        <v>727154</v>
      </c>
      <c r="I31" s="42"/>
      <c r="J31" s="43">
        <f>J28-J29</f>
        <v>951977</v>
      </c>
      <c r="M31" s="73"/>
    </row>
    <row r="32" spans="1:13" ht="23.1" customHeight="1" thickTop="1" x14ac:dyDescent="0.5">
      <c r="D32" s="8"/>
      <c r="E32" s="44"/>
      <c r="F32" s="8"/>
      <c r="G32" s="44"/>
      <c r="H32" s="14"/>
      <c r="I32" s="44"/>
      <c r="J32" s="14"/>
      <c r="M32" s="73"/>
    </row>
    <row r="33" spans="1:13" ht="23.1" customHeight="1" thickBot="1" x14ac:dyDescent="0.55000000000000004">
      <c r="A33" s="1" t="s">
        <v>205</v>
      </c>
      <c r="B33" s="64">
        <v>6</v>
      </c>
      <c r="D33" s="45">
        <f>D31/300000</f>
        <v>3.9353866666666666</v>
      </c>
      <c r="E33" s="46"/>
      <c r="F33" s="45">
        <f>F31/300000</f>
        <v>4.1852933333333331</v>
      </c>
      <c r="G33" s="46"/>
      <c r="H33" s="45">
        <f>H31/300000</f>
        <v>2.4238466666666665</v>
      </c>
      <c r="I33" s="46"/>
      <c r="J33" s="45">
        <f>J31/300000</f>
        <v>3.1732566666666666</v>
      </c>
      <c r="M33" s="73"/>
    </row>
    <row r="34" spans="1:13" ht="23.1" customHeight="1" thickTop="1" x14ac:dyDescent="0.5">
      <c r="D34" s="8"/>
      <c r="E34" s="14"/>
      <c r="F34" s="8"/>
      <c r="G34" s="14"/>
      <c r="H34" s="14"/>
      <c r="I34" s="14"/>
      <c r="J34" s="14"/>
      <c r="M34" s="73"/>
    </row>
    <row r="35" spans="1:13" ht="23.1" customHeight="1" x14ac:dyDescent="0.55000000000000004">
      <c r="A35" s="60" t="s">
        <v>0</v>
      </c>
      <c r="M35" s="73"/>
    </row>
    <row r="36" spans="1:13" ht="23.1" customHeight="1" x14ac:dyDescent="0.55000000000000004">
      <c r="A36" s="60" t="s">
        <v>78</v>
      </c>
      <c r="M36" s="73"/>
    </row>
    <row r="37" spans="1:13" ht="23.1" customHeight="1" x14ac:dyDescent="0.5">
      <c r="A37" s="1"/>
      <c r="M37" s="73"/>
    </row>
    <row r="38" spans="1:13" ht="23.1" customHeight="1" x14ac:dyDescent="0.5">
      <c r="A38" s="1"/>
      <c r="D38" s="101" t="s">
        <v>2</v>
      </c>
      <c r="E38" s="101"/>
      <c r="F38" s="101"/>
      <c r="G38" s="29"/>
      <c r="H38" s="101" t="s">
        <v>3</v>
      </c>
      <c r="I38" s="101"/>
      <c r="J38" s="101"/>
      <c r="M38" s="73"/>
    </row>
    <row r="39" spans="1:13" ht="23.1" customHeight="1" x14ac:dyDescent="0.5">
      <c r="A39" s="1"/>
      <c r="D39" s="103" t="s">
        <v>62</v>
      </c>
      <c r="E39" s="103"/>
      <c r="F39" s="103"/>
      <c r="G39" s="29"/>
      <c r="H39" s="103" t="s">
        <v>62</v>
      </c>
      <c r="I39" s="103"/>
      <c r="J39" s="103"/>
      <c r="M39" s="73"/>
    </row>
    <row r="40" spans="1:13" ht="23.1" customHeight="1" x14ac:dyDescent="0.5">
      <c r="A40" s="1"/>
      <c r="D40" s="103" t="s">
        <v>63</v>
      </c>
      <c r="E40" s="103"/>
      <c r="F40" s="103"/>
      <c r="G40" s="29"/>
      <c r="H40" s="103" t="s">
        <v>63</v>
      </c>
      <c r="I40" s="103"/>
      <c r="J40" s="103"/>
      <c r="M40" s="73"/>
    </row>
    <row r="41" spans="1:13" ht="23.1" customHeight="1" x14ac:dyDescent="0.5">
      <c r="A41" s="1"/>
      <c r="D41" s="29">
        <v>2567</v>
      </c>
      <c r="E41" s="29"/>
      <c r="F41" s="29">
        <v>2566</v>
      </c>
      <c r="G41" s="29"/>
      <c r="H41" s="29">
        <v>2567</v>
      </c>
      <c r="I41" s="29"/>
      <c r="J41" s="29">
        <v>2566</v>
      </c>
      <c r="M41" s="73"/>
    </row>
    <row r="42" spans="1:13" ht="23.1" customHeight="1" x14ac:dyDescent="0.5">
      <c r="A42" s="1"/>
      <c r="D42" s="102" t="s">
        <v>9</v>
      </c>
      <c r="E42" s="102"/>
      <c r="F42" s="102"/>
      <c r="G42" s="102"/>
      <c r="H42" s="102"/>
      <c r="I42" s="102"/>
      <c r="J42" s="102"/>
      <c r="M42" s="73"/>
    </row>
    <row r="43" spans="1:13" s="1" customFormat="1" ht="23.1" customHeight="1" x14ac:dyDescent="0.5">
      <c r="A43" s="1" t="s">
        <v>148</v>
      </c>
      <c r="B43" s="64"/>
      <c r="D43" s="21">
        <f>D31</f>
        <v>1180616</v>
      </c>
      <c r="E43" s="39"/>
      <c r="F43" s="21">
        <f>F31</f>
        <v>1255588</v>
      </c>
      <c r="G43" s="39"/>
      <c r="H43" s="21">
        <f>H31</f>
        <v>727154</v>
      </c>
      <c r="I43" s="39"/>
      <c r="J43" s="21">
        <f>J31</f>
        <v>951977</v>
      </c>
      <c r="M43" s="73"/>
    </row>
    <row r="44" spans="1:13" ht="23.1" customHeight="1" x14ac:dyDescent="0.5">
      <c r="A44" s="1"/>
      <c r="D44" s="47"/>
      <c r="E44" s="29"/>
      <c r="F44" s="47"/>
      <c r="G44" s="29"/>
      <c r="H44" s="29"/>
      <c r="I44" s="29"/>
      <c r="J44" s="29"/>
      <c r="M44" s="73"/>
    </row>
    <row r="45" spans="1:13" ht="23.1" customHeight="1" x14ac:dyDescent="0.5">
      <c r="A45" s="1" t="s">
        <v>79</v>
      </c>
      <c r="D45" s="30"/>
      <c r="F45" s="30"/>
      <c r="M45" s="73"/>
    </row>
    <row r="46" spans="1:13" ht="23.1" customHeight="1" x14ac:dyDescent="0.5">
      <c r="A46" s="7" t="s">
        <v>80</v>
      </c>
      <c r="D46" s="30"/>
      <c r="F46" s="30"/>
      <c r="M46" s="73"/>
    </row>
    <row r="47" spans="1:13" ht="23.1" customHeight="1" x14ac:dyDescent="0.5">
      <c r="A47" s="4" t="s">
        <v>81</v>
      </c>
      <c r="B47" s="64">
        <v>3</v>
      </c>
      <c r="D47" s="12">
        <v>-61816</v>
      </c>
      <c r="E47" s="48"/>
      <c r="F47" s="12">
        <v>256188</v>
      </c>
      <c r="G47" s="48"/>
      <c r="H47" s="35">
        <v>0</v>
      </c>
      <c r="I47" s="48"/>
      <c r="J47" s="35">
        <v>0</v>
      </c>
      <c r="M47" s="73"/>
    </row>
    <row r="48" spans="1:13" ht="23.1" hidden="1" customHeight="1" x14ac:dyDescent="0.5">
      <c r="A48" s="4" t="s">
        <v>82</v>
      </c>
      <c r="D48" s="12">
        <v>0</v>
      </c>
      <c r="E48" s="48"/>
      <c r="F48" s="12">
        <v>0</v>
      </c>
      <c r="G48" s="48"/>
      <c r="H48" s="35">
        <v>0</v>
      </c>
      <c r="I48" s="48"/>
      <c r="J48" s="35">
        <v>0</v>
      </c>
      <c r="M48" s="73"/>
    </row>
    <row r="49" spans="1:13" ht="23.1" customHeight="1" x14ac:dyDescent="0.5">
      <c r="A49" s="62" t="s">
        <v>83</v>
      </c>
      <c r="D49" s="49">
        <f>SUM(D47,D48)</f>
        <v>-61816</v>
      </c>
      <c r="E49" s="50"/>
      <c r="F49" s="49">
        <f>SUM(F47,F48)</f>
        <v>256188</v>
      </c>
      <c r="G49" s="50"/>
      <c r="H49" s="49">
        <f>SUM(H47,H48)</f>
        <v>0</v>
      </c>
      <c r="I49" s="50"/>
      <c r="J49" s="49">
        <f>SUM(J47,J48)</f>
        <v>0</v>
      </c>
      <c r="M49" s="73"/>
    </row>
    <row r="50" spans="1:13" ht="23.1" customHeight="1" x14ac:dyDescent="0.5">
      <c r="A50" s="62"/>
      <c r="D50" s="27"/>
      <c r="E50" s="50"/>
      <c r="F50" s="27"/>
      <c r="G50" s="50"/>
      <c r="H50" s="51"/>
      <c r="I50" s="50"/>
      <c r="J50" s="51"/>
      <c r="M50" s="73"/>
    </row>
    <row r="51" spans="1:13" ht="23.1" customHeight="1" x14ac:dyDescent="0.5">
      <c r="A51" s="52" t="s">
        <v>84</v>
      </c>
      <c r="C51" s="64"/>
      <c r="D51" s="53"/>
      <c r="E51" s="1"/>
      <c r="F51" s="53"/>
      <c r="G51" s="1"/>
      <c r="H51" s="54"/>
      <c r="I51" s="1"/>
      <c r="J51" s="54"/>
      <c r="M51" s="73"/>
    </row>
    <row r="52" spans="1:13" ht="23.1" customHeight="1" x14ac:dyDescent="0.5">
      <c r="A52" s="4" t="s">
        <v>85</v>
      </c>
      <c r="C52" s="64"/>
      <c r="D52" s="55"/>
      <c r="E52" s="1"/>
      <c r="F52" s="55"/>
      <c r="G52" s="48"/>
      <c r="H52" s="48"/>
      <c r="I52" s="1"/>
      <c r="J52" s="48"/>
      <c r="M52" s="73"/>
    </row>
    <row r="53" spans="1:13" ht="23.1" customHeight="1" x14ac:dyDescent="0.5">
      <c r="A53" s="4" t="s">
        <v>86</v>
      </c>
      <c r="C53" s="64"/>
      <c r="D53" s="55">
        <v>0</v>
      </c>
      <c r="E53" s="1"/>
      <c r="F53" s="55">
        <v>-102802</v>
      </c>
      <c r="G53" s="48"/>
      <c r="H53" s="55">
        <v>0</v>
      </c>
      <c r="I53" s="1"/>
      <c r="J53" s="55">
        <v>-102802</v>
      </c>
      <c r="M53" s="73"/>
    </row>
    <row r="54" spans="1:13" ht="23.1" customHeight="1" x14ac:dyDescent="0.5">
      <c r="A54" s="4" t="s">
        <v>87</v>
      </c>
      <c r="C54" s="64"/>
      <c r="D54" s="55"/>
      <c r="E54" s="1"/>
      <c r="F54" s="55"/>
      <c r="G54" s="48"/>
      <c r="H54" s="55"/>
      <c r="I54" s="1"/>
      <c r="J54" s="55"/>
      <c r="M54" s="73"/>
    </row>
    <row r="55" spans="1:13" ht="23.1" customHeight="1" x14ac:dyDescent="0.5">
      <c r="A55" s="4" t="s">
        <v>88</v>
      </c>
      <c r="C55" s="64"/>
      <c r="D55" s="55">
        <v>0</v>
      </c>
      <c r="E55" s="1"/>
      <c r="F55" s="55">
        <v>20560</v>
      </c>
      <c r="G55" s="48"/>
      <c r="H55" s="55">
        <v>0</v>
      </c>
      <c r="I55" s="1"/>
      <c r="J55" s="55">
        <v>20560</v>
      </c>
      <c r="M55" s="73"/>
    </row>
    <row r="56" spans="1:13" ht="23.1" customHeight="1" x14ac:dyDescent="0.5">
      <c r="A56" s="4" t="s">
        <v>201</v>
      </c>
      <c r="C56" s="64"/>
      <c r="D56" s="55"/>
      <c r="E56" s="1"/>
      <c r="F56" s="55"/>
      <c r="G56" s="48"/>
      <c r="H56" s="55"/>
      <c r="I56" s="1"/>
      <c r="J56" s="55"/>
      <c r="M56" s="73"/>
    </row>
    <row r="57" spans="1:13" s="62" customFormat="1" ht="23.1" customHeight="1" x14ac:dyDescent="0.5">
      <c r="A57" s="10" t="s">
        <v>89</v>
      </c>
      <c r="B57" s="64">
        <v>3</v>
      </c>
      <c r="C57" s="64"/>
      <c r="D57" s="55">
        <v>584842</v>
      </c>
      <c r="E57" s="22"/>
      <c r="F57" s="55">
        <v>119171</v>
      </c>
      <c r="G57" s="22"/>
      <c r="H57" s="56">
        <v>0</v>
      </c>
      <c r="I57" s="22"/>
      <c r="J57" s="56">
        <v>0</v>
      </c>
      <c r="M57" s="73"/>
    </row>
    <row r="58" spans="1:13" s="62" customFormat="1" ht="23.1" hidden="1" customHeight="1" x14ac:dyDescent="0.5">
      <c r="A58" s="10" t="s">
        <v>90</v>
      </c>
      <c r="B58" s="64"/>
      <c r="C58" s="64"/>
      <c r="D58" s="55"/>
      <c r="E58" s="22"/>
      <c r="F58" s="55"/>
      <c r="G58" s="22"/>
      <c r="H58" s="15"/>
      <c r="I58" s="22"/>
      <c r="J58" s="15"/>
      <c r="M58" s="73"/>
    </row>
    <row r="59" spans="1:13" s="62" customFormat="1" ht="23.1" hidden="1" customHeight="1" x14ac:dyDescent="0.5">
      <c r="A59" s="10" t="s">
        <v>91</v>
      </c>
      <c r="B59" s="64"/>
      <c r="C59" s="64"/>
      <c r="D59" s="12"/>
      <c r="E59" s="5"/>
      <c r="F59" s="12"/>
      <c r="G59" s="2"/>
      <c r="H59" s="12"/>
      <c r="I59" s="2"/>
      <c r="J59" s="12"/>
      <c r="M59" s="73"/>
    </row>
    <row r="60" spans="1:13" s="62" customFormat="1" ht="23.1" customHeight="1" x14ac:dyDescent="0.5">
      <c r="A60" s="57" t="s">
        <v>92</v>
      </c>
      <c r="B60" s="64"/>
      <c r="C60" s="64"/>
      <c r="D60" s="20">
        <f>SUM(D52:D59)</f>
        <v>584842</v>
      </c>
      <c r="E60" s="1"/>
      <c r="F60" s="20">
        <f>SUM(F52:F59)</f>
        <v>36929</v>
      </c>
      <c r="G60" s="1"/>
      <c r="H60" s="20">
        <f>SUM(H52:H59)</f>
        <v>0</v>
      </c>
      <c r="I60" s="1"/>
      <c r="J60" s="20">
        <f>SUM(J52:J59)</f>
        <v>-82242</v>
      </c>
      <c r="M60" s="73"/>
    </row>
    <row r="61" spans="1:13" s="62" customFormat="1" ht="23.1" customHeight="1" x14ac:dyDescent="0.5">
      <c r="A61" s="57" t="s">
        <v>93</v>
      </c>
      <c r="B61" s="64"/>
      <c r="C61" s="64"/>
      <c r="D61" s="49">
        <f>SUM(D49+D60)</f>
        <v>523026</v>
      </c>
      <c r="E61" s="1"/>
      <c r="F61" s="49">
        <f>SUM(F49+F60)</f>
        <v>293117</v>
      </c>
      <c r="G61" s="54"/>
      <c r="H61" s="49">
        <f>SUM(H49+H60)</f>
        <v>0</v>
      </c>
      <c r="I61" s="54"/>
      <c r="J61" s="49">
        <f>SUM(J49+J60)</f>
        <v>-82242</v>
      </c>
      <c r="M61" s="73"/>
    </row>
    <row r="62" spans="1:13" s="62" customFormat="1" ht="23.1" customHeight="1" x14ac:dyDescent="0.5">
      <c r="A62" s="57"/>
      <c r="B62" s="64"/>
      <c r="C62" s="64"/>
      <c r="D62" s="27"/>
      <c r="E62" s="1"/>
      <c r="F62" s="27"/>
      <c r="G62" s="54"/>
      <c r="H62" s="51"/>
      <c r="I62" s="54"/>
      <c r="J62" s="51"/>
      <c r="M62" s="73"/>
    </row>
    <row r="63" spans="1:13" s="62" customFormat="1" ht="23.1" customHeight="1" thickBot="1" x14ac:dyDescent="0.55000000000000004">
      <c r="A63" s="57" t="s">
        <v>200</v>
      </c>
      <c r="B63" s="64"/>
      <c r="C63" s="4"/>
      <c r="D63" s="31">
        <f>SUM(D43+D61)</f>
        <v>1703642</v>
      </c>
      <c r="E63" s="54"/>
      <c r="F63" s="31">
        <f>SUM(F43+F61)</f>
        <v>1548705</v>
      </c>
      <c r="G63" s="54"/>
      <c r="H63" s="31">
        <f>SUM(H43+H61)</f>
        <v>727154</v>
      </c>
      <c r="I63" s="54"/>
      <c r="J63" s="58">
        <f>SUM(J43+J61)</f>
        <v>869735</v>
      </c>
      <c r="M63" s="73"/>
    </row>
    <row r="64" spans="1:13" s="62" customFormat="1" ht="23.1" customHeight="1" thickTop="1" x14ac:dyDescent="0.5">
      <c r="A64" s="1"/>
      <c r="B64" s="64"/>
      <c r="D64" s="59"/>
      <c r="E64" s="59"/>
      <c r="F64" s="59"/>
      <c r="G64" s="59"/>
      <c r="H64" s="59"/>
      <c r="I64" s="59"/>
      <c r="J64" s="59"/>
      <c r="M64" s="73"/>
    </row>
  </sheetData>
  <mergeCells count="14">
    <mergeCell ref="D39:F39"/>
    <mergeCell ref="H39:J39"/>
    <mergeCell ref="D40:F40"/>
    <mergeCell ref="H40:J40"/>
    <mergeCell ref="D42:J42"/>
    <mergeCell ref="D4:F4"/>
    <mergeCell ref="H4:J4"/>
    <mergeCell ref="D8:J8"/>
    <mergeCell ref="D38:F38"/>
    <mergeCell ref="H38:J38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A8E832-1585-41ED-9A47-01B4A2D5F26D}">
  <sheetPr>
    <pageSetUpPr fitToPage="1"/>
  </sheetPr>
  <dimension ref="A1:W29"/>
  <sheetViews>
    <sheetView zoomScaleNormal="100" zoomScaleSheetLayoutView="100" workbookViewId="0"/>
  </sheetViews>
  <sheetFormatPr defaultColWidth="9.28515625" defaultRowHeight="23.25" x14ac:dyDescent="0.5"/>
  <cols>
    <col min="1" max="1" width="43.5703125" style="4" customWidth="1"/>
    <col min="2" max="2" width="7.5703125" style="64" customWidth="1"/>
    <col min="3" max="3" width="1.28515625" style="4" customWidth="1"/>
    <col min="4" max="4" width="11.7109375" style="4" customWidth="1"/>
    <col min="5" max="5" width="1.28515625" style="4" customWidth="1"/>
    <col min="6" max="6" width="11.7109375" style="4" customWidth="1"/>
    <col min="7" max="7" width="1.28515625" style="4" customWidth="1"/>
    <col min="8" max="8" width="11.7109375" style="4" customWidth="1"/>
    <col min="9" max="9" width="1.28515625" style="4" customWidth="1"/>
    <col min="10" max="10" width="11.7109375" style="4" customWidth="1"/>
    <col min="11" max="11" width="1.28515625" style="4" customWidth="1"/>
    <col min="12" max="12" width="13.85546875" style="4" customWidth="1"/>
    <col min="13" max="13" width="1.28515625" style="4" customWidth="1"/>
    <col min="14" max="14" width="15.5703125" style="4" customWidth="1"/>
    <col min="15" max="15" width="1.28515625" style="4" customWidth="1"/>
    <col min="16" max="16" width="11.7109375" style="4" customWidth="1"/>
    <col min="17" max="17" width="1.28515625" style="4" customWidth="1"/>
    <col min="18" max="18" width="11.7109375" style="4" customWidth="1"/>
    <col min="19" max="19" width="1.28515625" style="4" customWidth="1"/>
    <col min="20" max="20" width="11.7109375" style="4" customWidth="1"/>
    <col min="21" max="21" width="1.28515625" style="4" hidden="1" customWidth="1"/>
    <col min="22" max="22" width="12" style="4" hidden="1" customWidth="1"/>
    <col min="23" max="23" width="1.28515625" style="4" customWidth="1"/>
    <col min="24" max="16384" width="9.28515625" style="4"/>
  </cols>
  <sheetData>
    <row r="1" spans="1:23" ht="23.1" customHeight="1" x14ac:dyDescent="0.55000000000000004">
      <c r="A1" s="60" t="s">
        <v>0</v>
      </c>
      <c r="I1" s="4" t="s">
        <v>94</v>
      </c>
    </row>
    <row r="2" spans="1:23" ht="23.1" customHeight="1" x14ac:dyDescent="0.55000000000000004">
      <c r="A2" s="60" t="s">
        <v>95</v>
      </c>
    </row>
    <row r="3" spans="1:23" ht="23.1" customHeight="1" x14ac:dyDescent="0.5"/>
    <row r="4" spans="1:23" ht="23.1" customHeight="1" x14ac:dyDescent="0.5">
      <c r="C4" s="1"/>
      <c r="D4" s="101" t="s">
        <v>2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"/>
      <c r="V4" s="1"/>
      <c r="W4" s="1"/>
    </row>
    <row r="5" spans="1:23" ht="23.1" customHeight="1" x14ac:dyDescent="0.5">
      <c r="C5" s="29"/>
      <c r="D5" s="29"/>
      <c r="E5" s="29"/>
      <c r="F5" s="29"/>
      <c r="G5" s="29"/>
      <c r="H5" s="104" t="s">
        <v>54</v>
      </c>
      <c r="I5" s="104"/>
      <c r="J5" s="104"/>
      <c r="K5" s="29"/>
      <c r="L5" s="104" t="s">
        <v>58</v>
      </c>
      <c r="M5" s="104"/>
      <c r="N5" s="104"/>
      <c r="O5" s="104"/>
      <c r="P5" s="104"/>
      <c r="Q5" s="104"/>
      <c r="R5" s="104"/>
      <c r="S5" s="29"/>
      <c r="T5" s="29"/>
      <c r="U5" s="29"/>
      <c r="V5" s="29"/>
      <c r="W5" s="29"/>
    </row>
    <row r="6" spans="1:23" ht="23.1" customHeight="1" x14ac:dyDescent="0.5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199</v>
      </c>
      <c r="O6" s="29"/>
      <c r="P6" s="29"/>
      <c r="Q6" s="29"/>
      <c r="R6" s="29"/>
      <c r="S6" s="29"/>
      <c r="T6" s="29"/>
      <c r="U6" s="29"/>
      <c r="V6" s="29"/>
      <c r="W6" s="29"/>
    </row>
    <row r="7" spans="1:23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97</v>
      </c>
      <c r="O7" s="29"/>
      <c r="Q7" s="29"/>
      <c r="R7" s="29"/>
      <c r="S7" s="29"/>
      <c r="T7" s="29"/>
      <c r="U7" s="29"/>
      <c r="V7" s="29"/>
      <c r="W7" s="29"/>
    </row>
    <row r="8" spans="1:23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 t="s">
        <v>142</v>
      </c>
      <c r="O8" s="29"/>
      <c r="P8" s="29" t="s">
        <v>98</v>
      </c>
      <c r="Q8" s="29"/>
      <c r="R8" s="29"/>
      <c r="S8" s="29"/>
      <c r="T8" s="29"/>
      <c r="U8" s="29"/>
      <c r="V8" s="29"/>
      <c r="W8" s="29"/>
    </row>
    <row r="9" spans="1:23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 t="s">
        <v>206</v>
      </c>
      <c r="O9" s="29"/>
      <c r="P9" s="29" t="s">
        <v>96</v>
      </c>
      <c r="Q9" s="29"/>
      <c r="R9" s="29"/>
      <c r="S9" s="29"/>
      <c r="T9" s="29"/>
      <c r="U9" s="29"/>
      <c r="V9" s="29"/>
      <c r="W9" s="29"/>
    </row>
    <row r="10" spans="1:23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 t="s">
        <v>100</v>
      </c>
      <c r="O10" s="29"/>
      <c r="P10" s="29" t="s">
        <v>101</v>
      </c>
      <c r="Q10" s="29"/>
      <c r="R10" s="29" t="s">
        <v>102</v>
      </c>
      <c r="S10" s="29"/>
      <c r="T10" s="29"/>
      <c r="U10" s="29"/>
      <c r="V10" s="29" t="s">
        <v>103</v>
      </c>
      <c r="W10" s="29"/>
    </row>
    <row r="11" spans="1:23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 t="s">
        <v>104</v>
      </c>
      <c r="O11" s="29"/>
      <c r="P11" s="29" t="s">
        <v>105</v>
      </c>
      <c r="Q11" s="29"/>
      <c r="R11" s="29" t="s">
        <v>106</v>
      </c>
      <c r="S11" s="29"/>
      <c r="T11" s="29"/>
      <c r="U11" s="29"/>
      <c r="V11" s="29" t="s">
        <v>107</v>
      </c>
      <c r="W11" s="29"/>
    </row>
    <row r="12" spans="1:23" ht="23.1" customHeight="1" x14ac:dyDescent="0.5">
      <c r="C12" s="29"/>
      <c r="D12" s="29" t="s">
        <v>108</v>
      </c>
      <c r="E12" s="29"/>
      <c r="F12" s="29" t="s">
        <v>109</v>
      </c>
      <c r="G12" s="29"/>
      <c r="H12" s="29" t="s">
        <v>110</v>
      </c>
      <c r="I12" s="29"/>
      <c r="J12" s="29" t="s">
        <v>111</v>
      </c>
      <c r="K12" s="29"/>
      <c r="L12" s="29" t="s">
        <v>112</v>
      </c>
      <c r="M12" s="29"/>
      <c r="N12" s="29" t="s">
        <v>113</v>
      </c>
      <c r="O12" s="29"/>
      <c r="P12" s="3" t="s">
        <v>114</v>
      </c>
      <c r="Q12" s="29"/>
      <c r="R12" s="29" t="s">
        <v>115</v>
      </c>
      <c r="S12" s="29"/>
      <c r="T12" s="29" t="s">
        <v>116</v>
      </c>
      <c r="U12" s="29"/>
      <c r="V12" s="29" t="s">
        <v>117</v>
      </c>
      <c r="W12" s="29"/>
    </row>
    <row r="13" spans="1:23" ht="23.1" customHeight="1" x14ac:dyDescent="0.5">
      <c r="C13" s="29"/>
      <c r="D13" s="29" t="s">
        <v>118</v>
      </c>
      <c r="E13" s="29"/>
      <c r="F13" s="29" t="s">
        <v>119</v>
      </c>
      <c r="G13" s="29"/>
      <c r="H13" s="29" t="s">
        <v>120</v>
      </c>
      <c r="I13" s="29"/>
      <c r="J13" s="29" t="s">
        <v>121</v>
      </c>
      <c r="K13" s="29"/>
      <c r="L13" s="29" t="s">
        <v>122</v>
      </c>
      <c r="M13" s="29"/>
      <c r="N13" s="29" t="s">
        <v>101</v>
      </c>
      <c r="O13" s="29"/>
      <c r="P13" s="3" t="s">
        <v>107</v>
      </c>
      <c r="Q13" s="29"/>
      <c r="R13" s="29" t="s">
        <v>123</v>
      </c>
      <c r="S13" s="29"/>
      <c r="T13" s="29" t="s">
        <v>124</v>
      </c>
      <c r="U13" s="29"/>
      <c r="V13" s="29" t="s">
        <v>125</v>
      </c>
      <c r="W13" s="29"/>
    </row>
    <row r="14" spans="1:23" ht="23.1" customHeight="1" x14ac:dyDescent="0.5">
      <c r="C14" s="29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3" ht="23.1" customHeight="1" x14ac:dyDescent="0.5">
      <c r="A15" s="1" t="s">
        <v>126</v>
      </c>
    </row>
    <row r="16" spans="1:23" ht="23.1" customHeight="1" x14ac:dyDescent="0.5">
      <c r="A16" s="1" t="s">
        <v>127</v>
      </c>
      <c r="D16" s="75">
        <v>300000</v>
      </c>
      <c r="E16" s="75"/>
      <c r="F16" s="75">
        <v>930000</v>
      </c>
      <c r="G16" s="75"/>
      <c r="H16" s="75">
        <v>30000</v>
      </c>
      <c r="I16" s="75"/>
      <c r="J16" s="75">
        <v>28991312</v>
      </c>
      <c r="K16" s="75"/>
      <c r="L16" s="75">
        <v>-1838807</v>
      </c>
      <c r="M16" s="75"/>
      <c r="N16" s="75">
        <v>-7421</v>
      </c>
      <c r="O16" s="75"/>
      <c r="P16" s="75">
        <v>-269197</v>
      </c>
      <c r="Q16" s="75"/>
      <c r="R16" s="71">
        <f>SUM(L16:P16)</f>
        <v>-2115425</v>
      </c>
      <c r="S16" s="75"/>
      <c r="T16" s="71">
        <f>SUM(R16,F16,J16,H16,D16)</f>
        <v>28135887</v>
      </c>
      <c r="U16" s="27"/>
      <c r="V16" s="27"/>
      <c r="W16" s="27"/>
    </row>
    <row r="17" spans="1:23" ht="23.1" hidden="1" customHeight="1" x14ac:dyDescent="0.5"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3.1" hidden="1" customHeight="1" x14ac:dyDescent="0.5">
      <c r="A18" s="1" t="s">
        <v>128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3.1" hidden="1" customHeight="1" x14ac:dyDescent="0.5">
      <c r="A19" s="7" t="s">
        <v>129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3.1" hidden="1" customHeight="1" x14ac:dyDescent="0.5">
      <c r="A20" s="10" t="s">
        <v>130</v>
      </c>
      <c r="B20" s="64">
        <v>7</v>
      </c>
      <c r="D20" s="8">
        <v>0</v>
      </c>
      <c r="E20" s="8"/>
      <c r="F20" s="8">
        <v>0</v>
      </c>
      <c r="G20" s="8"/>
      <c r="H20" s="8">
        <v>0</v>
      </c>
      <c r="I20" s="8"/>
      <c r="J20" s="8">
        <v>0</v>
      </c>
      <c r="K20" s="8"/>
      <c r="L20" s="8">
        <v>0</v>
      </c>
      <c r="M20" s="8"/>
      <c r="N20" s="8">
        <v>0</v>
      </c>
      <c r="O20" s="8"/>
      <c r="P20" s="8">
        <v>0</v>
      </c>
      <c r="Q20" s="8"/>
      <c r="R20" s="8">
        <f>SUM(L20:P20)</f>
        <v>0</v>
      </c>
      <c r="S20" s="8"/>
      <c r="T20" s="8">
        <f>SUM(R20,F20,J20,H20,D20)</f>
        <v>0</v>
      </c>
      <c r="U20" s="8"/>
      <c r="V20" s="8">
        <f>SUM(R20)</f>
        <v>0</v>
      </c>
      <c r="W20" s="8"/>
    </row>
    <row r="21" spans="1:23" ht="23.1" hidden="1" customHeight="1" x14ac:dyDescent="0.5">
      <c r="A21" s="1" t="s">
        <v>131</v>
      </c>
      <c r="D21" s="20">
        <f>SUM(D20)</f>
        <v>0</v>
      </c>
      <c r="E21" s="8">
        <f t="shared" ref="E21:K21" si="0">SUM(E20)</f>
        <v>0</v>
      </c>
      <c r="F21" s="20">
        <f t="shared" si="0"/>
        <v>0</v>
      </c>
      <c r="G21" s="8">
        <f t="shared" si="0"/>
        <v>0</v>
      </c>
      <c r="H21" s="20">
        <f t="shared" si="0"/>
        <v>0</v>
      </c>
      <c r="I21" s="8">
        <f t="shared" si="0"/>
        <v>0</v>
      </c>
      <c r="J21" s="20">
        <f t="shared" si="0"/>
        <v>0</v>
      </c>
      <c r="K21" s="8">
        <f t="shared" si="0"/>
        <v>0</v>
      </c>
      <c r="L21" s="20">
        <f>SUM(L20)</f>
        <v>0</v>
      </c>
      <c r="M21" s="27"/>
      <c r="N21" s="20">
        <f>SUM(N20)</f>
        <v>0</v>
      </c>
      <c r="O21" s="27"/>
      <c r="P21" s="20">
        <f>SUM(P20)</f>
        <v>0</v>
      </c>
      <c r="Q21" s="8">
        <f t="shared" ref="Q21" si="1">SUM(Q20)</f>
        <v>0</v>
      </c>
      <c r="R21" s="20">
        <f>SUM(R20)</f>
        <v>0</v>
      </c>
      <c r="S21" s="8">
        <f t="shared" ref="S21:W21" si="2">SUM(S20)</f>
        <v>0</v>
      </c>
      <c r="T21" s="20">
        <f>SUM(T20)</f>
        <v>0</v>
      </c>
      <c r="U21" s="8">
        <f t="shared" si="2"/>
        <v>0</v>
      </c>
      <c r="V21" s="8">
        <f t="shared" si="2"/>
        <v>0</v>
      </c>
      <c r="W21" s="8">
        <f t="shared" si="2"/>
        <v>0</v>
      </c>
    </row>
    <row r="22" spans="1:23" ht="23.1" customHeight="1" x14ac:dyDescent="0.5"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3.1" customHeight="1" x14ac:dyDescent="0.5">
      <c r="A23" s="1" t="s">
        <v>132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23.1" customHeight="1" x14ac:dyDescent="0.5">
      <c r="A24" s="10" t="s">
        <v>133</v>
      </c>
      <c r="D24" s="8">
        <v>0</v>
      </c>
      <c r="E24" s="8"/>
      <c r="F24" s="8">
        <v>0</v>
      </c>
      <c r="G24" s="8"/>
      <c r="H24" s="8">
        <v>0</v>
      </c>
      <c r="I24" s="8"/>
      <c r="J24" s="8">
        <f>'PL-5-6'!F43</f>
        <v>1255588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f>SUM(L24:P24)</f>
        <v>0</v>
      </c>
      <c r="S24" s="8"/>
      <c r="T24" s="8">
        <f>SUM(R24,F24,J24,H24,D24)</f>
        <v>1255588</v>
      </c>
      <c r="U24" s="8"/>
      <c r="V24" s="8"/>
      <c r="W24" s="8"/>
    </row>
    <row r="25" spans="1:23" ht="23.1" customHeight="1" x14ac:dyDescent="0.5">
      <c r="A25" s="10" t="s">
        <v>134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f>'PL-5-6'!F49</f>
        <v>256188</v>
      </c>
      <c r="M25" s="8"/>
      <c r="N25" s="8">
        <v>-82242</v>
      </c>
      <c r="O25" s="8"/>
      <c r="P25" s="8">
        <f>'PL-5-6'!F57</f>
        <v>119171</v>
      </c>
      <c r="Q25" s="8"/>
      <c r="R25" s="8">
        <f>SUM(L25:P25)</f>
        <v>293117</v>
      </c>
      <c r="S25" s="8"/>
      <c r="T25" s="8">
        <f>SUM(R25,F25,J25,H25,D25)</f>
        <v>293117</v>
      </c>
      <c r="U25" s="8"/>
      <c r="V25" s="8"/>
      <c r="W25" s="8"/>
    </row>
    <row r="26" spans="1:23" ht="23.1" customHeight="1" x14ac:dyDescent="0.5">
      <c r="A26" s="1" t="s">
        <v>135</v>
      </c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1255588</v>
      </c>
      <c r="K26" s="8"/>
      <c r="L26" s="20">
        <f>SUM(L24:L25)</f>
        <v>256188</v>
      </c>
      <c r="M26" s="27"/>
      <c r="N26" s="20">
        <f>SUM(N24:N25)</f>
        <v>-82242</v>
      </c>
      <c r="O26" s="27"/>
      <c r="P26" s="20">
        <f>SUM(P24:P25)</f>
        <v>119171</v>
      </c>
      <c r="Q26" s="8"/>
      <c r="R26" s="20">
        <f>SUM(R24:R25)</f>
        <v>293117</v>
      </c>
      <c r="S26" s="8"/>
      <c r="T26" s="20">
        <f>SUM(T24:T25)</f>
        <v>1548705</v>
      </c>
      <c r="U26" s="8"/>
      <c r="V26" s="8">
        <f>SUM(V24:V25)</f>
        <v>0</v>
      </c>
      <c r="W26" s="8"/>
    </row>
    <row r="27" spans="1:23" ht="23.1" customHeight="1" x14ac:dyDescent="0.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23.1" customHeight="1" thickBot="1" x14ac:dyDescent="0.55000000000000004">
      <c r="A28" s="1" t="s">
        <v>136</v>
      </c>
      <c r="D28" s="31">
        <f>SUM(D16,D21,D26)</f>
        <v>300000</v>
      </c>
      <c r="E28" s="8"/>
      <c r="F28" s="31">
        <f>SUM(F16,F21,F26)</f>
        <v>930000</v>
      </c>
      <c r="G28" s="8"/>
      <c r="H28" s="31">
        <f>SUM(H16,H21,H26)</f>
        <v>30000</v>
      </c>
      <c r="I28" s="8"/>
      <c r="J28" s="31">
        <f>SUM(J16,J21,J26)</f>
        <v>30246900</v>
      </c>
      <c r="K28" s="8"/>
      <c r="L28" s="31">
        <f>SUM(L16,L21,L26)</f>
        <v>-1582619</v>
      </c>
      <c r="M28" s="27"/>
      <c r="N28" s="31">
        <f>SUM(N16,N21,N26)</f>
        <v>-89663</v>
      </c>
      <c r="O28" s="27"/>
      <c r="P28" s="31">
        <f>SUM(P16,P21,P26)</f>
        <v>-150026</v>
      </c>
      <c r="Q28" s="8"/>
      <c r="R28" s="31">
        <f>SUM(R16,R21,R26)</f>
        <v>-1822308</v>
      </c>
      <c r="S28" s="8"/>
      <c r="T28" s="31">
        <f>SUM(R28,F28,D28,H28,J28)</f>
        <v>29684592</v>
      </c>
      <c r="U28" s="8"/>
      <c r="V28" s="8" t="e">
        <f>SUM(#REF!,V21,V26)</f>
        <v>#REF!</v>
      </c>
      <c r="W28" s="8"/>
    </row>
    <row r="29" spans="1:23" ht="23.1" customHeight="1" thickTop="1" x14ac:dyDescent="0.5">
      <c r="T29" s="30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A9A6-4859-44D3-8123-9076C4175053}">
  <sheetPr>
    <pageSetUpPr fitToPage="1"/>
  </sheetPr>
  <dimension ref="A1:W29"/>
  <sheetViews>
    <sheetView zoomScaleNormal="100" zoomScaleSheetLayoutView="115" workbookViewId="0"/>
  </sheetViews>
  <sheetFormatPr defaultColWidth="9.28515625" defaultRowHeight="23.25" x14ac:dyDescent="0.5"/>
  <cols>
    <col min="1" max="1" width="43.5703125" style="4" customWidth="1"/>
    <col min="2" max="2" width="7.5703125" style="64" customWidth="1"/>
    <col min="3" max="3" width="1.28515625" style="4" customWidth="1"/>
    <col min="4" max="4" width="11.7109375" style="4" customWidth="1"/>
    <col min="5" max="5" width="1.28515625" style="4" customWidth="1"/>
    <col min="6" max="6" width="11.7109375" style="4" customWidth="1"/>
    <col min="7" max="7" width="1.28515625" style="4" customWidth="1"/>
    <col min="8" max="8" width="11.7109375" style="4" customWidth="1"/>
    <col min="9" max="9" width="1.28515625" style="4" customWidth="1"/>
    <col min="10" max="10" width="11.7109375" style="4" customWidth="1"/>
    <col min="11" max="11" width="1.28515625" style="4" customWidth="1"/>
    <col min="12" max="12" width="13.85546875" style="4" customWidth="1"/>
    <col min="13" max="13" width="1.28515625" style="4" customWidth="1"/>
    <col min="14" max="14" width="15.5703125" style="4" customWidth="1"/>
    <col min="15" max="15" width="1.28515625" style="4" customWidth="1"/>
    <col min="16" max="16" width="11.7109375" style="4" customWidth="1"/>
    <col min="17" max="17" width="1.28515625" style="4" customWidth="1"/>
    <col min="18" max="18" width="11.7109375" style="4" customWidth="1"/>
    <col min="19" max="19" width="1.28515625" style="4" customWidth="1"/>
    <col min="20" max="20" width="11.7109375" style="4" customWidth="1"/>
    <col min="21" max="21" width="1.28515625" style="4" hidden="1" customWidth="1"/>
    <col min="22" max="22" width="12" style="4" hidden="1" customWidth="1"/>
    <col min="23" max="23" width="1.28515625" style="4" customWidth="1"/>
    <col min="24" max="16384" width="9.28515625" style="4"/>
  </cols>
  <sheetData>
    <row r="1" spans="1:23" ht="23.1" customHeight="1" x14ac:dyDescent="0.55000000000000004">
      <c r="A1" s="60" t="s">
        <v>0</v>
      </c>
      <c r="I1" s="4" t="s">
        <v>94</v>
      </c>
    </row>
    <row r="2" spans="1:23" ht="23.1" customHeight="1" x14ac:dyDescent="0.55000000000000004">
      <c r="A2" s="60" t="s">
        <v>95</v>
      </c>
    </row>
    <row r="3" spans="1:23" ht="23.1" customHeight="1" x14ac:dyDescent="0.5"/>
    <row r="4" spans="1:23" ht="23.1" customHeight="1" x14ac:dyDescent="0.5">
      <c r="C4" s="1"/>
      <c r="D4" s="101" t="s">
        <v>2</v>
      </c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"/>
      <c r="V4" s="1"/>
      <c r="W4" s="1"/>
    </row>
    <row r="5" spans="1:23" ht="23.1" customHeight="1" x14ac:dyDescent="0.5">
      <c r="C5" s="29"/>
      <c r="D5" s="29"/>
      <c r="E5" s="29"/>
      <c r="F5" s="29"/>
      <c r="G5" s="29"/>
      <c r="H5" s="104" t="s">
        <v>54</v>
      </c>
      <c r="I5" s="104"/>
      <c r="J5" s="104"/>
      <c r="K5" s="29"/>
      <c r="L5" s="104" t="s">
        <v>58</v>
      </c>
      <c r="M5" s="104"/>
      <c r="N5" s="104"/>
      <c r="O5" s="104"/>
      <c r="P5" s="104"/>
      <c r="Q5" s="104"/>
      <c r="R5" s="104"/>
      <c r="S5" s="29"/>
      <c r="T5" s="29"/>
      <c r="U5" s="29"/>
      <c r="V5" s="29"/>
      <c r="W5" s="29"/>
    </row>
    <row r="6" spans="1:23" ht="23.1" customHeight="1" x14ac:dyDescent="0.5"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 t="s">
        <v>199</v>
      </c>
      <c r="O6" s="29"/>
      <c r="P6" s="29"/>
      <c r="Q6" s="29"/>
      <c r="R6" s="29"/>
      <c r="S6" s="29"/>
      <c r="T6" s="29"/>
      <c r="U6" s="29"/>
      <c r="V6" s="29"/>
      <c r="W6" s="29"/>
    </row>
    <row r="7" spans="1:23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 t="s">
        <v>97</v>
      </c>
      <c r="O7" s="29"/>
      <c r="Q7" s="29"/>
      <c r="R7" s="29"/>
      <c r="S7" s="29"/>
      <c r="T7" s="29"/>
      <c r="U7" s="29"/>
      <c r="V7" s="29"/>
      <c r="W7" s="29"/>
    </row>
    <row r="8" spans="1:23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 t="s">
        <v>142</v>
      </c>
      <c r="O8" s="29"/>
      <c r="P8" s="29" t="s">
        <v>98</v>
      </c>
      <c r="Q8" s="29"/>
      <c r="R8" s="29"/>
      <c r="S8" s="29"/>
      <c r="T8" s="29"/>
      <c r="U8" s="29"/>
      <c r="V8" s="29"/>
      <c r="W8" s="29"/>
    </row>
    <row r="9" spans="1:23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 t="s">
        <v>206</v>
      </c>
      <c r="O9" s="29"/>
      <c r="P9" s="29" t="s">
        <v>99</v>
      </c>
      <c r="Q9" s="29"/>
      <c r="R9" s="29"/>
      <c r="S9" s="29"/>
      <c r="T9" s="29"/>
      <c r="U9" s="29"/>
      <c r="V9" s="29"/>
      <c r="W9" s="29"/>
    </row>
    <row r="10" spans="1:23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 t="s">
        <v>100</v>
      </c>
      <c r="O10" s="29"/>
      <c r="P10" s="29" t="s">
        <v>101</v>
      </c>
      <c r="Q10" s="29"/>
      <c r="R10" s="29" t="s">
        <v>102</v>
      </c>
      <c r="S10" s="29"/>
      <c r="T10" s="29"/>
      <c r="U10" s="29"/>
      <c r="V10" s="29" t="s">
        <v>103</v>
      </c>
      <c r="W10" s="29"/>
    </row>
    <row r="11" spans="1:23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 t="s">
        <v>104</v>
      </c>
      <c r="O11" s="29"/>
      <c r="P11" s="29" t="s">
        <v>105</v>
      </c>
      <c r="Q11" s="29"/>
      <c r="R11" s="29" t="s">
        <v>106</v>
      </c>
      <c r="S11" s="29"/>
      <c r="T11" s="29"/>
      <c r="U11" s="29"/>
      <c r="V11" s="29" t="s">
        <v>107</v>
      </c>
      <c r="W11" s="29"/>
    </row>
    <row r="12" spans="1:23" ht="23.1" customHeight="1" x14ac:dyDescent="0.5">
      <c r="C12" s="29"/>
      <c r="D12" s="29" t="s">
        <v>108</v>
      </c>
      <c r="E12" s="29"/>
      <c r="F12" s="29" t="s">
        <v>109</v>
      </c>
      <c r="G12" s="29"/>
      <c r="H12" s="29" t="s">
        <v>110</v>
      </c>
      <c r="I12" s="29"/>
      <c r="J12" s="29" t="s">
        <v>111</v>
      </c>
      <c r="K12" s="29"/>
      <c r="L12" s="29" t="s">
        <v>112</v>
      </c>
      <c r="M12" s="29"/>
      <c r="N12" s="29" t="s">
        <v>113</v>
      </c>
      <c r="O12" s="29"/>
      <c r="P12" s="3" t="s">
        <v>114</v>
      </c>
      <c r="Q12" s="29"/>
      <c r="R12" s="29" t="s">
        <v>115</v>
      </c>
      <c r="S12" s="29"/>
      <c r="T12" s="29" t="s">
        <v>116</v>
      </c>
      <c r="U12" s="29"/>
      <c r="V12" s="29" t="s">
        <v>117</v>
      </c>
      <c r="W12" s="29"/>
    </row>
    <row r="13" spans="1:23" ht="23.1" customHeight="1" x14ac:dyDescent="0.5">
      <c r="C13" s="29"/>
      <c r="D13" s="29" t="s">
        <v>118</v>
      </c>
      <c r="E13" s="29"/>
      <c r="F13" s="29" t="s">
        <v>119</v>
      </c>
      <c r="G13" s="29"/>
      <c r="H13" s="29" t="s">
        <v>120</v>
      </c>
      <c r="I13" s="29"/>
      <c r="J13" s="29" t="s">
        <v>121</v>
      </c>
      <c r="K13" s="29"/>
      <c r="L13" s="29" t="s">
        <v>122</v>
      </c>
      <c r="M13" s="29"/>
      <c r="N13" s="29" t="s">
        <v>101</v>
      </c>
      <c r="O13" s="29"/>
      <c r="P13" s="3" t="s">
        <v>107</v>
      </c>
      <c r="Q13" s="29"/>
      <c r="R13" s="29" t="s">
        <v>123</v>
      </c>
      <c r="S13" s="29"/>
      <c r="T13" s="29" t="s">
        <v>124</v>
      </c>
      <c r="U13" s="29"/>
      <c r="V13" s="29" t="s">
        <v>125</v>
      </c>
      <c r="W13" s="29"/>
    </row>
    <row r="14" spans="1:23" ht="23.1" customHeight="1" x14ac:dyDescent="0.5">
      <c r="C14" s="29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02"/>
      <c r="R14" s="102"/>
      <c r="S14" s="102"/>
      <c r="T14" s="102"/>
    </row>
    <row r="15" spans="1:23" ht="23.1" customHeight="1" x14ac:dyDescent="0.5">
      <c r="A15" s="1" t="s">
        <v>137</v>
      </c>
    </row>
    <row r="16" spans="1:23" ht="23.1" customHeight="1" x14ac:dyDescent="0.5">
      <c r="A16" s="1" t="s">
        <v>138</v>
      </c>
      <c r="D16" s="75">
        <v>300000</v>
      </c>
      <c r="E16" s="75"/>
      <c r="F16" s="75">
        <v>930000</v>
      </c>
      <c r="G16" s="75"/>
      <c r="H16" s="75">
        <v>30000</v>
      </c>
      <c r="I16" s="75"/>
      <c r="J16" s="75">
        <v>33153370</v>
      </c>
      <c r="K16" s="75"/>
      <c r="L16" s="75">
        <v>-1513061</v>
      </c>
      <c r="M16" s="75"/>
      <c r="N16" s="75">
        <v>-82839</v>
      </c>
      <c r="O16" s="75"/>
      <c r="P16" s="75">
        <v>258997</v>
      </c>
      <c r="Q16" s="75"/>
      <c r="R16" s="71">
        <f>SUM(L16:P16)</f>
        <v>-1336903</v>
      </c>
      <c r="S16" s="75"/>
      <c r="T16" s="71">
        <f>SUM(R16,F16,J16,H16,D16)</f>
        <v>33076467</v>
      </c>
      <c r="U16" s="27"/>
      <c r="V16" s="27"/>
      <c r="W16" s="27"/>
    </row>
    <row r="17" spans="1:23" ht="23.1" hidden="1" customHeight="1" x14ac:dyDescent="0.5"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</row>
    <row r="18" spans="1:23" ht="23.1" hidden="1" customHeight="1" x14ac:dyDescent="0.5">
      <c r="A18" s="1" t="s">
        <v>128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</row>
    <row r="19" spans="1:23" ht="23.1" hidden="1" customHeight="1" x14ac:dyDescent="0.5">
      <c r="A19" s="7" t="s">
        <v>129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</row>
    <row r="20" spans="1:23" ht="23.1" hidden="1" customHeight="1" x14ac:dyDescent="0.5">
      <c r="A20" s="10" t="s">
        <v>130</v>
      </c>
      <c r="B20" s="64">
        <v>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>
        <f>SUM(L20:P20)</f>
        <v>0</v>
      </c>
      <c r="S20" s="8"/>
      <c r="T20" s="8">
        <f>SUM(R20,F20,J20,H20,D20)</f>
        <v>0</v>
      </c>
      <c r="U20" s="8"/>
      <c r="V20" s="8">
        <f>SUM(R20)</f>
        <v>0</v>
      </c>
      <c r="W20" s="8"/>
    </row>
    <row r="21" spans="1:23" ht="23.1" hidden="1" customHeight="1" x14ac:dyDescent="0.5">
      <c r="A21" s="1" t="s">
        <v>131</v>
      </c>
      <c r="D21" s="20">
        <f>SUM(D20)</f>
        <v>0</v>
      </c>
      <c r="E21" s="8">
        <f t="shared" ref="E21:K21" si="0">SUM(E20)</f>
        <v>0</v>
      </c>
      <c r="F21" s="20">
        <f t="shared" si="0"/>
        <v>0</v>
      </c>
      <c r="G21" s="8">
        <f t="shared" si="0"/>
        <v>0</v>
      </c>
      <c r="H21" s="20">
        <f t="shared" si="0"/>
        <v>0</v>
      </c>
      <c r="I21" s="8">
        <f t="shared" si="0"/>
        <v>0</v>
      </c>
      <c r="J21" s="20">
        <f t="shared" si="0"/>
        <v>0</v>
      </c>
      <c r="K21" s="8">
        <f t="shared" si="0"/>
        <v>0</v>
      </c>
      <c r="L21" s="20">
        <f>SUM(L20)</f>
        <v>0</v>
      </c>
      <c r="M21" s="27"/>
      <c r="N21" s="20">
        <f>SUM(N20)</f>
        <v>0</v>
      </c>
      <c r="O21" s="27"/>
      <c r="P21" s="20">
        <f>SUM(P20)</f>
        <v>0</v>
      </c>
      <c r="Q21" s="8">
        <f t="shared" ref="Q21" si="1">SUM(Q20)</f>
        <v>0</v>
      </c>
      <c r="R21" s="20">
        <f>SUM(R20)</f>
        <v>0</v>
      </c>
      <c r="S21" s="8">
        <f t="shared" ref="S21:W21" si="2">SUM(S20)</f>
        <v>0</v>
      </c>
      <c r="T21" s="20">
        <f>SUM(T20)</f>
        <v>0</v>
      </c>
      <c r="U21" s="8">
        <f t="shared" si="2"/>
        <v>0</v>
      </c>
      <c r="V21" s="8">
        <f t="shared" si="2"/>
        <v>0</v>
      </c>
      <c r="W21" s="8">
        <f t="shared" si="2"/>
        <v>0</v>
      </c>
    </row>
    <row r="22" spans="1:23" ht="23.1" customHeight="1" x14ac:dyDescent="0.5"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1:23" ht="23.1" customHeight="1" x14ac:dyDescent="0.5">
      <c r="A23" s="1" t="s">
        <v>132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</row>
    <row r="24" spans="1:23" ht="23.1" customHeight="1" x14ac:dyDescent="0.5">
      <c r="A24" s="10" t="s">
        <v>133</v>
      </c>
      <c r="D24" s="8">
        <v>0</v>
      </c>
      <c r="E24" s="8"/>
      <c r="F24" s="8">
        <v>0</v>
      </c>
      <c r="G24" s="8"/>
      <c r="H24" s="8">
        <v>0</v>
      </c>
      <c r="I24" s="8"/>
      <c r="J24" s="8">
        <f>'PL-5-6'!D43</f>
        <v>1180616</v>
      </c>
      <c r="K24" s="8"/>
      <c r="L24" s="8">
        <v>0</v>
      </c>
      <c r="M24" s="8"/>
      <c r="N24" s="8">
        <v>0</v>
      </c>
      <c r="O24" s="8"/>
      <c r="P24" s="8">
        <v>0</v>
      </c>
      <c r="Q24" s="8"/>
      <c r="R24" s="8">
        <f>SUM(L24:P24)</f>
        <v>0</v>
      </c>
      <c r="S24" s="8"/>
      <c r="T24" s="8">
        <f>SUM(R24,F24,J24,H24,D24)</f>
        <v>1180616</v>
      </c>
      <c r="U24" s="8"/>
      <c r="V24" s="8"/>
      <c r="W24" s="8"/>
    </row>
    <row r="25" spans="1:23" ht="23.1" customHeight="1" x14ac:dyDescent="0.5">
      <c r="A25" s="10" t="s">
        <v>134</v>
      </c>
      <c r="D25" s="8">
        <v>0</v>
      </c>
      <c r="E25" s="8"/>
      <c r="F25" s="8">
        <v>0</v>
      </c>
      <c r="G25" s="8"/>
      <c r="H25" s="8">
        <v>0</v>
      </c>
      <c r="I25" s="8"/>
      <c r="J25" s="8">
        <v>0</v>
      </c>
      <c r="K25" s="8"/>
      <c r="L25" s="8">
        <f>'PL-5-6'!D49</f>
        <v>-61816</v>
      </c>
      <c r="M25" s="8"/>
      <c r="N25" s="8">
        <v>0</v>
      </c>
      <c r="O25" s="8"/>
      <c r="P25" s="8">
        <f>'PL-5-6'!D57</f>
        <v>584842</v>
      </c>
      <c r="Q25" s="8"/>
      <c r="R25" s="8">
        <f>SUM(L25:P25)</f>
        <v>523026</v>
      </c>
      <c r="S25" s="8"/>
      <c r="T25" s="8">
        <f>SUM(R25,F25,J25,H25,D25)</f>
        <v>523026</v>
      </c>
      <c r="U25" s="8"/>
      <c r="V25" s="8"/>
      <c r="W25" s="8"/>
    </row>
    <row r="26" spans="1:23" ht="23.1" customHeight="1" x14ac:dyDescent="0.5">
      <c r="A26" s="1" t="s">
        <v>135</v>
      </c>
      <c r="D26" s="20">
        <f>SUM(D24:D25)</f>
        <v>0</v>
      </c>
      <c r="E26" s="8"/>
      <c r="F26" s="20">
        <f>SUM(F24:F25)</f>
        <v>0</v>
      </c>
      <c r="G26" s="8"/>
      <c r="H26" s="20">
        <f>SUM(H24:H25)</f>
        <v>0</v>
      </c>
      <c r="I26" s="8"/>
      <c r="J26" s="20">
        <f>SUM(J24:J25)</f>
        <v>1180616</v>
      </c>
      <c r="K26" s="8"/>
      <c r="L26" s="20">
        <f>SUM(L24:L25)</f>
        <v>-61816</v>
      </c>
      <c r="M26" s="27"/>
      <c r="N26" s="20">
        <f>SUM(N24:N25)</f>
        <v>0</v>
      </c>
      <c r="O26" s="27"/>
      <c r="P26" s="20">
        <f>SUM(P24:P25)</f>
        <v>584842</v>
      </c>
      <c r="Q26" s="8"/>
      <c r="R26" s="20">
        <f>SUM(R24:R25)</f>
        <v>523026</v>
      </c>
      <c r="S26" s="8"/>
      <c r="T26" s="20">
        <f>SUM(T24:T25)</f>
        <v>1703642</v>
      </c>
      <c r="U26" s="8"/>
      <c r="V26" s="8">
        <f>SUM(V24:V25)</f>
        <v>0</v>
      </c>
      <c r="W26" s="8"/>
    </row>
    <row r="27" spans="1:23" ht="23.1" customHeight="1" x14ac:dyDescent="0.5"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</row>
    <row r="28" spans="1:23" ht="23.1" customHeight="1" thickBot="1" x14ac:dyDescent="0.55000000000000004">
      <c r="A28" s="1" t="s">
        <v>139</v>
      </c>
      <c r="D28" s="31">
        <f>SUM(D16,D21,D26)</f>
        <v>300000</v>
      </c>
      <c r="E28" s="8"/>
      <c r="F28" s="31">
        <f>SUM(F16,F21,F26)</f>
        <v>930000</v>
      </c>
      <c r="G28" s="8"/>
      <c r="H28" s="31">
        <f>SUM(H16,H21,H26)</f>
        <v>30000</v>
      </c>
      <c r="I28" s="8"/>
      <c r="J28" s="31">
        <f>SUM(J16,J21,J26)</f>
        <v>34333986</v>
      </c>
      <c r="K28" s="8"/>
      <c r="L28" s="31">
        <f>SUM(L16,L21,L26)</f>
        <v>-1574877</v>
      </c>
      <c r="M28" s="27"/>
      <c r="N28" s="31">
        <f>SUM(N16,N21,N26)</f>
        <v>-82839</v>
      </c>
      <c r="O28" s="27"/>
      <c r="P28" s="31">
        <f>SUM(P16,P21,P26)</f>
        <v>843839</v>
      </c>
      <c r="Q28" s="8"/>
      <c r="R28" s="31">
        <f>SUM(R16,R21,R26)</f>
        <v>-813877</v>
      </c>
      <c r="S28" s="8"/>
      <c r="T28" s="31">
        <f>SUM(R28,F28,D28,H28,J28)</f>
        <v>34780109</v>
      </c>
      <c r="U28" s="8"/>
      <c r="V28" s="8" t="e">
        <f>SUM(#REF!,V21,V26)</f>
        <v>#REF!</v>
      </c>
      <c r="W28" s="8"/>
    </row>
    <row r="29" spans="1:23" ht="23.1" customHeight="1" thickTop="1" x14ac:dyDescent="0.5">
      <c r="T29" s="30"/>
    </row>
  </sheetData>
  <mergeCells count="4">
    <mergeCell ref="D4:T4"/>
    <mergeCell ref="H5:J5"/>
    <mergeCell ref="L5:R5"/>
    <mergeCell ref="D14:T14"/>
  </mergeCells>
  <pageMargins left="0.7" right="0.7" top="0.48" bottom="0.5" header="0.5" footer="0.5"/>
  <pageSetup paperSize="9" scale="75" firstPageNumber="8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AA435-C117-4C0D-8D84-31DA8BC67B90}">
  <sheetPr>
    <pageSetUpPr fitToPage="1"/>
  </sheetPr>
  <dimension ref="A1:N34"/>
  <sheetViews>
    <sheetView zoomScaleNormal="100" zoomScaleSheetLayoutView="100" workbookViewId="0"/>
  </sheetViews>
  <sheetFormatPr defaultColWidth="9.28515625" defaultRowHeight="23.1" customHeight="1" x14ac:dyDescent="0.5"/>
  <cols>
    <col min="1" max="1" width="43.5703125" style="4" customWidth="1"/>
    <col min="2" max="2" width="12.5703125" style="64" customWidth="1"/>
    <col min="3" max="3" width="2" style="4" customWidth="1"/>
    <col min="4" max="4" width="17.28515625" style="4" customWidth="1"/>
    <col min="5" max="5" width="2" style="4" customWidth="1"/>
    <col min="6" max="6" width="17.28515625" style="4" customWidth="1"/>
    <col min="7" max="7" width="2" style="4" customWidth="1"/>
    <col min="8" max="8" width="17.28515625" style="4" customWidth="1"/>
    <col min="9" max="9" width="2" style="4" customWidth="1"/>
    <col min="10" max="10" width="17.28515625" style="4" customWidth="1"/>
    <col min="11" max="11" width="3.5703125" style="4" customWidth="1"/>
    <col min="12" max="12" width="17.28515625" style="4" customWidth="1"/>
    <col min="13" max="13" width="2.5703125" style="4" customWidth="1"/>
    <col min="14" max="14" width="17.28515625" style="4" customWidth="1"/>
    <col min="15" max="16384" width="9.28515625" style="4"/>
  </cols>
  <sheetData>
    <row r="1" spans="1:14" ht="23.1" customHeight="1" x14ac:dyDescent="0.55000000000000004">
      <c r="A1" s="60" t="s">
        <v>0</v>
      </c>
      <c r="B1" s="26"/>
      <c r="C1" s="1"/>
      <c r="D1" s="1"/>
      <c r="E1" s="1"/>
      <c r="F1" s="1"/>
      <c r="G1" s="1"/>
      <c r="H1" s="1"/>
      <c r="I1" s="1" t="s">
        <v>140</v>
      </c>
      <c r="J1" s="1"/>
      <c r="K1" s="1"/>
      <c r="L1" s="1"/>
      <c r="M1" s="1"/>
      <c r="N1" s="1"/>
    </row>
    <row r="2" spans="1:14" ht="23.1" customHeight="1" x14ac:dyDescent="0.55000000000000004">
      <c r="A2" s="60" t="s">
        <v>95</v>
      </c>
      <c r="B2" s="2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3.1" customHeight="1" x14ac:dyDescent="0.5">
      <c r="A3" s="1"/>
      <c r="B3" s="2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3.1" customHeight="1" x14ac:dyDescent="0.5">
      <c r="A4" s="1"/>
      <c r="B4" s="101" t="s">
        <v>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3.1" customHeight="1" x14ac:dyDescent="0.5">
      <c r="A5" s="1"/>
      <c r="B5" s="63"/>
      <c r="C5" s="63"/>
      <c r="D5" s="63"/>
      <c r="E5" s="63"/>
      <c r="F5" s="63"/>
      <c r="G5" s="63"/>
      <c r="H5" s="63"/>
      <c r="I5" s="63"/>
      <c r="J5" s="63"/>
      <c r="K5" s="63"/>
      <c r="L5" s="3" t="s">
        <v>141</v>
      </c>
      <c r="M5" s="63"/>
      <c r="N5" s="63"/>
    </row>
    <row r="6" spans="1:14" ht="23.1" customHeight="1" x14ac:dyDescent="0.5">
      <c r="C6" s="29"/>
      <c r="D6" s="29"/>
      <c r="E6" s="29"/>
      <c r="F6" s="29"/>
      <c r="G6" s="29"/>
      <c r="H6" s="104" t="s">
        <v>54</v>
      </c>
      <c r="I6" s="104"/>
      <c r="J6" s="104"/>
      <c r="K6" s="29"/>
      <c r="L6" s="74" t="s">
        <v>47</v>
      </c>
      <c r="M6" s="29"/>
      <c r="N6" s="29"/>
    </row>
    <row r="7" spans="1:14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 t="s">
        <v>199</v>
      </c>
      <c r="M7" s="29"/>
      <c r="N7" s="29"/>
    </row>
    <row r="8" spans="1:14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 t="s">
        <v>97</v>
      </c>
      <c r="M8" s="29"/>
      <c r="N8" s="29"/>
    </row>
    <row r="9" spans="1:14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 t="s">
        <v>142</v>
      </c>
      <c r="M9" s="29"/>
      <c r="N9" s="29"/>
    </row>
    <row r="10" spans="1:14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 t="s">
        <v>143</v>
      </c>
      <c r="M10" s="29"/>
      <c r="N10" s="29"/>
    </row>
    <row r="11" spans="1:14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 t="s">
        <v>144</v>
      </c>
      <c r="M11" s="29"/>
      <c r="N11" s="29"/>
    </row>
    <row r="12" spans="1:14" ht="23.1" customHeight="1" x14ac:dyDescent="0.5">
      <c r="C12" s="29"/>
      <c r="D12" s="29" t="s">
        <v>108</v>
      </c>
      <c r="E12" s="29"/>
      <c r="F12" s="29" t="s">
        <v>109</v>
      </c>
      <c r="G12" s="29"/>
      <c r="H12" s="29" t="s">
        <v>110</v>
      </c>
      <c r="I12" s="29"/>
      <c r="J12" s="29" t="s">
        <v>111</v>
      </c>
      <c r="K12" s="29"/>
      <c r="L12" s="29" t="s">
        <v>113</v>
      </c>
      <c r="M12" s="29"/>
      <c r="N12" s="29" t="s">
        <v>116</v>
      </c>
    </row>
    <row r="13" spans="1:14" ht="23.1" customHeight="1" x14ac:dyDescent="0.5">
      <c r="C13" s="29"/>
      <c r="D13" s="29" t="s">
        <v>118</v>
      </c>
      <c r="E13" s="29"/>
      <c r="F13" s="29" t="s">
        <v>119</v>
      </c>
      <c r="G13" s="29"/>
      <c r="H13" s="29" t="s">
        <v>120</v>
      </c>
      <c r="I13" s="29"/>
      <c r="J13" s="29" t="s">
        <v>121</v>
      </c>
      <c r="K13" s="29"/>
      <c r="L13" s="29" t="s">
        <v>101</v>
      </c>
      <c r="M13" s="29"/>
      <c r="N13" s="29" t="s">
        <v>124</v>
      </c>
    </row>
    <row r="14" spans="1:14" ht="23.1" customHeight="1" x14ac:dyDescent="0.5">
      <c r="C14" s="29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ht="23.1" customHeight="1" x14ac:dyDescent="0.5">
      <c r="A15" s="1" t="s">
        <v>126</v>
      </c>
    </row>
    <row r="16" spans="1:14" ht="23.1" customHeight="1" x14ac:dyDescent="0.5">
      <c r="A16" s="1" t="s">
        <v>127</v>
      </c>
      <c r="D16" s="76">
        <v>300000</v>
      </c>
      <c r="E16" s="76"/>
      <c r="F16" s="76">
        <v>930000</v>
      </c>
      <c r="G16" s="76"/>
      <c r="H16" s="76">
        <v>30000</v>
      </c>
      <c r="I16" s="76"/>
      <c r="J16" s="76">
        <v>18449127</v>
      </c>
      <c r="K16" s="76"/>
      <c r="L16" s="76">
        <v>-7421</v>
      </c>
      <c r="M16" s="42"/>
      <c r="N16" s="71">
        <f>SUM(D16:L16)</f>
        <v>19701706</v>
      </c>
    </row>
    <row r="17" spans="1:14" ht="23.1" hidden="1" customHeight="1" x14ac:dyDescent="0.5"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23.1" hidden="1" customHeight="1" x14ac:dyDescent="0.5">
      <c r="A18" s="1" t="s">
        <v>128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ht="23.1" hidden="1" customHeight="1" x14ac:dyDescent="0.5">
      <c r="A19" s="7" t="s">
        <v>129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23.1" hidden="1" customHeight="1" x14ac:dyDescent="0.5">
      <c r="A20" s="4" t="s">
        <v>130</v>
      </c>
      <c r="B20" s="64">
        <v>7</v>
      </c>
      <c r="D20" s="30">
        <v>0</v>
      </c>
      <c r="E20" s="30"/>
      <c r="F20" s="30">
        <v>0</v>
      </c>
      <c r="G20" s="30"/>
      <c r="H20" s="30">
        <v>0</v>
      </c>
      <c r="I20" s="30"/>
      <c r="J20" s="30">
        <v>0</v>
      </c>
      <c r="K20" s="30"/>
      <c r="L20" s="30">
        <v>0</v>
      </c>
      <c r="M20" s="30"/>
      <c r="N20" s="30">
        <f>SUM(D20:L20)</f>
        <v>0</v>
      </c>
    </row>
    <row r="21" spans="1:14" ht="23.1" hidden="1" customHeight="1" x14ac:dyDescent="0.5">
      <c r="A21" s="1" t="s">
        <v>131</v>
      </c>
      <c r="D21" s="77">
        <f>SUM(D20)</f>
        <v>0</v>
      </c>
      <c r="E21" s="53"/>
      <c r="F21" s="77">
        <f>SUM(F20)</f>
        <v>0</v>
      </c>
      <c r="G21" s="53"/>
      <c r="H21" s="77">
        <f>SUM(H20)</f>
        <v>0</v>
      </c>
      <c r="I21" s="53"/>
      <c r="J21" s="77">
        <f>SUM(J20)</f>
        <v>0</v>
      </c>
      <c r="K21" s="53"/>
      <c r="L21" s="77">
        <f>SUM(L20)</f>
        <v>0</v>
      </c>
      <c r="M21" s="53"/>
      <c r="N21" s="77">
        <f>SUM(N20)</f>
        <v>0</v>
      </c>
    </row>
    <row r="22" spans="1:14" ht="23.1" customHeight="1" x14ac:dyDescent="0.5"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23.1" customHeight="1" x14ac:dyDescent="0.5">
      <c r="A23" s="1" t="s">
        <v>132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t="23.1" customHeight="1" x14ac:dyDescent="0.5">
      <c r="A24" s="4" t="s">
        <v>133</v>
      </c>
      <c r="D24" s="8">
        <v>0</v>
      </c>
      <c r="E24" s="30"/>
      <c r="F24" s="8">
        <v>0</v>
      </c>
      <c r="G24" s="30"/>
      <c r="H24" s="8">
        <v>0</v>
      </c>
      <c r="I24" s="30"/>
      <c r="J24" s="8">
        <v>951977</v>
      </c>
      <c r="K24" s="30"/>
      <c r="L24" s="8">
        <v>0</v>
      </c>
      <c r="M24" s="30"/>
      <c r="N24" s="8">
        <v>951977</v>
      </c>
    </row>
    <row r="25" spans="1:14" ht="23.1" customHeight="1" x14ac:dyDescent="0.5">
      <c r="A25" s="4" t="s">
        <v>134</v>
      </c>
      <c r="D25" s="8">
        <v>0</v>
      </c>
      <c r="E25" s="30"/>
      <c r="F25" s="8">
        <v>0</v>
      </c>
      <c r="G25" s="30"/>
      <c r="H25" s="8">
        <v>0</v>
      </c>
      <c r="I25" s="30"/>
      <c r="J25" s="8">
        <v>0</v>
      </c>
      <c r="K25" s="30"/>
      <c r="L25" s="8">
        <v>-82242</v>
      </c>
      <c r="M25" s="30"/>
      <c r="N25" s="8">
        <v>-82242</v>
      </c>
    </row>
    <row r="26" spans="1:14" ht="23.1" customHeight="1" x14ac:dyDescent="0.5">
      <c r="A26" s="1" t="s">
        <v>135</v>
      </c>
      <c r="D26" s="78">
        <f>SUM(D24:D25)</f>
        <v>0</v>
      </c>
      <c r="E26" s="30"/>
      <c r="F26" s="78">
        <f>SUM(F24:F25)</f>
        <v>0</v>
      </c>
      <c r="G26" s="30"/>
      <c r="H26" s="78">
        <f>SUM(H24:H25)</f>
        <v>0</v>
      </c>
      <c r="I26" s="30"/>
      <c r="J26" s="78">
        <f>SUM(J24:J25)</f>
        <v>951977</v>
      </c>
      <c r="K26" s="30"/>
      <c r="L26" s="78">
        <f>SUM(L24:L25)</f>
        <v>-82242</v>
      </c>
      <c r="M26" s="30"/>
      <c r="N26" s="78">
        <f>SUM(N24:N25)</f>
        <v>869735</v>
      </c>
    </row>
    <row r="27" spans="1:14" s="64" customFormat="1" ht="23.1" customHeight="1" x14ac:dyDescent="0.5">
      <c r="A27" s="2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23.1" customHeight="1" thickBot="1" x14ac:dyDescent="0.55000000000000004">
      <c r="A28" s="1" t="s">
        <v>136</v>
      </c>
      <c r="D28" s="31">
        <f>SUM(D16,D26)</f>
        <v>300000</v>
      </c>
      <c r="E28" s="30"/>
      <c r="F28" s="31">
        <f>SUM(F16,F26)</f>
        <v>930000</v>
      </c>
      <c r="G28" s="30"/>
      <c r="H28" s="31">
        <f>SUM(H16,H26)</f>
        <v>30000</v>
      </c>
      <c r="I28" s="30"/>
      <c r="J28" s="31">
        <f>SUM(J16,J26)</f>
        <v>19401104</v>
      </c>
      <c r="K28" s="79">
        <v>-1</v>
      </c>
      <c r="L28" s="31">
        <f>SUM(L16,L26)</f>
        <v>-89663</v>
      </c>
      <c r="M28" s="79"/>
      <c r="N28" s="31">
        <f>SUM(N16,N26)</f>
        <v>20571441</v>
      </c>
    </row>
    <row r="29" spans="1:14" ht="15" customHeight="1" thickTop="1" x14ac:dyDescent="0.5"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s="64" customFormat="1" ht="23.1" customHeight="1" x14ac:dyDescent="0.5">
      <c r="A30" s="80" t="s">
        <v>145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s="64" customFormat="1" ht="23.1" customHeight="1" x14ac:dyDescent="0.5">
      <c r="A31" s="2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4" spans="10:14" ht="23.1" customHeight="1" x14ac:dyDescent="0.5">
      <c r="J34" s="30">
        <f>J28-'[1]BS-3-4'!H74</f>
        <v>0</v>
      </c>
      <c r="L34" s="30">
        <f>L28-'[1]BS-3-4'!H75</f>
        <v>0</v>
      </c>
      <c r="N34" s="30">
        <f>N28-'[1]BS-3-4'!H77</f>
        <v>0</v>
      </c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75" firstPageNumber="9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52199-FD89-44ED-917A-C4ED7AAA70C6}">
  <sheetPr>
    <pageSetUpPr fitToPage="1"/>
  </sheetPr>
  <dimension ref="A1:N34"/>
  <sheetViews>
    <sheetView zoomScaleNormal="100" zoomScaleSheetLayoutView="70" workbookViewId="0"/>
  </sheetViews>
  <sheetFormatPr defaultColWidth="9.28515625" defaultRowHeight="23.1" customHeight="1" x14ac:dyDescent="0.5"/>
  <cols>
    <col min="1" max="1" width="43.5703125" style="4" customWidth="1"/>
    <col min="2" max="2" width="12.5703125" style="64" customWidth="1"/>
    <col min="3" max="3" width="2" style="4" customWidth="1"/>
    <col min="4" max="4" width="17.28515625" style="4" customWidth="1"/>
    <col min="5" max="5" width="2" style="4" customWidth="1"/>
    <col min="6" max="6" width="17.28515625" style="4" customWidth="1"/>
    <col min="7" max="7" width="2" style="4" customWidth="1"/>
    <col min="8" max="8" width="17.28515625" style="4" customWidth="1"/>
    <col min="9" max="9" width="2" style="4" customWidth="1"/>
    <col min="10" max="10" width="17.28515625" style="4" customWidth="1"/>
    <col min="11" max="11" width="3.5703125" style="4" customWidth="1"/>
    <col min="12" max="12" width="17.28515625" style="4" customWidth="1"/>
    <col min="13" max="13" width="2.5703125" style="4" customWidth="1"/>
    <col min="14" max="14" width="17.28515625" style="4" customWidth="1"/>
    <col min="15" max="16384" width="9.28515625" style="4"/>
  </cols>
  <sheetData>
    <row r="1" spans="1:14" ht="23.1" customHeight="1" x14ac:dyDescent="0.55000000000000004">
      <c r="A1" s="60" t="s">
        <v>0</v>
      </c>
      <c r="B1" s="26"/>
      <c r="C1" s="1"/>
      <c r="D1" s="1"/>
      <c r="E1" s="1"/>
      <c r="F1" s="1"/>
      <c r="G1" s="1"/>
      <c r="H1" s="1"/>
      <c r="I1" s="1" t="s">
        <v>140</v>
      </c>
      <c r="J1" s="1"/>
      <c r="K1" s="1"/>
      <c r="L1" s="1"/>
      <c r="M1" s="1"/>
      <c r="N1" s="1"/>
    </row>
    <row r="2" spans="1:14" ht="23.1" customHeight="1" x14ac:dyDescent="0.55000000000000004">
      <c r="A2" s="60" t="s">
        <v>95</v>
      </c>
      <c r="B2" s="26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3.1" customHeight="1" x14ac:dyDescent="0.5">
      <c r="A3" s="1"/>
      <c r="B3" s="26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3.1" customHeight="1" x14ac:dyDescent="0.5">
      <c r="A4" s="1"/>
      <c r="B4" s="101" t="s">
        <v>3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</row>
    <row r="5" spans="1:14" ht="23.1" customHeight="1" x14ac:dyDescent="0.5">
      <c r="A5" s="1"/>
      <c r="B5" s="63"/>
      <c r="C5" s="63"/>
      <c r="D5" s="63"/>
      <c r="E5" s="63"/>
      <c r="F5" s="63"/>
      <c r="G5" s="63"/>
      <c r="H5" s="63"/>
      <c r="I5" s="63"/>
      <c r="J5" s="63"/>
      <c r="K5" s="63"/>
      <c r="L5" s="3" t="s">
        <v>141</v>
      </c>
      <c r="M5" s="63"/>
      <c r="N5" s="63"/>
    </row>
    <row r="6" spans="1:14" ht="23.1" customHeight="1" x14ac:dyDescent="0.5">
      <c r="C6" s="29"/>
      <c r="D6" s="29"/>
      <c r="E6" s="29"/>
      <c r="F6" s="29"/>
      <c r="G6" s="29"/>
      <c r="H6" s="104" t="s">
        <v>54</v>
      </c>
      <c r="I6" s="104"/>
      <c r="J6" s="104"/>
      <c r="K6" s="29"/>
      <c r="L6" s="74" t="s">
        <v>47</v>
      </c>
      <c r="M6" s="29"/>
      <c r="N6" s="29"/>
    </row>
    <row r="7" spans="1:14" ht="23.1" customHeight="1" x14ac:dyDescent="0.5">
      <c r="C7" s="29"/>
      <c r="D7" s="29"/>
      <c r="E7" s="29"/>
      <c r="F7" s="29"/>
      <c r="G7" s="29"/>
      <c r="H7" s="29"/>
      <c r="I7" s="29"/>
      <c r="J7" s="29"/>
      <c r="K7" s="29"/>
      <c r="L7" s="29" t="s">
        <v>199</v>
      </c>
      <c r="M7" s="29"/>
      <c r="N7" s="29"/>
    </row>
    <row r="8" spans="1:14" ht="23.1" customHeight="1" x14ac:dyDescent="0.5">
      <c r="C8" s="29"/>
      <c r="D8" s="29"/>
      <c r="E8" s="29"/>
      <c r="F8" s="29"/>
      <c r="G8" s="29"/>
      <c r="H8" s="29"/>
      <c r="I8" s="29"/>
      <c r="J8" s="29"/>
      <c r="K8" s="29"/>
      <c r="L8" s="29" t="s">
        <v>97</v>
      </c>
      <c r="M8" s="29"/>
      <c r="N8" s="29"/>
    </row>
    <row r="9" spans="1:14" ht="23.1" customHeight="1" x14ac:dyDescent="0.5">
      <c r="C9" s="29"/>
      <c r="D9" s="29"/>
      <c r="E9" s="29"/>
      <c r="F9" s="29"/>
      <c r="G9" s="29"/>
      <c r="H9" s="29"/>
      <c r="I9" s="29"/>
      <c r="J9" s="29"/>
      <c r="K9" s="29"/>
      <c r="L9" s="29" t="s">
        <v>142</v>
      </c>
      <c r="M9" s="29"/>
      <c r="N9" s="29"/>
    </row>
    <row r="10" spans="1:14" ht="23.1" customHeight="1" x14ac:dyDescent="0.5">
      <c r="C10" s="29"/>
      <c r="D10" s="29"/>
      <c r="E10" s="29"/>
      <c r="F10" s="29"/>
      <c r="G10" s="29"/>
      <c r="H10" s="29"/>
      <c r="I10" s="29"/>
      <c r="J10" s="29"/>
      <c r="K10" s="29"/>
      <c r="L10" s="29" t="s">
        <v>143</v>
      </c>
      <c r="M10" s="29"/>
      <c r="N10" s="29"/>
    </row>
    <row r="11" spans="1:14" ht="23.1" customHeight="1" x14ac:dyDescent="0.5">
      <c r="C11" s="29"/>
      <c r="D11" s="29"/>
      <c r="E11" s="29"/>
      <c r="F11" s="29"/>
      <c r="G11" s="29"/>
      <c r="H11" s="29"/>
      <c r="I11" s="29"/>
      <c r="J11" s="29"/>
      <c r="K11" s="29"/>
      <c r="L11" s="29" t="s">
        <v>144</v>
      </c>
      <c r="M11" s="29"/>
      <c r="N11" s="29"/>
    </row>
    <row r="12" spans="1:14" ht="23.1" customHeight="1" x14ac:dyDescent="0.5">
      <c r="C12" s="29"/>
      <c r="D12" s="29" t="s">
        <v>108</v>
      </c>
      <c r="E12" s="29"/>
      <c r="F12" s="29" t="s">
        <v>109</v>
      </c>
      <c r="G12" s="29"/>
      <c r="H12" s="29" t="s">
        <v>110</v>
      </c>
      <c r="I12" s="29"/>
      <c r="J12" s="29" t="s">
        <v>111</v>
      </c>
      <c r="K12" s="29"/>
      <c r="L12" s="29" t="s">
        <v>113</v>
      </c>
      <c r="M12" s="29"/>
      <c r="N12" s="29" t="s">
        <v>116</v>
      </c>
    </row>
    <row r="13" spans="1:14" ht="23.1" customHeight="1" x14ac:dyDescent="0.5">
      <c r="C13" s="29"/>
      <c r="D13" s="29" t="s">
        <v>118</v>
      </c>
      <c r="E13" s="29"/>
      <c r="F13" s="29" t="s">
        <v>119</v>
      </c>
      <c r="G13" s="29"/>
      <c r="H13" s="29" t="s">
        <v>120</v>
      </c>
      <c r="I13" s="29"/>
      <c r="J13" s="29" t="s">
        <v>121</v>
      </c>
      <c r="K13" s="29"/>
      <c r="L13" s="29" t="s">
        <v>101</v>
      </c>
      <c r="M13" s="29"/>
      <c r="N13" s="29" t="s">
        <v>124</v>
      </c>
    </row>
    <row r="14" spans="1:14" ht="23.1" customHeight="1" x14ac:dyDescent="0.5">
      <c r="C14" s="29"/>
      <c r="D14" s="102" t="s">
        <v>9</v>
      </c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14" ht="23.1" customHeight="1" x14ac:dyDescent="0.5">
      <c r="A15" s="1" t="s">
        <v>137</v>
      </c>
    </row>
    <row r="16" spans="1:14" ht="23.1" customHeight="1" x14ac:dyDescent="0.5">
      <c r="A16" s="1" t="s">
        <v>138</v>
      </c>
      <c r="D16" s="76">
        <v>300000</v>
      </c>
      <c r="E16" s="76"/>
      <c r="F16" s="76">
        <v>930000</v>
      </c>
      <c r="G16" s="76"/>
      <c r="H16" s="76">
        <v>30000</v>
      </c>
      <c r="I16" s="76"/>
      <c r="J16" s="76">
        <v>21256622</v>
      </c>
      <c r="K16" s="76"/>
      <c r="L16" s="76">
        <v>-82839</v>
      </c>
      <c r="M16" s="42"/>
      <c r="N16" s="71">
        <f>SUM(D16:L16)</f>
        <v>22433783</v>
      </c>
    </row>
    <row r="17" spans="1:14" ht="23.1" hidden="1" customHeight="1" x14ac:dyDescent="0.5"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</row>
    <row r="18" spans="1:14" ht="23.1" hidden="1" customHeight="1" x14ac:dyDescent="0.5">
      <c r="A18" s="1" t="s">
        <v>128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1:14" ht="23.1" hidden="1" customHeight="1" x14ac:dyDescent="0.5">
      <c r="A19" s="7" t="s">
        <v>129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</row>
    <row r="20" spans="1:14" ht="23.1" hidden="1" customHeight="1" x14ac:dyDescent="0.5">
      <c r="A20" s="4" t="s">
        <v>130</v>
      </c>
      <c r="B20" s="64">
        <v>7</v>
      </c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>
        <f>SUM(D20:L20)</f>
        <v>0</v>
      </c>
    </row>
    <row r="21" spans="1:14" ht="23.1" hidden="1" customHeight="1" x14ac:dyDescent="0.5">
      <c r="A21" s="1" t="s">
        <v>131</v>
      </c>
      <c r="D21" s="77">
        <f>SUM(D20)</f>
        <v>0</v>
      </c>
      <c r="E21" s="53"/>
      <c r="F21" s="77">
        <f>SUM(F20)</f>
        <v>0</v>
      </c>
      <c r="G21" s="53"/>
      <c r="H21" s="77">
        <f>SUM(H20)</f>
        <v>0</v>
      </c>
      <c r="I21" s="53"/>
      <c r="J21" s="77">
        <f>SUM(J20)</f>
        <v>0</v>
      </c>
      <c r="K21" s="53"/>
      <c r="L21" s="77">
        <f>SUM(L20)</f>
        <v>0</v>
      </c>
      <c r="M21" s="53"/>
      <c r="N21" s="77">
        <f>SUM(N20)</f>
        <v>0</v>
      </c>
    </row>
    <row r="22" spans="1:14" ht="23.1" customHeight="1" x14ac:dyDescent="0.5"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</row>
    <row r="23" spans="1:14" ht="23.1" customHeight="1" x14ac:dyDescent="0.5">
      <c r="A23" s="1" t="s">
        <v>132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</row>
    <row r="24" spans="1:14" ht="23.1" customHeight="1" x14ac:dyDescent="0.5">
      <c r="A24" s="4" t="s">
        <v>133</v>
      </c>
      <c r="D24" s="8">
        <v>0</v>
      </c>
      <c r="E24" s="30"/>
      <c r="F24" s="8">
        <v>0</v>
      </c>
      <c r="G24" s="30"/>
      <c r="H24" s="8">
        <v>0</v>
      </c>
      <c r="I24" s="30"/>
      <c r="J24" s="8">
        <f>'PL-5-6'!H43</f>
        <v>727154</v>
      </c>
      <c r="K24" s="30"/>
      <c r="L24" s="8">
        <v>0</v>
      </c>
      <c r="M24" s="30"/>
      <c r="N24" s="8">
        <f>SUM(D24:L24)</f>
        <v>727154</v>
      </c>
    </row>
    <row r="25" spans="1:14" ht="23.1" customHeight="1" x14ac:dyDescent="0.5">
      <c r="A25" s="4" t="s">
        <v>134</v>
      </c>
      <c r="D25" s="8">
        <v>0</v>
      </c>
      <c r="E25" s="30"/>
      <c r="F25" s="8">
        <v>0</v>
      </c>
      <c r="G25" s="30"/>
      <c r="H25" s="8">
        <v>0</v>
      </c>
      <c r="I25" s="30"/>
      <c r="J25" s="8">
        <v>0</v>
      </c>
      <c r="K25" s="30"/>
      <c r="L25" s="8">
        <f>'PL-5-6'!H61</f>
        <v>0</v>
      </c>
      <c r="M25" s="30"/>
      <c r="N25" s="8">
        <f>SUM(D25:L25)</f>
        <v>0</v>
      </c>
    </row>
    <row r="26" spans="1:14" ht="23.1" customHeight="1" x14ac:dyDescent="0.5">
      <c r="A26" s="1" t="s">
        <v>135</v>
      </c>
      <c r="D26" s="78">
        <f>SUM(D24:D25)</f>
        <v>0</v>
      </c>
      <c r="E26" s="30"/>
      <c r="F26" s="78">
        <f>SUM(F24:F25)</f>
        <v>0</v>
      </c>
      <c r="G26" s="30"/>
      <c r="H26" s="78">
        <f>SUM(H24:H25)</f>
        <v>0</v>
      </c>
      <c r="I26" s="30"/>
      <c r="J26" s="78">
        <f>SUM(J24:J25)</f>
        <v>727154</v>
      </c>
      <c r="K26" s="30"/>
      <c r="L26" s="78">
        <f>SUM(L24:L25)</f>
        <v>0</v>
      </c>
      <c r="M26" s="30"/>
      <c r="N26" s="78">
        <f>SUM(N24:N25)</f>
        <v>727154</v>
      </c>
    </row>
    <row r="27" spans="1:14" ht="23.1" customHeight="1" x14ac:dyDescent="0.5"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</row>
    <row r="28" spans="1:14" ht="23.1" customHeight="1" thickBot="1" x14ac:dyDescent="0.55000000000000004">
      <c r="A28" s="1" t="s">
        <v>139</v>
      </c>
      <c r="D28" s="31">
        <f>SUM(D16,D26)</f>
        <v>300000</v>
      </c>
      <c r="E28" s="30"/>
      <c r="F28" s="31">
        <f>SUM(F16,F26)</f>
        <v>930000</v>
      </c>
      <c r="G28" s="30"/>
      <c r="H28" s="31">
        <f>SUM(H16,H26)</f>
        <v>30000</v>
      </c>
      <c r="I28" s="30"/>
      <c r="J28" s="31">
        <f>SUM(J16,J26)</f>
        <v>21983776</v>
      </c>
      <c r="K28" s="79">
        <v>-1</v>
      </c>
      <c r="L28" s="31">
        <f>SUM(L16,L26)</f>
        <v>-82839</v>
      </c>
      <c r="M28" s="79"/>
      <c r="N28" s="31">
        <f>SUM(N16,N26)</f>
        <v>23160937</v>
      </c>
    </row>
    <row r="29" spans="1:14" ht="15" customHeight="1" thickTop="1" x14ac:dyDescent="0.5"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14" s="64" customFormat="1" ht="23.1" customHeight="1" x14ac:dyDescent="0.5">
      <c r="A30" s="80" t="s">
        <v>145</v>
      </c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1:14" s="64" customFormat="1" ht="23.1" customHeight="1" x14ac:dyDescent="0.5">
      <c r="A31" s="22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4" spans="10:14" ht="23.1" customHeight="1" x14ac:dyDescent="0.5">
      <c r="J34" s="30"/>
      <c r="L34" s="30"/>
      <c r="N34" s="30"/>
    </row>
  </sheetData>
  <mergeCells count="3">
    <mergeCell ref="B4:N4"/>
    <mergeCell ref="H6:J6"/>
    <mergeCell ref="D14:N14"/>
  </mergeCells>
  <pageMargins left="0.7" right="0.7" top="0.48" bottom="0.5" header="0.5" footer="0.5"/>
  <pageSetup paperSize="9" scale="7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84"/>
  <sheetViews>
    <sheetView zoomScaleNormal="100" zoomScaleSheetLayoutView="100" workbookViewId="0">
      <selection activeCell="F16" sqref="F16"/>
    </sheetView>
  </sheetViews>
  <sheetFormatPr defaultColWidth="8.7109375" defaultRowHeight="23.1" customHeight="1" x14ac:dyDescent="0.5"/>
  <cols>
    <col min="1" max="1" width="52.5703125" style="4" customWidth="1"/>
    <col min="2" max="2" width="8.7109375" style="64" customWidth="1"/>
    <col min="3" max="3" width="1.28515625" customWidth="1"/>
    <col min="4" max="4" width="12.7109375" style="4" customWidth="1"/>
    <col min="5" max="5" width="1.28515625" style="4" customWidth="1"/>
    <col min="6" max="6" width="12.7109375" style="4" customWidth="1"/>
    <col min="7" max="7" width="1.28515625" style="4" customWidth="1"/>
    <col min="8" max="8" width="12.7109375" style="4" customWidth="1"/>
    <col min="9" max="9" width="1.28515625" style="4" customWidth="1"/>
    <col min="10" max="10" width="12.7109375" style="4" customWidth="1"/>
    <col min="11" max="12" width="8.7109375" style="4"/>
    <col min="13" max="13" width="9.28515625" style="4" bestFit="1" customWidth="1"/>
    <col min="14" max="16384" width="8.7109375" style="4"/>
  </cols>
  <sheetData>
    <row r="1" spans="1:13" ht="23.1" customHeight="1" x14ac:dyDescent="0.55000000000000004">
      <c r="A1" s="60" t="s">
        <v>0</v>
      </c>
      <c r="C1" s="4"/>
    </row>
    <row r="2" spans="1:13" ht="23.1" customHeight="1" x14ac:dyDescent="0.55000000000000004">
      <c r="A2" s="60" t="s">
        <v>146</v>
      </c>
      <c r="C2" s="4"/>
    </row>
    <row r="3" spans="1:13" ht="23.1" customHeight="1" x14ac:dyDescent="0.5">
      <c r="C3" s="65"/>
    </row>
    <row r="4" spans="1:13" ht="23.1" customHeight="1" x14ac:dyDescent="0.5">
      <c r="C4" s="65"/>
      <c r="D4" s="101" t="s">
        <v>2</v>
      </c>
      <c r="E4" s="101"/>
      <c r="F4" s="101"/>
      <c r="G4" s="63"/>
      <c r="H4" s="101" t="s">
        <v>3</v>
      </c>
      <c r="I4" s="101"/>
      <c r="J4" s="101"/>
    </row>
    <row r="5" spans="1:13" ht="23.1" customHeight="1" x14ac:dyDescent="0.5">
      <c r="C5" s="65"/>
      <c r="D5" s="103" t="s">
        <v>62</v>
      </c>
      <c r="E5" s="103"/>
      <c r="F5" s="103"/>
      <c r="G5" s="29"/>
      <c r="H5" s="103" t="str">
        <f>D5</f>
        <v>สำหรับงวดสามเดือนสิ้นสุด</v>
      </c>
      <c r="I5" s="103"/>
      <c r="J5" s="103"/>
    </row>
    <row r="6" spans="1:13" ht="23.1" customHeight="1" x14ac:dyDescent="0.5">
      <c r="C6" s="65"/>
      <c r="D6" s="103" t="s">
        <v>63</v>
      </c>
      <c r="E6" s="103"/>
      <c r="F6" s="103"/>
      <c r="G6" s="29"/>
      <c r="H6" s="103" t="str">
        <f>D6</f>
        <v>วันที่ 30 มิถุนายน</v>
      </c>
      <c r="I6" s="103"/>
      <c r="J6" s="103"/>
    </row>
    <row r="7" spans="1:13" ht="23.1" customHeight="1" x14ac:dyDescent="0.5">
      <c r="B7" s="64" t="s">
        <v>7</v>
      </c>
      <c r="C7" s="65"/>
      <c r="D7" s="29">
        <v>2567</v>
      </c>
      <c r="E7" s="29"/>
      <c r="F7" s="29">
        <v>2566</v>
      </c>
      <c r="G7" s="29"/>
      <c r="H7" s="29">
        <v>2567</v>
      </c>
      <c r="I7" s="29"/>
      <c r="J7" s="29">
        <v>2566</v>
      </c>
    </row>
    <row r="8" spans="1:13" ht="23.1" customHeight="1" x14ac:dyDescent="0.5">
      <c r="C8" s="65"/>
      <c r="D8" s="100" t="s">
        <v>9</v>
      </c>
      <c r="E8" s="100"/>
      <c r="F8" s="100"/>
      <c r="G8" s="100"/>
      <c r="H8" s="100"/>
      <c r="I8" s="100"/>
      <c r="J8" s="100"/>
    </row>
    <row r="9" spans="1:13" ht="23.1" customHeight="1" x14ac:dyDescent="0.5">
      <c r="A9" s="7" t="s">
        <v>147</v>
      </c>
      <c r="C9" s="65"/>
    </row>
    <row r="10" spans="1:13" ht="23.1" customHeight="1" x14ac:dyDescent="0.5">
      <c r="A10" s="4" t="s">
        <v>148</v>
      </c>
      <c r="C10" s="65"/>
      <c r="D10" s="8">
        <f>'PL-5-6'!D43</f>
        <v>1180616</v>
      </c>
      <c r="E10" s="8"/>
      <c r="F10" s="8">
        <f>'PL-5-6'!F43</f>
        <v>1255588</v>
      </c>
      <c r="G10" s="8"/>
      <c r="H10" s="8">
        <f>'PL-5-6'!H43</f>
        <v>727154</v>
      </c>
      <c r="I10" s="8"/>
      <c r="J10" s="8">
        <f>'PL-5-6'!J43</f>
        <v>951977</v>
      </c>
      <c r="M10" s="30"/>
    </row>
    <row r="11" spans="1:13" ht="23.1" customHeight="1" x14ac:dyDescent="0.5">
      <c r="A11" s="67" t="s">
        <v>149</v>
      </c>
      <c r="C11" s="65"/>
      <c r="D11" s="8"/>
      <c r="E11" s="8"/>
      <c r="F11" s="8"/>
      <c r="G11" s="8"/>
      <c r="H11" s="8"/>
      <c r="I11" s="8"/>
      <c r="J11" s="8"/>
      <c r="M11" s="30"/>
    </row>
    <row r="12" spans="1:13" ht="23.1" customHeight="1" x14ac:dyDescent="0.5">
      <c r="A12" s="4" t="s">
        <v>150</v>
      </c>
      <c r="C12" s="65"/>
      <c r="D12" s="9">
        <v>65947</v>
      </c>
      <c r="E12" s="8"/>
      <c r="F12" s="9">
        <v>44832</v>
      </c>
      <c r="G12" s="8"/>
      <c r="H12" s="9">
        <v>65947</v>
      </c>
      <c r="I12" s="8"/>
      <c r="J12" s="9">
        <v>44832</v>
      </c>
      <c r="M12" s="30"/>
    </row>
    <row r="13" spans="1:13" ht="23.1" customHeight="1" x14ac:dyDescent="0.5">
      <c r="A13" s="4" t="s">
        <v>151</v>
      </c>
      <c r="C13" s="65"/>
      <c r="D13" s="8">
        <v>0</v>
      </c>
      <c r="E13" s="8"/>
      <c r="F13" s="8">
        <v>-4238</v>
      </c>
      <c r="G13" s="8"/>
      <c r="H13" s="8">
        <v>0</v>
      </c>
      <c r="I13" s="8"/>
      <c r="J13" s="8">
        <v>-4238</v>
      </c>
      <c r="M13" s="30"/>
    </row>
    <row r="14" spans="1:13" ht="23.1" hidden="1" customHeight="1" x14ac:dyDescent="0.5">
      <c r="A14" s="4" t="s">
        <v>66</v>
      </c>
      <c r="B14" s="64" t="s">
        <v>152</v>
      </c>
      <c r="C14" s="65"/>
      <c r="D14" s="8"/>
      <c r="E14" s="8"/>
      <c r="F14" s="8"/>
      <c r="G14" s="8"/>
      <c r="H14" s="8"/>
      <c r="I14" s="8"/>
      <c r="J14" s="8"/>
      <c r="M14" s="30"/>
    </row>
    <row r="15" spans="1:13" ht="23.1" customHeight="1" x14ac:dyDescent="0.5">
      <c r="A15" s="10" t="s">
        <v>67</v>
      </c>
      <c r="C15" s="65"/>
      <c r="D15" s="8">
        <f>-'PL-5-6'!D12</f>
        <v>-337880</v>
      </c>
      <c r="E15" s="8"/>
      <c r="F15" s="8">
        <f>-'PL-5-6'!F12</f>
        <v>-281638</v>
      </c>
      <c r="G15" s="8"/>
      <c r="H15" s="8">
        <f>-'PL-5-6'!H12</f>
        <v>-337880</v>
      </c>
      <c r="I15" s="8"/>
      <c r="J15" s="8">
        <f>-'PL-5-6'!J12</f>
        <v>-281638</v>
      </c>
      <c r="M15" s="30"/>
    </row>
    <row r="16" spans="1:13" ht="23.1" customHeight="1" x14ac:dyDescent="0.5">
      <c r="A16" s="4" t="s">
        <v>76</v>
      </c>
      <c r="C16" s="65"/>
      <c r="D16" s="8">
        <f>-'PL-5-6'!D26</f>
        <v>82</v>
      </c>
      <c r="E16" s="8"/>
      <c r="F16" s="8">
        <f>-'PL-5-6'!F26</f>
        <v>46</v>
      </c>
      <c r="G16" s="8"/>
      <c r="H16" s="8">
        <f>-'PL-5-6'!H26</f>
        <v>82</v>
      </c>
      <c r="I16" s="8"/>
      <c r="J16" s="8">
        <f>-'PL-5-6'!J26</f>
        <v>46</v>
      </c>
      <c r="M16" s="30"/>
    </row>
    <row r="17" spans="1:13" ht="23.1" hidden="1" customHeight="1" x14ac:dyDescent="0.5">
      <c r="A17" s="4" t="s">
        <v>153</v>
      </c>
      <c r="C17" s="65"/>
      <c r="D17" s="8"/>
      <c r="E17" s="8"/>
      <c r="F17" s="8"/>
      <c r="G17" s="8"/>
      <c r="H17" s="8"/>
      <c r="I17" s="8"/>
      <c r="J17" s="8"/>
      <c r="M17" s="30"/>
    </row>
    <row r="18" spans="1:13" ht="23.1" customHeight="1" x14ac:dyDescent="0.5">
      <c r="A18" s="4" t="s">
        <v>196</v>
      </c>
      <c r="C18" s="65"/>
      <c r="D18" s="9">
        <v>-159931</v>
      </c>
      <c r="E18" s="8"/>
      <c r="F18" s="9">
        <v>-663720</v>
      </c>
      <c r="G18" s="8"/>
      <c r="H18" s="9">
        <v>-159931</v>
      </c>
      <c r="I18" s="8"/>
      <c r="J18" s="9">
        <v>-663720</v>
      </c>
      <c r="M18" s="30"/>
    </row>
    <row r="19" spans="1:13" ht="23.1" customHeight="1" x14ac:dyDescent="0.5">
      <c r="A19" s="4" t="s">
        <v>197</v>
      </c>
      <c r="C19" s="65"/>
      <c r="D19" s="9"/>
      <c r="E19" s="8"/>
      <c r="F19" s="9"/>
      <c r="G19" s="8"/>
      <c r="H19" s="9"/>
      <c r="I19" s="8"/>
      <c r="J19" s="9"/>
      <c r="M19" s="30"/>
    </row>
    <row r="20" spans="1:13" ht="23.1" customHeight="1" x14ac:dyDescent="0.5">
      <c r="A20" s="72" t="s">
        <v>198</v>
      </c>
      <c r="C20" s="65"/>
      <c r="D20" s="9">
        <v>-55212</v>
      </c>
      <c r="E20" s="8"/>
      <c r="F20" s="9">
        <v>143511</v>
      </c>
      <c r="G20" s="8"/>
      <c r="H20" s="9">
        <v>-55212</v>
      </c>
      <c r="I20" s="8"/>
      <c r="J20" s="9">
        <v>143511</v>
      </c>
      <c r="M20" s="30"/>
    </row>
    <row r="21" spans="1:13" ht="23.1" customHeight="1" x14ac:dyDescent="0.5">
      <c r="A21" s="4" t="s">
        <v>154</v>
      </c>
      <c r="C21" s="65"/>
      <c r="D21" s="11">
        <v>-2032</v>
      </c>
      <c r="E21" s="8"/>
      <c r="F21" s="11">
        <v>-98</v>
      </c>
      <c r="G21" s="8"/>
      <c r="H21" s="11">
        <v>-2032</v>
      </c>
      <c r="I21" s="8"/>
      <c r="J21" s="11">
        <v>-98</v>
      </c>
      <c r="M21" s="30"/>
    </row>
    <row r="22" spans="1:13" ht="23.1" hidden="1" customHeight="1" x14ac:dyDescent="0.5">
      <c r="A22" s="4" t="s">
        <v>155</v>
      </c>
      <c r="C22" s="65"/>
      <c r="D22" s="8"/>
      <c r="E22" s="8"/>
      <c r="F22" s="8"/>
      <c r="G22" s="8"/>
      <c r="H22" s="8"/>
      <c r="I22" s="8"/>
      <c r="J22" s="8"/>
      <c r="M22" s="30"/>
    </row>
    <row r="23" spans="1:13" ht="23.1" hidden="1" customHeight="1" x14ac:dyDescent="0.5">
      <c r="A23" s="4" t="s">
        <v>156</v>
      </c>
      <c r="C23" s="65"/>
      <c r="D23" s="8"/>
      <c r="E23" s="8"/>
      <c r="F23" s="8"/>
      <c r="G23" s="8"/>
      <c r="H23" s="8"/>
      <c r="I23" s="8"/>
      <c r="J23" s="8"/>
      <c r="M23" s="30"/>
    </row>
    <row r="24" spans="1:13" ht="23.1" customHeight="1" x14ac:dyDescent="0.5">
      <c r="A24" s="4" t="s">
        <v>157</v>
      </c>
      <c r="C24" s="65"/>
      <c r="D24" s="8"/>
      <c r="E24" s="8"/>
      <c r="F24" s="8"/>
      <c r="G24" s="8"/>
      <c r="H24" s="8"/>
      <c r="I24" s="8"/>
      <c r="J24" s="8"/>
      <c r="M24" s="30"/>
    </row>
    <row r="25" spans="1:13" ht="23.1" customHeight="1" x14ac:dyDescent="0.5">
      <c r="A25" s="72" t="s">
        <v>158</v>
      </c>
      <c r="B25" s="64">
        <v>3</v>
      </c>
      <c r="C25" s="65"/>
      <c r="D25" s="8">
        <v>-453462</v>
      </c>
      <c r="E25" s="8"/>
      <c r="F25" s="8">
        <v>-303611</v>
      </c>
      <c r="G25" s="8"/>
      <c r="H25" s="8">
        <v>0</v>
      </c>
      <c r="I25" s="8"/>
      <c r="J25" s="8">
        <v>0</v>
      </c>
      <c r="M25" s="30"/>
    </row>
    <row r="26" spans="1:13" ht="23.1" customHeight="1" x14ac:dyDescent="0.5">
      <c r="A26" s="4" t="s">
        <v>159</v>
      </c>
      <c r="C26" s="65"/>
      <c r="D26" s="11">
        <v>3316</v>
      </c>
      <c r="E26" s="8"/>
      <c r="F26" s="11">
        <v>2795</v>
      </c>
      <c r="G26" s="8"/>
      <c r="H26" s="11">
        <v>3316</v>
      </c>
      <c r="I26" s="8"/>
      <c r="J26" s="11">
        <v>2795</v>
      </c>
      <c r="M26" s="30"/>
    </row>
    <row r="27" spans="1:13" ht="23.1" customHeight="1" x14ac:dyDescent="0.5">
      <c r="A27" s="4" t="s">
        <v>160</v>
      </c>
      <c r="C27" s="65"/>
      <c r="D27" s="12">
        <f>'PL-5-6'!D29</f>
        <v>182134</v>
      </c>
      <c r="E27" s="8"/>
      <c r="F27" s="12">
        <f>'PL-5-6'!F29</f>
        <v>238002</v>
      </c>
      <c r="G27" s="8"/>
      <c r="H27" s="12">
        <f>'PL-5-6'!H29</f>
        <v>182134</v>
      </c>
      <c r="I27" s="8"/>
      <c r="J27" s="12">
        <f>'PL-5-6'!J29</f>
        <v>238002</v>
      </c>
      <c r="M27" s="30"/>
    </row>
    <row r="28" spans="1:13" ht="23.1" customHeight="1" x14ac:dyDescent="0.5">
      <c r="C28" s="65"/>
      <c r="D28" s="8">
        <f t="shared" ref="D28:J28" si="0">SUM(D10:D27)</f>
        <v>423578</v>
      </c>
      <c r="E28" s="8"/>
      <c r="F28" s="8">
        <f t="shared" si="0"/>
        <v>431469</v>
      </c>
      <c r="G28" s="8"/>
      <c r="H28" s="8">
        <f t="shared" si="0"/>
        <v>423578</v>
      </c>
      <c r="I28" s="8"/>
      <c r="J28" s="8">
        <f t="shared" si="0"/>
        <v>431469</v>
      </c>
      <c r="M28" s="30"/>
    </row>
    <row r="29" spans="1:13" ht="23.1" customHeight="1" x14ac:dyDescent="0.5">
      <c r="A29" s="68" t="s">
        <v>161</v>
      </c>
      <c r="C29" s="65"/>
      <c r="D29" s="14"/>
      <c r="E29" s="14"/>
      <c r="F29" s="14"/>
      <c r="G29" s="14"/>
      <c r="H29" s="14"/>
      <c r="I29" s="14"/>
      <c r="J29" s="14"/>
      <c r="M29" s="30"/>
    </row>
    <row r="30" spans="1:13" ht="23.1" customHeight="1" x14ac:dyDescent="0.5">
      <c r="A30" s="69" t="s">
        <v>13</v>
      </c>
      <c r="C30" s="65"/>
      <c r="D30" s="15">
        <v>53194</v>
      </c>
      <c r="E30" s="8"/>
      <c r="F30" s="15">
        <v>416282</v>
      </c>
      <c r="G30" s="8"/>
      <c r="H30" s="15">
        <v>53194</v>
      </c>
      <c r="I30" s="8"/>
      <c r="J30" s="15">
        <v>416282</v>
      </c>
      <c r="M30" s="30"/>
    </row>
    <row r="31" spans="1:13" ht="23.1" customHeight="1" x14ac:dyDescent="0.5">
      <c r="A31" s="16" t="s">
        <v>14</v>
      </c>
      <c r="C31" s="65"/>
      <c r="D31" s="15">
        <v>-59035</v>
      </c>
      <c r="E31" s="8"/>
      <c r="F31" s="15">
        <v>-6908</v>
      </c>
      <c r="G31" s="8"/>
      <c r="H31" s="15">
        <v>-59035</v>
      </c>
      <c r="I31" s="8"/>
      <c r="J31" s="15">
        <v>-6908</v>
      </c>
      <c r="M31" s="30"/>
    </row>
    <row r="32" spans="1:13" ht="23.1" customHeight="1" x14ac:dyDescent="0.5">
      <c r="A32" s="16" t="s">
        <v>162</v>
      </c>
      <c r="C32" s="65"/>
      <c r="D32" s="15">
        <v>-157464</v>
      </c>
      <c r="E32" s="8"/>
      <c r="F32" s="15">
        <v>10169</v>
      </c>
      <c r="G32" s="8"/>
      <c r="H32" s="15">
        <v>-157464</v>
      </c>
      <c r="I32" s="8"/>
      <c r="J32" s="15">
        <v>10169</v>
      </c>
      <c r="M32" s="30"/>
    </row>
    <row r="33" spans="1:13" ht="23.1" customHeight="1" x14ac:dyDescent="0.5">
      <c r="A33" s="16" t="s">
        <v>163</v>
      </c>
      <c r="C33" s="65"/>
      <c r="D33" s="17">
        <v>-50</v>
      </c>
      <c r="E33" s="8"/>
      <c r="F33" s="17">
        <v>-8</v>
      </c>
      <c r="G33" s="8"/>
      <c r="H33" s="17">
        <v>-50</v>
      </c>
      <c r="I33" s="8"/>
      <c r="J33" s="17">
        <v>-8</v>
      </c>
      <c r="M33" s="30"/>
    </row>
    <row r="34" spans="1:13" ht="23.1" customHeight="1" x14ac:dyDescent="0.5">
      <c r="A34" s="16" t="s">
        <v>36</v>
      </c>
      <c r="C34" s="65"/>
      <c r="D34" s="15">
        <v>-593210</v>
      </c>
      <c r="E34" s="8"/>
      <c r="F34" s="15">
        <v>-284789</v>
      </c>
      <c r="H34" s="15">
        <v>-593210</v>
      </c>
      <c r="I34" s="8"/>
      <c r="J34" s="15">
        <v>-284789</v>
      </c>
      <c r="M34" s="30"/>
    </row>
    <row r="35" spans="1:13" ht="23.1" customHeight="1" x14ac:dyDescent="0.5">
      <c r="A35" s="16" t="s">
        <v>37</v>
      </c>
      <c r="C35" s="65"/>
      <c r="D35" s="11">
        <v>24215</v>
      </c>
      <c r="E35" s="8"/>
      <c r="F35" s="11">
        <v>8675</v>
      </c>
      <c r="H35" s="11">
        <v>24215</v>
      </c>
      <c r="I35" s="8"/>
      <c r="J35" s="11">
        <v>8675</v>
      </c>
      <c r="M35" s="30"/>
    </row>
    <row r="36" spans="1:13" ht="23.1" customHeight="1" x14ac:dyDescent="0.5">
      <c r="A36" s="16" t="s">
        <v>164</v>
      </c>
      <c r="C36" s="4"/>
      <c r="D36" s="18">
        <f>SUM(D28:D35)</f>
        <v>-308772</v>
      </c>
      <c r="E36" s="8">
        <f>SUM(E28:E35)</f>
        <v>0</v>
      </c>
      <c r="F36" s="18">
        <f>SUM(F28:F35)</f>
        <v>574890</v>
      </c>
      <c r="H36" s="18">
        <f>SUM(H28:H35)</f>
        <v>-308772</v>
      </c>
      <c r="I36" s="8">
        <f>SUM(I28:I35)</f>
        <v>0</v>
      </c>
      <c r="J36" s="18">
        <f>SUM(J28:J35)</f>
        <v>574890</v>
      </c>
      <c r="M36" s="30"/>
    </row>
    <row r="37" spans="1:13" ht="23.1" customHeight="1" x14ac:dyDescent="0.5">
      <c r="A37" s="16" t="s">
        <v>165</v>
      </c>
      <c r="C37" s="4"/>
      <c r="D37" s="19">
        <v>0</v>
      </c>
      <c r="E37" s="8"/>
      <c r="F37" s="19">
        <v>-393</v>
      </c>
      <c r="H37" s="19">
        <v>0</v>
      </c>
      <c r="I37" s="8"/>
      <c r="J37" s="19">
        <v>-393</v>
      </c>
      <c r="M37" s="30"/>
    </row>
    <row r="38" spans="1:13" ht="23.1" customHeight="1" x14ac:dyDescent="0.5">
      <c r="A38" s="16" t="s">
        <v>166</v>
      </c>
      <c r="C38" s="65"/>
      <c r="D38" s="13">
        <v>-999</v>
      </c>
      <c r="E38" s="8"/>
      <c r="F38" s="13">
        <v>-1121</v>
      </c>
      <c r="H38" s="12">
        <v>-999</v>
      </c>
      <c r="I38" s="8"/>
      <c r="J38" s="12">
        <v>-1121</v>
      </c>
      <c r="M38" s="30"/>
    </row>
    <row r="39" spans="1:13" ht="23.1" customHeight="1" x14ac:dyDescent="0.5">
      <c r="A39" s="70" t="s">
        <v>167</v>
      </c>
      <c r="C39" s="65"/>
      <c r="D39" s="20">
        <f>SUM(D36:D38)</f>
        <v>-309771</v>
      </c>
      <c r="E39" s="21"/>
      <c r="F39" s="20">
        <f>SUM(F36:F38)</f>
        <v>573376</v>
      </c>
      <c r="H39" s="20">
        <f>SUM(H36:H38)</f>
        <v>-309771</v>
      </c>
      <c r="I39" s="21"/>
      <c r="J39" s="20">
        <f>SUM(J36:J38)</f>
        <v>573376</v>
      </c>
      <c r="M39" s="30"/>
    </row>
    <row r="40" spans="1:13" ht="23.1" customHeight="1" x14ac:dyDescent="0.5">
      <c r="C40" s="65"/>
      <c r="M40" s="30"/>
    </row>
    <row r="41" spans="1:13" ht="23.1" customHeight="1" x14ac:dyDescent="0.55000000000000004">
      <c r="A41" s="60" t="s">
        <v>0</v>
      </c>
      <c r="C41" s="65"/>
      <c r="M41" s="30"/>
    </row>
    <row r="42" spans="1:13" ht="23.1" customHeight="1" x14ac:dyDescent="0.55000000000000004">
      <c r="A42" s="60" t="s">
        <v>146</v>
      </c>
      <c r="C42" s="65"/>
      <c r="M42" s="30"/>
    </row>
    <row r="43" spans="1:13" ht="23.1" customHeight="1" x14ac:dyDescent="0.5">
      <c r="C43" s="65"/>
      <c r="M43" s="30"/>
    </row>
    <row r="44" spans="1:13" ht="23.1" customHeight="1" x14ac:dyDescent="0.5">
      <c r="C44" s="65"/>
      <c r="D44" s="101" t="s">
        <v>2</v>
      </c>
      <c r="E44" s="101"/>
      <c r="F44" s="101"/>
      <c r="G44" s="63"/>
      <c r="H44" s="101" t="s">
        <v>3</v>
      </c>
      <c r="I44" s="101"/>
      <c r="J44" s="101"/>
      <c r="M44" s="30"/>
    </row>
    <row r="45" spans="1:13" ht="23.1" customHeight="1" x14ac:dyDescent="0.5">
      <c r="C45" s="65"/>
      <c r="D45" s="103" t="str">
        <f>D5</f>
        <v>สำหรับงวดสามเดือนสิ้นสุด</v>
      </c>
      <c r="E45" s="103"/>
      <c r="F45" s="103"/>
      <c r="G45" s="29"/>
      <c r="H45" s="103" t="str">
        <f>H5</f>
        <v>สำหรับงวดสามเดือนสิ้นสุด</v>
      </c>
      <c r="I45" s="103"/>
      <c r="J45" s="103"/>
      <c r="M45" s="30"/>
    </row>
    <row r="46" spans="1:13" ht="23.1" customHeight="1" x14ac:dyDescent="0.5">
      <c r="C46" s="65"/>
      <c r="D46" s="103" t="str">
        <f>D6</f>
        <v>วันที่ 30 มิถุนายน</v>
      </c>
      <c r="E46" s="103"/>
      <c r="F46" s="103"/>
      <c r="G46" s="29"/>
      <c r="H46" s="103" t="str">
        <f>D46</f>
        <v>วันที่ 30 มิถุนายน</v>
      </c>
      <c r="I46" s="103"/>
      <c r="J46" s="103"/>
      <c r="M46" s="30"/>
    </row>
    <row r="47" spans="1:13" ht="23.1" customHeight="1" x14ac:dyDescent="0.5">
      <c r="C47" s="65"/>
      <c r="D47" s="29">
        <v>2567</v>
      </c>
      <c r="E47" s="29"/>
      <c r="F47" s="29">
        <v>2566</v>
      </c>
      <c r="G47" s="29"/>
      <c r="H47" s="29">
        <v>2567</v>
      </c>
      <c r="I47" s="29"/>
      <c r="J47" s="29">
        <v>2566</v>
      </c>
      <c r="M47" s="30"/>
    </row>
    <row r="48" spans="1:13" ht="23.1" customHeight="1" x14ac:dyDescent="0.5">
      <c r="C48" s="65"/>
      <c r="D48" s="100" t="s">
        <v>9</v>
      </c>
      <c r="E48" s="100"/>
      <c r="F48" s="100"/>
      <c r="G48" s="100"/>
      <c r="H48" s="100"/>
      <c r="I48" s="100"/>
      <c r="J48" s="100"/>
      <c r="M48" s="30"/>
    </row>
    <row r="49" spans="1:13" ht="23.1" customHeight="1" x14ac:dyDescent="0.5">
      <c r="A49" s="7" t="s">
        <v>168</v>
      </c>
      <c r="C49" s="65"/>
      <c r="M49" s="30"/>
    </row>
    <row r="50" spans="1:13" ht="23.1" hidden="1" customHeight="1" x14ac:dyDescent="0.5">
      <c r="A50" s="22" t="s">
        <v>169</v>
      </c>
      <c r="C50" s="65"/>
      <c r="D50" s="9"/>
      <c r="F50" s="9"/>
      <c r="G50" s="14"/>
      <c r="H50" s="9">
        <v>0</v>
      </c>
      <c r="I50" s="14"/>
      <c r="J50" s="9">
        <v>0</v>
      </c>
      <c r="M50" s="30"/>
    </row>
    <row r="51" spans="1:13" ht="23.1" hidden="1" customHeight="1" x14ac:dyDescent="0.5">
      <c r="A51" s="22" t="s">
        <v>170</v>
      </c>
      <c r="C51" s="65"/>
      <c r="D51" s="8"/>
      <c r="F51" s="8"/>
      <c r="G51" s="14"/>
      <c r="H51" s="8"/>
      <c r="I51" s="14"/>
      <c r="J51" s="8"/>
      <c r="M51" s="30"/>
    </row>
    <row r="52" spans="1:13" ht="23.1" customHeight="1" x14ac:dyDescent="0.5">
      <c r="A52" s="4" t="s">
        <v>67</v>
      </c>
      <c r="C52" s="65"/>
      <c r="D52" s="23">
        <v>69737</v>
      </c>
      <c r="E52" s="8"/>
      <c r="F52" s="23">
        <v>47993</v>
      </c>
      <c r="G52" s="14"/>
      <c r="H52" s="23">
        <v>69737</v>
      </c>
      <c r="I52" s="14"/>
      <c r="J52" s="23">
        <v>47993</v>
      </c>
      <c r="M52" s="30"/>
    </row>
    <row r="53" spans="1:13" ht="23.1" hidden="1" customHeight="1" x14ac:dyDescent="0.5">
      <c r="A53" s="4" t="s">
        <v>171</v>
      </c>
      <c r="B53" s="64" t="s">
        <v>152</v>
      </c>
      <c r="C53" s="65"/>
      <c r="D53" s="17"/>
      <c r="E53" s="8"/>
      <c r="F53" s="17">
        <v>0</v>
      </c>
      <c r="G53" s="14"/>
      <c r="H53" s="17">
        <v>0</v>
      </c>
      <c r="I53" s="14"/>
      <c r="J53" s="17">
        <v>0</v>
      </c>
      <c r="M53" s="30"/>
    </row>
    <row r="54" spans="1:13" ht="23.1" customHeight="1" x14ac:dyDescent="0.5">
      <c r="A54" s="4" t="s">
        <v>172</v>
      </c>
      <c r="C54" s="65"/>
      <c r="D54" s="17">
        <v>-76278</v>
      </c>
      <c r="E54" s="8"/>
      <c r="F54" s="17">
        <v>-14281</v>
      </c>
      <c r="G54" s="14"/>
      <c r="H54" s="17">
        <v>-76278</v>
      </c>
      <c r="I54" s="14"/>
      <c r="J54" s="17">
        <v>-14281</v>
      </c>
      <c r="M54" s="30"/>
    </row>
    <row r="55" spans="1:13" ht="23.1" customHeight="1" x14ac:dyDescent="0.5">
      <c r="A55" s="4" t="s">
        <v>29</v>
      </c>
      <c r="C55" s="65"/>
      <c r="D55" s="17">
        <v>-84572</v>
      </c>
      <c r="E55" s="8"/>
      <c r="F55" s="17">
        <v>-37270</v>
      </c>
      <c r="G55" s="14"/>
      <c r="H55" s="17">
        <v>-84572</v>
      </c>
      <c r="I55" s="14"/>
      <c r="J55" s="17">
        <v>-37270</v>
      </c>
      <c r="M55" s="30"/>
    </row>
    <row r="56" spans="1:13" ht="23.1" customHeight="1" x14ac:dyDescent="0.5">
      <c r="A56" s="4" t="s">
        <v>173</v>
      </c>
      <c r="C56" s="65"/>
      <c r="D56" s="17">
        <v>2032</v>
      </c>
      <c r="E56" s="8"/>
      <c r="F56" s="17">
        <v>98</v>
      </c>
      <c r="G56" s="14"/>
      <c r="H56" s="17">
        <v>2032</v>
      </c>
      <c r="I56" s="14"/>
      <c r="J56" s="17">
        <v>98</v>
      </c>
      <c r="M56" s="30"/>
    </row>
    <row r="57" spans="1:13" ht="23.1" hidden="1" customHeight="1" x14ac:dyDescent="0.5">
      <c r="A57" s="4" t="s">
        <v>174</v>
      </c>
      <c r="C57" s="65"/>
      <c r="D57" s="8"/>
      <c r="E57" s="8"/>
      <c r="F57" s="8"/>
      <c r="G57" s="14"/>
      <c r="H57" s="17"/>
      <c r="I57" s="14"/>
      <c r="J57" s="17"/>
      <c r="M57" s="30"/>
    </row>
    <row r="58" spans="1:13" ht="23.1" hidden="1" customHeight="1" x14ac:dyDescent="0.5">
      <c r="A58" s="4" t="s">
        <v>175</v>
      </c>
      <c r="C58" s="65"/>
      <c r="D58" s="17"/>
      <c r="E58" s="8"/>
      <c r="F58" s="17"/>
      <c r="G58" s="14"/>
      <c r="H58" s="17"/>
      <c r="I58" s="14"/>
      <c r="J58" s="17"/>
      <c r="M58" s="30"/>
    </row>
    <row r="59" spans="1:13" ht="23.1" hidden="1" customHeight="1" x14ac:dyDescent="0.5">
      <c r="A59" s="4" t="s">
        <v>16</v>
      </c>
      <c r="B59" s="64">
        <v>3</v>
      </c>
      <c r="C59" s="65"/>
      <c r="D59" s="17"/>
      <c r="E59" s="8"/>
      <c r="F59" s="17"/>
      <c r="G59" s="14"/>
      <c r="H59" s="17"/>
      <c r="I59" s="14"/>
      <c r="J59" s="17"/>
      <c r="M59" s="30"/>
    </row>
    <row r="60" spans="1:13" ht="23.1" customHeight="1" x14ac:dyDescent="0.5">
      <c r="A60" s="1" t="s">
        <v>176</v>
      </c>
      <c r="C60" s="65"/>
      <c r="D60" s="20">
        <f>SUM(D50:D58)</f>
        <v>-89081</v>
      </c>
      <c r="E60" s="21"/>
      <c r="F60" s="20">
        <f>SUM(F50:F58)</f>
        <v>-3460</v>
      </c>
      <c r="G60" s="21"/>
      <c r="H60" s="20">
        <f>SUM(H50:H58)</f>
        <v>-89081</v>
      </c>
      <c r="I60" s="21"/>
      <c r="J60" s="20">
        <f>SUM(J50:J58)</f>
        <v>-3460</v>
      </c>
      <c r="M60" s="30"/>
    </row>
    <row r="61" spans="1:13" ht="23.1" customHeight="1" x14ac:dyDescent="0.5">
      <c r="C61" s="65"/>
      <c r="D61" s="8"/>
      <c r="E61" s="8"/>
      <c r="F61" s="8"/>
      <c r="G61" s="8"/>
      <c r="H61" s="8"/>
      <c r="I61" s="8"/>
      <c r="J61" s="8"/>
      <c r="M61" s="30"/>
    </row>
    <row r="62" spans="1:13" ht="23.1" customHeight="1" x14ac:dyDescent="0.5">
      <c r="A62" s="7" t="s">
        <v>177</v>
      </c>
      <c r="C62" s="65"/>
      <c r="D62" s="8"/>
      <c r="E62" s="8"/>
      <c r="F62" s="8"/>
      <c r="G62" s="8"/>
      <c r="H62" s="8"/>
      <c r="I62" s="8"/>
      <c r="J62" s="8"/>
      <c r="M62" s="30"/>
    </row>
    <row r="63" spans="1:13" ht="23.1" customHeight="1" x14ac:dyDescent="0.5">
      <c r="A63" s="4" t="s">
        <v>178</v>
      </c>
      <c r="C63" s="65"/>
      <c r="D63" s="5">
        <v>-82</v>
      </c>
      <c r="E63" s="8"/>
      <c r="F63" s="5">
        <v>-46</v>
      </c>
      <c r="G63" s="8"/>
      <c r="H63" s="5">
        <v>-82</v>
      </c>
      <c r="I63" s="8"/>
      <c r="J63" s="5">
        <v>-46</v>
      </c>
      <c r="M63" s="30"/>
    </row>
    <row r="64" spans="1:13" ht="23.1" hidden="1" customHeight="1" x14ac:dyDescent="0.5">
      <c r="A64" s="4" t="s">
        <v>179</v>
      </c>
      <c r="B64" s="64">
        <v>7</v>
      </c>
      <c r="C64" s="65"/>
      <c r="D64" s="24"/>
      <c r="E64" s="8"/>
      <c r="F64" s="24">
        <v>0</v>
      </c>
      <c r="G64" s="8"/>
      <c r="H64" s="24"/>
      <c r="I64" s="8"/>
      <c r="J64" s="24">
        <v>0</v>
      </c>
      <c r="M64" s="30"/>
    </row>
    <row r="65" spans="1:13" ht="23.1" customHeight="1" x14ac:dyDescent="0.5">
      <c r="A65" s="4" t="s">
        <v>180</v>
      </c>
      <c r="C65" s="65"/>
      <c r="D65" s="24">
        <v>-652</v>
      </c>
      <c r="E65" s="8"/>
      <c r="F65" s="24">
        <v>-198</v>
      </c>
      <c r="G65" s="8"/>
      <c r="H65" s="24">
        <v>-652</v>
      </c>
      <c r="I65" s="8"/>
      <c r="J65" s="24">
        <v>-198</v>
      </c>
      <c r="M65" s="30"/>
    </row>
    <row r="66" spans="1:13" ht="23.1" hidden="1" customHeight="1" x14ac:dyDescent="0.5">
      <c r="A66" s="4" t="s">
        <v>181</v>
      </c>
      <c r="C66" s="65"/>
      <c r="D66" s="24"/>
      <c r="E66" s="8"/>
      <c r="F66" s="24"/>
      <c r="G66" s="8"/>
      <c r="H66" s="24"/>
      <c r="I66" s="8"/>
      <c r="J66" s="24"/>
      <c r="M66" s="30"/>
    </row>
    <row r="67" spans="1:13" ht="23.1" hidden="1" customHeight="1" x14ac:dyDescent="0.5">
      <c r="A67" s="4" t="s">
        <v>182</v>
      </c>
      <c r="C67" s="65"/>
      <c r="D67" s="25"/>
      <c r="E67" s="8"/>
      <c r="F67" s="25"/>
      <c r="G67" s="8"/>
      <c r="H67" s="25"/>
      <c r="I67" s="8"/>
      <c r="J67" s="25"/>
      <c r="M67" s="30"/>
    </row>
    <row r="68" spans="1:13" s="1" customFormat="1" ht="23.1" customHeight="1" x14ac:dyDescent="0.5">
      <c r="A68" s="1" t="s">
        <v>183</v>
      </c>
      <c r="B68" s="64"/>
      <c r="C68" s="65"/>
      <c r="D68" s="20">
        <f>SUM(D63:D67)</f>
        <v>-734</v>
      </c>
      <c r="E68" s="21"/>
      <c r="F68" s="20">
        <f>SUM(F63:F67)</f>
        <v>-244</v>
      </c>
      <c r="G68" s="21"/>
      <c r="H68" s="20">
        <f>SUM(H63:H67)</f>
        <v>-734</v>
      </c>
      <c r="I68" s="21"/>
      <c r="J68" s="20">
        <f>SUM(J63:J67)</f>
        <v>-244</v>
      </c>
      <c r="M68" s="30"/>
    </row>
    <row r="69" spans="1:13" s="1" customFormat="1" ht="23.1" customHeight="1" x14ac:dyDescent="0.5">
      <c r="B69" s="64"/>
      <c r="C69" s="65"/>
      <c r="D69" s="27"/>
      <c r="E69" s="21"/>
      <c r="F69" s="27"/>
      <c r="G69" s="21"/>
      <c r="H69" s="27"/>
      <c r="I69" s="21"/>
      <c r="J69" s="27"/>
      <c r="M69" s="30"/>
    </row>
    <row r="70" spans="1:13" s="1" customFormat="1" ht="23.1" customHeight="1" x14ac:dyDescent="0.5">
      <c r="A70" s="22" t="s">
        <v>184</v>
      </c>
      <c r="B70" s="64"/>
      <c r="C70" s="65"/>
      <c r="D70" s="27"/>
      <c r="E70" s="21"/>
      <c r="F70" s="27"/>
      <c r="G70" s="21"/>
      <c r="H70" s="27"/>
      <c r="I70" s="21"/>
      <c r="J70" s="27"/>
      <c r="M70" s="30"/>
    </row>
    <row r="71" spans="1:13" s="1" customFormat="1" ht="23.1" customHeight="1" x14ac:dyDescent="0.5">
      <c r="A71" s="22" t="s">
        <v>185</v>
      </c>
      <c r="B71" s="64"/>
      <c r="C71" s="65"/>
      <c r="D71" s="24">
        <f>D39+D60+D68</f>
        <v>-399586</v>
      </c>
      <c r="E71" s="9"/>
      <c r="F71" s="24">
        <f>F39+F60+F68</f>
        <v>569672</v>
      </c>
      <c r="G71" s="9"/>
      <c r="H71" s="24">
        <f>H39+H60+H68</f>
        <v>-399586</v>
      </c>
      <c r="I71" s="9"/>
      <c r="J71" s="24">
        <f>J39+J60+J68</f>
        <v>569672</v>
      </c>
      <c r="M71" s="30"/>
    </row>
    <row r="72" spans="1:13" s="1" customFormat="1" ht="23.1" customHeight="1" x14ac:dyDescent="0.5">
      <c r="A72" s="22" t="s">
        <v>186</v>
      </c>
      <c r="B72" s="64"/>
      <c r="C72" s="65"/>
      <c r="D72" s="24"/>
      <c r="E72" s="9"/>
      <c r="F72" s="24"/>
      <c r="G72" s="9"/>
      <c r="H72" s="24"/>
      <c r="I72" s="9"/>
      <c r="J72" s="24"/>
      <c r="M72" s="30"/>
    </row>
    <row r="73" spans="1:13" ht="23.1" customHeight="1" x14ac:dyDescent="0.5">
      <c r="A73" s="4" t="s">
        <v>187</v>
      </c>
      <c r="C73" s="65"/>
      <c r="D73" s="12">
        <v>31939</v>
      </c>
      <c r="E73" s="8"/>
      <c r="F73" s="12">
        <v>226526</v>
      </c>
      <c r="G73" s="8"/>
      <c r="H73" s="12">
        <v>31939</v>
      </c>
      <c r="I73" s="8"/>
      <c r="J73" s="12">
        <v>226526</v>
      </c>
      <c r="M73" s="30"/>
    </row>
    <row r="74" spans="1:13" ht="23.1" customHeight="1" x14ac:dyDescent="0.5">
      <c r="A74" s="1" t="s">
        <v>184</v>
      </c>
      <c r="C74" s="65"/>
      <c r="D74" s="21">
        <f>SUM(D71:D73)</f>
        <v>-367647</v>
      </c>
      <c r="E74" s="21"/>
      <c r="F74" s="21">
        <f>SUM(F71:F73)</f>
        <v>796198</v>
      </c>
      <c r="G74" s="21"/>
      <c r="H74" s="21">
        <f>SUM(H71:H73)</f>
        <v>-367647</v>
      </c>
      <c r="I74" s="21"/>
      <c r="J74" s="21">
        <f>SUM(J71:J73)</f>
        <v>796198</v>
      </c>
      <c r="M74" s="30"/>
    </row>
    <row r="75" spans="1:13" ht="23.1" customHeight="1" x14ac:dyDescent="0.5">
      <c r="A75" s="4" t="s">
        <v>188</v>
      </c>
      <c r="D75" s="8">
        <f>'BS3-4'!F10</f>
        <v>5942312</v>
      </c>
      <c r="E75" s="8"/>
      <c r="F75" s="8">
        <v>4999514</v>
      </c>
      <c r="G75" s="8"/>
      <c r="H75" s="8">
        <f>'BS3-4'!J10</f>
        <v>5942312</v>
      </c>
      <c r="I75" s="8"/>
      <c r="J75" s="8">
        <v>4999514</v>
      </c>
      <c r="M75" s="30"/>
    </row>
    <row r="76" spans="1:13" ht="23.1" customHeight="1" thickBot="1" x14ac:dyDescent="0.55000000000000004">
      <c r="A76" s="1" t="s">
        <v>189</v>
      </c>
      <c r="D76" s="28">
        <f>SUM(D74:D75)</f>
        <v>5574665</v>
      </c>
      <c r="E76" s="8"/>
      <c r="F76" s="28">
        <f>SUM(F74:F75)</f>
        <v>5795712</v>
      </c>
      <c r="G76" s="8"/>
      <c r="H76" s="28">
        <f>SUM(H74:H75)</f>
        <v>5574665</v>
      </c>
      <c r="I76" s="8"/>
      <c r="J76" s="28">
        <f>SUM(J74:J75)</f>
        <v>5795712</v>
      </c>
      <c r="M76" s="30"/>
    </row>
    <row r="77" spans="1:13" ht="23.1" customHeight="1" thickTop="1" x14ac:dyDescent="0.5">
      <c r="M77" s="30"/>
    </row>
    <row r="78" spans="1:13" ht="23.1" customHeight="1" x14ac:dyDescent="0.5">
      <c r="A78" s="7" t="s">
        <v>190</v>
      </c>
      <c r="D78" s="8"/>
      <c r="E78" s="8"/>
      <c r="F78" s="8"/>
      <c r="G78" s="8"/>
      <c r="H78" s="8"/>
      <c r="I78" s="8"/>
      <c r="J78" s="8"/>
      <c r="M78" s="30"/>
    </row>
    <row r="79" spans="1:13" ht="23.1" customHeight="1" x14ac:dyDescent="0.5">
      <c r="A79" s="4" t="s">
        <v>191</v>
      </c>
      <c r="D79" s="8"/>
      <c r="E79" s="8"/>
      <c r="F79" s="8"/>
      <c r="G79" s="8"/>
      <c r="H79" s="8"/>
      <c r="I79" s="8"/>
      <c r="J79" s="8"/>
      <c r="M79" s="30"/>
    </row>
    <row r="80" spans="1:13" ht="23.1" customHeight="1" x14ac:dyDescent="0.5">
      <c r="A80" s="4" t="s">
        <v>192</v>
      </c>
      <c r="D80" s="24">
        <v>49793</v>
      </c>
      <c r="E80" s="8"/>
      <c r="F80" s="24">
        <v>-14301</v>
      </c>
      <c r="G80" s="8"/>
      <c r="H80" s="24">
        <v>49793</v>
      </c>
      <c r="I80" s="8"/>
      <c r="J80" s="24">
        <v>-14301</v>
      </c>
      <c r="M80" s="30"/>
    </row>
    <row r="81" spans="1:10" ht="23.1" hidden="1" customHeight="1" x14ac:dyDescent="0.5">
      <c r="A81" s="4" t="s">
        <v>193</v>
      </c>
      <c r="D81" s="17"/>
      <c r="E81" s="8"/>
      <c r="F81" s="17"/>
      <c r="G81" s="8"/>
      <c r="H81" s="17"/>
      <c r="I81" s="8"/>
      <c r="J81" s="17"/>
    </row>
    <row r="82" spans="1:10" ht="23.1" hidden="1" customHeight="1" x14ac:dyDescent="0.5">
      <c r="A82" s="4" t="s">
        <v>194</v>
      </c>
      <c r="D82" s="17"/>
      <c r="F82" s="17"/>
      <c r="H82" s="17"/>
      <c r="J82" s="17"/>
    </row>
    <row r="83" spans="1:10" ht="23.1" customHeight="1" x14ac:dyDescent="0.5">
      <c r="B83" s="4"/>
    </row>
    <row r="84" spans="1:10" ht="23.1" customHeight="1" x14ac:dyDescent="0.5">
      <c r="D84" s="30"/>
      <c r="F84" s="30"/>
      <c r="H84" s="14"/>
      <c r="J84" s="14"/>
    </row>
  </sheetData>
  <mergeCells count="14">
    <mergeCell ref="D45:F45"/>
    <mergeCell ref="H45:J45"/>
    <mergeCell ref="D46:F46"/>
    <mergeCell ref="H46:J46"/>
    <mergeCell ref="D48:J48"/>
    <mergeCell ref="D4:F4"/>
    <mergeCell ref="H4:J4"/>
    <mergeCell ref="D8:J8"/>
    <mergeCell ref="D44:F44"/>
    <mergeCell ref="H44:J44"/>
    <mergeCell ref="D5:F5"/>
    <mergeCell ref="H5:J5"/>
    <mergeCell ref="D6:F6"/>
    <mergeCell ref="H6:J6"/>
  </mergeCells>
  <pageMargins left="0.7" right="0.7" top="0.48" bottom="0.5" header="0.5" footer="0.5"/>
  <pageSetup paperSize="9" scale="75" firstPageNumber="11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46A4CB-6844-4E2D-BA3F-A6238FAAA2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EAFDC-641E-4E97-8A43-D4583727F4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BS3-4</vt:lpstr>
      <vt:lpstr>PL-5-6</vt:lpstr>
      <vt:lpstr>SH-7</vt:lpstr>
      <vt:lpstr>SH-8</vt:lpstr>
      <vt:lpstr>SH-9</vt:lpstr>
      <vt:lpstr>SH-10</vt:lpstr>
      <vt:lpstr>CF-11-12</vt:lpstr>
      <vt:lpstr>'BS3-4'!Print_Area</vt:lpstr>
      <vt:lpstr>'CF-11-12'!Print_Area</vt:lpstr>
      <vt:lpstr>'PL-5-6'!Print_Area</vt:lpstr>
      <vt:lpstr>'SH-10'!Print_Area</vt:lpstr>
      <vt:lpstr>'SH-7'!Print_Area</vt:lpstr>
      <vt:lpstr>'SH-8'!Print_Area</vt:lpstr>
      <vt:lpstr>'SH-9'!Print_Area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snigonyanont</dc:creator>
  <cp:keywords/>
  <dc:description/>
  <cp:lastModifiedBy>Orawan R</cp:lastModifiedBy>
  <cp:revision/>
  <cp:lastPrinted>2024-08-13T09:24:57Z</cp:lastPrinted>
  <dcterms:created xsi:type="dcterms:W3CDTF">2015-06-24T12:37:27Z</dcterms:created>
  <dcterms:modified xsi:type="dcterms:W3CDTF">2024-08-13T09:25:31Z</dcterms:modified>
  <cp:category/>
  <cp:contentStatus/>
</cp:coreProperties>
</file>