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2'2024\INTOUCH Q2'2024\INTOUCH Q2'2024_SET\"/>
    </mc:Choice>
  </mc:AlternateContent>
  <xr:revisionPtr revIDLastSave="0" documentId="13_ncr:1_{E8D5F8FB-405F-44B3-9464-388F82234C3A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14" r:id="rId2"/>
    <sheet name="8-9" sheetId="2" r:id="rId3"/>
    <sheet name="10" sheetId="3" r:id="rId4"/>
    <sheet name="11" sheetId="12" r:id="rId5"/>
    <sheet name="12" sheetId="4" r:id="rId6"/>
    <sheet name="13" sheetId="13" r:id="rId7"/>
    <sheet name="14-15" sheetId="5" r:id="rId8"/>
  </sheets>
  <definedNames>
    <definedName name="_xlnm.Print_Area" localSheetId="3">'10'!$A$1:$AC$27</definedName>
    <definedName name="_xlnm.Print_Area" localSheetId="4">'11'!$A$1:$AC$28</definedName>
    <definedName name="_xlnm.Print_Area" localSheetId="5">'12'!$A$1:$Y$26</definedName>
    <definedName name="_xlnm.Print_Area" localSheetId="6">'13'!$A$1:$Y$26</definedName>
    <definedName name="_xlnm.Print_Area" localSheetId="7">'14-15'!$A$1:$M$75</definedName>
    <definedName name="_xlnm.Print_Area" localSheetId="0">'3-5'!$A$1:$M$90</definedName>
    <definedName name="_xlnm.Print_Area" localSheetId="1">'6-7'!$A$1:$M$87</definedName>
    <definedName name="_xlnm.Print_Area" localSheetId="2">'8-9'!$A$1:$M$87</definedName>
    <definedName name="Z_069E0889_B20F_4E0D_9260_2CB4F9299217_.wvu.PrintArea" localSheetId="3" hidden="1">'10'!$A$1:$Z$2</definedName>
    <definedName name="Z_069E0889_B20F_4E0D_9260_2CB4F9299217_.wvu.PrintArea" localSheetId="4" hidden="1">'11'!$A$1:$X$2</definedName>
    <definedName name="Z_069E0889_B20F_4E0D_9260_2CB4F9299217_.wvu.PrintArea" localSheetId="0" hidden="1">'3-5'!$A$1:$M$91</definedName>
    <definedName name="Z_069E0889_B20F_4E0D_9260_2CB4F9299217_.wvu.PrintArea" localSheetId="1" hidden="1">'6-7'!$A$1:$M$51</definedName>
    <definedName name="Z_069E0889_B20F_4E0D_9260_2CB4F9299217_.wvu.PrintArea" localSheetId="2" hidden="1">'8-9'!$A$1:$M$51</definedName>
    <definedName name="Z_1D1251E2_89B9_4FCF_B48E_D19D24942D98_.wvu.PrintArea" localSheetId="3" hidden="1">'10'!$A$1:$Z$2</definedName>
    <definedName name="Z_1D1251E2_89B9_4FCF_B48E_D19D24942D98_.wvu.PrintArea" localSheetId="4" hidden="1">'11'!$A$1:$X$2</definedName>
    <definedName name="Z_1D1251E2_89B9_4FCF_B48E_D19D24942D98_.wvu.PrintArea" localSheetId="7" hidden="1">'14-15'!$A$1:$M$2</definedName>
    <definedName name="Z_1D1251E2_89B9_4FCF_B48E_D19D24942D98_.wvu.PrintArea" localSheetId="0" hidden="1">'3-5'!$A$1:$M$91</definedName>
    <definedName name="Z_1D1251E2_89B9_4FCF_B48E_D19D24942D98_.wvu.PrintArea" localSheetId="1" hidden="1">'6-7'!$A$1:$M$51</definedName>
    <definedName name="Z_1D1251E2_89B9_4FCF_B48E_D19D24942D98_.wvu.PrintArea" localSheetId="2" hidden="1">'8-9'!$A$1:$M$51</definedName>
    <definedName name="Z_383B3A0A_8A62_4A41_AAE8_CDACCB22FC4C_.wvu.PrintArea" localSheetId="3" hidden="1">'10'!$A$1:$Z$2</definedName>
    <definedName name="Z_383B3A0A_8A62_4A41_AAE8_CDACCB22FC4C_.wvu.PrintArea" localSheetId="4" hidden="1">'11'!$A$1:$X$2</definedName>
    <definedName name="Z_383B3A0A_8A62_4A41_AAE8_CDACCB22FC4C_.wvu.PrintArea" localSheetId="7" hidden="1">'14-15'!$A$1:$M$2</definedName>
    <definedName name="Z_383B3A0A_8A62_4A41_AAE8_CDACCB22FC4C_.wvu.PrintArea" localSheetId="0" hidden="1">'3-5'!$A$1:$M$91</definedName>
    <definedName name="Z_383B3A0A_8A62_4A41_AAE8_CDACCB22FC4C_.wvu.PrintArea" localSheetId="1" hidden="1">'6-7'!$A$1:$M$51</definedName>
    <definedName name="Z_383B3A0A_8A62_4A41_AAE8_CDACCB22FC4C_.wvu.PrintArea" localSheetId="2" hidden="1">'8-9'!$A$1:$M$51</definedName>
    <definedName name="Z_48C48EF2_F178_4382_B2C4_B94B3681FD3A_.wvu.PrintArea" localSheetId="3" hidden="1">'10'!$A$1:$AE$26</definedName>
    <definedName name="Z_48C48EF2_F178_4382_B2C4_B94B3681FD3A_.wvu.PrintArea" localSheetId="4" hidden="1">'11'!$A$1:$AC$28</definedName>
    <definedName name="Z_48C48EF2_F178_4382_B2C4_B94B3681FD3A_.wvu.PrintArea" localSheetId="5" hidden="1">'12'!$A$1:$Y$26</definedName>
    <definedName name="Z_48C48EF2_F178_4382_B2C4_B94B3681FD3A_.wvu.PrintArea" localSheetId="6" hidden="1">'13'!$A$1:$Y$26</definedName>
    <definedName name="Z_48C48EF2_F178_4382_B2C4_B94B3681FD3A_.wvu.PrintArea" localSheetId="7" hidden="1">'14-15'!$A$1:$N$75</definedName>
    <definedName name="Z_48C48EF2_F178_4382_B2C4_B94B3681FD3A_.wvu.PrintArea" localSheetId="0" hidden="1">'3-5'!$A$1:$N$91</definedName>
    <definedName name="Z_48C48EF2_F178_4382_B2C4_B94B3681FD3A_.wvu.PrintArea" localSheetId="1" hidden="1">'6-7'!$A$1:$N$87</definedName>
    <definedName name="Z_48C48EF2_F178_4382_B2C4_B94B3681FD3A_.wvu.PrintArea" localSheetId="2" hidden="1">'8-9'!$A$1:$N$87</definedName>
    <definedName name="Z_48C48EF2_F178_4382_B2C4_B94B3681FD3A_.wvu.Rows" localSheetId="7" hidden="1">'14-15'!$58:$59</definedName>
    <definedName name="Z_48C48EF2_F178_4382_B2C4_B94B3681FD3A_.wvu.Rows" localSheetId="0" hidden="1">'3-5'!$13:$13,'3-5'!$41:$41,'3-5'!$44:$44</definedName>
    <definedName name="Z_48C48EF2_F178_4382_B2C4_B94B3681FD3A_.wvu.Rows" localSheetId="1" hidden="1">'6-7'!$74:$74</definedName>
    <definedName name="Z_48C48EF2_F178_4382_B2C4_B94B3681FD3A_.wvu.Rows" localSheetId="2" hidden="1">'8-9'!$74:$74</definedName>
    <definedName name="Z_4FCC7E43_A3A8_4E66_A134_7124BF0661F0_.wvu.PrintArea" localSheetId="3" hidden="1">'10'!$A$1:$Z$2</definedName>
    <definedName name="Z_4FCC7E43_A3A8_4E66_A134_7124BF0661F0_.wvu.PrintArea" localSheetId="4" hidden="1">'11'!$A$1:$X$2</definedName>
    <definedName name="Z_4FCC7E43_A3A8_4E66_A134_7124BF0661F0_.wvu.PrintArea" localSheetId="7" hidden="1">'14-15'!$A$1:$M$2</definedName>
    <definedName name="Z_4FCC7E43_A3A8_4E66_A134_7124BF0661F0_.wvu.PrintArea" localSheetId="0" hidden="1">'3-5'!$A$1:$M$91</definedName>
    <definedName name="Z_4FCC7E43_A3A8_4E66_A134_7124BF0661F0_.wvu.PrintArea" localSheetId="1" hidden="1">'6-7'!$A$1:$M$51</definedName>
    <definedName name="Z_4FCC7E43_A3A8_4E66_A134_7124BF0661F0_.wvu.PrintArea" localSheetId="2" hidden="1">'8-9'!$A$1:$M$51</definedName>
    <definedName name="Z_6F5991F0_4627_4AFB_9F32_9A0EE9B6F22D_.wvu.PrintArea" localSheetId="3" hidden="1">'10'!$A$1:$Z$2</definedName>
    <definedName name="Z_6F5991F0_4627_4AFB_9F32_9A0EE9B6F22D_.wvu.PrintArea" localSheetId="4" hidden="1">'11'!$A$1:$X$2</definedName>
    <definedName name="Z_6F5991F0_4627_4AFB_9F32_9A0EE9B6F22D_.wvu.PrintArea" localSheetId="7" hidden="1">'14-15'!$A$1:$M$2</definedName>
    <definedName name="Z_6F5991F0_4627_4AFB_9F32_9A0EE9B6F22D_.wvu.PrintArea" localSheetId="0" hidden="1">'3-5'!$A$1:$M$91</definedName>
    <definedName name="Z_6F5991F0_4627_4AFB_9F32_9A0EE9B6F22D_.wvu.PrintArea" localSheetId="1" hidden="1">'6-7'!$A$1:$M$51</definedName>
    <definedName name="Z_6F5991F0_4627_4AFB_9F32_9A0EE9B6F22D_.wvu.PrintArea" localSheetId="2" hidden="1">'8-9'!$A$1:$M$51</definedName>
    <definedName name="Z_774AAA16_7E7C_441B_9225_1F076876204B_.wvu.PrintArea" localSheetId="3" hidden="1">'10'!$A$1:$Z$2</definedName>
    <definedName name="Z_774AAA16_7E7C_441B_9225_1F076876204B_.wvu.PrintArea" localSheetId="4" hidden="1">'11'!$A$1:$X$2</definedName>
    <definedName name="Z_774AAA16_7E7C_441B_9225_1F076876204B_.wvu.PrintArea" localSheetId="7" hidden="1">'14-15'!$A$1:$M$2</definedName>
    <definedName name="Z_774AAA16_7E7C_441B_9225_1F076876204B_.wvu.PrintArea" localSheetId="0" hidden="1">'3-5'!$A$1:$M$91</definedName>
    <definedName name="Z_774AAA16_7E7C_441B_9225_1F076876204B_.wvu.PrintArea" localSheetId="1" hidden="1">'6-7'!$A$1:$M$51</definedName>
    <definedName name="Z_774AAA16_7E7C_441B_9225_1F076876204B_.wvu.PrintArea" localSheetId="2" hidden="1">'8-9'!$A$1:$M$51</definedName>
    <definedName name="Z_89C050A0_C566_4E1C_AAEC_934F63068EFB_.wvu.PrintArea" localSheetId="3" hidden="1">'10'!$A$1:$Z$2</definedName>
    <definedName name="Z_89C050A0_C566_4E1C_AAEC_934F63068EFB_.wvu.PrintArea" localSheetId="4" hidden="1">'11'!$A$1:$X$2</definedName>
    <definedName name="Z_89C050A0_C566_4E1C_AAEC_934F63068EFB_.wvu.PrintArea" localSheetId="7" hidden="1">'14-15'!$A$1:$M$2</definedName>
    <definedName name="Z_89C050A0_C566_4E1C_AAEC_934F63068EFB_.wvu.PrintArea" localSheetId="0" hidden="1">'3-5'!$A$1:$M$91</definedName>
    <definedName name="Z_89C050A0_C566_4E1C_AAEC_934F63068EFB_.wvu.PrintArea" localSheetId="1" hidden="1">'6-7'!$A$1:$M$51</definedName>
    <definedName name="Z_89C050A0_C566_4E1C_AAEC_934F63068EFB_.wvu.PrintArea" localSheetId="2" hidden="1">'8-9'!$A$1:$M$51</definedName>
    <definedName name="Z_919964C5_2EFA_4AFB_A9CA_CAB5BE0E09E5_.wvu.PrintArea" localSheetId="3" hidden="1">'10'!$A$1:$Z$2</definedName>
    <definedName name="Z_919964C5_2EFA_4AFB_A9CA_CAB5BE0E09E5_.wvu.PrintArea" localSheetId="4" hidden="1">'11'!$A$1:$X$2</definedName>
    <definedName name="Z_919964C5_2EFA_4AFB_A9CA_CAB5BE0E09E5_.wvu.PrintArea" localSheetId="0" hidden="1">'3-5'!$A$1:$M$91</definedName>
    <definedName name="Z_919964C5_2EFA_4AFB_A9CA_CAB5BE0E09E5_.wvu.PrintArea" localSheetId="1" hidden="1">'6-7'!$A$1:$M$51</definedName>
    <definedName name="Z_919964C5_2EFA_4AFB_A9CA_CAB5BE0E09E5_.wvu.PrintArea" localSheetId="2" hidden="1">'8-9'!$A$1:$M$51</definedName>
    <definedName name="Z_AA8AA0EB_2051_4132_8E24_989D017DBA36_.wvu.PrintArea" localSheetId="3" hidden="1">'10'!$A$1:$AE$26</definedName>
    <definedName name="Z_AA8AA0EB_2051_4132_8E24_989D017DBA36_.wvu.PrintArea" localSheetId="4" hidden="1">'11'!$A$1:$AC$28</definedName>
    <definedName name="Z_AA8AA0EB_2051_4132_8E24_989D017DBA36_.wvu.PrintArea" localSheetId="5" hidden="1">'12'!$A$1:$Y$26</definedName>
    <definedName name="Z_AA8AA0EB_2051_4132_8E24_989D017DBA36_.wvu.PrintArea" localSheetId="6" hidden="1">'13'!$A$1:$Y$26</definedName>
    <definedName name="Z_AA8AA0EB_2051_4132_8E24_989D017DBA36_.wvu.PrintArea" localSheetId="7" hidden="1">'14-15'!$A$1:$N$75</definedName>
    <definedName name="Z_AA8AA0EB_2051_4132_8E24_989D017DBA36_.wvu.PrintArea" localSheetId="0" hidden="1">'3-5'!$A$1:$N$91</definedName>
    <definedName name="Z_AA8AA0EB_2051_4132_8E24_989D017DBA36_.wvu.PrintArea" localSheetId="1" hidden="1">'6-7'!$A$1:$N$87</definedName>
    <definedName name="Z_AA8AA0EB_2051_4132_8E24_989D017DBA36_.wvu.PrintArea" localSheetId="2" hidden="1">'8-9'!$A$1:$N$87</definedName>
    <definedName name="Z_AA8AA0EB_2051_4132_8E24_989D017DBA36_.wvu.Rows" localSheetId="7" hidden="1">'14-15'!$58:$59</definedName>
    <definedName name="Z_AA8AA0EB_2051_4132_8E24_989D017DBA36_.wvu.Rows" localSheetId="0" hidden="1">'3-5'!$13:$13,'3-5'!$41:$41,'3-5'!$44:$44</definedName>
    <definedName name="Z_AA8AA0EB_2051_4132_8E24_989D017DBA36_.wvu.Rows" localSheetId="1" hidden="1">'6-7'!$74:$74</definedName>
    <definedName name="Z_AA8AA0EB_2051_4132_8E24_989D017DBA36_.wvu.Rows" localSheetId="2" hidden="1">'8-9'!$74:$74</definedName>
    <definedName name="Z_AD8C9BCF_4000_4235_AE43_D8CE496CCC26_.wvu.PrintArea" localSheetId="3" hidden="1">'10'!$A$1:$Z$2</definedName>
    <definedName name="Z_AD8C9BCF_4000_4235_AE43_D8CE496CCC26_.wvu.PrintArea" localSheetId="4" hidden="1">'11'!$A$1:$X$2</definedName>
    <definedName name="Z_AD8C9BCF_4000_4235_AE43_D8CE496CCC26_.wvu.PrintArea" localSheetId="7" hidden="1">'14-15'!$A$1:$M$2</definedName>
    <definedName name="Z_AD8C9BCF_4000_4235_AE43_D8CE496CCC26_.wvu.PrintArea" localSheetId="0" hidden="1">'3-5'!$A$1:$M$91</definedName>
    <definedName name="Z_AD8C9BCF_4000_4235_AE43_D8CE496CCC26_.wvu.PrintArea" localSheetId="1" hidden="1">'6-7'!$A$1:$M$51</definedName>
    <definedName name="Z_AD8C9BCF_4000_4235_AE43_D8CE496CCC26_.wvu.PrintArea" localSheetId="2" hidden="1">'8-9'!$A$1:$M$51</definedName>
    <definedName name="Z_ECEF1F32_93C7_4D8C_8D83_8AA7B3E6AFBA_.wvu.PrintArea" localSheetId="3" hidden="1">'10'!$A$1:$Z$2</definedName>
    <definedName name="Z_ECEF1F32_93C7_4D8C_8D83_8AA7B3E6AFBA_.wvu.PrintArea" localSheetId="4" hidden="1">'11'!$A$1:$X$2</definedName>
    <definedName name="Z_ECEF1F32_93C7_4D8C_8D83_8AA7B3E6AFBA_.wvu.PrintArea" localSheetId="0" hidden="1">'3-5'!$A$1:$M$91</definedName>
    <definedName name="Z_ECEF1F32_93C7_4D8C_8D83_8AA7B3E6AFBA_.wvu.PrintArea" localSheetId="1" hidden="1">'6-7'!$A$1:$M$51</definedName>
    <definedName name="Z_ECEF1F32_93C7_4D8C_8D83_8AA7B3E6AFBA_.wvu.PrintArea" localSheetId="2" hidden="1">'8-9'!$A$1:$M$51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CEF1F32_93C7_4D8C_8D83_8AA7B3E6AFBA_.wvu.Rows" localSheetId="2" hidden="1">'8-9'!#REF!,'8-9'!#REF!,'8-9'!#REF!,'8-9'!#REF!,'8-9'!#REF!</definedName>
    <definedName name="Z_EF4C1BB4_D942_4057_AFCC_CF320E381EF4_.wvu.PrintArea" localSheetId="3" hidden="1">'10'!$A$1:$AE$26</definedName>
    <definedName name="Z_EF4C1BB4_D942_4057_AFCC_CF320E381EF4_.wvu.PrintArea" localSheetId="4" hidden="1">'11'!$A$1:$AC$28</definedName>
    <definedName name="Z_EF4C1BB4_D942_4057_AFCC_CF320E381EF4_.wvu.PrintArea" localSheetId="5" hidden="1">'12'!$A$1:$Y$26</definedName>
    <definedName name="Z_EF4C1BB4_D942_4057_AFCC_CF320E381EF4_.wvu.PrintArea" localSheetId="6" hidden="1">'13'!$A$1:$Y$26</definedName>
    <definedName name="Z_EF4C1BB4_D942_4057_AFCC_CF320E381EF4_.wvu.PrintArea" localSheetId="7" hidden="1">'14-15'!$A$1:$N$75</definedName>
    <definedName name="Z_EF4C1BB4_D942_4057_AFCC_CF320E381EF4_.wvu.PrintArea" localSheetId="0" hidden="1">'3-5'!$A$1:$N$91</definedName>
    <definedName name="Z_EF4C1BB4_D942_4057_AFCC_CF320E381EF4_.wvu.PrintArea" localSheetId="1" hidden="1">'6-7'!$A$1:$N$87</definedName>
    <definedName name="Z_EF4C1BB4_D942_4057_AFCC_CF320E381EF4_.wvu.PrintArea" localSheetId="2" hidden="1">'8-9'!$A$1:$N$87</definedName>
    <definedName name="Z_EF4C1BB4_D942_4057_AFCC_CF320E381EF4_.wvu.Rows" localSheetId="7" hidden="1">'14-15'!$58:$59</definedName>
    <definedName name="Z_EF4C1BB4_D942_4057_AFCC_CF320E381EF4_.wvu.Rows" localSheetId="0" hidden="1">'3-5'!$13:$13,'3-5'!$41:$41,'3-5'!$44:$44</definedName>
    <definedName name="Z_EF4C1BB4_D942_4057_AFCC_CF320E381EF4_.wvu.Rows" localSheetId="1" hidden="1">'6-7'!$74:$74</definedName>
    <definedName name="Z_EF4C1BB4_D942_4057_AFCC_CF320E381EF4_.wvu.Rows" localSheetId="2" hidden="1">'8-9'!$74:$74</definedName>
    <definedName name="Z_FED2835A_53CD_4B5A_B822_7BAA5E44F41E_.wvu.PrintArea" localSheetId="3" hidden="1">'10'!$A$1:$Z$2</definedName>
    <definedName name="Z_FED2835A_53CD_4B5A_B822_7BAA5E44F41E_.wvu.PrintArea" localSheetId="4" hidden="1">'11'!$A$1:$X$2</definedName>
    <definedName name="Z_FED2835A_53CD_4B5A_B822_7BAA5E44F41E_.wvu.PrintArea" localSheetId="7" hidden="1">'14-15'!$A$1:$M$2</definedName>
    <definedName name="Z_FED2835A_53CD_4B5A_B822_7BAA5E44F41E_.wvu.PrintArea" localSheetId="0" hidden="1">'3-5'!$A$1:$M$91</definedName>
    <definedName name="Z_FED2835A_53CD_4B5A_B822_7BAA5E44F41E_.wvu.PrintArea" localSheetId="1" hidden="1">'6-7'!$A$1:$M$51</definedName>
    <definedName name="Z_FED2835A_53CD_4B5A_B822_7BAA5E44F41E_.wvu.PrintArea" localSheetId="2" hidden="1">'8-9'!$A$1:$M$51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5" i="5" l="1"/>
  <c r="K65" i="5"/>
  <c r="I65" i="5"/>
  <c r="G65" i="5"/>
  <c r="W19" i="12" l="1"/>
  <c r="Y19" i="12" s="1"/>
  <c r="AC19" i="12" s="1"/>
  <c r="K51" i="14" l="1"/>
  <c r="I86" i="14"/>
  <c r="M77" i="14"/>
  <c r="K77" i="14"/>
  <c r="I77" i="14"/>
  <c r="G77" i="14"/>
  <c r="M69" i="14"/>
  <c r="I69" i="14"/>
  <c r="A59" i="14"/>
  <c r="I57" i="14"/>
  <c r="G57" i="14"/>
  <c r="A54" i="14"/>
  <c r="M51" i="14"/>
  <c r="I51" i="14"/>
  <c r="A46" i="14"/>
  <c r="E41" i="14"/>
  <c r="M25" i="14"/>
  <c r="I25" i="14"/>
  <c r="E33" i="14"/>
  <c r="E39" i="14" s="1"/>
  <c r="E43" i="14" s="1"/>
  <c r="M13" i="14"/>
  <c r="I13" i="14"/>
  <c r="M6" i="14"/>
  <c r="M57" i="14" s="1"/>
  <c r="K6" i="14"/>
  <c r="K57" i="14" s="1"/>
  <c r="M4" i="14"/>
  <c r="M55" i="14" s="1"/>
  <c r="G51" i="14" l="1"/>
  <c r="G69" i="14"/>
  <c r="G79" i="14" s="1"/>
  <c r="K69" i="14"/>
  <c r="K79" i="14" s="1"/>
  <c r="I46" i="14"/>
  <c r="M79" i="14"/>
  <c r="I79" i="14"/>
  <c r="I27" i="14"/>
  <c r="I29" i="14" s="1"/>
  <c r="I31" i="14" s="1"/>
  <c r="I34" i="14" s="1"/>
  <c r="M27" i="14"/>
  <c r="M29" i="14" s="1"/>
  <c r="M31" i="14" s="1"/>
  <c r="M34" i="14" s="1"/>
  <c r="I47" i="14" l="1"/>
  <c r="M46" i="14"/>
  <c r="M47" i="14" s="1"/>
  <c r="I59" i="14"/>
  <c r="I81" i="14" s="1"/>
  <c r="I87" i="14" s="1"/>
  <c r="M59" i="14"/>
  <c r="M81" i="14" s="1"/>
  <c r="M86" i="14" l="1"/>
  <c r="M87" i="14" s="1"/>
  <c r="W17" i="4" l="1"/>
  <c r="Y17" i="4" s="1"/>
  <c r="E22" i="1" l="1"/>
  <c r="A59" i="2"/>
  <c r="A9" i="5" s="1"/>
  <c r="A46" i="2"/>
  <c r="G70" i="1" l="1"/>
  <c r="K70" i="1"/>
  <c r="E41" i="2" l="1"/>
  <c r="E11" i="2"/>
  <c r="E15" i="2"/>
  <c r="E33" i="2" s="1"/>
  <c r="E39" i="2" s="1"/>
  <c r="E43" i="2" s="1"/>
  <c r="A26" i="4"/>
  <c r="W25" i="3"/>
  <c r="Y25" i="3" s="1"/>
  <c r="AC25" i="3" s="1"/>
  <c r="W23" i="3"/>
  <c r="Y23" i="3" s="1"/>
  <c r="AC23" i="3" s="1"/>
  <c r="U26" i="3"/>
  <c r="U27" i="3" s="1"/>
  <c r="S26" i="3"/>
  <c r="S27" i="3" s="1"/>
  <c r="Q26" i="3"/>
  <c r="Q27" i="3" s="1"/>
  <c r="O26" i="3"/>
  <c r="O27" i="3" s="1"/>
  <c r="K26" i="3"/>
  <c r="K27" i="3" s="1"/>
  <c r="I26" i="3"/>
  <c r="I27" i="3" s="1"/>
  <c r="G26" i="3"/>
  <c r="G27" i="3" s="1"/>
  <c r="W20" i="3"/>
  <c r="W18" i="3"/>
  <c r="Y18" i="3" s="1"/>
  <c r="AC18" i="3" s="1"/>
  <c r="W14" i="3"/>
  <c r="Y14" i="3" s="1"/>
  <c r="A3" i="3"/>
  <c r="I29" i="1"/>
  <c r="W26" i="3" l="1"/>
  <c r="W27" i="3" s="1"/>
  <c r="AC14" i="3"/>
  <c r="AD14" i="3" s="1"/>
  <c r="E14" i="5" l="1"/>
  <c r="A26" i="13" l="1"/>
  <c r="U25" i="13"/>
  <c r="U26" i="13" s="1"/>
  <c r="S25" i="13"/>
  <c r="S26" i="13" s="1"/>
  <c r="Q25" i="13"/>
  <c r="Q26" i="13" s="1"/>
  <c r="O25" i="13"/>
  <c r="O26" i="13" s="1"/>
  <c r="K25" i="13"/>
  <c r="K26" i="13" s="1"/>
  <c r="I25" i="13"/>
  <c r="I26" i="13" s="1"/>
  <c r="G25" i="13"/>
  <c r="G26" i="13" s="1"/>
  <c r="W24" i="13"/>
  <c r="Y24" i="13" s="1"/>
  <c r="W22" i="13"/>
  <c r="Y22" i="13" s="1"/>
  <c r="W19" i="13"/>
  <c r="W17" i="13"/>
  <c r="Y17" i="13" s="1"/>
  <c r="E17" i="13"/>
  <c r="W13" i="13"/>
  <c r="A13" i="13"/>
  <c r="A12" i="13"/>
  <c r="A3" i="13"/>
  <c r="U27" i="12"/>
  <c r="U28" i="12" s="1"/>
  <c r="S27" i="12"/>
  <c r="S28" i="12" s="1"/>
  <c r="Q27" i="12"/>
  <c r="Q28" i="12" s="1"/>
  <c r="O27" i="12"/>
  <c r="O28" i="12" s="1"/>
  <c r="K27" i="12"/>
  <c r="K28" i="12" s="1"/>
  <c r="I27" i="12"/>
  <c r="I28" i="12" s="1"/>
  <c r="G27" i="12"/>
  <c r="G28" i="12" s="1"/>
  <c r="W26" i="12"/>
  <c r="Y26" i="12" s="1"/>
  <c r="AC26" i="12" s="1"/>
  <c r="W24" i="12"/>
  <c r="Y24" i="12" s="1"/>
  <c r="AC24" i="12" s="1"/>
  <c r="W21" i="12"/>
  <c r="W18" i="12"/>
  <c r="Y18" i="12" s="1"/>
  <c r="AC18" i="12" s="1"/>
  <c r="W14" i="12"/>
  <c r="Y14" i="12" s="1"/>
  <c r="A3" i="12"/>
  <c r="Y13" i="13" l="1"/>
  <c r="W25" i="13"/>
  <c r="W26" i="13" s="1"/>
  <c r="W27" i="12"/>
  <c r="W28" i="12" s="1"/>
  <c r="AC14" i="12"/>
  <c r="M6" i="1" l="1"/>
  <c r="AA26" i="3" l="1"/>
  <c r="AA27" i="3" s="1"/>
  <c r="M26" i="3" l="1"/>
  <c r="M27" i="3" s="1"/>
  <c r="Y20" i="3"/>
  <c r="I46" i="2"/>
  <c r="Y26" i="3" l="1"/>
  <c r="Y27" i="3" s="1"/>
  <c r="AC20" i="3"/>
  <c r="AC26" i="3" s="1"/>
  <c r="AC27" i="3" s="1"/>
  <c r="AD27" i="3" s="1"/>
  <c r="M51" i="2"/>
  <c r="K51" i="2"/>
  <c r="I51" i="2"/>
  <c r="G51" i="2"/>
  <c r="E43" i="5" l="1"/>
  <c r="E59" i="1"/>
  <c r="E45" i="5" l="1"/>
  <c r="I86" i="1" l="1"/>
  <c r="M86" i="1" l="1"/>
  <c r="A13" i="4" l="1"/>
  <c r="M6" i="2" l="1"/>
  <c r="K6" i="2"/>
  <c r="M55" i="5" l="1"/>
  <c r="I55" i="5"/>
  <c r="G55" i="5" l="1"/>
  <c r="K55" i="5" l="1"/>
  <c r="M4" i="2" l="1"/>
  <c r="AC4" i="12" l="1"/>
  <c r="Y4" i="13" s="1"/>
  <c r="AC4" i="3"/>
  <c r="Y4" i="4" s="1"/>
  <c r="A17" i="5"/>
  <c r="A12" i="4" l="1"/>
  <c r="E58" i="5" l="1"/>
  <c r="E19" i="5"/>
  <c r="E20" i="5" s="1"/>
  <c r="E31" i="5" s="1"/>
  <c r="E41" i="1" l="1"/>
  <c r="M70" i="1" l="1"/>
  <c r="I70" i="1"/>
  <c r="M38" i="1"/>
  <c r="I38" i="1"/>
  <c r="K38" i="1"/>
  <c r="G38" i="1"/>
  <c r="M69" i="2" l="1"/>
  <c r="K69" i="2"/>
  <c r="Z22" i="13" s="1"/>
  <c r="G69" i="2"/>
  <c r="AD24" i="12" s="1"/>
  <c r="I69" i="2"/>
  <c r="AD23" i="3" s="1"/>
  <c r="E59" i="5" l="1"/>
  <c r="E60" i="5" s="1"/>
  <c r="K6" i="1" l="1"/>
  <c r="W13" i="4" l="1"/>
  <c r="Y13" i="4" l="1"/>
  <c r="Z13" i="4" s="1"/>
  <c r="G27" i="13" l="1"/>
  <c r="G46" i="14" l="1"/>
  <c r="AA27" i="12"/>
  <c r="AA28" i="12" s="1"/>
  <c r="I27" i="13"/>
  <c r="K13" i="14" l="1"/>
  <c r="G46" i="2"/>
  <c r="M27" i="12" l="1"/>
  <c r="M28" i="12" s="1"/>
  <c r="Y21" i="12"/>
  <c r="M77" i="2"/>
  <c r="K77" i="2"/>
  <c r="Z24" i="13" s="1"/>
  <c r="I77" i="2"/>
  <c r="AD25" i="3" s="1"/>
  <c r="G77" i="2"/>
  <c r="AD26" i="12" s="1"/>
  <c r="Y27" i="12" l="1"/>
  <c r="Y28" i="12" s="1"/>
  <c r="AC21" i="12"/>
  <c r="AC27" i="12" s="1"/>
  <c r="AC28" i="12" s="1"/>
  <c r="M67" i="1"/>
  <c r="M35" i="1"/>
  <c r="G86" i="14" l="1"/>
  <c r="M6" i="5" l="1"/>
  <c r="M39" i="5" s="1"/>
  <c r="K6" i="5"/>
  <c r="K39" i="5" s="1"/>
  <c r="I6" i="5"/>
  <c r="I39" i="5" s="1"/>
  <c r="G6" i="5"/>
  <c r="G39" i="5" s="1"/>
  <c r="M57" i="2"/>
  <c r="K57" i="2"/>
  <c r="I57" i="2"/>
  <c r="G57" i="2"/>
  <c r="M4" i="5" l="1"/>
  <c r="M37" i="5" s="1"/>
  <c r="M55" i="2" l="1"/>
  <c r="M69" i="1"/>
  <c r="K69" i="1"/>
  <c r="I69" i="1"/>
  <c r="G69" i="1"/>
  <c r="M37" i="1"/>
  <c r="K37" i="1"/>
  <c r="I37" i="1"/>
  <c r="G37" i="1"/>
  <c r="K27" i="13" l="1"/>
  <c r="K25" i="14" l="1"/>
  <c r="K27" i="14" s="1"/>
  <c r="K52" i="1"/>
  <c r="M29" i="1"/>
  <c r="K29" i="1"/>
  <c r="I52" i="1"/>
  <c r="G13" i="14"/>
  <c r="K29" i="12"/>
  <c r="G29" i="12"/>
  <c r="M13" i="2"/>
  <c r="U25" i="4"/>
  <c r="U26" i="4" s="1"/>
  <c r="Q25" i="4"/>
  <c r="Q26" i="4" s="1"/>
  <c r="W24" i="4"/>
  <c r="Y24" i="4" s="1"/>
  <c r="Z24" i="4" s="1"/>
  <c r="W19" i="4"/>
  <c r="A3" i="5"/>
  <c r="A36" i="5" s="1"/>
  <c r="A3" i="4"/>
  <c r="A34" i="1"/>
  <c r="A66" i="1"/>
  <c r="A54" i="2"/>
  <c r="G25" i="4"/>
  <c r="G26" i="4" s="1"/>
  <c r="I25" i="4"/>
  <c r="I26" i="4" s="1"/>
  <c r="K25" i="4"/>
  <c r="K26" i="4" s="1"/>
  <c r="O25" i="4"/>
  <c r="O26" i="4" s="1"/>
  <c r="I13" i="2"/>
  <c r="I25" i="2"/>
  <c r="M25" i="2"/>
  <c r="I86" i="2"/>
  <c r="I17" i="1"/>
  <c r="M17" i="1"/>
  <c r="M52" i="1"/>
  <c r="I61" i="1"/>
  <c r="K61" i="1"/>
  <c r="M61" i="1"/>
  <c r="I88" i="1"/>
  <c r="M88" i="1"/>
  <c r="Z13" i="13" s="1"/>
  <c r="K29" i="14" l="1"/>
  <c r="K31" i="14" s="1"/>
  <c r="K34" i="14" s="1"/>
  <c r="K59" i="14" s="1"/>
  <c r="K81" i="14" s="1"/>
  <c r="K86" i="14" s="1"/>
  <c r="K87" i="14" s="1"/>
  <c r="AD14" i="12"/>
  <c r="G25" i="14"/>
  <c r="G27" i="14" s="1"/>
  <c r="G29" i="14" s="1"/>
  <c r="G31" i="14" s="1"/>
  <c r="G34" i="14" s="1"/>
  <c r="K86" i="1"/>
  <c r="K88" i="1" s="1"/>
  <c r="W27" i="13"/>
  <c r="W29" i="12"/>
  <c r="AA29" i="12"/>
  <c r="I29" i="12"/>
  <c r="M29" i="12"/>
  <c r="I31" i="1"/>
  <c r="M79" i="2"/>
  <c r="K13" i="2"/>
  <c r="M63" i="1"/>
  <c r="M90" i="1" s="1"/>
  <c r="I63" i="1"/>
  <c r="K17" i="1"/>
  <c r="K31" i="1" s="1"/>
  <c r="K79" i="2"/>
  <c r="K25" i="2"/>
  <c r="K63" i="1"/>
  <c r="M31" i="1"/>
  <c r="G79" i="2"/>
  <c r="I27" i="2"/>
  <c r="I79" i="2"/>
  <c r="W22" i="4"/>
  <c r="S25" i="4"/>
  <c r="S26" i="4" s="1"/>
  <c r="M27" i="2"/>
  <c r="M29" i="2" s="1"/>
  <c r="M31" i="2" s="1"/>
  <c r="G59" i="14" l="1"/>
  <c r="G81" i="14" s="1"/>
  <c r="G87" i="14" s="1"/>
  <c r="G47" i="14"/>
  <c r="G61" i="1"/>
  <c r="M34" i="2"/>
  <c r="M46" i="2" s="1"/>
  <c r="M47" i="2" s="1"/>
  <c r="I90" i="1"/>
  <c r="I91" i="1" s="1"/>
  <c r="G86" i="1"/>
  <c r="G88" i="1" s="1"/>
  <c r="AD28" i="12" s="1"/>
  <c r="G25" i="2"/>
  <c r="I29" i="2"/>
  <c r="I31" i="2" s="1"/>
  <c r="I34" i="2" s="1"/>
  <c r="K27" i="2"/>
  <c r="K29" i="2" s="1"/>
  <c r="M91" i="1"/>
  <c r="K90" i="1"/>
  <c r="K91" i="1" s="1"/>
  <c r="G29" i="1"/>
  <c r="M24" i="5"/>
  <c r="M33" i="5" s="1"/>
  <c r="M68" i="5" s="1"/>
  <c r="M73" i="5" s="1"/>
  <c r="M75" i="5" s="1"/>
  <c r="M76" i="5" s="1"/>
  <c r="Y22" i="4"/>
  <c r="Z22" i="4" s="1"/>
  <c r="W25" i="4"/>
  <c r="W26" i="4" s="1"/>
  <c r="M59" i="2" l="1"/>
  <c r="M81" i="2" s="1"/>
  <c r="I24" i="5"/>
  <c r="I33" i="5" s="1"/>
  <c r="I68" i="5" s="1"/>
  <c r="I73" i="5" s="1"/>
  <c r="I75" i="5" s="1"/>
  <c r="I76" i="5" s="1"/>
  <c r="K31" i="2"/>
  <c r="K46" i="14" s="1"/>
  <c r="K47" i="14" s="1"/>
  <c r="K34" i="2" l="1"/>
  <c r="I59" i="2"/>
  <c r="I81" i="2" s="1"/>
  <c r="I87" i="2" s="1"/>
  <c r="I47" i="2"/>
  <c r="K24" i="5"/>
  <c r="K33" i="5" s="1"/>
  <c r="K68" i="5" s="1"/>
  <c r="K73" i="5" s="1"/>
  <c r="K75" i="5" s="1"/>
  <c r="K76" i="5" s="1"/>
  <c r="G13" i="2"/>
  <c r="G27" i="2" s="1"/>
  <c r="G29" i="2" s="1"/>
  <c r="G31" i="2" s="1"/>
  <c r="G34" i="2" s="1"/>
  <c r="M86" i="2"/>
  <c r="M87" i="2" s="1"/>
  <c r="G17" i="1"/>
  <c r="G31" i="1" s="1"/>
  <c r="G86" i="2"/>
  <c r="G52" i="1"/>
  <c r="G63" i="1" s="1"/>
  <c r="G90" i="1" s="1"/>
  <c r="Y19" i="4"/>
  <c r="Y25" i="4" s="1"/>
  <c r="Y26" i="4" s="1"/>
  <c r="Z26" i="4" s="1"/>
  <c r="M25" i="4"/>
  <c r="M26" i="4" s="1"/>
  <c r="K59" i="2" l="1"/>
  <c r="K81" i="2" s="1"/>
  <c r="K86" i="2" s="1"/>
  <c r="K87" i="2" s="1"/>
  <c r="G59" i="2"/>
  <c r="G81" i="2" s="1"/>
  <c r="G87" i="2" s="1"/>
  <c r="G47" i="2"/>
  <c r="G24" i="5"/>
  <c r="G33" i="5" s="1"/>
  <c r="G68" i="5" s="1"/>
  <c r="G73" i="5" s="1"/>
  <c r="G75" i="5" s="1"/>
  <c r="G76" i="5" s="1"/>
  <c r="G91" i="1"/>
  <c r="Y19" i="13" l="1"/>
  <c r="Y25" i="13" s="1"/>
  <c r="M25" i="13"/>
  <c r="K46" i="2"/>
  <c r="K47" i="2" s="1"/>
  <c r="M26" i="13" l="1"/>
  <c r="M27" i="13" s="1"/>
  <c r="Y26" i="13"/>
  <c r="Z26" i="13" s="1"/>
</calcChain>
</file>

<file path=xl/sharedStrings.xml><?xml version="1.0" encoding="utf-8"?>
<sst xmlns="http://schemas.openxmlformats.org/spreadsheetml/2006/main" count="504" uniqueCount="229">
  <si>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</si>
  <si>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</si>
  <si>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</si>
  <si>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</si>
  <si>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</si>
  <si>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</si>
  <si>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</si>
  <si>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</si>
  <si>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</si>
  <si>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</si>
  <si>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</si>
  <si>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</si>
  <si>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</si>
  <si>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</si>
  <si>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</si>
  <si>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</si>
  <si>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</si>
  <si>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</si>
  <si>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</si>
  <si>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</si>
  <si>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</si>
  <si>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</si>
  <si>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</si>
  <si>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</si>
  <si>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</si>
  <si>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</si>
  <si>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</si>
  <si>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</si>
  <si>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</si>
  <si>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</si>
  <si>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</si>
  <si>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</si>
  <si>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</si>
  <si>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</si>
  <si>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</si>
  <si>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</si>
  <si>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</si>
  <si>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</si>
  <si>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</si>
  <si>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</si>
  <si>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</si>
  <si>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</si>
  <si>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</si>
  <si>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</si>
  <si>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</si>
  <si>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</si>
  <si>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</si>
  <si>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</si>
  <si>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</si>
  <si>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</si>
  <si>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</si>
  <si>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</si>
  <si>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</si>
  <si>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</si>
  <si>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</si>
  <si>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</si>
  <si>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</si>
  <si>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</si>
  <si>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</si>
  <si>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</si>
  <si>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</si>
  <si>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</si>
  <si>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</si>
  <si>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</si>
  <si>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</si>
  <si>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</si>
  <si>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</si>
  <si>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</si>
  <si>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</si>
  <si>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</si>
  <si>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</si>
  <si>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</si>
  <si>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</si>
  <si>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</si>
  <si>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</si>
  <si>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</si>
  <si>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</si>
  <si>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</si>
  <si>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</si>
  <si>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</si>
  <si>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</si>
  <si>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</si>
  <si>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</si>
  <si>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</si>
  <si>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</si>
  <si>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</si>
  <si>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</si>
  <si>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</si>
  <si>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</si>
  <si>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</si>
  <si>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</si>
  <si>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</si>
  <si>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</si>
  <si>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</si>
  <si>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</si>
  <si>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</si>
  <si>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</si>
  <si>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</si>
  <si>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</si>
  <si>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</si>
  <si>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</si>
  <si>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</si>
  <si>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</si>
  <si>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</si>
  <si>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</si>
  <si>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</si>
  <si>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</si>
  <si>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</si>
  <si>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</si>
  <si>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</si>
  <si>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</si>
  <si>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</si>
  <si>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</si>
  <si>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</si>
  <si>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</si>
  <si>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</si>
  <si>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</si>
  <si>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</si>
  <si>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</si>
  <si>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</si>
  <si>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</si>
  <si>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</si>
  <si>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</si>
  <si>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</si>
  <si>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</si>
  <si>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</si>
  <si>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</si>
  <si>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</si>
  <si>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</si>
  <si>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</si>
  <si>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</si>
  <si>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</si>
  <si>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</si>
  <si>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</si>
  <si>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</si>
  <si>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</si>
  <si>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</si>
  <si>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เงินลงทุนในโครงการร่วมลงทุน</t>
  </si>
  <si>
    <t>ค่าใช้จ่ายภาษีเงินได้</t>
  </si>
  <si>
    <t>กำไรจากกิจกรรมดำเนินงาน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</si>
  <si>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</si>
  <si>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</si>
  <si>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</si>
  <si>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</si>
  <si>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</si>
  <si>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</si>
  <si>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</si>
  <si>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</si>
  <si>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</si>
  <si>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</si>
  <si>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</si>
  <si>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</si>
  <si>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</si>
  <si>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ขาดทุนจากการด้อยค่าสินทรัพย์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</si>
  <si>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</si>
  <si>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</si>
  <si>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</si>
  <si>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</si>
  <si>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</si>
  <si>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</si>
  <si>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</si>
  <si>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</si>
  <si>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</si>
  <si>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</si>
  <si>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</si>
  <si>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</si>
  <si>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</si>
  <si>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</si>
  <si>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</si>
  <si>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</si>
  <si>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</si>
  <si>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ส่วนแบ่งกำไรจากเงินลงทุนในบริษัทย่อย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</si>
  <si>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</si>
  <si>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</si>
  <si>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</si>
  <si>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</si>
  <si>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</si>
  <si>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</si>
  <si>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</si>
  <si>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</si>
  <si>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</si>
  <si>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ผลกำไร (ขาดทุน) จากการวัดมูลค่าสินทรัพย์ทางการเงิน</t>
  </si>
  <si>
    <t>สินทรัพย์ทางการเงินหมุนเวียนอื่นลดลง</t>
  </si>
  <si>
    <t>สินทรัพย์ไม่มีตัวตน</t>
  </si>
  <si>
    <t>เงินสดจ่ายซื้อสินทรัพย์ไม่มีตัวตน</t>
  </si>
  <si>
    <t>31 ธันวาคม 2566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</si>
  <si>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</si>
  <si>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</si>
  <si>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กำไรสำหรับปีส่วนที่เป็นของส่วนได้เสีย</t>
  </si>
  <si>
    <t>กลับรายการประมาณการส่วนต่างของค่าอนุญาต</t>
  </si>
  <si>
    <t>กำไรจากการขายเงินลงทุนและรายได้ดอกเบี้ย</t>
  </si>
  <si>
    <t>เงินทดรองจ่ายแก่กิจการที่เกี่ยวข้องกันลดลง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</si>
  <si>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</si>
  <si>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</si>
  <si>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</si>
  <si>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</si>
  <si>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</si>
  <si>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</si>
  <si>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</si>
  <si>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</si>
  <si>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</si>
  <si>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งบฐานะการเงิน</t>
  </si>
  <si>
    <t>(31 ธันวาคม 2566 : 3,206,687,685 หุ้น)</t>
  </si>
  <si>
    <r>
      <t>งบฐานะการเงิน</t>
    </r>
    <r>
      <rPr>
        <sz val="10"/>
        <rFont val="Tahoma"/>
        <family val="2"/>
      </rPr>
      <t xml:space="preserve"> (ต่อ)</t>
    </r>
  </si>
  <si>
    <t>การแบ่งปันกำไร(ขาดทุน)</t>
  </si>
  <si>
    <t>ขาดทุนจากการวัดมูลค่าเงินลงทุน</t>
  </si>
  <si>
    <t>3, 4</t>
  </si>
  <si>
    <t>งบการเปลี่ยนแปลงส่วนของผู้ถือหุ้น</t>
  </si>
  <si>
    <t>ส่วนแบ่งกำไรจากเงินลงทุนตามวิธีส่วนได้เสียใน</t>
  </si>
  <si>
    <r>
      <t>ส่วนที่เป็นของบริษัทใหญ่</t>
    </r>
    <r>
      <rPr>
        <sz val="10"/>
        <rFont val="Tahoma"/>
        <family val="2"/>
      </rPr>
      <t xml:space="preserve"> (บาท)</t>
    </r>
  </si>
  <si>
    <t>กำไร(ขาดทุน)สำหรับงวด</t>
  </si>
  <si>
    <t>เงินทุนที่ได้รับจากผู้ถือหุ้นและการจัดสรรส่วนทุนให้ผู้ถือหุ้น</t>
  </si>
  <si>
    <t>รายการกับผู้ถือหุ้น</t>
  </si>
  <si>
    <t>เงินปันผลค้างรับจากบริษัทร่วม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</si>
  <si>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</si>
  <si>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</si>
  <si>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 (ยังไม่ได้ตรวจสอบ)</t>
  </si>
  <si>
    <t>สำหรับงวดหกเดือนสิ้นสุดวันที่ 30 มิถุนายน 2567 (ยังไม่ได้ตรวจสอบ)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</si>
  <si>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</si>
  <si>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</si>
  <si>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</si>
  <si>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</si>
  <si>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</si>
  <si>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เงินลดทุน</t>
  </si>
  <si>
    <t>เงินสดจ่ายลดทุนแก่ผู้ถือหุ้นส่วนน้อยของบริษัทย่อย</t>
  </si>
  <si>
    <t>เงินสดรับจากการลดทุนของบริษัทย่อย</t>
  </si>
  <si>
    <t>เงินสดสุทธิได้มาจากกิจกรรมลงทุน</t>
  </si>
  <si>
    <t>กระแสเงินสดสุทธิได้มาจากกิจกรรมดำเนินงาน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</si>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</sst>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70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0" fontId="4" fillId="0" borderId="0" xfId="0" applyFont="1"/>
    <xf numFmtId="41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4" fillId="0" borderId="0" xfId="0" applyNumberFormat="1" applyFont="1"/>
    <xf numFmtId="41" fontId="3" fillId="0" borderId="0" xfId="0" applyNumberFormat="1" applyFont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41" fontId="3" fillId="0" borderId="1" xfId="0" applyNumberFormat="1" applyFont="1" applyBorder="1"/>
    <xf numFmtId="164" fontId="5" fillId="0" borderId="0" xfId="0" applyNumberFormat="1" applyFont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abSelected="1" zoomScale="110" zoomScaleNormal="11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1" style="56" customWidth="1"/>
    <col min="13" max="13" width="19.7109375" style="56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3.1" customHeight="1">
      <c r="A2" s="86" t="s">
        <v>201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3.1" customHeight="1">
      <c r="A3" s="86" t="s">
        <v>214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192</v>
      </c>
    </row>
    <row r="5" spans="1:13" s="26" customFormat="1" ht="23.1" customHeight="1">
      <c r="E5" s="41"/>
      <c r="F5" s="23"/>
      <c r="G5" s="84" t="s">
        <v>0</v>
      </c>
      <c r="H5" s="84"/>
      <c r="I5" s="84"/>
      <c r="J5" s="84"/>
      <c r="K5" s="85" t="s">
        <v>35</v>
      </c>
      <c r="L5" s="85"/>
      <c r="M5" s="85"/>
    </row>
    <row r="6" spans="1:13" s="26" customFormat="1" ht="23.1" customHeight="1">
      <c r="E6" s="35" t="s">
        <v>1</v>
      </c>
      <c r="F6" s="23"/>
      <c r="G6" s="61" t="s">
        <v>215</v>
      </c>
      <c r="H6" s="36"/>
      <c r="I6" s="61" t="s">
        <v>185</v>
      </c>
      <c r="J6" s="25"/>
      <c r="K6" s="61" t="str">
        <f>G6</f>
        <v>30 มิถุนายน 2567</v>
      </c>
      <c r="L6" s="36"/>
      <c r="M6" s="61" t="str">
        <f>I6</f>
        <v>31 ธันวาคม 2566</v>
      </c>
    </row>
    <row r="7" spans="1:13" s="26" customFormat="1" ht="23.1" customHeight="1">
      <c r="E7" s="24"/>
      <c r="F7" s="23"/>
      <c r="G7" s="36" t="s">
        <v>193</v>
      </c>
      <c r="H7" s="39"/>
      <c r="I7" s="39"/>
      <c r="J7" s="36"/>
      <c r="K7" s="36" t="s">
        <v>193</v>
      </c>
      <c r="L7" s="39"/>
      <c r="M7" s="36"/>
    </row>
    <row r="8" spans="1:13" s="26" customFormat="1" ht="23.1" customHeight="1">
      <c r="A8" s="26" t="s">
        <v>2</v>
      </c>
      <c r="B8" s="32"/>
      <c r="C8" s="32"/>
      <c r="D8" s="32"/>
      <c r="E8" s="34"/>
      <c r="F8" s="51"/>
      <c r="G8" s="60"/>
      <c r="H8" s="60"/>
      <c r="I8" s="60"/>
      <c r="J8" s="60"/>
      <c r="K8" s="60"/>
      <c r="L8" s="60"/>
      <c r="M8" s="60"/>
    </row>
    <row r="9" spans="1:13" ht="23.1" customHeight="1">
      <c r="A9" s="43" t="s">
        <v>3</v>
      </c>
      <c r="B9" s="26"/>
      <c r="C9" s="26"/>
      <c r="D9" s="32"/>
      <c r="E9" s="34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E10" s="34"/>
      <c r="G10" s="3">
        <v>1963802</v>
      </c>
      <c r="H10" s="3"/>
      <c r="I10" s="3">
        <v>2523590</v>
      </c>
      <c r="J10" s="3"/>
      <c r="K10" s="3">
        <v>1911328</v>
      </c>
      <c r="L10" s="3"/>
      <c r="M10" s="3">
        <v>1246131</v>
      </c>
    </row>
    <row r="11" spans="1:13" ht="23.1" customHeight="1">
      <c r="A11" s="32" t="s">
        <v>134</v>
      </c>
      <c r="D11" s="32"/>
      <c r="E11" s="34"/>
      <c r="G11" s="3">
        <v>0</v>
      </c>
      <c r="H11" s="3"/>
      <c r="I11" s="3">
        <v>18990</v>
      </c>
      <c r="J11" s="3"/>
      <c r="K11" s="3">
        <v>0</v>
      </c>
      <c r="L11" s="3"/>
      <c r="M11" s="3">
        <v>0</v>
      </c>
    </row>
    <row r="12" spans="1:13" ht="23.1" customHeight="1">
      <c r="A12" s="32" t="s">
        <v>177</v>
      </c>
      <c r="D12" s="32"/>
      <c r="E12" s="34"/>
      <c r="G12" s="3">
        <v>10238</v>
      </c>
      <c r="H12" s="3"/>
      <c r="I12" s="3">
        <v>11232</v>
      </c>
      <c r="J12" s="3"/>
      <c r="K12" s="1">
        <v>8484</v>
      </c>
      <c r="L12" s="3"/>
      <c r="M12" s="1">
        <v>5512</v>
      </c>
    </row>
    <row r="13" spans="1:13" ht="23.1" hidden="1" customHeight="1">
      <c r="A13" s="32" t="s">
        <v>213</v>
      </c>
      <c r="D13" s="32"/>
      <c r="E13" s="34" t="s">
        <v>206</v>
      </c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hidden="1" customHeight="1">
      <c r="A14" s="32" t="s">
        <v>180</v>
      </c>
      <c r="D14" s="32"/>
      <c r="E14" s="34">
        <v>4</v>
      </c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</row>
    <row r="15" spans="1:13" ht="23.1" hidden="1" customHeight="1">
      <c r="A15" s="32" t="s">
        <v>125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126</v>
      </c>
      <c r="D16" s="32"/>
      <c r="E16" s="34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E17" s="34"/>
      <c r="G17" s="4">
        <f>SUM(G10:G16)</f>
        <v>1974040</v>
      </c>
      <c r="H17" s="5"/>
      <c r="I17" s="4">
        <f>SUM(I10:I16)</f>
        <v>2553812</v>
      </c>
      <c r="J17" s="5"/>
      <c r="K17" s="4">
        <f>SUM(K10:K16)</f>
        <v>1919812</v>
      </c>
      <c r="L17" s="5"/>
      <c r="M17" s="4">
        <f>SUM(M10:M16)</f>
        <v>1251643</v>
      </c>
    </row>
    <row r="18" spans="1:13" ht="23.1" customHeight="1">
      <c r="E18" s="34"/>
      <c r="G18" s="3"/>
      <c r="H18" s="3"/>
      <c r="I18" s="3"/>
      <c r="J18" s="3"/>
      <c r="K18" s="3"/>
      <c r="L18" s="3"/>
      <c r="M18" s="3"/>
    </row>
    <row r="19" spans="1:13" ht="23.1" customHeight="1">
      <c r="A19" s="43" t="s">
        <v>5</v>
      </c>
      <c r="B19" s="26"/>
      <c r="C19" s="26"/>
      <c r="D19" s="32"/>
      <c r="E19" s="34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83</v>
      </c>
      <c r="D20" s="32"/>
      <c r="E20" s="34">
        <v>4</v>
      </c>
      <c r="G20" s="1">
        <v>0</v>
      </c>
      <c r="H20" s="3"/>
      <c r="I20" s="1">
        <v>0</v>
      </c>
      <c r="J20" s="3"/>
      <c r="K20" s="3">
        <v>37662</v>
      </c>
      <c r="L20" s="3"/>
      <c r="M20" s="3">
        <v>698065</v>
      </c>
    </row>
    <row r="21" spans="1:13" ht="23.1" hidden="1" customHeight="1">
      <c r="A21" s="32" t="s">
        <v>91</v>
      </c>
      <c r="D21" s="32"/>
      <c r="E21" s="34"/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82</v>
      </c>
      <c r="D22" s="32"/>
      <c r="E22" s="34">
        <f>E20</f>
        <v>4</v>
      </c>
      <c r="G22" s="3">
        <v>38687395</v>
      </c>
      <c r="H22" s="3"/>
      <c r="I22" s="3">
        <v>37342841</v>
      </c>
      <c r="J22" s="3"/>
      <c r="K22" s="3">
        <v>38687395</v>
      </c>
      <c r="L22" s="3"/>
      <c r="M22" s="3">
        <v>37342841</v>
      </c>
    </row>
    <row r="23" spans="1:13" ht="23.1" customHeight="1">
      <c r="A23" s="32" t="s">
        <v>137</v>
      </c>
      <c r="D23" s="32"/>
      <c r="E23" s="34">
        <v>5</v>
      </c>
      <c r="G23" s="3">
        <v>461466</v>
      </c>
      <c r="H23" s="3"/>
      <c r="I23" s="3">
        <v>573663</v>
      </c>
      <c r="J23" s="3"/>
      <c r="K23" s="3">
        <v>461466</v>
      </c>
      <c r="L23" s="3"/>
      <c r="M23" s="3">
        <v>573663</v>
      </c>
    </row>
    <row r="24" spans="1:13" ht="23.1" customHeight="1">
      <c r="A24" s="32" t="s">
        <v>173</v>
      </c>
      <c r="D24" s="32"/>
      <c r="E24" s="34"/>
      <c r="G24" s="3">
        <v>14087</v>
      </c>
      <c r="H24" s="3"/>
      <c r="I24" s="3">
        <v>13258</v>
      </c>
      <c r="J24" s="3"/>
      <c r="K24" s="3">
        <v>14080</v>
      </c>
      <c r="L24" s="3"/>
      <c r="M24" s="3">
        <v>13250</v>
      </c>
    </row>
    <row r="25" spans="1:13" ht="23.1" customHeight="1">
      <c r="A25" s="32" t="s">
        <v>183</v>
      </c>
      <c r="D25" s="32"/>
      <c r="E25" s="34"/>
      <c r="G25" s="3">
        <v>1314</v>
      </c>
      <c r="H25" s="3"/>
      <c r="I25" s="3">
        <v>1102</v>
      </c>
      <c r="J25" s="3"/>
      <c r="K25" s="3">
        <v>1171</v>
      </c>
      <c r="L25" s="3"/>
      <c r="M25" s="3">
        <v>925</v>
      </c>
    </row>
    <row r="26" spans="1:13" ht="23.1" customHeight="1">
      <c r="A26" s="32" t="s">
        <v>133</v>
      </c>
      <c r="D26" s="32"/>
      <c r="E26" s="34"/>
      <c r="G26" s="3">
        <v>21378</v>
      </c>
      <c r="H26" s="3"/>
      <c r="I26" s="3">
        <v>24045</v>
      </c>
      <c r="J26" s="3"/>
      <c r="K26" s="3">
        <v>21378</v>
      </c>
      <c r="L26" s="3"/>
      <c r="M26" s="3">
        <v>24045</v>
      </c>
    </row>
    <row r="27" spans="1:13" ht="23.1" customHeight="1">
      <c r="A27" s="32" t="s">
        <v>86</v>
      </c>
      <c r="D27" s="32"/>
      <c r="E27" s="34"/>
      <c r="G27" s="3">
        <v>0</v>
      </c>
      <c r="H27" s="3"/>
      <c r="I27" s="3">
        <v>1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36</v>
      </c>
      <c r="D28" s="32"/>
      <c r="E28" s="34"/>
      <c r="G28" s="3">
        <v>2321</v>
      </c>
      <c r="H28" s="3"/>
      <c r="I28" s="3">
        <v>2321</v>
      </c>
      <c r="J28" s="3"/>
      <c r="K28" s="3">
        <v>2321</v>
      </c>
      <c r="L28" s="3"/>
      <c r="M28" s="3">
        <v>2321</v>
      </c>
    </row>
    <row r="29" spans="1:13" ht="23.1" customHeight="1">
      <c r="A29" s="26" t="s">
        <v>6</v>
      </c>
      <c r="D29" s="32"/>
      <c r="E29" s="34"/>
      <c r="G29" s="4">
        <f>SUM(G20:H28)</f>
        <v>39187961</v>
      </c>
      <c r="H29" s="5"/>
      <c r="I29" s="4">
        <f>SUM(I20:I28)</f>
        <v>37957231</v>
      </c>
      <c r="J29" s="5"/>
      <c r="K29" s="4">
        <f>SUM(K20:K28)</f>
        <v>39225473</v>
      </c>
      <c r="L29" s="5"/>
      <c r="M29" s="4">
        <f>SUM(M20:M28)</f>
        <v>38655110</v>
      </c>
    </row>
    <row r="30" spans="1:13" ht="23.1" customHeight="1">
      <c r="E30" s="34"/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E31" s="34"/>
      <c r="G31" s="6">
        <f>G17+G29</f>
        <v>41162001</v>
      </c>
      <c r="H31" s="5"/>
      <c r="I31" s="6">
        <f>I17+I29</f>
        <v>40511043</v>
      </c>
      <c r="J31" s="5"/>
      <c r="K31" s="6">
        <f>K17+K29</f>
        <v>41145285</v>
      </c>
      <c r="L31" s="5"/>
      <c r="M31" s="6">
        <f>M17+M29</f>
        <v>39906753</v>
      </c>
    </row>
    <row r="32" spans="1:13" s="26" customFormat="1" ht="23.1" customHeight="1" thickTop="1">
      <c r="A32" s="86" t="s">
        <v>93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7" s="26" customFormat="1" ht="23.1" customHeight="1">
      <c r="A33" s="86" t="s">
        <v>203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7" s="26" customFormat="1" ht="23.1" customHeight="1">
      <c r="A34" s="86" t="str">
        <f>A3</f>
        <v>ณ วันที่ 30 มิถุนายน 2567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พันบาท</v>
      </c>
    </row>
    <row r="36" spans="1:17" s="26" customFormat="1" ht="23.1" customHeight="1">
      <c r="E36" s="41"/>
      <c r="F36" s="23"/>
      <c r="G36" s="84" t="s">
        <v>0</v>
      </c>
      <c r="H36" s="84"/>
      <c r="I36" s="84"/>
      <c r="J36" s="84"/>
      <c r="K36" s="85" t="s">
        <v>35</v>
      </c>
      <c r="L36" s="85"/>
      <c r="M36" s="85"/>
    </row>
    <row r="37" spans="1:17" s="26" customFormat="1" ht="23.1" customHeight="1">
      <c r="E37" s="35" t="s">
        <v>1</v>
      </c>
      <c r="F37" s="23"/>
      <c r="G37" s="36" t="str">
        <f>G6</f>
        <v>30 มิถุนายน 2567</v>
      </c>
      <c r="H37" s="36"/>
      <c r="I37" s="36" t="str">
        <f>I6</f>
        <v>31 ธันวาคม 2566</v>
      </c>
      <c r="J37" s="25"/>
      <c r="K37" s="36" t="str">
        <f>K6</f>
        <v>30 มิถุนายน 2567</v>
      </c>
      <c r="L37" s="36"/>
      <c r="M37" s="36" t="str">
        <f>M6</f>
        <v>31 ธันวาคม 2566</v>
      </c>
    </row>
    <row r="38" spans="1:17" s="26" customFormat="1" ht="24" customHeight="1">
      <c r="E38" s="24"/>
      <c r="F38" s="23"/>
      <c r="G38" s="36" t="str">
        <f>IF(G7=0,"",G7)</f>
        <v>(ยังไม่ได้ตรวจสอบ)</v>
      </c>
      <c r="H38" s="39"/>
      <c r="I38" s="36" t="str">
        <f>IF(I7=0,"",I7)</f>
        <v/>
      </c>
      <c r="J38" s="36"/>
      <c r="K38" s="36" t="str">
        <f>IF(K7=0,"",K7)</f>
        <v>(ยังไม่ได้ตรวจสอบ)</v>
      </c>
      <c r="L38" s="39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34"/>
      <c r="F39" s="51"/>
      <c r="G39" s="60"/>
      <c r="H39" s="60"/>
      <c r="I39" s="60"/>
      <c r="J39" s="60"/>
      <c r="K39" s="60"/>
      <c r="L39" s="60"/>
      <c r="M39" s="60"/>
    </row>
    <row r="40" spans="1:17" ht="23.1" customHeight="1">
      <c r="A40" s="43" t="s">
        <v>9</v>
      </c>
      <c r="D40" s="32"/>
      <c r="E40" s="34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90</v>
      </c>
      <c r="D41" s="32"/>
      <c r="E41" s="34">
        <f>E46</f>
        <v>0</v>
      </c>
      <c r="G41" s="40">
        <v>0</v>
      </c>
      <c r="H41" s="3"/>
      <c r="I41" s="40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178</v>
      </c>
      <c r="D42" s="32"/>
      <c r="E42" s="34">
        <v>3</v>
      </c>
      <c r="G42" s="40">
        <v>15654</v>
      </c>
      <c r="H42" s="3"/>
      <c r="I42" s="40">
        <v>34712</v>
      </c>
      <c r="J42" s="3"/>
      <c r="K42" s="40">
        <v>13605</v>
      </c>
      <c r="L42" s="3"/>
      <c r="M42" s="1">
        <v>32607</v>
      </c>
    </row>
    <row r="43" spans="1:17" ht="23.1" customHeight="1">
      <c r="A43" s="32" t="s">
        <v>162</v>
      </c>
      <c r="D43" s="62"/>
      <c r="E43" s="34">
        <v>3</v>
      </c>
      <c r="G43" s="40">
        <v>199</v>
      </c>
      <c r="H43" s="3"/>
      <c r="I43" s="40">
        <v>162</v>
      </c>
      <c r="J43" s="3"/>
      <c r="K43" s="63">
        <v>682</v>
      </c>
      <c r="L43" s="3"/>
      <c r="M43" s="40">
        <v>993</v>
      </c>
    </row>
    <row r="44" spans="1:17" ht="23.25" hidden="1" customHeight="1">
      <c r="A44" s="32" t="s">
        <v>101</v>
      </c>
      <c r="D44" s="32"/>
      <c r="E44" s="34">
        <v>7</v>
      </c>
      <c r="G44" s="40">
        <v>0</v>
      </c>
      <c r="H44" s="3"/>
      <c r="I44" s="40">
        <v>0</v>
      </c>
      <c r="J44" s="3"/>
      <c r="K44" s="40">
        <v>0</v>
      </c>
      <c r="L44" s="3"/>
      <c r="M44" s="40">
        <v>0</v>
      </c>
    </row>
    <row r="45" spans="1:17" ht="23.1" hidden="1" customHeight="1">
      <c r="A45" s="32" t="s">
        <v>108</v>
      </c>
      <c r="D45" s="62"/>
      <c r="E45" s="34"/>
      <c r="G45" s="40"/>
      <c r="H45" s="3"/>
      <c r="I45" s="40"/>
      <c r="J45" s="3"/>
      <c r="K45" s="40"/>
      <c r="L45" s="3"/>
      <c r="M45" s="40"/>
      <c r="P45" s="18"/>
      <c r="Q45" s="18"/>
    </row>
    <row r="46" spans="1:17" ht="23.1" hidden="1" customHeight="1">
      <c r="B46" s="32" t="s">
        <v>109</v>
      </c>
      <c r="D46" s="32"/>
      <c r="E46" s="34"/>
      <c r="G46" s="40">
        <v>0</v>
      </c>
      <c r="H46" s="3"/>
      <c r="I46" s="40">
        <v>0</v>
      </c>
      <c r="J46" s="3"/>
      <c r="K46" s="63">
        <v>0</v>
      </c>
      <c r="L46" s="3"/>
      <c r="M46" s="40">
        <v>0</v>
      </c>
    </row>
    <row r="47" spans="1:17" ht="23.1" customHeight="1">
      <c r="A47" s="32" t="s">
        <v>146</v>
      </c>
      <c r="D47" s="32"/>
      <c r="E47" s="34"/>
      <c r="G47" s="40"/>
      <c r="H47" s="3"/>
      <c r="I47" s="40"/>
      <c r="J47" s="3"/>
      <c r="K47" s="63"/>
      <c r="L47" s="3"/>
      <c r="M47" s="40"/>
    </row>
    <row r="48" spans="1:17" ht="23.1" customHeight="1">
      <c r="B48" s="32" t="s">
        <v>109</v>
      </c>
      <c r="D48" s="32"/>
      <c r="E48" s="34"/>
      <c r="G48" s="40">
        <v>5098</v>
      </c>
      <c r="H48" s="3"/>
      <c r="I48" s="40">
        <v>5040</v>
      </c>
      <c r="J48" s="3"/>
      <c r="K48" s="63">
        <v>5098</v>
      </c>
      <c r="L48" s="3"/>
      <c r="M48" s="40">
        <v>5040</v>
      </c>
    </row>
    <row r="49" spans="1:13" ht="23.1" hidden="1" customHeight="1">
      <c r="A49" s="32" t="s">
        <v>34</v>
      </c>
      <c r="D49" s="32"/>
      <c r="E49" s="34"/>
      <c r="G49" s="40">
        <v>0</v>
      </c>
      <c r="H49" s="3"/>
      <c r="I49" s="40">
        <v>0</v>
      </c>
      <c r="J49" s="3"/>
      <c r="K49" s="1">
        <v>0</v>
      </c>
      <c r="L49" s="3"/>
      <c r="M49" s="1">
        <v>0</v>
      </c>
    </row>
    <row r="50" spans="1:13" ht="23.1" hidden="1" customHeight="1">
      <c r="A50" s="32" t="s">
        <v>127</v>
      </c>
      <c r="D50" s="32"/>
      <c r="E50" s="34"/>
      <c r="G50" s="40"/>
      <c r="H50" s="3"/>
      <c r="I50" s="40"/>
      <c r="J50" s="3"/>
      <c r="K50" s="1"/>
      <c r="L50" s="3"/>
      <c r="M50" s="1"/>
    </row>
    <row r="51" spans="1:13" ht="23.1" hidden="1" customHeight="1">
      <c r="B51" s="32" t="s">
        <v>126</v>
      </c>
      <c r="D51" s="32"/>
      <c r="E51" s="34"/>
      <c r="G51" s="40">
        <v>0</v>
      </c>
      <c r="H51" s="3"/>
      <c r="I51" s="40">
        <v>0</v>
      </c>
      <c r="J51" s="3"/>
      <c r="K51" s="1">
        <v>0</v>
      </c>
      <c r="L51" s="3"/>
      <c r="M51" s="1">
        <v>0</v>
      </c>
    </row>
    <row r="52" spans="1:13" ht="23.1" customHeight="1">
      <c r="A52" s="26" t="s">
        <v>10</v>
      </c>
      <c r="D52" s="32"/>
      <c r="E52" s="34"/>
      <c r="G52" s="4">
        <f>SUM(G41:G51)</f>
        <v>20951</v>
      </c>
      <c r="H52" s="5"/>
      <c r="I52" s="4">
        <f>SUM(I41:I51)</f>
        <v>39914</v>
      </c>
      <c r="J52" s="5"/>
      <c r="K52" s="4">
        <f>SUM(K41:K51)</f>
        <v>19385</v>
      </c>
      <c r="L52" s="5"/>
      <c r="M52" s="4">
        <f>SUM(M41:M51)</f>
        <v>38640</v>
      </c>
    </row>
    <row r="53" spans="1:13" ht="23.1" customHeight="1">
      <c r="D53" s="32"/>
      <c r="E53" s="34"/>
      <c r="G53" s="3"/>
      <c r="H53" s="3"/>
      <c r="I53" s="3"/>
      <c r="J53" s="3"/>
      <c r="K53" s="3"/>
      <c r="L53" s="3"/>
      <c r="M53" s="3"/>
    </row>
    <row r="54" spans="1:13" ht="23.1" customHeight="1">
      <c r="A54" s="43" t="s">
        <v>11</v>
      </c>
      <c r="D54" s="32"/>
      <c r="E54" s="34"/>
      <c r="G54" s="3"/>
      <c r="H54" s="3"/>
      <c r="I54" s="3"/>
      <c r="J54" s="3"/>
      <c r="K54" s="3"/>
      <c r="L54" s="3"/>
      <c r="M54" s="3"/>
    </row>
    <row r="55" spans="1:13" ht="23.1" hidden="1" customHeight="1">
      <c r="A55" s="32" t="s">
        <v>55</v>
      </c>
      <c r="D55" s="32"/>
      <c r="E55" s="34"/>
      <c r="G55" s="3">
        <v>0</v>
      </c>
      <c r="H55" s="3"/>
      <c r="I55" s="3">
        <v>0</v>
      </c>
      <c r="J55" s="3"/>
      <c r="K55" s="1">
        <v>0</v>
      </c>
      <c r="L55" s="3"/>
      <c r="M55" s="1">
        <v>0</v>
      </c>
    </row>
    <row r="56" spans="1:13" ht="23.1" customHeight="1">
      <c r="A56" s="32" t="s">
        <v>144</v>
      </c>
      <c r="D56" s="32"/>
      <c r="E56" s="34"/>
      <c r="G56" s="3">
        <v>17074</v>
      </c>
      <c r="H56" s="3"/>
      <c r="I56" s="3">
        <v>19637</v>
      </c>
      <c r="J56" s="3"/>
      <c r="K56" s="1">
        <v>17074</v>
      </c>
      <c r="L56" s="3"/>
      <c r="M56" s="1">
        <v>19637</v>
      </c>
    </row>
    <row r="57" spans="1:13" ht="23.1" customHeight="1">
      <c r="A57" s="32" t="s">
        <v>110</v>
      </c>
      <c r="D57" s="32"/>
      <c r="E57" s="34"/>
      <c r="G57" s="3"/>
      <c r="H57" s="3"/>
      <c r="I57" s="3"/>
      <c r="J57" s="3"/>
      <c r="K57" s="1"/>
      <c r="L57" s="3"/>
      <c r="M57" s="1"/>
    </row>
    <row r="58" spans="1:13" ht="23.1" customHeight="1">
      <c r="B58" s="32" t="s">
        <v>111</v>
      </c>
      <c r="D58" s="32"/>
      <c r="E58" s="34"/>
      <c r="G58" s="3">
        <v>38485</v>
      </c>
      <c r="H58" s="3"/>
      <c r="I58" s="3">
        <v>37134</v>
      </c>
      <c r="J58" s="3"/>
      <c r="K58" s="1">
        <v>34183</v>
      </c>
      <c r="L58" s="3"/>
      <c r="M58" s="1">
        <v>32949</v>
      </c>
    </row>
    <row r="59" spans="1:13" ht="23.1" hidden="1" customHeight="1">
      <c r="A59" s="32" t="s">
        <v>131</v>
      </c>
      <c r="D59" s="32"/>
      <c r="E59" s="34">
        <f>E27</f>
        <v>0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hidden="1" customHeight="1">
      <c r="A60" s="32" t="s">
        <v>37</v>
      </c>
      <c r="D60" s="32"/>
      <c r="E60" s="34"/>
      <c r="G60" s="3">
        <v>0</v>
      </c>
      <c r="H60" s="3"/>
      <c r="I60" s="3">
        <v>0</v>
      </c>
      <c r="J60" s="3"/>
      <c r="K60" s="1">
        <v>0</v>
      </c>
      <c r="L60" s="3"/>
      <c r="M60" s="1">
        <v>0</v>
      </c>
    </row>
    <row r="61" spans="1:13" ht="23.1" customHeight="1">
      <c r="A61" s="26" t="s">
        <v>12</v>
      </c>
      <c r="D61" s="32"/>
      <c r="E61" s="34"/>
      <c r="G61" s="4">
        <f>SUM(G55:G60)</f>
        <v>55559</v>
      </c>
      <c r="H61" s="5"/>
      <c r="I61" s="4">
        <f>SUM(I55:I60)</f>
        <v>56771</v>
      </c>
      <c r="J61" s="5"/>
      <c r="K61" s="4">
        <f>SUM(K55:K60)</f>
        <v>51257</v>
      </c>
      <c r="L61" s="5"/>
      <c r="M61" s="4">
        <f>SUM(M55:M60)</f>
        <v>52586</v>
      </c>
    </row>
    <row r="62" spans="1:13" ht="23.1" customHeight="1">
      <c r="A62" s="26"/>
      <c r="D62" s="32"/>
      <c r="E62" s="34"/>
      <c r="G62" s="5"/>
      <c r="H62" s="5"/>
      <c r="I62" s="5"/>
      <c r="J62" s="5"/>
      <c r="K62" s="5"/>
      <c r="L62" s="5"/>
      <c r="M62" s="5"/>
    </row>
    <row r="63" spans="1:13" ht="23.1" customHeight="1">
      <c r="A63" s="26" t="s">
        <v>13</v>
      </c>
      <c r="D63" s="32"/>
      <c r="E63" s="34"/>
      <c r="G63" s="8">
        <f>G52+G61</f>
        <v>76510</v>
      </c>
      <c r="H63" s="5"/>
      <c r="I63" s="8">
        <f>I52+I61</f>
        <v>96685</v>
      </c>
      <c r="J63" s="5"/>
      <c r="K63" s="8">
        <f>K52+K61</f>
        <v>70642</v>
      </c>
      <c r="L63" s="5"/>
      <c r="M63" s="8">
        <f>M52+M61</f>
        <v>91226</v>
      </c>
    </row>
    <row r="64" spans="1:13" ht="23.1" customHeight="1">
      <c r="A64" s="86" t="s">
        <v>93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  <row r="65" spans="1:13" ht="23.1" customHeight="1">
      <c r="A65" s="86" t="s">
        <v>203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s="26" customFormat="1" ht="23.1" customHeight="1">
      <c r="A66" s="86" t="str">
        <f>A3</f>
        <v>ณ วันที่ 30 มิถุนายน 2567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s="26" customFormat="1" ht="23.1" customHeight="1">
      <c r="A67" s="27"/>
      <c r="B67" s="27"/>
      <c r="C67" s="27"/>
      <c r="D67" s="27"/>
      <c r="E67" s="28"/>
      <c r="F67" s="29"/>
      <c r="G67" s="30"/>
      <c r="H67" s="30"/>
      <c r="I67" s="30"/>
      <c r="J67" s="30"/>
      <c r="K67" s="30"/>
      <c r="L67" s="30"/>
      <c r="M67" s="31" t="str">
        <f>M4</f>
        <v>หน่วย: พันบาท</v>
      </c>
    </row>
    <row r="68" spans="1:13" ht="23.1" customHeight="1">
      <c r="A68" s="26"/>
      <c r="B68" s="26"/>
      <c r="C68" s="26"/>
      <c r="D68" s="26"/>
      <c r="F68" s="23"/>
      <c r="G68" s="84" t="s">
        <v>0</v>
      </c>
      <c r="H68" s="84"/>
      <c r="I68" s="84"/>
      <c r="J68" s="84"/>
      <c r="K68" s="85" t="s">
        <v>35</v>
      </c>
      <c r="L68" s="85"/>
      <c r="M68" s="85"/>
    </row>
    <row r="69" spans="1:13" ht="23.1" customHeight="1">
      <c r="A69" s="26"/>
      <c r="B69" s="26"/>
      <c r="C69" s="26"/>
      <c r="D69" s="26"/>
      <c r="E69" s="35"/>
      <c r="F69" s="23"/>
      <c r="G69" s="36" t="str">
        <f>G6</f>
        <v>30 มิถุนายน 2567</v>
      </c>
      <c r="H69" s="36"/>
      <c r="I69" s="36" t="str">
        <f>I6</f>
        <v>31 ธันวาคม 2566</v>
      </c>
      <c r="J69" s="25"/>
      <c r="K69" s="36" t="str">
        <f>K6</f>
        <v>30 มิถุนายน 2567</v>
      </c>
      <c r="L69" s="36"/>
      <c r="M69" s="36" t="str">
        <f>M6</f>
        <v>31 ธันวาคม 2566</v>
      </c>
    </row>
    <row r="70" spans="1:13" ht="23.1" customHeight="1">
      <c r="A70" s="26"/>
      <c r="B70" s="26"/>
      <c r="C70" s="26"/>
      <c r="D70" s="26"/>
      <c r="E70" s="53"/>
      <c r="F70" s="23"/>
      <c r="G70" s="36" t="str">
        <f>IF(G7=0,"",G7)</f>
        <v>(ยังไม่ได้ตรวจสอบ)</v>
      </c>
      <c r="H70" s="39"/>
      <c r="I70" s="36" t="str">
        <f>IF(I7=0,"",I7)</f>
        <v/>
      </c>
      <c r="J70" s="36"/>
      <c r="K70" s="36" t="str">
        <f>IF(K7=0,"",K7)</f>
        <v>(ยังไม่ได้ตรวจสอบ)</v>
      </c>
      <c r="L70" s="39"/>
      <c r="M70" s="36" t="str">
        <f>IF(M7=0,"",M7)</f>
        <v/>
      </c>
    </row>
    <row r="71" spans="1:13" s="26" customFormat="1" ht="23.1" customHeight="1">
      <c r="A71" s="26" t="s">
        <v>8</v>
      </c>
      <c r="B71" s="32"/>
      <c r="C71" s="32"/>
      <c r="D71" s="32"/>
      <c r="E71" s="34"/>
      <c r="F71" s="51"/>
      <c r="G71" s="60"/>
      <c r="H71" s="60"/>
      <c r="I71" s="60"/>
      <c r="J71" s="60"/>
      <c r="K71" s="60"/>
      <c r="L71" s="60"/>
      <c r="M71" s="60"/>
    </row>
    <row r="72" spans="1:13" ht="23.1" customHeight="1">
      <c r="A72" s="37" t="s">
        <v>14</v>
      </c>
      <c r="D72" s="32"/>
      <c r="E72" s="34"/>
      <c r="F72" s="33"/>
      <c r="G72" s="64"/>
      <c r="H72" s="64"/>
      <c r="I72" s="64"/>
      <c r="J72" s="64"/>
      <c r="K72" s="64"/>
      <c r="L72" s="64"/>
      <c r="M72" s="64"/>
    </row>
    <row r="73" spans="1:13" ht="23.1" customHeight="1">
      <c r="A73" s="33" t="s">
        <v>15</v>
      </c>
      <c r="D73" s="32"/>
      <c r="E73" s="34"/>
      <c r="F73" s="33"/>
      <c r="G73" s="38"/>
      <c r="H73" s="38"/>
      <c r="I73" s="38"/>
      <c r="J73" s="38"/>
      <c r="K73" s="38"/>
      <c r="L73" s="38"/>
      <c r="M73" s="38"/>
    </row>
    <row r="74" spans="1:13" ht="23.1" customHeight="1">
      <c r="A74" s="33"/>
      <c r="B74" s="33" t="s">
        <v>148</v>
      </c>
      <c r="D74" s="32"/>
      <c r="E74" s="34"/>
      <c r="F74" s="33"/>
      <c r="G74" s="38"/>
      <c r="H74" s="38"/>
      <c r="I74" s="38"/>
      <c r="J74" s="38"/>
      <c r="K74" s="38"/>
      <c r="L74" s="38"/>
      <c r="M74" s="38"/>
    </row>
    <row r="75" spans="1:13" ht="23.1" customHeight="1" thickBot="1">
      <c r="C75" s="32" t="s">
        <v>149</v>
      </c>
      <c r="D75" s="32"/>
      <c r="E75" s="34"/>
      <c r="F75" s="33"/>
      <c r="G75" s="65">
        <v>5000000</v>
      </c>
      <c r="H75" s="38"/>
      <c r="I75" s="65">
        <v>5000000</v>
      </c>
      <c r="J75" s="38"/>
      <c r="K75" s="65">
        <v>5000000</v>
      </c>
      <c r="L75" s="38"/>
      <c r="M75" s="65">
        <v>5000000</v>
      </c>
    </row>
    <row r="76" spans="1:13" ht="23.1" customHeight="1" thickTop="1">
      <c r="B76" s="33" t="s">
        <v>150</v>
      </c>
      <c r="D76" s="32"/>
      <c r="E76" s="34"/>
      <c r="F76" s="33"/>
      <c r="G76" s="38"/>
      <c r="H76" s="38"/>
      <c r="I76" s="38"/>
      <c r="J76" s="38"/>
      <c r="K76" s="38"/>
      <c r="L76" s="38"/>
      <c r="M76" s="38"/>
    </row>
    <row r="77" spans="1:13" ht="23.1" customHeight="1">
      <c r="C77" s="32" t="s">
        <v>159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C78" s="32" t="s">
        <v>202</v>
      </c>
      <c r="D78" s="32"/>
      <c r="E78" s="34"/>
      <c r="F78" s="33"/>
      <c r="G78" s="38">
        <v>3206688</v>
      </c>
      <c r="H78" s="38"/>
      <c r="I78" s="38">
        <v>3206688</v>
      </c>
      <c r="J78" s="38"/>
      <c r="K78" s="38">
        <v>3206688</v>
      </c>
      <c r="L78" s="38"/>
      <c r="M78" s="38">
        <v>3206688</v>
      </c>
    </row>
    <row r="79" spans="1:13" ht="23.1" customHeight="1">
      <c r="A79" s="33" t="s">
        <v>38</v>
      </c>
      <c r="D79" s="32"/>
      <c r="E79" s="34"/>
      <c r="F79" s="33"/>
      <c r="G79" s="38"/>
      <c r="H79" s="38"/>
      <c r="I79" s="38"/>
      <c r="J79" s="38"/>
      <c r="K79" s="38"/>
      <c r="L79" s="38"/>
      <c r="M79" s="38"/>
    </row>
    <row r="80" spans="1:13" ht="23.1" customHeight="1">
      <c r="A80" s="66" t="s">
        <v>39</v>
      </c>
      <c r="D80" s="32"/>
      <c r="E80" s="34"/>
      <c r="F80" s="33"/>
      <c r="G80" s="38">
        <v>10361983</v>
      </c>
      <c r="H80" s="38"/>
      <c r="I80" s="38">
        <v>10361983</v>
      </c>
      <c r="J80" s="38"/>
      <c r="K80" s="38">
        <v>10361983</v>
      </c>
      <c r="L80" s="38"/>
      <c r="M80" s="38">
        <v>10361983</v>
      </c>
    </row>
    <row r="81" spans="1:13" ht="23.1" customHeight="1">
      <c r="A81" s="33" t="s">
        <v>16</v>
      </c>
      <c r="D81" s="32"/>
      <c r="E81" s="34"/>
      <c r="F81" s="33"/>
      <c r="G81" s="9"/>
      <c r="H81" s="38"/>
      <c r="I81" s="9"/>
      <c r="J81" s="38"/>
      <c r="K81" s="9"/>
      <c r="L81" s="38"/>
      <c r="M81" s="9"/>
    </row>
    <row r="82" spans="1:13" ht="23.1" customHeight="1">
      <c r="A82" s="33"/>
      <c r="B82" s="32" t="s">
        <v>56</v>
      </c>
      <c r="D82" s="32"/>
      <c r="E82" s="34"/>
      <c r="F82" s="33"/>
      <c r="G82" s="9"/>
      <c r="H82" s="38"/>
      <c r="I82" s="9"/>
      <c r="J82" s="38"/>
      <c r="K82" s="9"/>
      <c r="L82" s="38"/>
      <c r="M82" s="9"/>
    </row>
    <row r="83" spans="1:13" ht="23.1" customHeight="1">
      <c r="A83" s="33"/>
      <c r="C83" s="32" t="s">
        <v>112</v>
      </c>
      <c r="D83" s="32"/>
      <c r="E83" s="34"/>
      <c r="F83" s="33"/>
      <c r="G83" s="38">
        <v>500000</v>
      </c>
      <c r="H83" s="38"/>
      <c r="I83" s="38">
        <v>500000</v>
      </c>
      <c r="J83" s="38"/>
      <c r="K83" s="38">
        <v>500000</v>
      </c>
      <c r="L83" s="38"/>
      <c r="M83" s="38">
        <v>500000</v>
      </c>
    </row>
    <row r="84" spans="1:13" ht="23.1" customHeight="1">
      <c r="A84" s="33"/>
      <c r="B84" s="32" t="s">
        <v>57</v>
      </c>
      <c r="D84" s="32"/>
      <c r="E84" s="34"/>
      <c r="F84" s="33"/>
      <c r="G84" s="38">
        <v>23450486</v>
      </c>
      <c r="H84" s="38"/>
      <c r="I84" s="38">
        <v>22193771</v>
      </c>
      <c r="J84" s="38"/>
      <c r="K84" s="38">
        <v>23450486</v>
      </c>
      <c r="L84" s="38"/>
      <c r="M84" s="38">
        <v>22193771</v>
      </c>
    </row>
    <row r="85" spans="1:13" ht="23.1" customHeight="1">
      <c r="A85" s="33" t="s">
        <v>61</v>
      </c>
      <c r="D85" s="32"/>
      <c r="E85" s="34"/>
      <c r="F85" s="33"/>
      <c r="G85" s="46">
        <v>3555486</v>
      </c>
      <c r="H85" s="38"/>
      <c r="I85" s="46">
        <v>3553084</v>
      </c>
      <c r="J85" s="38"/>
      <c r="K85" s="46">
        <v>3555486</v>
      </c>
      <c r="L85" s="38"/>
      <c r="M85" s="46">
        <v>3553085</v>
      </c>
    </row>
    <row r="86" spans="1:13" ht="23.1" customHeight="1">
      <c r="A86" s="24" t="s">
        <v>62</v>
      </c>
      <c r="D86" s="32"/>
      <c r="E86" s="53"/>
      <c r="F86" s="24"/>
      <c r="G86" s="45">
        <f>SUM(G77:G85)</f>
        <v>41074643</v>
      </c>
      <c r="H86" s="45"/>
      <c r="I86" s="45">
        <f>SUM(I77:I85)</f>
        <v>39815526</v>
      </c>
      <c r="J86" s="45"/>
      <c r="K86" s="45">
        <f>SUM(K77:K85)</f>
        <v>41074643</v>
      </c>
      <c r="L86" s="45"/>
      <c r="M86" s="45">
        <f>SUM(M77:M85)</f>
        <v>39815527</v>
      </c>
    </row>
    <row r="87" spans="1:13" ht="23.1" customHeight="1">
      <c r="A87" s="33" t="s">
        <v>63</v>
      </c>
      <c r="D87" s="32"/>
      <c r="E87" s="34"/>
      <c r="F87" s="33"/>
      <c r="G87" s="10">
        <v>10848</v>
      </c>
      <c r="H87" s="38"/>
      <c r="I87" s="10">
        <v>598832</v>
      </c>
      <c r="J87" s="38"/>
      <c r="K87" s="11">
        <v>0</v>
      </c>
      <c r="L87" s="38"/>
      <c r="M87" s="11">
        <v>0</v>
      </c>
    </row>
    <row r="88" spans="1:13" ht="23.1" customHeight="1">
      <c r="A88" s="24" t="s">
        <v>17</v>
      </c>
      <c r="D88" s="32"/>
      <c r="E88" s="53"/>
      <c r="F88" s="24"/>
      <c r="G88" s="67">
        <f>SUM(G86:G87)</f>
        <v>41085491</v>
      </c>
      <c r="H88" s="45"/>
      <c r="I88" s="67">
        <f>SUM(I86:I87)</f>
        <v>40414358</v>
      </c>
      <c r="J88" s="45"/>
      <c r="K88" s="67">
        <f>SUM(K86:K87)</f>
        <v>41074643</v>
      </c>
      <c r="L88" s="45"/>
      <c r="M88" s="67">
        <f>SUM(M86:M87)</f>
        <v>39815527</v>
      </c>
    </row>
    <row r="89" spans="1:13" ht="23.1" customHeight="1">
      <c r="A89" s="33"/>
      <c r="D89" s="32"/>
      <c r="E89" s="34"/>
      <c r="F89" s="33"/>
      <c r="G89" s="38"/>
      <c r="H89" s="38"/>
      <c r="I89" s="38"/>
      <c r="J89" s="38"/>
      <c r="K89" s="38"/>
      <c r="L89" s="38"/>
      <c r="M89" s="38"/>
    </row>
    <row r="90" spans="1:13" ht="23.1" customHeight="1" thickBot="1">
      <c r="A90" s="24" t="s">
        <v>18</v>
      </c>
      <c r="D90" s="32"/>
      <c r="E90" s="53"/>
      <c r="F90" s="24"/>
      <c r="G90" s="47">
        <f>G63+G88</f>
        <v>41162001</v>
      </c>
      <c r="H90" s="45"/>
      <c r="I90" s="47">
        <f>I63+I88</f>
        <v>40511043</v>
      </c>
      <c r="J90" s="45"/>
      <c r="K90" s="47">
        <f>K63+K88</f>
        <v>41145285</v>
      </c>
      <c r="L90" s="45"/>
      <c r="M90" s="47">
        <f>M63+M88</f>
        <v>39906753</v>
      </c>
    </row>
    <row r="91" spans="1:13" ht="23.1" customHeight="1" thickTop="1">
      <c r="G91" s="38" t="str">
        <f>IF((G31-G90)=0,"",G31-G90)</f>
        <v/>
      </c>
      <c r="H91" s="40"/>
      <c r="I91" s="38" t="str">
        <f>IF((I31-I90)=0,"",I31-I90)</f>
        <v/>
      </c>
      <c r="J91" s="40"/>
      <c r="K91" s="38" t="str">
        <f>IF((K31-K90)=0,"",K31-K90)</f>
        <v/>
      </c>
      <c r="L91" s="40"/>
      <c r="M91" s="38" t="str">
        <f>IF((M31-M90)=0,"",M31-M90)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68:J68"/>
    <mergeCell ref="K68:M68"/>
    <mergeCell ref="A3:M3"/>
    <mergeCell ref="A2:M2"/>
    <mergeCell ref="A1:M1"/>
    <mergeCell ref="A32:M32"/>
    <mergeCell ref="A33:M33"/>
    <mergeCell ref="K5:M5"/>
    <mergeCell ref="K36:M36"/>
    <mergeCell ref="A64:M64"/>
    <mergeCell ref="A65:M65"/>
    <mergeCell ref="A66:M66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1" max="16383" man="1"/>
    <brk id="63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EC4-FA65-4990-A512-F331F6F6DC22}">
  <sheetPr>
    <pageSetUpPr fitToPage="1"/>
  </sheetPr>
  <dimension ref="A1:Y87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0.7109375" style="56" customWidth="1"/>
    <col min="13" max="13" width="19.7109375" style="56" customWidth="1"/>
    <col min="14" max="14" width="1.5703125" style="32" customWidth="1"/>
    <col min="15" max="15" width="9.140625" style="32"/>
    <col min="16" max="16" width="12.7109375" style="32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1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1" customHeight="1">
      <c r="A3" s="86" t="s">
        <v>216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1"/>
      <c r="F5" s="23"/>
      <c r="G5" s="84" t="s">
        <v>0</v>
      </c>
      <c r="H5" s="84"/>
      <c r="I5" s="84"/>
      <c r="J5" s="68"/>
      <c r="K5" s="84" t="s">
        <v>35</v>
      </c>
      <c r="L5" s="84"/>
      <c r="M5" s="84"/>
    </row>
    <row r="6" spans="1:13" s="26" customFormat="1" ht="21" customHeight="1">
      <c r="E6" s="35"/>
      <c r="F6" s="23"/>
      <c r="G6" s="36">
        <v>2567</v>
      </c>
      <c r="H6" s="36"/>
      <c r="I6" s="36">
        <v>2566</v>
      </c>
      <c r="J6" s="36"/>
      <c r="K6" s="36">
        <f>G6</f>
        <v>2567</v>
      </c>
      <c r="L6" s="36"/>
      <c r="M6" s="36">
        <f>I6</f>
        <v>2566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4"/>
      <c r="J7" s="36"/>
      <c r="K7" s="36"/>
      <c r="L7" s="36"/>
      <c r="M7" s="34"/>
    </row>
    <row r="8" spans="1:13" ht="21" customHeight="1">
      <c r="A8" s="43" t="s">
        <v>19</v>
      </c>
      <c r="D8" s="32"/>
      <c r="E8" s="34"/>
      <c r="G8" s="3"/>
      <c r="H8" s="3"/>
      <c r="I8" s="3"/>
      <c r="J8" s="3"/>
      <c r="K8" s="3"/>
      <c r="L8" s="3"/>
      <c r="M8" s="3"/>
    </row>
    <row r="9" spans="1:13" ht="21" hidden="1" customHeight="1">
      <c r="A9" s="32" t="s">
        <v>175</v>
      </c>
      <c r="D9" s="32"/>
      <c r="E9" s="34"/>
      <c r="G9" s="3"/>
      <c r="H9" s="3"/>
      <c r="I9" s="3"/>
      <c r="J9" s="3"/>
      <c r="K9" s="1"/>
      <c r="L9" s="3"/>
      <c r="M9" s="1"/>
    </row>
    <row r="10" spans="1:13" ht="21" customHeight="1">
      <c r="A10" s="32" t="s">
        <v>171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161</v>
      </c>
      <c r="D11" s="32"/>
      <c r="E11" s="34"/>
      <c r="G11" s="1">
        <v>3468474</v>
      </c>
      <c r="H11" s="3"/>
      <c r="I11" s="3">
        <v>2903537</v>
      </c>
      <c r="J11" s="3"/>
      <c r="K11" s="9">
        <v>3468403</v>
      </c>
      <c r="L11" s="3"/>
      <c r="M11" s="9">
        <v>2902873</v>
      </c>
    </row>
    <row r="12" spans="1:13" ht="21" customHeight="1">
      <c r="A12" s="32" t="s">
        <v>20</v>
      </c>
      <c r="D12" s="32"/>
      <c r="E12" s="34"/>
      <c r="G12" s="3">
        <v>12267</v>
      </c>
      <c r="H12" s="3"/>
      <c r="I12" s="3">
        <v>13437</v>
      </c>
      <c r="J12" s="3"/>
      <c r="K12" s="3">
        <v>10124</v>
      </c>
      <c r="L12" s="3"/>
      <c r="M12" s="3">
        <v>11555</v>
      </c>
    </row>
    <row r="13" spans="1:13" ht="21" customHeight="1">
      <c r="A13" s="26" t="s">
        <v>21</v>
      </c>
      <c r="D13" s="32"/>
      <c r="E13" s="34"/>
      <c r="G13" s="4">
        <f>SUM(G9:G12)</f>
        <v>3480741</v>
      </c>
      <c r="H13" s="5"/>
      <c r="I13" s="4">
        <f>SUM(I9:I12)</f>
        <v>2916974</v>
      </c>
      <c r="J13" s="5"/>
      <c r="K13" s="4">
        <f>SUM(K9:K12)</f>
        <v>3478527</v>
      </c>
      <c r="L13" s="5"/>
      <c r="M13" s="4">
        <f>SUM(M9:M12)</f>
        <v>2914428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1" hidden="1" customHeight="1">
      <c r="A16" s="32" t="s">
        <v>176</v>
      </c>
      <c r="D16" s="32"/>
      <c r="E16" s="34"/>
      <c r="G16" s="40"/>
      <c r="H16" s="3"/>
      <c r="I16" s="40"/>
      <c r="J16" s="3"/>
      <c r="K16" s="1"/>
      <c r="L16" s="3"/>
      <c r="M16" s="1"/>
    </row>
    <row r="17" spans="1:25" ht="21" hidden="1" customHeight="1">
      <c r="A17" s="32" t="s">
        <v>189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hidden="1" customHeight="1">
      <c r="B18" s="32" t="s">
        <v>107</v>
      </c>
      <c r="D18" s="32"/>
      <c r="E18" s="34"/>
      <c r="G18" s="40"/>
      <c r="H18" s="3"/>
      <c r="I18" s="1"/>
      <c r="J18" s="3"/>
      <c r="K18" s="1"/>
      <c r="L18" s="3"/>
      <c r="M18" s="1"/>
    </row>
    <row r="19" spans="1:25" ht="21" hidden="1" customHeight="1">
      <c r="A19" s="32" t="s">
        <v>113</v>
      </c>
      <c r="D19" s="32"/>
      <c r="E19" s="34"/>
      <c r="G19" s="40"/>
      <c r="H19" s="3"/>
      <c r="I19" s="40"/>
      <c r="J19" s="3"/>
      <c r="K19" s="1"/>
      <c r="L19" s="3"/>
      <c r="M19" s="1"/>
    </row>
    <row r="20" spans="1:25" ht="21" customHeight="1">
      <c r="A20" s="32" t="s">
        <v>58</v>
      </c>
      <c r="D20" s="32"/>
      <c r="E20" s="34"/>
      <c r="G20" s="40">
        <v>24743</v>
      </c>
      <c r="H20" s="3"/>
      <c r="I20" s="40">
        <v>23894</v>
      </c>
      <c r="J20" s="3"/>
      <c r="K20" s="40">
        <v>22867</v>
      </c>
      <c r="L20" s="3"/>
      <c r="M20" s="40">
        <v>23368</v>
      </c>
    </row>
    <row r="21" spans="1:25" ht="21" hidden="1" customHeight="1">
      <c r="A21" s="32" t="s">
        <v>106</v>
      </c>
      <c r="D21" s="32"/>
      <c r="E21" s="34"/>
      <c r="G21" s="40"/>
      <c r="H21" s="3"/>
      <c r="I21" s="40"/>
      <c r="J21" s="3"/>
      <c r="K21" s="40"/>
      <c r="L21" s="3"/>
      <c r="M21" s="40"/>
    </row>
    <row r="22" spans="1:25" ht="21" hidden="1" customHeight="1">
      <c r="B22" s="32" t="s">
        <v>132</v>
      </c>
      <c r="D22" s="32"/>
      <c r="E22" s="34"/>
      <c r="G22" s="40"/>
      <c r="H22" s="3"/>
      <c r="I22" s="1"/>
      <c r="J22" s="3"/>
      <c r="K22" s="1"/>
      <c r="L22" s="3"/>
      <c r="M22" s="1"/>
    </row>
    <row r="23" spans="1:25" ht="21" hidden="1" customHeight="1">
      <c r="A23" s="32" t="s">
        <v>153</v>
      </c>
      <c r="D23" s="32"/>
      <c r="E23" s="34"/>
      <c r="G23" s="40"/>
      <c r="H23" s="3"/>
      <c r="I23" s="1"/>
      <c r="J23" s="3"/>
      <c r="K23" s="1"/>
      <c r="L23" s="3"/>
      <c r="M23" s="1"/>
    </row>
    <row r="24" spans="1:25" ht="21" customHeight="1">
      <c r="A24" s="32" t="s">
        <v>99</v>
      </c>
      <c r="D24" s="32"/>
      <c r="E24" s="34"/>
      <c r="G24" s="40">
        <v>9237</v>
      </c>
      <c r="H24" s="3"/>
      <c r="I24" s="40">
        <v>9199</v>
      </c>
      <c r="J24" s="3"/>
      <c r="K24" s="40">
        <v>9087</v>
      </c>
      <c r="L24" s="3"/>
      <c r="M24" s="40">
        <v>9049</v>
      </c>
    </row>
    <row r="25" spans="1:25" ht="21" customHeight="1">
      <c r="A25" s="26" t="s">
        <v>23</v>
      </c>
      <c r="D25" s="32"/>
      <c r="E25" s="34"/>
      <c r="G25" s="4">
        <f>SUM(G16:G24)</f>
        <v>33980</v>
      </c>
      <c r="H25" s="5"/>
      <c r="I25" s="4">
        <f>SUM(I16:I24)</f>
        <v>33093</v>
      </c>
      <c r="J25" s="5"/>
      <c r="K25" s="4">
        <f>SUM(K16:K24)</f>
        <v>31954</v>
      </c>
      <c r="L25" s="5"/>
      <c r="M25" s="4">
        <f>SUM(M16:M24)</f>
        <v>32417</v>
      </c>
    </row>
    <row r="26" spans="1:25" ht="21" customHeight="1">
      <c r="D26" s="32"/>
      <c r="E26" s="34"/>
      <c r="G26" s="3"/>
      <c r="H26" s="3"/>
      <c r="I26" s="3"/>
      <c r="J26" s="3"/>
      <c r="K26" s="1"/>
      <c r="L26" s="3"/>
      <c r="M26" s="1"/>
    </row>
    <row r="27" spans="1:25" s="26" customFormat="1" ht="21" customHeight="1">
      <c r="A27" s="26" t="s">
        <v>139</v>
      </c>
      <c r="E27" s="53"/>
      <c r="F27" s="23"/>
      <c r="G27" s="5">
        <f>G13-G25</f>
        <v>3446761</v>
      </c>
      <c r="H27" s="5"/>
      <c r="I27" s="5">
        <f>I13-I25</f>
        <v>2883881</v>
      </c>
      <c r="J27" s="5"/>
      <c r="K27" s="5">
        <f>K13-K25</f>
        <v>3446573</v>
      </c>
      <c r="L27" s="5"/>
      <c r="M27" s="5">
        <f>M13-M25</f>
        <v>2882011</v>
      </c>
    </row>
    <row r="28" spans="1:25" ht="21" customHeight="1">
      <c r="A28" s="32" t="s">
        <v>59</v>
      </c>
      <c r="D28" s="32"/>
      <c r="E28" s="34"/>
      <c r="G28" s="12">
        <v>-863</v>
      </c>
      <c r="H28" s="3"/>
      <c r="I28" s="12">
        <v>-804</v>
      </c>
      <c r="J28" s="3"/>
      <c r="K28" s="12">
        <v>-737</v>
      </c>
      <c r="L28" s="3"/>
      <c r="M28" s="12">
        <v>-776</v>
      </c>
    </row>
    <row r="29" spans="1:25" ht="21" customHeight="1">
      <c r="A29" s="26" t="s">
        <v>60</v>
      </c>
      <c r="D29" s="32"/>
      <c r="E29" s="34"/>
      <c r="G29" s="5">
        <f>SUM(G27:G28)</f>
        <v>3445898</v>
      </c>
      <c r="H29" s="5"/>
      <c r="I29" s="5">
        <f>SUM(I27:I28)</f>
        <v>2883077</v>
      </c>
      <c r="J29" s="5"/>
      <c r="K29" s="5">
        <f>SUM(K27:K28)</f>
        <v>3445836</v>
      </c>
      <c r="L29" s="5"/>
      <c r="M29" s="5">
        <f>SUM(M27:M28)</f>
        <v>2881235</v>
      </c>
    </row>
    <row r="30" spans="1:25" ht="21" customHeight="1">
      <c r="A30" s="32" t="s">
        <v>138</v>
      </c>
      <c r="D30" s="32"/>
      <c r="E30" s="34"/>
      <c r="G30" s="40">
        <v>0</v>
      </c>
      <c r="H30" s="3"/>
      <c r="I30" s="40">
        <v>-413</v>
      </c>
      <c r="J30" s="3"/>
      <c r="K30" s="1">
        <v>0</v>
      </c>
      <c r="L30" s="3"/>
      <c r="M30" s="1">
        <v>0</v>
      </c>
    </row>
    <row r="31" spans="1:25" s="26" customFormat="1" ht="21" hidden="1" customHeight="1">
      <c r="A31" s="26" t="s">
        <v>186</v>
      </c>
      <c r="E31" s="53"/>
      <c r="F31" s="23"/>
      <c r="G31" s="69">
        <f>SUM(G29:G30)</f>
        <v>3445898</v>
      </c>
      <c r="H31" s="5"/>
      <c r="I31" s="69">
        <f>SUM(I29:I30)</f>
        <v>2882664</v>
      </c>
      <c r="J31" s="5"/>
      <c r="K31" s="69">
        <f>SUM(K29:K30)</f>
        <v>3445836</v>
      </c>
      <c r="L31" s="5"/>
      <c r="M31" s="69">
        <f>SUM(M29:M30)</f>
        <v>2881235</v>
      </c>
      <c r="W31" s="22"/>
      <c r="Y31" s="22"/>
    </row>
    <row r="32" spans="1:25" s="26" customFormat="1" ht="21" hidden="1" customHeight="1">
      <c r="A32" s="32" t="s">
        <v>187</v>
      </c>
      <c r="E32" s="53"/>
      <c r="F32" s="23"/>
      <c r="G32" s="40"/>
      <c r="H32" s="3"/>
      <c r="I32" s="40"/>
      <c r="J32" s="3"/>
      <c r="K32" s="40"/>
      <c r="L32" s="3"/>
      <c r="M32" s="40"/>
      <c r="W32" s="22"/>
      <c r="Y32" s="22"/>
    </row>
    <row r="33" spans="1:25" s="26" customFormat="1" ht="21" hidden="1" customHeight="1">
      <c r="A33" s="32"/>
      <c r="B33" s="32" t="s">
        <v>165</v>
      </c>
      <c r="C33" s="32"/>
      <c r="D33" s="32"/>
      <c r="E33" s="34">
        <f>E15</f>
        <v>0</v>
      </c>
      <c r="F33" s="51"/>
      <c r="G33" s="40"/>
      <c r="H33" s="3"/>
      <c r="I33" s="40">
        <v>0</v>
      </c>
      <c r="J33" s="3"/>
      <c r="K33" s="40"/>
      <c r="L33" s="3"/>
      <c r="M33" s="40">
        <v>0</v>
      </c>
      <c r="W33" s="22"/>
      <c r="Y33" s="22"/>
    </row>
    <row r="34" spans="1:25" s="26" customFormat="1" ht="21" customHeight="1" thickBot="1">
      <c r="A34" s="26" t="s">
        <v>194</v>
      </c>
      <c r="B34" s="32"/>
      <c r="C34" s="32"/>
      <c r="D34" s="32"/>
      <c r="E34" s="34"/>
      <c r="F34" s="51"/>
      <c r="G34" s="54">
        <f>SUM(G31:G33)</f>
        <v>3445898</v>
      </c>
      <c r="H34" s="3"/>
      <c r="I34" s="54">
        <f>SUM(I31:I33)</f>
        <v>2882664</v>
      </c>
      <c r="J34" s="3"/>
      <c r="K34" s="54">
        <f>SUM(K31:K33)</f>
        <v>3445836</v>
      </c>
      <c r="L34" s="3"/>
      <c r="M34" s="54">
        <f>SUM(M31:M33)</f>
        <v>2881235</v>
      </c>
      <c r="W34" s="22"/>
      <c r="Y34" s="22"/>
    </row>
    <row r="35" spans="1:25" ht="21" customHeight="1" thickTop="1">
      <c r="D35" s="32"/>
      <c r="E35" s="34"/>
      <c r="G35" s="3"/>
      <c r="H35" s="3"/>
      <c r="I35" s="3"/>
      <c r="J35" s="3"/>
      <c r="K35" s="1"/>
      <c r="L35" s="3"/>
      <c r="M35" s="1"/>
    </row>
    <row r="36" spans="1:25" ht="21" customHeight="1">
      <c r="A36" s="26" t="s">
        <v>228</v>
      </c>
      <c r="D36" s="32"/>
      <c r="E36" s="34"/>
      <c r="G36" s="5"/>
      <c r="H36" s="5"/>
      <c r="I36" s="5"/>
      <c r="J36" s="5"/>
      <c r="K36" s="5"/>
      <c r="L36" s="5"/>
      <c r="M36" s="5"/>
    </row>
    <row r="37" spans="1:25" ht="21" hidden="1" customHeight="1">
      <c r="A37" s="26" t="s">
        <v>40</v>
      </c>
      <c r="B37" s="26" t="s">
        <v>64</v>
      </c>
      <c r="D37" s="32"/>
      <c r="E37" s="34"/>
    </row>
    <row r="38" spans="1:25" ht="21" hidden="1" customHeight="1">
      <c r="A38" s="26"/>
      <c r="C38" s="32" t="s">
        <v>186</v>
      </c>
      <c r="D38" s="32"/>
      <c r="E38" s="34"/>
      <c r="G38" s="40">
        <v>3445836</v>
      </c>
      <c r="H38" s="3"/>
      <c r="I38" s="40">
        <v>2881991</v>
      </c>
      <c r="J38" s="3"/>
      <c r="K38" s="40">
        <v>3445836</v>
      </c>
      <c r="L38" s="3"/>
      <c r="M38" s="40">
        <v>2881235</v>
      </c>
    </row>
    <row r="39" spans="1:25" ht="21" hidden="1" customHeight="1">
      <c r="A39" s="26"/>
      <c r="C39" s="32" t="s">
        <v>187</v>
      </c>
      <c r="D39" s="32"/>
      <c r="E39" s="34">
        <f>E33</f>
        <v>0</v>
      </c>
      <c r="G39" s="40">
        <v>0</v>
      </c>
      <c r="H39" s="3"/>
      <c r="I39" s="40">
        <v>0</v>
      </c>
      <c r="J39" s="3"/>
      <c r="K39" s="40">
        <v>0</v>
      </c>
      <c r="L39" s="3"/>
      <c r="M39" s="40">
        <v>0</v>
      </c>
    </row>
    <row r="40" spans="1:25" ht="21" customHeight="1">
      <c r="A40" s="26" t="s">
        <v>40</v>
      </c>
      <c r="B40" s="26" t="s">
        <v>64</v>
      </c>
      <c r="D40" s="32"/>
      <c r="E40" s="34"/>
      <c r="G40" s="40">
        <v>3445836</v>
      </c>
      <c r="H40" s="3"/>
      <c r="I40" s="40">
        <v>2881991</v>
      </c>
      <c r="J40" s="3"/>
      <c r="K40" s="40">
        <v>3445836</v>
      </c>
      <c r="L40" s="3"/>
      <c r="M40" s="40">
        <v>2881235</v>
      </c>
    </row>
    <row r="41" spans="1:25" ht="21" hidden="1" customHeight="1">
      <c r="A41" s="26"/>
      <c r="B41" s="26" t="s">
        <v>65</v>
      </c>
      <c r="D41" s="32"/>
      <c r="E41" s="34">
        <f>'3-5'!E87</f>
        <v>0</v>
      </c>
      <c r="G41" s="32"/>
      <c r="H41" s="32"/>
      <c r="I41" s="32"/>
      <c r="J41" s="3"/>
      <c r="K41" s="40"/>
      <c r="L41" s="3"/>
      <c r="M41" s="40"/>
    </row>
    <row r="42" spans="1:25" ht="21" hidden="1" customHeight="1">
      <c r="A42" s="26"/>
      <c r="C42" s="32" t="s">
        <v>186</v>
      </c>
      <c r="D42" s="32"/>
      <c r="E42" s="34"/>
      <c r="G42" s="40">
        <v>62</v>
      </c>
      <c r="H42" s="3"/>
      <c r="I42" s="40">
        <v>673</v>
      </c>
      <c r="J42" s="3"/>
      <c r="K42" s="40">
        <v>0</v>
      </c>
      <c r="L42" s="3"/>
      <c r="M42" s="40">
        <v>0</v>
      </c>
    </row>
    <row r="43" spans="1:25" ht="21" hidden="1" customHeight="1">
      <c r="A43" s="26"/>
      <c r="C43" s="32" t="s">
        <v>187</v>
      </c>
      <c r="D43" s="32"/>
      <c r="E43" s="34">
        <f>E39</f>
        <v>0</v>
      </c>
      <c r="G43" s="40">
        <v>0</v>
      </c>
      <c r="H43" s="3"/>
      <c r="I43" s="40">
        <v>0</v>
      </c>
      <c r="J43" s="3"/>
      <c r="K43" s="40">
        <v>0</v>
      </c>
      <c r="L43" s="3"/>
      <c r="M43" s="40">
        <v>0</v>
      </c>
    </row>
    <row r="44" spans="1:25" ht="21" hidden="1" customHeight="1">
      <c r="A44" s="26"/>
      <c r="C44" s="26" t="s">
        <v>188</v>
      </c>
      <c r="D44" s="32"/>
      <c r="E44" s="34"/>
      <c r="G44" s="40"/>
      <c r="H44" s="3"/>
      <c r="I44" s="40"/>
      <c r="J44" s="3"/>
      <c r="K44" s="40"/>
      <c r="L44" s="3"/>
      <c r="M44" s="40"/>
    </row>
    <row r="45" spans="1:25" ht="21" customHeight="1">
      <c r="A45" s="26"/>
      <c r="B45" s="26" t="s">
        <v>65</v>
      </c>
      <c r="D45" s="32"/>
      <c r="E45" s="34"/>
      <c r="G45" s="42">
        <v>62</v>
      </c>
      <c r="H45" s="3"/>
      <c r="I45" s="42">
        <v>673</v>
      </c>
      <c r="J45" s="3"/>
      <c r="K45" s="42">
        <v>0</v>
      </c>
      <c r="L45" s="3"/>
      <c r="M45" s="42">
        <v>0</v>
      </c>
    </row>
    <row r="46" spans="1:25" ht="21" customHeight="1" thickBot="1">
      <c r="A46" s="26" t="str">
        <f>A34</f>
        <v>กำไรสำหรับงวด</v>
      </c>
      <c r="D46" s="32"/>
      <c r="E46" s="34"/>
      <c r="G46" s="6">
        <f>G40+G45</f>
        <v>3445898</v>
      </c>
      <c r="H46" s="3"/>
      <c r="I46" s="6">
        <f>I40+I45</f>
        <v>2882664</v>
      </c>
      <c r="J46" s="3"/>
      <c r="K46" s="6">
        <f>K40+K45</f>
        <v>3445836</v>
      </c>
      <c r="L46" s="3"/>
      <c r="M46" s="6">
        <f>M40+M45</f>
        <v>2881235</v>
      </c>
    </row>
    <row r="47" spans="1:25" ht="21" customHeight="1" thickTop="1">
      <c r="D47" s="32"/>
      <c r="E47" s="34"/>
      <c r="G47" s="3" t="str">
        <f>IF((G34-G46)=0,"",G34-G46)</f>
        <v/>
      </c>
      <c r="H47" s="3"/>
      <c r="I47" s="3" t="str">
        <f>IF((I34-I46)=0,"",I34-I46)</f>
        <v/>
      </c>
      <c r="J47" s="3"/>
      <c r="K47" s="1" t="str">
        <f>IF((K34-K46)=0,"",K34-K46)</f>
        <v/>
      </c>
      <c r="L47" s="3"/>
      <c r="M47" s="1" t="str">
        <f>IF((M34-M46)=0,"",M34-M46)</f>
        <v/>
      </c>
    </row>
    <row r="48" spans="1:25" ht="21" customHeight="1">
      <c r="A48" s="26" t="s">
        <v>170</v>
      </c>
      <c r="D48" s="32"/>
      <c r="E48" s="34"/>
      <c r="G48" s="32"/>
      <c r="H48" s="32"/>
      <c r="I48" s="32"/>
      <c r="J48" s="32"/>
      <c r="K48" s="32"/>
      <c r="L48" s="32"/>
      <c r="M48" s="32"/>
    </row>
    <row r="49" spans="1:20" ht="21" hidden="1" customHeight="1">
      <c r="B49" s="32" t="s">
        <v>166</v>
      </c>
      <c r="E49" s="34"/>
      <c r="G49" s="59">
        <v>1.0699999999999998</v>
      </c>
      <c r="I49" s="59">
        <v>0.9</v>
      </c>
      <c r="K49" s="59">
        <v>1.0699999999999998</v>
      </c>
      <c r="M49" s="59">
        <v>0.9</v>
      </c>
      <c r="P49" s="59"/>
      <c r="T49" s="59"/>
    </row>
    <row r="50" spans="1:20" ht="21" hidden="1" customHeight="1">
      <c r="B50" s="32" t="s">
        <v>167</v>
      </c>
      <c r="E50" s="34"/>
      <c r="G50" s="72">
        <v>0</v>
      </c>
      <c r="I50" s="72">
        <v>0</v>
      </c>
      <c r="K50" s="72">
        <v>0</v>
      </c>
      <c r="M50" s="72">
        <v>0</v>
      </c>
    </row>
    <row r="51" spans="1:20" ht="21" customHeight="1" thickBot="1">
      <c r="B51" s="26" t="s">
        <v>209</v>
      </c>
      <c r="D51" s="32"/>
      <c r="E51" s="34"/>
      <c r="G51" s="73">
        <f>SUM(G49:G50)</f>
        <v>1.0699999999999998</v>
      </c>
      <c r="H51" s="59"/>
      <c r="I51" s="73">
        <f>SUM(I49:I50)</f>
        <v>0.9</v>
      </c>
      <c r="J51" s="59"/>
      <c r="K51" s="73">
        <f>SUM(K49:K50)</f>
        <v>1.0699999999999998</v>
      </c>
      <c r="L51" s="59"/>
      <c r="M51" s="73">
        <f>SUM(M49:M50)</f>
        <v>0.9</v>
      </c>
    </row>
    <row r="52" spans="1:20" s="26" customFormat="1" ht="21" customHeight="1" thickTop="1">
      <c r="A52" s="86" t="s">
        <v>93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20" s="26" customFormat="1" ht="21" customHeight="1">
      <c r="A53" s="86" t="s">
        <v>95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20" s="26" customFormat="1" ht="21" customHeight="1">
      <c r="A54" s="86" t="str">
        <f>A3</f>
        <v>สำหรับงวดสามเดือนสิ้นสุดวันที่ 30 มิถุนายน 2567 (ยังไม่ได้ตรวจสอบ)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20" s="26" customFormat="1" ht="21" customHeight="1">
      <c r="A55" s="27"/>
      <c r="B55" s="27"/>
      <c r="C55" s="27"/>
      <c r="D55" s="27"/>
      <c r="E55" s="28"/>
      <c r="F55" s="29"/>
      <c r="G55" s="30"/>
      <c r="H55" s="30"/>
      <c r="I55" s="30"/>
      <c r="J55" s="30"/>
      <c r="K55" s="30"/>
      <c r="L55" s="30"/>
      <c r="M55" s="31" t="str">
        <f>M4</f>
        <v>หน่วย: พันบาท</v>
      </c>
    </row>
    <row r="56" spans="1:20" s="26" customFormat="1" ht="21" customHeight="1">
      <c r="E56" s="41"/>
      <c r="F56" s="23"/>
      <c r="G56" s="84" t="s">
        <v>0</v>
      </c>
      <c r="H56" s="84"/>
      <c r="I56" s="84"/>
      <c r="J56" s="68"/>
      <c r="K56" s="84" t="s">
        <v>35</v>
      </c>
      <c r="L56" s="84"/>
      <c r="M56" s="84"/>
    </row>
    <row r="57" spans="1:20" s="26" customFormat="1" ht="21" customHeight="1">
      <c r="E57" s="35"/>
      <c r="F57" s="23"/>
      <c r="G57" s="60">
        <f>G6</f>
        <v>2567</v>
      </c>
      <c r="H57" s="36"/>
      <c r="I57" s="60">
        <f>I6</f>
        <v>2566</v>
      </c>
      <c r="J57" s="36"/>
      <c r="K57" s="60">
        <f>K6</f>
        <v>2567</v>
      </c>
      <c r="L57" s="36"/>
      <c r="M57" s="60">
        <f>M6</f>
        <v>2566</v>
      </c>
    </row>
    <row r="58" spans="1:20" s="26" customFormat="1" ht="21" customHeight="1">
      <c r="E58" s="53"/>
      <c r="F58" s="23"/>
      <c r="G58" s="60"/>
      <c r="H58" s="36"/>
      <c r="I58" s="60"/>
      <c r="J58" s="36"/>
      <c r="K58" s="60"/>
      <c r="L58" s="36"/>
      <c r="M58" s="60"/>
    </row>
    <row r="59" spans="1:20" ht="21" customHeight="1">
      <c r="A59" s="26" t="str">
        <f>A34</f>
        <v>กำไรสำหรับงวด</v>
      </c>
      <c r="E59" s="34"/>
      <c r="G59" s="55">
        <f>G34</f>
        <v>3445898</v>
      </c>
      <c r="H59" s="40"/>
      <c r="I59" s="55">
        <f>I34</f>
        <v>2882664</v>
      </c>
      <c r="J59" s="40"/>
      <c r="K59" s="55">
        <f>K34</f>
        <v>3445836</v>
      </c>
      <c r="L59" s="40"/>
      <c r="M59" s="55">
        <f>M34</f>
        <v>2881235</v>
      </c>
    </row>
    <row r="60" spans="1:20" ht="21" customHeight="1">
      <c r="E60" s="34"/>
      <c r="G60" s="40"/>
      <c r="H60" s="40"/>
      <c r="I60" s="40"/>
      <c r="J60" s="40"/>
      <c r="K60" s="40"/>
      <c r="L60" s="40"/>
      <c r="M60" s="40"/>
    </row>
    <row r="61" spans="1:20" ht="21" customHeight="1">
      <c r="A61" s="26" t="s">
        <v>67</v>
      </c>
      <c r="E61" s="34"/>
      <c r="G61" s="40"/>
      <c r="H61" s="40"/>
      <c r="I61" s="40"/>
      <c r="J61" s="40"/>
      <c r="K61" s="40"/>
      <c r="L61" s="40"/>
      <c r="M61" s="40"/>
    </row>
    <row r="62" spans="1:20" ht="21" customHeight="1">
      <c r="B62" s="26" t="s">
        <v>66</v>
      </c>
      <c r="E62" s="34"/>
      <c r="G62" s="40"/>
      <c r="H62" s="40"/>
      <c r="I62" s="40"/>
      <c r="J62" s="40"/>
      <c r="K62" s="40"/>
      <c r="L62" s="40"/>
      <c r="M62" s="40"/>
    </row>
    <row r="63" spans="1:20" ht="21" customHeight="1">
      <c r="A63" s="26" t="s">
        <v>115</v>
      </c>
      <c r="B63" s="26"/>
      <c r="E63" s="34"/>
      <c r="G63" s="40"/>
      <c r="H63" s="40"/>
      <c r="I63" s="40"/>
      <c r="J63" s="40"/>
      <c r="K63" s="40"/>
      <c r="L63" s="40"/>
      <c r="M63" s="40"/>
    </row>
    <row r="64" spans="1:20" ht="21" customHeight="1">
      <c r="B64" s="26" t="s">
        <v>114</v>
      </c>
      <c r="E64" s="34"/>
      <c r="G64" s="40"/>
      <c r="H64" s="40"/>
      <c r="I64" s="40"/>
      <c r="J64" s="40"/>
      <c r="K64" s="40"/>
      <c r="L64" s="40"/>
      <c r="M64" s="40"/>
    </row>
    <row r="65" spans="1:13" ht="21" hidden="1" customHeight="1">
      <c r="B65" s="32" t="s">
        <v>117</v>
      </c>
      <c r="E65" s="34"/>
      <c r="G65" s="40"/>
      <c r="H65" s="40"/>
      <c r="I65" s="40"/>
      <c r="J65" s="40"/>
      <c r="K65" s="3"/>
      <c r="L65" s="40"/>
      <c r="M65" s="1"/>
    </row>
    <row r="66" spans="1:13" ht="21" customHeight="1">
      <c r="B66" s="32" t="s">
        <v>181</v>
      </c>
      <c r="E66" s="34"/>
      <c r="G66" s="40">
        <v>0</v>
      </c>
      <c r="H66" s="40"/>
      <c r="I66" s="3">
        <v>-2053</v>
      </c>
      <c r="J66" s="40"/>
      <c r="K66" s="3">
        <v>0</v>
      </c>
      <c r="L66" s="40"/>
      <c r="M66" s="40">
        <v>49</v>
      </c>
    </row>
    <row r="67" spans="1:13" ht="21" customHeight="1">
      <c r="B67" s="32" t="s">
        <v>118</v>
      </c>
      <c r="E67" s="34"/>
      <c r="G67" s="40">
        <v>15266</v>
      </c>
      <c r="H67" s="40"/>
      <c r="I67" s="3">
        <v>34031</v>
      </c>
      <c r="J67" s="40"/>
      <c r="K67" s="40">
        <v>15266</v>
      </c>
      <c r="L67" s="40"/>
      <c r="M67" s="3">
        <v>34031</v>
      </c>
    </row>
    <row r="68" spans="1:13" ht="21" customHeight="1">
      <c r="A68" s="32" t="s">
        <v>120</v>
      </c>
      <c r="E68" s="34"/>
      <c r="G68" s="70"/>
      <c r="H68" s="40"/>
      <c r="I68" s="20"/>
      <c r="J68" s="40"/>
      <c r="K68" s="70"/>
      <c r="L68" s="40"/>
      <c r="M68" s="70"/>
    </row>
    <row r="69" spans="1:13" ht="21" customHeight="1">
      <c r="B69" s="32" t="s">
        <v>114</v>
      </c>
      <c r="E69" s="34"/>
      <c r="G69" s="42">
        <f>SUM(G65:G68)</f>
        <v>15266</v>
      </c>
      <c r="H69" s="40"/>
      <c r="I69" s="42">
        <f>SUM(I65:I68)</f>
        <v>31978</v>
      </c>
      <c r="J69" s="40"/>
      <c r="K69" s="42">
        <f>SUM(K65:K68)</f>
        <v>15266</v>
      </c>
      <c r="L69" s="40"/>
      <c r="M69" s="42">
        <f>SUM(M65:M68)</f>
        <v>34080</v>
      </c>
    </row>
    <row r="70" spans="1:13" ht="21" hidden="1" customHeight="1">
      <c r="A70" s="26" t="s">
        <v>116</v>
      </c>
      <c r="B70" s="26"/>
      <c r="E70" s="34"/>
      <c r="G70" s="40"/>
      <c r="H70" s="40"/>
      <c r="I70" s="40"/>
      <c r="J70" s="40"/>
      <c r="K70" s="40"/>
      <c r="L70" s="40"/>
      <c r="M70" s="40"/>
    </row>
    <row r="71" spans="1:13" ht="21" hidden="1" customHeight="1">
      <c r="B71" s="26" t="s">
        <v>114</v>
      </c>
      <c r="E71" s="34"/>
      <c r="G71" s="40"/>
      <c r="H71" s="40"/>
      <c r="I71" s="40"/>
      <c r="J71" s="40"/>
      <c r="K71" s="40"/>
      <c r="L71" s="40"/>
      <c r="M71" s="40"/>
    </row>
    <row r="72" spans="1:13" ht="21" hidden="1" customHeight="1">
      <c r="B72" s="32" t="s">
        <v>164</v>
      </c>
      <c r="E72" s="34"/>
      <c r="G72" s="1"/>
      <c r="H72" s="40"/>
      <c r="I72" s="40"/>
      <c r="J72" s="40"/>
      <c r="K72" s="1"/>
      <c r="L72" s="40"/>
      <c r="M72" s="1"/>
    </row>
    <row r="73" spans="1:13" ht="21" hidden="1" customHeight="1">
      <c r="C73" s="32" t="s">
        <v>123</v>
      </c>
      <c r="E73" s="34"/>
      <c r="G73" s="40">
        <v>0</v>
      </c>
      <c r="H73" s="40"/>
      <c r="I73" s="40">
        <v>0</v>
      </c>
      <c r="J73" s="40"/>
      <c r="K73" s="40">
        <v>0</v>
      </c>
      <c r="L73" s="40"/>
      <c r="M73" s="40">
        <v>0</v>
      </c>
    </row>
    <row r="74" spans="1:13" ht="21" hidden="1" customHeight="1">
      <c r="B74" s="32" t="s">
        <v>121</v>
      </c>
      <c r="E74" s="34"/>
      <c r="G74" s="40"/>
      <c r="H74" s="40"/>
      <c r="I74" s="40"/>
      <c r="J74" s="40"/>
      <c r="K74" s="40"/>
      <c r="L74" s="40"/>
      <c r="M74" s="40"/>
    </row>
    <row r="75" spans="1:13" ht="21" hidden="1" customHeight="1">
      <c r="B75" s="32" t="s">
        <v>118</v>
      </c>
      <c r="E75" s="34"/>
      <c r="G75" s="42"/>
      <c r="H75" s="40"/>
      <c r="I75" s="42">
        <v>0</v>
      </c>
      <c r="J75" s="40"/>
      <c r="K75" s="42"/>
      <c r="L75" s="40"/>
      <c r="M75" s="42">
        <v>0</v>
      </c>
    </row>
    <row r="76" spans="1:13" ht="21" hidden="1" customHeight="1">
      <c r="A76" s="32" t="s">
        <v>119</v>
      </c>
      <c r="E76" s="34"/>
      <c r="G76" s="40"/>
      <c r="H76" s="40"/>
      <c r="I76" s="40"/>
      <c r="J76" s="40"/>
      <c r="K76" s="40"/>
      <c r="L76" s="40"/>
      <c r="M76" s="40"/>
    </row>
    <row r="77" spans="1:13" ht="21" hidden="1" customHeight="1">
      <c r="B77" s="32" t="s">
        <v>114</v>
      </c>
      <c r="E77" s="34"/>
      <c r="G77" s="42">
        <f>SUM(G73:G75)</f>
        <v>0</v>
      </c>
      <c r="H77" s="40"/>
      <c r="I77" s="42">
        <f>SUM(I73:I75)</f>
        <v>0</v>
      </c>
      <c r="J77" s="40"/>
      <c r="K77" s="42">
        <f>SUM(K73:K75)</f>
        <v>0</v>
      </c>
      <c r="L77" s="40"/>
      <c r="M77" s="42">
        <f>SUM(M73:M75)</f>
        <v>0</v>
      </c>
    </row>
    <row r="78" spans="1:13" ht="21" customHeight="1">
      <c r="A78" s="26" t="s">
        <v>195</v>
      </c>
      <c r="E78" s="34"/>
      <c r="G78" s="40"/>
      <c r="H78" s="40"/>
      <c r="I78" s="40"/>
      <c r="J78" s="40"/>
      <c r="K78" s="40"/>
      <c r="L78" s="40"/>
      <c r="M78" s="40"/>
    </row>
    <row r="79" spans="1:13" ht="21" customHeight="1">
      <c r="B79" s="26" t="s">
        <v>66</v>
      </c>
      <c r="E79" s="34"/>
      <c r="G79" s="71">
        <f>G69+G77</f>
        <v>15266</v>
      </c>
      <c r="H79" s="40"/>
      <c r="I79" s="71">
        <f>I69+I77</f>
        <v>31978</v>
      </c>
      <c r="J79" s="40"/>
      <c r="K79" s="71">
        <f>K69+K77</f>
        <v>15266</v>
      </c>
      <c r="L79" s="40"/>
      <c r="M79" s="71">
        <f>M69+M77</f>
        <v>34080</v>
      </c>
    </row>
    <row r="80" spans="1:13" ht="21" customHeight="1">
      <c r="E80" s="34"/>
      <c r="G80" s="40"/>
      <c r="H80" s="40"/>
      <c r="I80" s="40"/>
      <c r="J80" s="40"/>
      <c r="K80" s="40"/>
      <c r="L80" s="40"/>
      <c r="M80" s="40"/>
    </row>
    <row r="81" spans="1:13" ht="21" customHeight="1" thickBot="1">
      <c r="A81" s="26" t="s">
        <v>196</v>
      </c>
      <c r="E81" s="34"/>
      <c r="G81" s="74">
        <f>G59+G79</f>
        <v>3461164</v>
      </c>
      <c r="H81" s="40"/>
      <c r="I81" s="74">
        <f>I59+I79</f>
        <v>2914642</v>
      </c>
      <c r="J81" s="40"/>
      <c r="K81" s="74">
        <f>K59+K79</f>
        <v>3461102</v>
      </c>
      <c r="L81" s="40"/>
      <c r="M81" s="74">
        <f>M59+M79</f>
        <v>2915315</v>
      </c>
    </row>
    <row r="82" spans="1:13" ht="21" customHeight="1" thickTop="1">
      <c r="E82" s="34"/>
      <c r="G82" s="40"/>
      <c r="H82" s="40"/>
      <c r="I82" s="40"/>
      <c r="J82" s="40"/>
      <c r="K82" s="40"/>
      <c r="L82" s="40"/>
      <c r="M82" s="40"/>
    </row>
    <row r="83" spans="1:13" ht="21" customHeight="1">
      <c r="A83" s="26" t="s">
        <v>102</v>
      </c>
      <c r="E83" s="34"/>
      <c r="G83" s="40"/>
      <c r="H83" s="40"/>
      <c r="I83" s="40"/>
      <c r="J83" s="40"/>
      <c r="K83" s="40"/>
      <c r="L83" s="40"/>
      <c r="M83" s="40"/>
    </row>
    <row r="84" spans="1:13" ht="21" customHeight="1">
      <c r="B84" s="32" t="s">
        <v>64</v>
      </c>
      <c r="E84" s="34"/>
      <c r="G84" s="40">
        <v>3461102</v>
      </c>
      <c r="H84" s="40"/>
      <c r="I84" s="40">
        <v>2914958</v>
      </c>
      <c r="J84" s="40"/>
      <c r="K84" s="40">
        <v>3461102</v>
      </c>
      <c r="L84" s="40"/>
      <c r="M84" s="40">
        <v>2915315</v>
      </c>
    </row>
    <row r="85" spans="1:13" ht="21" customHeight="1">
      <c r="B85" s="32" t="s">
        <v>65</v>
      </c>
      <c r="E85" s="34"/>
      <c r="G85" s="40">
        <v>62</v>
      </c>
      <c r="H85" s="40"/>
      <c r="I85" s="40">
        <v>-316</v>
      </c>
      <c r="J85" s="40"/>
      <c r="K85" s="11">
        <v>0</v>
      </c>
      <c r="L85" s="40"/>
      <c r="M85" s="11">
        <v>0</v>
      </c>
    </row>
    <row r="86" spans="1:13" ht="21" customHeight="1" thickBot="1">
      <c r="A86" s="26" t="s">
        <v>196</v>
      </c>
      <c r="E86" s="34"/>
      <c r="G86" s="54">
        <f>SUM(G84:G85)</f>
        <v>3461164</v>
      </c>
      <c r="H86" s="40"/>
      <c r="I86" s="54">
        <f>SUM(I84:I85)</f>
        <v>2914642</v>
      </c>
      <c r="J86" s="40"/>
      <c r="K86" s="54">
        <f>SUM(K84:K85)</f>
        <v>3461102</v>
      </c>
      <c r="L86" s="40"/>
      <c r="M86" s="54">
        <f>SUM(M84:M85)</f>
        <v>2915315</v>
      </c>
    </row>
    <row r="87" spans="1:13" ht="21" customHeight="1" thickTop="1">
      <c r="G87" s="75" t="str">
        <f>IF((G81-G86)=0,"",G81-G86)</f>
        <v/>
      </c>
      <c r="I87" s="75" t="str">
        <f>IF((I81-I86)=0,"",I81-I86)</f>
        <v/>
      </c>
      <c r="K87" s="75" t="str">
        <f>IF((K81-K86)=0,"",K81-K86)</f>
        <v/>
      </c>
      <c r="M87" s="75" t="str">
        <f>IF((M81-M86)=0,"",M81-M86)</f>
        <v/>
      </c>
    </row>
  </sheetData>
  <mergeCells count="10">
    <mergeCell ref="A53:M53"/>
    <mergeCell ref="A54:M54"/>
    <mergeCell ref="G56:I56"/>
    <mergeCell ref="K56:M56"/>
    <mergeCell ref="A1:M1"/>
    <mergeCell ref="A2:M2"/>
    <mergeCell ref="A3:M3"/>
    <mergeCell ref="G5:I5"/>
    <mergeCell ref="K5:M5"/>
    <mergeCell ref="A52:M52"/>
  </mergeCells>
  <pageMargins left="0.98425196850393704" right="0.261811024" top="0.98425196850393704" bottom="0.98425196850393704" header="0.511811023622047" footer="0.511811023622047"/>
  <pageSetup paperSize="9" scale="73" firstPageNumber="6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7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0.7109375" style="56" customWidth="1"/>
    <col min="13" max="13" width="19.7109375" style="56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1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1" customHeight="1">
      <c r="A3" s="86" t="s">
        <v>217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1"/>
      <c r="F5" s="23"/>
      <c r="G5" s="84" t="s">
        <v>0</v>
      </c>
      <c r="H5" s="84"/>
      <c r="I5" s="84"/>
      <c r="J5" s="68"/>
      <c r="K5" s="84" t="s">
        <v>35</v>
      </c>
      <c r="L5" s="84"/>
      <c r="M5" s="84"/>
    </row>
    <row r="6" spans="1:13" s="26" customFormat="1" ht="21" customHeight="1">
      <c r="E6" s="35" t="s">
        <v>1</v>
      </c>
      <c r="F6" s="23"/>
      <c r="G6" s="36">
        <v>2567</v>
      </c>
      <c r="H6" s="36"/>
      <c r="I6" s="36">
        <v>2566</v>
      </c>
      <c r="J6" s="36"/>
      <c r="K6" s="36">
        <f>G6</f>
        <v>2567</v>
      </c>
      <c r="L6" s="36"/>
      <c r="M6" s="36">
        <f>I6</f>
        <v>2566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4"/>
      <c r="J7" s="36"/>
      <c r="K7" s="36"/>
      <c r="L7" s="36"/>
      <c r="M7" s="34"/>
    </row>
    <row r="8" spans="1:13" ht="21" customHeight="1">
      <c r="A8" s="43" t="s">
        <v>19</v>
      </c>
      <c r="D8" s="32"/>
      <c r="E8" s="34">
        <v>6</v>
      </c>
      <c r="G8" s="3"/>
      <c r="H8" s="3"/>
      <c r="I8" s="3"/>
      <c r="J8" s="3"/>
      <c r="K8" s="3"/>
      <c r="L8" s="3"/>
      <c r="M8" s="3"/>
    </row>
    <row r="9" spans="1:13" ht="21" hidden="1" customHeight="1">
      <c r="A9" s="32" t="s">
        <v>175</v>
      </c>
      <c r="D9" s="32"/>
      <c r="E9" s="34">
        <v>24</v>
      </c>
      <c r="G9" s="3">
        <v>0</v>
      </c>
      <c r="H9" s="3"/>
      <c r="I9" s="3">
        <v>0</v>
      </c>
      <c r="J9" s="3"/>
      <c r="K9" s="1">
        <v>0</v>
      </c>
      <c r="L9" s="3"/>
      <c r="M9" s="1">
        <v>0</v>
      </c>
    </row>
    <row r="10" spans="1:13" ht="21" customHeight="1">
      <c r="A10" s="32" t="s">
        <v>171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161</v>
      </c>
      <c r="D11" s="32"/>
      <c r="E11" s="34">
        <f>'3-5'!E20</f>
        <v>4</v>
      </c>
      <c r="G11" s="1">
        <v>6886657</v>
      </c>
      <c r="H11" s="3"/>
      <c r="I11" s="3">
        <v>5635919</v>
      </c>
      <c r="J11" s="3"/>
      <c r="K11" s="9">
        <v>6886855</v>
      </c>
      <c r="L11" s="3"/>
      <c r="M11" s="9">
        <v>5635763</v>
      </c>
    </row>
    <row r="12" spans="1:13" ht="21" customHeight="1">
      <c r="A12" s="32" t="s">
        <v>20</v>
      </c>
      <c r="D12" s="32"/>
      <c r="E12" s="34"/>
      <c r="G12" s="3">
        <v>21766</v>
      </c>
      <c r="H12" s="3"/>
      <c r="I12" s="3">
        <v>20967</v>
      </c>
      <c r="J12" s="3"/>
      <c r="K12" s="3">
        <v>14158</v>
      </c>
      <c r="L12" s="3"/>
      <c r="M12" s="3">
        <v>12841</v>
      </c>
    </row>
    <row r="13" spans="1:13" ht="21" customHeight="1">
      <c r="A13" s="26" t="s">
        <v>21</v>
      </c>
      <c r="D13" s="32"/>
      <c r="E13" s="34"/>
      <c r="G13" s="4">
        <f>SUM(G9:G12)</f>
        <v>6908423</v>
      </c>
      <c r="H13" s="5"/>
      <c r="I13" s="4">
        <f>SUM(I9:I12)</f>
        <v>5656886</v>
      </c>
      <c r="J13" s="5"/>
      <c r="K13" s="4">
        <f>SUM(K9:K12)</f>
        <v>6901013</v>
      </c>
      <c r="L13" s="5"/>
      <c r="M13" s="4">
        <f>SUM(M9:M12)</f>
        <v>5648604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>
        <f>E8</f>
        <v>6</v>
      </c>
      <c r="G15" s="3"/>
      <c r="H15" s="3"/>
      <c r="I15" s="3"/>
      <c r="J15" s="3"/>
      <c r="K15" s="3"/>
      <c r="L15" s="3"/>
      <c r="M15" s="3"/>
    </row>
    <row r="16" spans="1:13" ht="21" hidden="1" customHeight="1">
      <c r="A16" s="32" t="s">
        <v>176</v>
      </c>
      <c r="D16" s="32"/>
      <c r="E16" s="34"/>
      <c r="G16" s="40">
        <v>0</v>
      </c>
      <c r="H16" s="3"/>
      <c r="I16" s="40">
        <v>0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189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hidden="1" customHeight="1">
      <c r="B18" s="32" t="s">
        <v>107</v>
      </c>
      <c r="D18" s="32"/>
      <c r="E18" s="34"/>
      <c r="G18" s="40">
        <v>0</v>
      </c>
      <c r="H18" s="3"/>
      <c r="I18" s="1">
        <v>0</v>
      </c>
      <c r="J18" s="3"/>
      <c r="K18" s="1">
        <v>0</v>
      </c>
      <c r="L18" s="3"/>
      <c r="M18" s="1">
        <v>0</v>
      </c>
    </row>
    <row r="19" spans="1:25" ht="21" hidden="1" customHeight="1">
      <c r="A19" s="32" t="s">
        <v>113</v>
      </c>
      <c r="D19" s="32"/>
      <c r="E19" s="34"/>
      <c r="G19" s="40">
        <v>0</v>
      </c>
      <c r="H19" s="3"/>
      <c r="I19" s="40">
        <v>0</v>
      </c>
      <c r="J19" s="3"/>
      <c r="K19" s="1">
        <v>0</v>
      </c>
      <c r="L19" s="3"/>
      <c r="M19" s="1">
        <v>0</v>
      </c>
    </row>
    <row r="20" spans="1:25" ht="21" customHeight="1">
      <c r="A20" s="32" t="s">
        <v>58</v>
      </c>
      <c r="D20" s="32"/>
      <c r="E20" s="34"/>
      <c r="G20" s="40">
        <v>183521</v>
      </c>
      <c r="H20" s="3"/>
      <c r="I20" s="40">
        <v>61407</v>
      </c>
      <c r="J20" s="3"/>
      <c r="K20" s="40">
        <v>176245</v>
      </c>
      <c r="L20" s="3"/>
      <c r="M20" s="40">
        <v>59165</v>
      </c>
    </row>
    <row r="21" spans="1:25" ht="21" hidden="1" customHeight="1">
      <c r="A21" s="32" t="s">
        <v>106</v>
      </c>
      <c r="D21" s="32"/>
      <c r="E21" s="34"/>
      <c r="G21" s="40"/>
      <c r="H21" s="3"/>
      <c r="I21" s="40"/>
      <c r="J21" s="3"/>
      <c r="K21" s="40"/>
      <c r="L21" s="3"/>
      <c r="M21" s="40"/>
    </row>
    <row r="22" spans="1:25" ht="21" hidden="1" customHeight="1">
      <c r="B22" s="32" t="s">
        <v>132</v>
      </c>
      <c r="D22" s="32"/>
      <c r="E22" s="34"/>
      <c r="G22" s="40">
        <v>0</v>
      </c>
      <c r="H22" s="3"/>
      <c r="I22" s="1">
        <v>0</v>
      </c>
      <c r="J22" s="3"/>
      <c r="K22" s="1">
        <v>0</v>
      </c>
      <c r="L22" s="3"/>
      <c r="M22" s="1">
        <v>0</v>
      </c>
    </row>
    <row r="23" spans="1:25" ht="21" hidden="1" customHeight="1">
      <c r="A23" s="32" t="s">
        <v>153</v>
      </c>
      <c r="D23" s="32"/>
      <c r="E23" s="34"/>
      <c r="G23" s="40">
        <v>0</v>
      </c>
      <c r="H23" s="3"/>
      <c r="I23" s="1">
        <v>0</v>
      </c>
      <c r="J23" s="3"/>
      <c r="K23" s="1">
        <v>0</v>
      </c>
      <c r="L23" s="3"/>
      <c r="M23" s="1">
        <v>0</v>
      </c>
      <c r="P23" s="40"/>
    </row>
    <row r="24" spans="1:25" ht="21" customHeight="1">
      <c r="A24" s="32" t="s">
        <v>99</v>
      </c>
      <c r="D24" s="32"/>
      <c r="E24" s="34">
        <v>3</v>
      </c>
      <c r="G24" s="40">
        <v>16552</v>
      </c>
      <c r="H24" s="3"/>
      <c r="I24" s="40">
        <v>18385</v>
      </c>
      <c r="J24" s="3"/>
      <c r="K24" s="40">
        <v>16252</v>
      </c>
      <c r="L24" s="3"/>
      <c r="M24" s="40">
        <v>18085</v>
      </c>
    </row>
    <row r="25" spans="1:25" ht="21" customHeight="1">
      <c r="A25" s="26" t="s">
        <v>23</v>
      </c>
      <c r="D25" s="32"/>
      <c r="E25" s="34"/>
      <c r="G25" s="4">
        <f>SUM(G16:G24)</f>
        <v>200073</v>
      </c>
      <c r="H25" s="5"/>
      <c r="I25" s="4">
        <f>SUM(I16:I24)</f>
        <v>79792</v>
      </c>
      <c r="J25" s="5"/>
      <c r="K25" s="4">
        <f>SUM(K16:K24)</f>
        <v>192497</v>
      </c>
      <c r="L25" s="5"/>
      <c r="M25" s="4">
        <f>SUM(M16:M24)</f>
        <v>77250</v>
      </c>
    </row>
    <row r="26" spans="1:25" ht="21" customHeight="1">
      <c r="D26" s="32"/>
      <c r="E26" s="34"/>
      <c r="G26" s="3"/>
      <c r="H26" s="3"/>
      <c r="I26" s="3"/>
      <c r="J26" s="3"/>
      <c r="K26" s="1"/>
      <c r="L26" s="3"/>
      <c r="M26" s="1"/>
    </row>
    <row r="27" spans="1:25" s="26" customFormat="1" ht="21" customHeight="1">
      <c r="A27" s="26" t="s">
        <v>139</v>
      </c>
      <c r="E27" s="53"/>
      <c r="F27" s="23"/>
      <c r="G27" s="5">
        <f>G13-G25</f>
        <v>6708350</v>
      </c>
      <c r="H27" s="5"/>
      <c r="I27" s="5">
        <f>I13-I25</f>
        <v>5577094</v>
      </c>
      <c r="J27" s="5"/>
      <c r="K27" s="5">
        <f>K13-K25</f>
        <v>6708516</v>
      </c>
      <c r="L27" s="5"/>
      <c r="M27" s="5">
        <f>M13-M25</f>
        <v>5571354</v>
      </c>
    </row>
    <row r="28" spans="1:25" ht="21" customHeight="1">
      <c r="A28" s="32" t="s">
        <v>59</v>
      </c>
      <c r="D28" s="32"/>
      <c r="E28" s="34"/>
      <c r="G28" s="12">
        <v>-1245</v>
      </c>
      <c r="H28" s="3"/>
      <c r="I28" s="12">
        <v>-1611</v>
      </c>
      <c r="J28" s="3"/>
      <c r="K28" s="12">
        <v>-1093</v>
      </c>
      <c r="L28" s="3"/>
      <c r="M28" s="12">
        <v>-1555</v>
      </c>
    </row>
    <row r="29" spans="1:25" ht="21" customHeight="1">
      <c r="A29" s="26" t="s">
        <v>60</v>
      </c>
      <c r="D29" s="32"/>
      <c r="E29" s="34"/>
      <c r="G29" s="5">
        <f>SUM(G27:G28)</f>
        <v>6707105</v>
      </c>
      <c r="H29" s="5"/>
      <c r="I29" s="5">
        <f>SUM(I27:I28)</f>
        <v>5575483</v>
      </c>
      <c r="J29" s="5"/>
      <c r="K29" s="5">
        <f>SUM(K27:K28)</f>
        <v>6707423</v>
      </c>
      <c r="L29" s="5"/>
      <c r="M29" s="5">
        <f>SUM(M27:M28)</f>
        <v>5569799</v>
      </c>
    </row>
    <row r="30" spans="1:25" ht="21" customHeight="1">
      <c r="A30" s="32" t="s">
        <v>138</v>
      </c>
      <c r="D30" s="32"/>
      <c r="E30" s="34"/>
      <c r="G30" s="40">
        <v>0</v>
      </c>
      <c r="H30" s="3"/>
      <c r="I30" s="40">
        <v>-1184</v>
      </c>
      <c r="J30" s="3"/>
      <c r="K30" s="1">
        <v>0</v>
      </c>
      <c r="L30" s="3"/>
      <c r="M30" s="1">
        <v>0</v>
      </c>
    </row>
    <row r="31" spans="1:25" s="26" customFormat="1" ht="21" hidden="1" customHeight="1">
      <c r="A31" s="26" t="s">
        <v>186</v>
      </c>
      <c r="E31" s="53"/>
      <c r="F31" s="23"/>
      <c r="G31" s="69">
        <f>SUM(G29:G30)</f>
        <v>6707105</v>
      </c>
      <c r="H31" s="5"/>
      <c r="I31" s="69">
        <f>SUM(I29:I30)</f>
        <v>5574299</v>
      </c>
      <c r="J31" s="5"/>
      <c r="K31" s="69">
        <f>SUM(K29:K30)</f>
        <v>6707423</v>
      </c>
      <c r="L31" s="5"/>
      <c r="M31" s="69">
        <f>SUM(M29:M30)</f>
        <v>5569799</v>
      </c>
      <c r="W31" s="22"/>
      <c r="Y31" s="22"/>
    </row>
    <row r="32" spans="1:25" s="26" customFormat="1" ht="21" hidden="1" customHeight="1">
      <c r="A32" s="32" t="s">
        <v>187</v>
      </c>
      <c r="E32" s="53"/>
      <c r="F32" s="23"/>
      <c r="G32" s="40"/>
      <c r="H32" s="3"/>
      <c r="I32" s="40"/>
      <c r="J32" s="3"/>
      <c r="K32" s="40"/>
      <c r="L32" s="3"/>
      <c r="M32" s="40"/>
      <c r="W32" s="22"/>
      <c r="Y32" s="22"/>
    </row>
    <row r="33" spans="1:25" s="26" customFormat="1" ht="21" hidden="1" customHeight="1">
      <c r="A33" s="32"/>
      <c r="B33" s="32" t="s">
        <v>165</v>
      </c>
      <c r="C33" s="32"/>
      <c r="D33" s="32"/>
      <c r="E33" s="34">
        <f>E15</f>
        <v>6</v>
      </c>
      <c r="F33" s="51"/>
      <c r="G33" s="40">
        <v>0</v>
      </c>
      <c r="H33" s="3"/>
      <c r="I33" s="40">
        <v>0</v>
      </c>
      <c r="J33" s="3"/>
      <c r="K33" s="40">
        <v>0</v>
      </c>
      <c r="L33" s="3"/>
      <c r="M33" s="40">
        <v>0</v>
      </c>
      <c r="W33" s="22"/>
      <c r="Y33" s="22"/>
    </row>
    <row r="34" spans="1:25" s="26" customFormat="1" ht="21" customHeight="1" thickBot="1">
      <c r="A34" s="26" t="s">
        <v>194</v>
      </c>
      <c r="B34" s="32"/>
      <c r="C34" s="32"/>
      <c r="D34" s="32"/>
      <c r="E34" s="34"/>
      <c r="F34" s="51"/>
      <c r="G34" s="54">
        <f>SUM(G31:G33)</f>
        <v>6707105</v>
      </c>
      <c r="H34" s="3"/>
      <c r="I34" s="54">
        <f>SUM(I31:I33)</f>
        <v>5574299</v>
      </c>
      <c r="J34" s="3"/>
      <c r="K34" s="54">
        <f>SUM(K31:K33)</f>
        <v>6707423</v>
      </c>
      <c r="L34" s="3"/>
      <c r="M34" s="54">
        <f>SUM(M31:M33)</f>
        <v>5569799</v>
      </c>
      <c r="W34" s="22"/>
      <c r="Y34" s="22"/>
    </row>
    <row r="35" spans="1:25" ht="21" customHeight="1" thickTop="1">
      <c r="D35" s="32"/>
      <c r="E35" s="34"/>
      <c r="G35" s="3"/>
      <c r="H35" s="3"/>
      <c r="I35" s="3"/>
      <c r="J35" s="3"/>
      <c r="K35" s="1"/>
      <c r="L35" s="3"/>
      <c r="M35" s="1"/>
    </row>
    <row r="36" spans="1:25" ht="21" customHeight="1">
      <c r="A36" s="26" t="s">
        <v>204</v>
      </c>
      <c r="D36" s="32"/>
      <c r="E36" s="34"/>
      <c r="G36" s="5"/>
      <c r="H36" s="5"/>
      <c r="I36" s="5"/>
      <c r="J36" s="5"/>
      <c r="K36" s="5"/>
      <c r="L36" s="5"/>
      <c r="M36" s="5"/>
    </row>
    <row r="37" spans="1:25" ht="21" hidden="1" customHeight="1">
      <c r="A37" s="26" t="s">
        <v>40</v>
      </c>
      <c r="B37" s="26" t="s">
        <v>64</v>
      </c>
      <c r="D37" s="32"/>
      <c r="E37" s="34"/>
    </row>
    <row r="38" spans="1:25" ht="21" hidden="1" customHeight="1">
      <c r="A38" s="26"/>
      <c r="C38" s="32" t="s">
        <v>186</v>
      </c>
      <c r="D38" s="32"/>
      <c r="E38" s="34"/>
      <c r="G38" s="40">
        <v>6707423</v>
      </c>
      <c r="H38" s="3"/>
      <c r="I38" s="40">
        <v>5572181</v>
      </c>
      <c r="J38" s="3"/>
      <c r="K38" s="40">
        <v>6707423</v>
      </c>
      <c r="L38" s="3"/>
      <c r="M38" s="40">
        <v>5569799</v>
      </c>
    </row>
    <row r="39" spans="1:25" ht="21" hidden="1" customHeight="1">
      <c r="A39" s="26"/>
      <c r="C39" s="32" t="s">
        <v>187</v>
      </c>
      <c r="D39" s="32"/>
      <c r="E39" s="34">
        <f>E33</f>
        <v>6</v>
      </c>
      <c r="G39" s="40">
        <v>0</v>
      </c>
      <c r="H39" s="3"/>
      <c r="I39" s="40">
        <v>0</v>
      </c>
      <c r="J39" s="3"/>
      <c r="K39" s="40">
        <v>0</v>
      </c>
      <c r="L39" s="3"/>
      <c r="M39" s="40">
        <v>0</v>
      </c>
    </row>
    <row r="40" spans="1:25" ht="21" customHeight="1">
      <c r="A40" s="26" t="s">
        <v>40</v>
      </c>
      <c r="B40" s="26" t="s">
        <v>64</v>
      </c>
      <c r="D40" s="32"/>
      <c r="E40" s="34"/>
      <c r="G40" s="40">
        <v>6707423</v>
      </c>
      <c r="H40" s="3"/>
      <c r="I40" s="40">
        <v>5572181</v>
      </c>
      <c r="J40" s="3"/>
      <c r="K40" s="40">
        <v>6707423</v>
      </c>
      <c r="L40" s="3"/>
      <c r="M40" s="40">
        <v>5569799</v>
      </c>
    </row>
    <row r="41" spans="1:25" ht="21" hidden="1" customHeight="1">
      <c r="A41" s="26"/>
      <c r="B41" s="26" t="s">
        <v>65</v>
      </c>
      <c r="D41" s="32"/>
      <c r="E41" s="34">
        <f>'3-5'!E87</f>
        <v>0</v>
      </c>
      <c r="G41" s="32"/>
      <c r="H41" s="32"/>
      <c r="I41" s="32"/>
      <c r="J41" s="3"/>
      <c r="K41" s="40"/>
      <c r="L41" s="3"/>
      <c r="M41" s="40"/>
    </row>
    <row r="42" spans="1:25" ht="21" hidden="1" customHeight="1">
      <c r="A42" s="26"/>
      <c r="C42" s="32" t="s">
        <v>186</v>
      </c>
      <c r="D42" s="32"/>
      <c r="E42" s="34"/>
      <c r="G42" s="40">
        <v>-318</v>
      </c>
      <c r="H42" s="3"/>
      <c r="I42" s="40">
        <v>2118</v>
      </c>
      <c r="J42" s="3"/>
      <c r="K42" s="40">
        <v>0</v>
      </c>
      <c r="L42" s="3"/>
      <c r="M42" s="40">
        <v>0</v>
      </c>
    </row>
    <row r="43" spans="1:25" ht="21" hidden="1" customHeight="1">
      <c r="A43" s="26"/>
      <c r="C43" s="32" t="s">
        <v>187</v>
      </c>
      <c r="D43" s="32"/>
      <c r="E43" s="34">
        <f>E39</f>
        <v>6</v>
      </c>
      <c r="G43" s="40">
        <v>0</v>
      </c>
      <c r="H43" s="3"/>
      <c r="I43" s="40">
        <v>0</v>
      </c>
      <c r="J43" s="3"/>
      <c r="K43" s="40">
        <v>0</v>
      </c>
      <c r="L43" s="3"/>
      <c r="M43" s="40">
        <v>0</v>
      </c>
    </row>
    <row r="44" spans="1:25" ht="21" hidden="1" customHeight="1">
      <c r="A44" s="26"/>
      <c r="C44" s="26" t="s">
        <v>188</v>
      </c>
      <c r="D44" s="32"/>
      <c r="E44" s="34"/>
      <c r="G44" s="40"/>
      <c r="H44" s="3"/>
      <c r="I44" s="40"/>
      <c r="J44" s="3"/>
      <c r="K44" s="40"/>
      <c r="L44" s="3"/>
      <c r="M44" s="40"/>
    </row>
    <row r="45" spans="1:25" ht="21" customHeight="1">
      <c r="A45" s="26"/>
      <c r="B45" s="26" t="s">
        <v>65</v>
      </c>
      <c r="D45" s="32"/>
      <c r="E45" s="34"/>
      <c r="G45" s="42">
        <v>-318</v>
      </c>
      <c r="H45" s="3"/>
      <c r="I45" s="42">
        <v>2118</v>
      </c>
      <c r="J45" s="3"/>
      <c r="K45" s="42">
        <v>0</v>
      </c>
      <c r="L45" s="3"/>
      <c r="M45" s="42">
        <v>0</v>
      </c>
    </row>
    <row r="46" spans="1:25" ht="21" customHeight="1" thickBot="1">
      <c r="A46" s="26" t="str">
        <f>A34</f>
        <v>กำไรสำหรับงวด</v>
      </c>
      <c r="D46" s="32"/>
      <c r="E46" s="34"/>
      <c r="G46" s="6">
        <f>G40+G45</f>
        <v>6707105</v>
      </c>
      <c r="H46" s="3"/>
      <c r="I46" s="6">
        <f>I40+I45</f>
        <v>5574299</v>
      </c>
      <c r="J46" s="3"/>
      <c r="K46" s="6">
        <f>K40+K45</f>
        <v>6707423</v>
      </c>
      <c r="L46" s="3"/>
      <c r="M46" s="6">
        <f>M40+M45</f>
        <v>5569799</v>
      </c>
    </row>
    <row r="47" spans="1:25" ht="21" customHeight="1" thickTop="1">
      <c r="D47" s="32"/>
      <c r="E47" s="34"/>
      <c r="G47" s="3" t="str">
        <f>IF((G34-G46)=0,"",G34-G46)</f>
        <v/>
      </c>
      <c r="H47" s="3"/>
      <c r="I47" s="3" t="str">
        <f>IF((I34-I46)=0,"",I34-I46)</f>
        <v/>
      </c>
      <c r="J47" s="3"/>
      <c r="K47" s="1" t="str">
        <f>IF((K34-K46)=0,"",K34-K46)</f>
        <v/>
      </c>
      <c r="L47" s="3"/>
      <c r="M47" s="1" t="str">
        <f>IF((M34-M46)=0,"",M34-M46)</f>
        <v/>
      </c>
    </row>
    <row r="48" spans="1:25" ht="21" customHeight="1">
      <c r="A48" s="26" t="s">
        <v>170</v>
      </c>
      <c r="D48" s="32"/>
      <c r="E48" s="34"/>
      <c r="G48" s="32"/>
      <c r="H48" s="32"/>
      <c r="I48" s="32"/>
      <c r="J48" s="32"/>
      <c r="K48" s="32"/>
      <c r="L48" s="32"/>
      <c r="M48" s="32"/>
    </row>
    <row r="49" spans="1:13" ht="21" hidden="1" customHeight="1">
      <c r="B49" s="32" t="s">
        <v>166</v>
      </c>
      <c r="E49" s="34"/>
      <c r="G49" s="59">
        <v>2.09</v>
      </c>
      <c r="I49" s="59">
        <v>1.74</v>
      </c>
      <c r="K49" s="59">
        <v>2.09</v>
      </c>
      <c r="M49" s="59">
        <v>1.74</v>
      </c>
    </row>
    <row r="50" spans="1:13" ht="21" hidden="1" customHeight="1">
      <c r="B50" s="32" t="s">
        <v>167</v>
      </c>
      <c r="E50" s="34"/>
      <c r="G50" s="72"/>
      <c r="I50" s="72">
        <v>0</v>
      </c>
      <c r="K50" s="72"/>
      <c r="M50" s="72">
        <v>0</v>
      </c>
    </row>
    <row r="51" spans="1:13" ht="21" customHeight="1" thickBot="1">
      <c r="B51" s="26" t="s">
        <v>209</v>
      </c>
      <c r="D51" s="32"/>
      <c r="E51" s="34"/>
      <c r="G51" s="73">
        <f>SUM(G49:G50)</f>
        <v>2.09</v>
      </c>
      <c r="H51" s="59"/>
      <c r="I51" s="73">
        <f>SUM(I49:I50)</f>
        <v>1.74</v>
      </c>
      <c r="J51" s="59"/>
      <c r="K51" s="73">
        <f>SUM(K49:K50)</f>
        <v>2.09</v>
      </c>
      <c r="L51" s="59"/>
      <c r="M51" s="73">
        <f>SUM(M49:M50)</f>
        <v>1.74</v>
      </c>
    </row>
    <row r="52" spans="1:13" s="26" customFormat="1" ht="21" customHeight="1" thickTop="1">
      <c r="A52" s="86" t="s">
        <v>93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13" s="26" customFormat="1" ht="21" customHeight="1">
      <c r="A53" s="86" t="s">
        <v>95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s="26" customFormat="1" ht="21" customHeight="1">
      <c r="A54" s="86" t="str">
        <f>A3</f>
        <v>สำหรับงวดหกเดือนสิ้นสุดวันที่ 30 มิถุนายน 2567 (ยังไม่ได้ตรวจสอบ)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13" s="26" customFormat="1" ht="21" customHeight="1">
      <c r="A55" s="27"/>
      <c r="B55" s="27"/>
      <c r="C55" s="27"/>
      <c r="D55" s="27"/>
      <c r="E55" s="28"/>
      <c r="F55" s="29"/>
      <c r="G55" s="30"/>
      <c r="H55" s="30"/>
      <c r="I55" s="30"/>
      <c r="J55" s="30"/>
      <c r="K55" s="30"/>
      <c r="L55" s="30"/>
      <c r="M55" s="31" t="str">
        <f>M4</f>
        <v>หน่วย: พันบาท</v>
      </c>
    </row>
    <row r="56" spans="1:13" s="26" customFormat="1" ht="21" customHeight="1">
      <c r="E56" s="41"/>
      <c r="F56" s="23"/>
      <c r="G56" s="84" t="s">
        <v>0</v>
      </c>
      <c r="H56" s="84"/>
      <c r="I56" s="84"/>
      <c r="J56" s="68"/>
      <c r="K56" s="84" t="s">
        <v>35</v>
      </c>
      <c r="L56" s="84"/>
      <c r="M56" s="84"/>
    </row>
    <row r="57" spans="1:13" s="26" customFormat="1" ht="21" customHeight="1">
      <c r="E57" s="35" t="s">
        <v>1</v>
      </c>
      <c r="F57" s="23"/>
      <c r="G57" s="60">
        <f>G6</f>
        <v>2567</v>
      </c>
      <c r="H57" s="36"/>
      <c r="I57" s="60">
        <f>I6</f>
        <v>2566</v>
      </c>
      <c r="J57" s="36"/>
      <c r="K57" s="60">
        <f>K6</f>
        <v>2567</v>
      </c>
      <c r="L57" s="36"/>
      <c r="M57" s="60">
        <f>M6</f>
        <v>2566</v>
      </c>
    </row>
    <row r="58" spans="1:13" s="26" customFormat="1" ht="21" customHeight="1">
      <c r="E58" s="53"/>
      <c r="F58" s="23"/>
      <c r="G58" s="60"/>
      <c r="H58" s="36"/>
      <c r="I58" s="60"/>
      <c r="J58" s="36"/>
      <c r="K58" s="60"/>
      <c r="L58" s="36"/>
      <c r="M58" s="60"/>
    </row>
    <row r="59" spans="1:13" ht="21" customHeight="1">
      <c r="A59" s="26" t="str">
        <f>A34</f>
        <v>กำไรสำหรับงวด</v>
      </c>
      <c r="E59" s="34"/>
      <c r="G59" s="55">
        <f>G34</f>
        <v>6707105</v>
      </c>
      <c r="H59" s="40"/>
      <c r="I59" s="55">
        <f>I34</f>
        <v>5574299</v>
      </c>
      <c r="J59" s="40"/>
      <c r="K59" s="55">
        <f>K34</f>
        <v>6707423</v>
      </c>
      <c r="L59" s="40"/>
      <c r="M59" s="55">
        <f>M34</f>
        <v>5569799</v>
      </c>
    </row>
    <row r="60" spans="1:13" ht="21" customHeight="1">
      <c r="E60" s="34"/>
      <c r="G60" s="40"/>
      <c r="H60" s="40"/>
      <c r="I60" s="40"/>
      <c r="J60" s="40"/>
      <c r="K60" s="40"/>
      <c r="L60" s="40"/>
      <c r="M60" s="40"/>
    </row>
    <row r="61" spans="1:13" ht="21" customHeight="1">
      <c r="A61" s="26" t="s">
        <v>67</v>
      </c>
      <c r="E61" s="34"/>
      <c r="G61" s="40"/>
      <c r="H61" s="40"/>
      <c r="I61" s="40"/>
      <c r="J61" s="40"/>
      <c r="K61" s="40"/>
      <c r="L61" s="40"/>
      <c r="M61" s="40"/>
    </row>
    <row r="62" spans="1:13" ht="21" customHeight="1">
      <c r="B62" s="26" t="s">
        <v>66</v>
      </c>
      <c r="E62" s="34"/>
      <c r="G62" s="40"/>
      <c r="H62" s="40"/>
      <c r="I62" s="40"/>
      <c r="J62" s="40"/>
      <c r="K62" s="40"/>
      <c r="L62" s="40"/>
      <c r="M62" s="40"/>
    </row>
    <row r="63" spans="1:13" ht="21" customHeight="1">
      <c r="A63" s="26" t="s">
        <v>115</v>
      </c>
      <c r="B63" s="26"/>
      <c r="E63" s="34"/>
      <c r="G63" s="40"/>
      <c r="H63" s="40"/>
      <c r="I63" s="40"/>
      <c r="J63" s="40"/>
      <c r="K63" s="40"/>
      <c r="L63" s="40"/>
      <c r="M63" s="40"/>
    </row>
    <row r="64" spans="1:13" ht="21" customHeight="1">
      <c r="B64" s="26" t="s">
        <v>114</v>
      </c>
      <c r="E64" s="34"/>
      <c r="G64" s="40"/>
      <c r="H64" s="40"/>
      <c r="I64" s="40"/>
      <c r="J64" s="40"/>
      <c r="K64" s="40"/>
      <c r="L64" s="40"/>
      <c r="M64" s="40"/>
    </row>
    <row r="65" spans="1:13" ht="21" hidden="1" customHeight="1">
      <c r="B65" s="32" t="s">
        <v>117</v>
      </c>
      <c r="E65" s="34"/>
      <c r="G65" s="40">
        <v>0</v>
      </c>
      <c r="H65" s="40"/>
      <c r="I65" s="40">
        <v>0</v>
      </c>
      <c r="J65" s="40"/>
      <c r="K65" s="3">
        <v>0</v>
      </c>
      <c r="L65" s="40"/>
      <c r="M65" s="1">
        <v>0</v>
      </c>
    </row>
    <row r="66" spans="1:13" ht="21" customHeight="1">
      <c r="B66" s="32" t="s">
        <v>181</v>
      </c>
      <c r="E66" s="34"/>
      <c r="G66" s="40">
        <v>3</v>
      </c>
      <c r="H66" s="40"/>
      <c r="I66" s="3">
        <v>-3152</v>
      </c>
      <c r="J66" s="40"/>
      <c r="K66" s="3">
        <v>2</v>
      </c>
      <c r="L66" s="40"/>
      <c r="M66" s="40">
        <v>64</v>
      </c>
    </row>
    <row r="67" spans="1:13" ht="21" customHeight="1">
      <c r="B67" s="32" t="s">
        <v>118</v>
      </c>
      <c r="E67" s="34">
        <v>4</v>
      </c>
      <c r="G67" s="40">
        <v>2399</v>
      </c>
      <c r="H67" s="40"/>
      <c r="I67" s="3">
        <v>35327</v>
      </c>
      <c r="J67" s="40"/>
      <c r="K67" s="40">
        <v>2399</v>
      </c>
      <c r="L67" s="40"/>
      <c r="M67" s="3">
        <v>35327</v>
      </c>
    </row>
    <row r="68" spans="1:13" ht="21" customHeight="1">
      <c r="A68" s="32" t="s">
        <v>120</v>
      </c>
      <c r="E68" s="34"/>
      <c r="G68" s="70"/>
      <c r="H68" s="40"/>
      <c r="I68" s="20"/>
      <c r="J68" s="40"/>
      <c r="K68" s="70"/>
      <c r="L68" s="40"/>
      <c r="M68" s="70"/>
    </row>
    <row r="69" spans="1:13" ht="21" customHeight="1">
      <c r="B69" s="32" t="s">
        <v>114</v>
      </c>
      <c r="E69" s="34"/>
      <c r="G69" s="42">
        <f>SUM(G65:G68)</f>
        <v>2402</v>
      </c>
      <c r="H69" s="40"/>
      <c r="I69" s="42">
        <f>SUM(I65:I68)</f>
        <v>32175</v>
      </c>
      <c r="J69" s="40"/>
      <c r="K69" s="42">
        <f>SUM(K65:K68)</f>
        <v>2401</v>
      </c>
      <c r="L69" s="40"/>
      <c r="M69" s="42">
        <f>SUM(M65:M68)</f>
        <v>35391</v>
      </c>
    </row>
    <row r="70" spans="1:13" ht="21" hidden="1" customHeight="1">
      <c r="A70" s="26" t="s">
        <v>116</v>
      </c>
      <c r="B70" s="26"/>
      <c r="E70" s="34"/>
      <c r="G70" s="40"/>
      <c r="H70" s="40"/>
      <c r="I70" s="40"/>
      <c r="J70" s="40"/>
      <c r="K70" s="40"/>
      <c r="L70" s="40"/>
      <c r="M70" s="40"/>
    </row>
    <row r="71" spans="1:13" ht="21" hidden="1" customHeight="1">
      <c r="B71" s="26" t="s">
        <v>114</v>
      </c>
      <c r="E71" s="34"/>
      <c r="G71" s="40"/>
      <c r="H71" s="40"/>
      <c r="I71" s="40"/>
      <c r="J71" s="40"/>
      <c r="K71" s="40"/>
      <c r="L71" s="40"/>
      <c r="M71" s="40"/>
    </row>
    <row r="72" spans="1:13" ht="21" hidden="1" customHeight="1">
      <c r="B72" s="32" t="s">
        <v>164</v>
      </c>
      <c r="E72" s="34"/>
      <c r="G72" s="1"/>
      <c r="H72" s="40"/>
      <c r="I72" s="40"/>
      <c r="J72" s="40"/>
      <c r="K72" s="1"/>
      <c r="L72" s="40"/>
      <c r="M72" s="1"/>
    </row>
    <row r="73" spans="1:13" ht="21" hidden="1" customHeight="1">
      <c r="C73" s="32" t="s">
        <v>123</v>
      </c>
      <c r="E73" s="34"/>
      <c r="G73" s="40">
        <v>0</v>
      </c>
      <c r="H73" s="40"/>
      <c r="I73" s="40">
        <v>0</v>
      </c>
      <c r="J73" s="40"/>
      <c r="K73" s="40">
        <v>0</v>
      </c>
      <c r="L73" s="40"/>
      <c r="M73" s="40">
        <v>0</v>
      </c>
    </row>
    <row r="74" spans="1:13" ht="21" hidden="1" customHeight="1">
      <c r="B74" s="32" t="s">
        <v>121</v>
      </c>
      <c r="E74" s="34"/>
      <c r="G74" s="40"/>
      <c r="H74" s="40"/>
      <c r="I74" s="40"/>
      <c r="J74" s="40"/>
      <c r="K74" s="40"/>
      <c r="L74" s="40"/>
      <c r="M74" s="40"/>
    </row>
    <row r="75" spans="1:13" ht="21" hidden="1" customHeight="1">
      <c r="B75" s="32" t="s">
        <v>118</v>
      </c>
      <c r="E75" s="34"/>
      <c r="G75" s="42"/>
      <c r="H75" s="40"/>
      <c r="I75" s="42">
        <v>0</v>
      </c>
      <c r="J75" s="40"/>
      <c r="K75" s="42"/>
      <c r="L75" s="40"/>
      <c r="M75" s="42">
        <v>0</v>
      </c>
    </row>
    <row r="76" spans="1:13" ht="21" hidden="1" customHeight="1">
      <c r="A76" s="32" t="s">
        <v>119</v>
      </c>
      <c r="E76" s="34"/>
      <c r="G76" s="40"/>
      <c r="H76" s="40"/>
      <c r="I76" s="40"/>
      <c r="J76" s="40"/>
      <c r="K76" s="40"/>
      <c r="L76" s="40"/>
      <c r="M76" s="40"/>
    </row>
    <row r="77" spans="1:13" ht="21" hidden="1" customHeight="1">
      <c r="B77" s="32" t="s">
        <v>114</v>
      </c>
      <c r="E77" s="34"/>
      <c r="G77" s="42">
        <f>SUM(G73:G75)</f>
        <v>0</v>
      </c>
      <c r="H77" s="40"/>
      <c r="I77" s="42">
        <f>SUM(I73:I75)</f>
        <v>0</v>
      </c>
      <c r="J77" s="40"/>
      <c r="K77" s="42">
        <f>SUM(K73:K75)</f>
        <v>0</v>
      </c>
      <c r="L77" s="40"/>
      <c r="M77" s="42">
        <f>SUM(M73:M75)</f>
        <v>0</v>
      </c>
    </row>
    <row r="78" spans="1:13" ht="21" customHeight="1">
      <c r="A78" s="26" t="s">
        <v>195</v>
      </c>
      <c r="E78" s="34"/>
      <c r="G78" s="40"/>
      <c r="H78" s="40"/>
      <c r="I78" s="40"/>
      <c r="J78" s="40"/>
      <c r="K78" s="40"/>
      <c r="L78" s="40"/>
      <c r="M78" s="40"/>
    </row>
    <row r="79" spans="1:13" ht="21" customHeight="1">
      <c r="B79" s="26" t="s">
        <v>66</v>
      </c>
      <c r="E79" s="34"/>
      <c r="G79" s="71">
        <f>G69+G77</f>
        <v>2402</v>
      </c>
      <c r="H79" s="40"/>
      <c r="I79" s="71">
        <f>I69+I77</f>
        <v>32175</v>
      </c>
      <c r="J79" s="40"/>
      <c r="K79" s="71">
        <f>K69+K77</f>
        <v>2401</v>
      </c>
      <c r="L79" s="40"/>
      <c r="M79" s="71">
        <f>M69+M77</f>
        <v>35391</v>
      </c>
    </row>
    <row r="80" spans="1:13" ht="21" customHeight="1">
      <c r="E80" s="34"/>
      <c r="G80" s="40"/>
      <c r="H80" s="40"/>
      <c r="I80" s="40"/>
      <c r="J80" s="40"/>
      <c r="K80" s="40"/>
      <c r="L80" s="40"/>
      <c r="M80" s="40"/>
    </row>
    <row r="81" spans="1:13" ht="21" customHeight="1" thickBot="1">
      <c r="A81" s="26" t="s">
        <v>196</v>
      </c>
      <c r="E81" s="34"/>
      <c r="G81" s="74">
        <f>G59+G79</f>
        <v>6709507</v>
      </c>
      <c r="H81" s="40"/>
      <c r="I81" s="74">
        <f>I59+I79</f>
        <v>5606474</v>
      </c>
      <c r="J81" s="40"/>
      <c r="K81" s="74">
        <f>K59+K79</f>
        <v>6709824</v>
      </c>
      <c r="L81" s="40"/>
      <c r="M81" s="74">
        <f>M59+M79</f>
        <v>5605190</v>
      </c>
    </row>
    <row r="82" spans="1:13" ht="21" customHeight="1" thickTop="1">
      <c r="E82" s="34"/>
      <c r="G82" s="40"/>
      <c r="H82" s="40"/>
      <c r="I82" s="40"/>
      <c r="J82" s="40"/>
      <c r="K82" s="40"/>
      <c r="L82" s="40"/>
      <c r="M82" s="40"/>
    </row>
    <row r="83" spans="1:13" ht="21" customHeight="1">
      <c r="A83" s="26" t="s">
        <v>102</v>
      </c>
      <c r="E83" s="34"/>
      <c r="G83" s="40"/>
      <c r="H83" s="40"/>
      <c r="I83" s="40"/>
      <c r="J83" s="40"/>
      <c r="K83" s="40"/>
      <c r="L83" s="40"/>
      <c r="M83" s="40"/>
    </row>
    <row r="84" spans="1:13" ht="21" customHeight="1">
      <c r="B84" s="32" t="s">
        <v>64</v>
      </c>
      <c r="E84" s="34"/>
      <c r="G84" s="40">
        <v>6709825</v>
      </c>
      <c r="H84" s="40"/>
      <c r="I84" s="40">
        <v>5605869</v>
      </c>
      <c r="J84" s="40"/>
      <c r="K84" s="40">
        <v>6709824</v>
      </c>
      <c r="L84" s="40"/>
      <c r="M84" s="40">
        <v>5605190</v>
      </c>
    </row>
    <row r="85" spans="1:13" ht="21" customHeight="1">
      <c r="B85" s="32" t="s">
        <v>65</v>
      </c>
      <c r="E85" s="34"/>
      <c r="G85" s="40">
        <v>-318</v>
      </c>
      <c r="H85" s="40"/>
      <c r="I85" s="40">
        <v>605</v>
      </c>
      <c r="J85" s="40"/>
      <c r="K85" s="11">
        <v>0</v>
      </c>
      <c r="L85" s="40"/>
      <c r="M85" s="11">
        <v>0</v>
      </c>
    </row>
    <row r="86" spans="1:13" ht="21" customHeight="1" thickBot="1">
      <c r="A86" s="26" t="s">
        <v>196</v>
      </c>
      <c r="E86" s="34"/>
      <c r="G86" s="54">
        <f>SUM(G84:G85)</f>
        <v>6709507</v>
      </c>
      <c r="H86" s="40"/>
      <c r="I86" s="54">
        <f>SUM(I84:I85)</f>
        <v>5606474</v>
      </c>
      <c r="J86" s="40"/>
      <c r="K86" s="54">
        <f>SUM(K84:K85)</f>
        <v>6709824</v>
      </c>
      <c r="L86" s="40"/>
      <c r="M86" s="54">
        <f>SUM(M84:M85)</f>
        <v>5605190</v>
      </c>
    </row>
    <row r="87" spans="1:13" ht="21" customHeight="1" thickTop="1">
      <c r="G87" s="75" t="str">
        <f>IF((G81-G86)=0,"",G81-G86)</f>
        <v/>
      </c>
      <c r="I87" s="75" t="str">
        <f>IF((I81-I86)=0,"",I81-I86)</f>
        <v/>
      </c>
      <c r="K87" s="75" t="str">
        <f>IF((K81-K86)=0,"",K81-K86)</f>
        <v/>
      </c>
      <c r="M87" s="75" t="str">
        <f>IF((M81-M86)=0,"",M81-M86)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6:I56"/>
    <mergeCell ref="K56:M56"/>
    <mergeCell ref="A52:M52"/>
    <mergeCell ref="A53:M53"/>
    <mergeCell ref="A54:M54"/>
    <mergeCell ref="A3:M3"/>
  </mergeCells>
  <pageMargins left="0.98425196850393704" right="0.261811024" top="0.98425196850393704" bottom="0.98425196850393704" header="0.511811023622047" footer="0.511811023622047"/>
  <pageSetup paperSize="9" scale="73" firstPageNumber="8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28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8.7109375" style="56" customWidth="1"/>
    <col min="8" max="8" width="0.570312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56" customWidth="1"/>
    <col min="15" max="15" width="15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8.7109375" style="56" customWidth="1"/>
    <col min="24" max="24" width="0.85546875" style="56" customWidth="1"/>
    <col min="25" max="25" width="20.57031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0.57031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207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'8-9'!A3:M3</f>
        <v>สำหรับงวดหกเดือนสิ้นสุดวันที่ 30 มิถุนายน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'8-9'!M4</f>
        <v>หน่วย: พันบาท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69</v>
      </c>
      <c r="T8" s="51"/>
      <c r="U8" s="51" t="s">
        <v>71</v>
      </c>
      <c r="V8" s="58"/>
      <c r="W8" s="51" t="s">
        <v>75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87</v>
      </c>
      <c r="P9" s="51"/>
      <c r="Q9" s="51" t="s">
        <v>128</v>
      </c>
      <c r="R9" s="51"/>
      <c r="S9" s="51" t="s">
        <v>70</v>
      </c>
      <c r="T9" s="51"/>
      <c r="U9" s="51" t="s">
        <v>72</v>
      </c>
      <c r="V9" s="58"/>
      <c r="W9" s="51" t="s">
        <v>76</v>
      </c>
      <c r="X9" s="32"/>
      <c r="Y9" s="51" t="s">
        <v>41</v>
      </c>
      <c r="Z9" s="51"/>
      <c r="AA9" s="51" t="s">
        <v>78</v>
      </c>
      <c r="AB9" s="51"/>
      <c r="AC9" s="51"/>
    </row>
    <row r="10" spans="1:30" s="26" customFormat="1" ht="23.1" customHeight="1">
      <c r="E10" s="43"/>
      <c r="F10" s="43"/>
      <c r="G10" s="51" t="s">
        <v>155</v>
      </c>
      <c r="H10" s="51"/>
      <c r="I10" s="51" t="s">
        <v>28</v>
      </c>
      <c r="J10" s="51"/>
      <c r="K10" s="51" t="s">
        <v>122</v>
      </c>
      <c r="L10" s="51"/>
      <c r="M10" s="51" t="s">
        <v>42</v>
      </c>
      <c r="N10" s="51"/>
      <c r="O10" s="51" t="s">
        <v>88</v>
      </c>
      <c r="P10" s="51"/>
      <c r="Q10" s="51" t="s">
        <v>129</v>
      </c>
      <c r="R10" s="51"/>
      <c r="S10" s="51" t="s">
        <v>135</v>
      </c>
      <c r="T10" s="51"/>
      <c r="U10" s="51" t="s">
        <v>73</v>
      </c>
      <c r="V10" s="51"/>
      <c r="W10" s="51" t="s">
        <v>77</v>
      </c>
      <c r="X10" s="51"/>
      <c r="Y10" s="51" t="s">
        <v>43</v>
      </c>
      <c r="Z10" s="51"/>
      <c r="AA10" s="51" t="s">
        <v>80</v>
      </c>
      <c r="AB10" s="51"/>
      <c r="AC10" s="51" t="s">
        <v>75</v>
      </c>
    </row>
    <row r="11" spans="1:30" s="26" customFormat="1" ht="23.1" customHeight="1">
      <c r="E11" s="35"/>
      <c r="F11" s="41"/>
      <c r="G11" s="51" t="s">
        <v>156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89</v>
      </c>
      <c r="P11" s="51"/>
      <c r="Q11" s="51" t="s">
        <v>33</v>
      </c>
      <c r="R11" s="51"/>
      <c r="S11" s="51" t="s">
        <v>136</v>
      </c>
      <c r="T11" s="51"/>
      <c r="U11" s="51" t="s">
        <v>74</v>
      </c>
      <c r="V11" s="51"/>
      <c r="W11" s="51" t="s">
        <v>43</v>
      </c>
      <c r="X11" s="51"/>
      <c r="Y11" s="51" t="s">
        <v>79</v>
      </c>
      <c r="Z11" s="51"/>
      <c r="AA11" s="51" t="s">
        <v>81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218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172</v>
      </c>
      <c r="B14" s="32"/>
      <c r="C14" s="32"/>
      <c r="D14" s="33"/>
      <c r="E14" s="53"/>
      <c r="F14" s="53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18660748</v>
      </c>
      <c r="N14" s="5"/>
      <c r="O14" s="5">
        <v>40545</v>
      </c>
      <c r="P14" s="5"/>
      <c r="Q14" s="5">
        <v>3552467</v>
      </c>
      <c r="R14" s="5"/>
      <c r="S14" s="5">
        <v>-2954</v>
      </c>
      <c r="T14" s="17"/>
      <c r="U14" s="5">
        <v>-1707</v>
      </c>
      <c r="V14" s="45"/>
      <c r="W14" s="45">
        <f>SUM(O14:U14)</f>
        <v>3588351</v>
      </c>
      <c r="X14" s="45"/>
      <c r="Y14" s="5">
        <f>SUM(G14:M14,W14)</f>
        <v>36317770</v>
      </c>
      <c r="Z14" s="5"/>
      <c r="AA14" s="5">
        <v>-765159</v>
      </c>
      <c r="AB14" s="5"/>
      <c r="AC14" s="5">
        <f>SUM(Y14:AA14)</f>
        <v>35552611</v>
      </c>
      <c r="AD14" s="26" t="str">
        <f>IF(AC14-35552611=0,"",AC14-35552611)</f>
        <v/>
      </c>
    </row>
    <row r="15" spans="1:30" ht="23.1" customHeight="1">
      <c r="A15" s="26" t="s">
        <v>197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212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211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/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-5001903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-5001903</v>
      </c>
      <c r="Z18" s="3"/>
      <c r="AA18" s="3">
        <v>0</v>
      </c>
      <c r="AB18" s="3"/>
      <c r="AC18" s="3">
        <f>SUM(Y18:AA18)</f>
        <v>-5001903</v>
      </c>
    </row>
    <row r="19" spans="1:30" ht="23.1" customHeight="1">
      <c r="A19" s="43" t="s">
        <v>198</v>
      </c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0"/>
      <c r="W19" s="40"/>
      <c r="X19" s="40"/>
      <c r="Y19" s="3"/>
      <c r="Z19" s="3"/>
      <c r="AA19" s="3"/>
      <c r="AB19" s="3"/>
      <c r="AC19" s="3"/>
    </row>
    <row r="20" spans="1:30" ht="23.1" customHeight="1">
      <c r="B20" s="26" t="s">
        <v>194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5572181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0"/>
      <c r="W20" s="3">
        <f>SUM(O20:U20)</f>
        <v>0</v>
      </c>
      <c r="X20" s="40"/>
      <c r="Y20" s="3">
        <f>SUM(G20:M20,W20)</f>
        <v>5572181</v>
      </c>
      <c r="Z20" s="3"/>
      <c r="AA20" s="3">
        <v>2118</v>
      </c>
      <c r="AB20" s="3"/>
      <c r="AC20" s="3">
        <f>SUM(Y20:AA20)</f>
        <v>5574299</v>
      </c>
    </row>
    <row r="21" spans="1:30" ht="23.1" customHeight="1">
      <c r="B21" s="26" t="s">
        <v>195</v>
      </c>
      <c r="E21" s="34"/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0"/>
      <c r="W21" s="3"/>
      <c r="X21" s="40"/>
      <c r="Y21" s="3"/>
      <c r="Z21" s="3"/>
      <c r="AA21" s="3"/>
      <c r="AB21" s="3"/>
      <c r="AC21" s="3"/>
    </row>
    <row r="22" spans="1:30" ht="23.1" customHeight="1">
      <c r="C22" s="32" t="s">
        <v>115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D23" s="32" t="s">
        <v>114</v>
      </c>
      <c r="E23" s="33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-1639</v>
      </c>
      <c r="T23" s="3"/>
      <c r="U23" s="3">
        <v>35327</v>
      </c>
      <c r="V23" s="40"/>
      <c r="W23" s="3">
        <f>SUM(O23:U23)</f>
        <v>33688</v>
      </c>
      <c r="X23" s="40"/>
      <c r="Y23" s="3">
        <f>SUM(G23:M23,W23)</f>
        <v>33688</v>
      </c>
      <c r="Z23" s="3"/>
      <c r="AA23" s="3">
        <v>-1513</v>
      </c>
      <c r="AB23" s="3"/>
      <c r="AC23" s="3">
        <f>SUM(Y23:AA23)</f>
        <v>32175</v>
      </c>
      <c r="AD23" s="32" t="str">
        <f>IF(AC23-'8-9'!I69=0,"",AC23-'8-9'!I69)</f>
        <v/>
      </c>
    </row>
    <row r="24" spans="1:30" ht="23.1" hidden="1" customHeight="1">
      <c r="C24" s="32" t="s">
        <v>116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0"/>
      <c r="V24" s="40"/>
      <c r="W24" s="3"/>
      <c r="X24" s="40"/>
      <c r="Y24" s="3"/>
      <c r="Z24" s="3"/>
      <c r="AA24" s="3"/>
      <c r="AB24" s="3"/>
      <c r="AC24" s="3"/>
    </row>
    <row r="25" spans="1:30" ht="23.1" hidden="1" customHeight="1">
      <c r="D25" s="33" t="s">
        <v>114</v>
      </c>
      <c r="E25" s="34"/>
      <c r="F25" s="34"/>
      <c r="G25" s="12">
        <v>0</v>
      </c>
      <c r="H25" s="3"/>
      <c r="I25" s="12">
        <v>0</v>
      </c>
      <c r="J25" s="3"/>
      <c r="K25" s="12">
        <v>0</v>
      </c>
      <c r="L25" s="3"/>
      <c r="M25" s="12">
        <v>0</v>
      </c>
      <c r="N25" s="3"/>
      <c r="O25" s="12">
        <v>0</v>
      </c>
      <c r="P25" s="3"/>
      <c r="Q25" s="12">
        <v>0</v>
      </c>
      <c r="R25" s="3"/>
      <c r="S25" s="12">
        <v>0</v>
      </c>
      <c r="T25" s="3"/>
      <c r="U25" s="12">
        <v>0</v>
      </c>
      <c r="V25" s="40"/>
      <c r="W25" s="12">
        <f>SUM(O25:U25)</f>
        <v>0</v>
      </c>
      <c r="X25" s="40"/>
      <c r="Y25" s="12">
        <f>SUM(G25:M25,W25)</f>
        <v>0</v>
      </c>
      <c r="Z25" s="3"/>
      <c r="AA25" s="12">
        <v>0</v>
      </c>
      <c r="AB25" s="3"/>
      <c r="AC25" s="12">
        <f>SUM(Y25:AA25)</f>
        <v>0</v>
      </c>
      <c r="AD25" s="32" t="str">
        <f>IF(AC25-'8-9'!I77=0,"",AC25-'8-9'!I77)</f>
        <v/>
      </c>
    </row>
    <row r="26" spans="1:30" s="26" customFormat="1" ht="23.1" customHeight="1">
      <c r="B26" s="26" t="s">
        <v>199</v>
      </c>
      <c r="D26" s="24"/>
      <c r="E26" s="53"/>
      <c r="F26" s="53"/>
      <c r="G26" s="4">
        <f>SUM(G20:G25)</f>
        <v>0</v>
      </c>
      <c r="H26" s="5"/>
      <c r="I26" s="4">
        <f>SUM(I20:I25)</f>
        <v>0</v>
      </c>
      <c r="J26" s="5"/>
      <c r="K26" s="4">
        <f>SUM(K20:K25)</f>
        <v>0</v>
      </c>
      <c r="L26" s="5"/>
      <c r="M26" s="4">
        <f>SUM(M20:M25)</f>
        <v>5572181</v>
      </c>
      <c r="N26" s="5"/>
      <c r="O26" s="4">
        <f>SUM(O20:O25)</f>
        <v>0</v>
      </c>
      <c r="P26" s="5"/>
      <c r="Q26" s="4">
        <f>SUM(Q20:Q25)</f>
        <v>0</v>
      </c>
      <c r="R26" s="5"/>
      <c r="S26" s="4">
        <f>SUM(S20:S25)</f>
        <v>-1639</v>
      </c>
      <c r="T26" s="5"/>
      <c r="U26" s="4">
        <f>SUM(U20:U25)</f>
        <v>35327</v>
      </c>
      <c r="V26" s="55"/>
      <c r="W26" s="4">
        <f>SUM(W20:W25)</f>
        <v>33688</v>
      </c>
      <c r="X26" s="55"/>
      <c r="Y26" s="4">
        <f>SUM(Y20:Y25)</f>
        <v>5605869</v>
      </c>
      <c r="Z26" s="5"/>
      <c r="AA26" s="4">
        <f>SUM(AA20:AA25)</f>
        <v>605</v>
      </c>
      <c r="AB26" s="5"/>
      <c r="AC26" s="4">
        <f>SUM(AC20:AC25)</f>
        <v>5606474</v>
      </c>
    </row>
    <row r="27" spans="1:30" s="26" customFormat="1" ht="23.1" customHeight="1" thickBot="1">
      <c r="A27" s="26" t="s">
        <v>219</v>
      </c>
      <c r="D27" s="24"/>
      <c r="E27" s="53"/>
      <c r="F27" s="53"/>
      <c r="G27" s="13">
        <f>SUM(G14,G18:G18,G26)</f>
        <v>3206688</v>
      </c>
      <c r="H27" s="5"/>
      <c r="I27" s="13">
        <f>SUM(I14,I18:I18,I26)</f>
        <v>10361983</v>
      </c>
      <c r="J27" s="5"/>
      <c r="K27" s="13">
        <f>SUM(K14,K18:K18,K26)</f>
        <v>500000</v>
      </c>
      <c r="L27" s="5"/>
      <c r="M27" s="13">
        <f>SUM(M14,M18:M18,M26)</f>
        <v>19231026</v>
      </c>
      <c r="N27" s="5"/>
      <c r="O27" s="13">
        <f>SUM(O14,O18:O18,O26)</f>
        <v>40545</v>
      </c>
      <c r="P27" s="5"/>
      <c r="Q27" s="13">
        <f>SUM(Q14,Q18:Q18,Q26)</f>
        <v>3552467</v>
      </c>
      <c r="R27" s="5"/>
      <c r="S27" s="13">
        <f>SUM(S14,S18:S18,S26)</f>
        <v>-4593</v>
      </c>
      <c r="T27" s="5"/>
      <c r="U27" s="13">
        <f>SUM(U14,U18:U18,U26)</f>
        <v>33620</v>
      </c>
      <c r="V27" s="55"/>
      <c r="W27" s="13">
        <f>SUM(W14,W18:W18,W26)</f>
        <v>3622039</v>
      </c>
      <c r="X27" s="55"/>
      <c r="Y27" s="13">
        <f>SUM(Y14,Y18:Y18,Y26)</f>
        <v>36921736</v>
      </c>
      <c r="Z27" s="5"/>
      <c r="AA27" s="13">
        <f>SUM(AA14,AA18:AA18,AA26)</f>
        <v>-764554</v>
      </c>
      <c r="AB27" s="5"/>
      <c r="AC27" s="13">
        <f>SUM(AC14,AC18:AC18,AC26)</f>
        <v>36157182</v>
      </c>
      <c r="AD27" s="26" t="str">
        <f>IF(AC27-36157182=0,"",AC27-36157182)</f>
        <v/>
      </c>
    </row>
    <row r="28" spans="1:30" ht="23.1" customHeight="1" thickTop="1"/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A1:AC1"/>
    <mergeCell ref="A2:AC2"/>
    <mergeCell ref="A3:AC3"/>
    <mergeCell ref="G5:AC5"/>
    <mergeCell ref="G6:Y6"/>
    <mergeCell ref="O7:W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2" firstPageNumber="10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29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9.85546875" style="56" bestFit="1" customWidth="1"/>
    <col min="8" max="8" width="0.5703125" style="56" customWidth="1"/>
    <col min="9" max="9" width="21.285156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1.28515625" style="56" bestFit="1" customWidth="1"/>
    <col min="14" max="14" width="0.85546875" style="56" customWidth="1"/>
    <col min="15" max="15" width="16.28515625" style="56" bestFit="1" customWidth="1"/>
    <col min="16" max="16" width="0.85546875" style="56" customWidth="1"/>
    <col min="17" max="17" width="19.85546875" style="56" bestFit="1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9.85546875" style="56" bestFit="1" customWidth="1"/>
    <col min="24" max="24" width="0.85546875" style="56" customWidth="1"/>
    <col min="25" max="25" width="21.285156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1.285156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207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'8-9'!A3:M3</f>
        <v>สำหรับงวดหกเดือนสิ้นสุดวันที่ 30 มิถุนายน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'8-9'!M4</f>
        <v>หน่วย: พันบาท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69</v>
      </c>
      <c r="T8" s="51"/>
      <c r="U8" s="51" t="s">
        <v>71</v>
      </c>
      <c r="V8" s="58"/>
      <c r="W8" s="51" t="s">
        <v>75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87</v>
      </c>
      <c r="P9" s="51"/>
      <c r="Q9" s="51" t="s">
        <v>128</v>
      </c>
      <c r="R9" s="51"/>
      <c r="S9" s="51" t="s">
        <v>70</v>
      </c>
      <c r="T9" s="51"/>
      <c r="U9" s="51" t="s">
        <v>72</v>
      </c>
      <c r="V9" s="58"/>
      <c r="W9" s="51" t="s">
        <v>76</v>
      </c>
      <c r="X9" s="32"/>
      <c r="Y9" s="51" t="s">
        <v>41</v>
      </c>
      <c r="Z9" s="51"/>
      <c r="AA9" s="51" t="s">
        <v>78</v>
      </c>
      <c r="AB9" s="51"/>
      <c r="AC9" s="51"/>
    </row>
    <row r="10" spans="1:30" s="26" customFormat="1" ht="23.1" customHeight="1">
      <c r="E10" s="43"/>
      <c r="F10" s="43"/>
      <c r="G10" s="51" t="s">
        <v>155</v>
      </c>
      <c r="H10" s="51"/>
      <c r="I10" s="51" t="s">
        <v>28</v>
      </c>
      <c r="J10" s="51"/>
      <c r="K10" s="51" t="s">
        <v>122</v>
      </c>
      <c r="L10" s="51"/>
      <c r="M10" s="51" t="s">
        <v>42</v>
      </c>
      <c r="N10" s="51"/>
      <c r="O10" s="51" t="s">
        <v>88</v>
      </c>
      <c r="P10" s="51"/>
      <c r="Q10" s="51" t="s">
        <v>129</v>
      </c>
      <c r="R10" s="51"/>
      <c r="S10" s="51" t="s">
        <v>135</v>
      </c>
      <c r="T10" s="51"/>
      <c r="U10" s="51" t="s">
        <v>73</v>
      </c>
      <c r="V10" s="51"/>
      <c r="W10" s="51" t="s">
        <v>77</v>
      </c>
      <c r="X10" s="51"/>
      <c r="Y10" s="51" t="s">
        <v>43</v>
      </c>
      <c r="Z10" s="51"/>
      <c r="AA10" s="51" t="s">
        <v>80</v>
      </c>
      <c r="AB10" s="51"/>
      <c r="AC10" s="51" t="s">
        <v>75</v>
      </c>
    </row>
    <row r="11" spans="1:30" s="26" customFormat="1" ht="23.1" customHeight="1">
      <c r="E11" s="35" t="s">
        <v>1</v>
      </c>
      <c r="F11" s="41"/>
      <c r="G11" s="51" t="s">
        <v>156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89</v>
      </c>
      <c r="P11" s="51"/>
      <c r="Q11" s="51" t="s">
        <v>33</v>
      </c>
      <c r="R11" s="51"/>
      <c r="S11" s="51" t="s">
        <v>136</v>
      </c>
      <c r="T11" s="51"/>
      <c r="U11" s="51" t="s">
        <v>74</v>
      </c>
      <c r="V11" s="51"/>
      <c r="W11" s="51" t="s">
        <v>43</v>
      </c>
      <c r="X11" s="51"/>
      <c r="Y11" s="51" t="s">
        <v>79</v>
      </c>
      <c r="Z11" s="51"/>
      <c r="AA11" s="51" t="s">
        <v>81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220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200</v>
      </c>
      <c r="B14" s="32"/>
      <c r="C14" s="32"/>
      <c r="D14" s="33"/>
      <c r="E14" s="53"/>
      <c r="F14" s="53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22193771</v>
      </c>
      <c r="N14" s="5"/>
      <c r="O14" s="5">
        <v>40544</v>
      </c>
      <c r="P14" s="5"/>
      <c r="Q14" s="5">
        <v>3494453</v>
      </c>
      <c r="R14" s="5"/>
      <c r="S14" s="5">
        <v>-3</v>
      </c>
      <c r="T14" s="17"/>
      <c r="U14" s="5">
        <v>18090</v>
      </c>
      <c r="V14" s="45"/>
      <c r="W14" s="45">
        <f>SUM(O14:U14)</f>
        <v>3553084</v>
      </c>
      <c r="X14" s="45"/>
      <c r="Y14" s="5">
        <f>SUM(G14:M14,W14)</f>
        <v>39815526</v>
      </c>
      <c r="Z14" s="5"/>
      <c r="AA14" s="5">
        <v>598832</v>
      </c>
      <c r="AB14" s="5"/>
      <c r="AC14" s="5">
        <f>SUM(Y14:AA14)</f>
        <v>40414358</v>
      </c>
      <c r="AD14" s="26" t="str">
        <f>IF(AC14-'3-5'!I88=0,"",AC14-'3-5'!I88)</f>
        <v/>
      </c>
    </row>
    <row r="15" spans="1:30" ht="23.1" customHeight="1">
      <c r="A15" s="26" t="s">
        <v>197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212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211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>
        <v>7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-5450708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-5450708</v>
      </c>
      <c r="Z18" s="3"/>
      <c r="AA18" s="3">
        <v>0</v>
      </c>
      <c r="AB18" s="3"/>
      <c r="AC18" s="3">
        <f>SUM(Y18:AA18)</f>
        <v>-5450708</v>
      </c>
    </row>
    <row r="19" spans="1:30" ht="23.1" customHeight="1">
      <c r="C19" s="32" t="s">
        <v>223</v>
      </c>
      <c r="E19" s="34">
        <v>4</v>
      </c>
      <c r="F19" s="34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3">
        <v>0</v>
      </c>
      <c r="P19" s="3"/>
      <c r="Q19" s="3">
        <v>0</v>
      </c>
      <c r="R19" s="3"/>
      <c r="S19" s="3">
        <v>0</v>
      </c>
      <c r="T19" s="3"/>
      <c r="U19" s="3">
        <v>0</v>
      </c>
      <c r="V19" s="40"/>
      <c r="W19" s="3">
        <f>SUM(O19:U19)</f>
        <v>0</v>
      </c>
      <c r="X19" s="40"/>
      <c r="Y19" s="3">
        <f>SUM(G19:M19,W19)</f>
        <v>0</v>
      </c>
      <c r="Z19" s="3"/>
      <c r="AA19" s="3">
        <v>-587666</v>
      </c>
      <c r="AB19" s="3"/>
      <c r="AC19" s="3">
        <f>SUM(Y19:AA19)</f>
        <v>-587666</v>
      </c>
    </row>
    <row r="20" spans="1:30" ht="23.1" customHeight="1">
      <c r="A20" s="43" t="s">
        <v>198</v>
      </c>
      <c r="F20" s="34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40"/>
      <c r="W20" s="40"/>
      <c r="X20" s="40"/>
      <c r="Y20" s="3"/>
      <c r="Z20" s="3"/>
      <c r="AA20" s="3"/>
      <c r="AB20" s="3"/>
      <c r="AC20" s="3"/>
    </row>
    <row r="21" spans="1:30" ht="23.1" customHeight="1">
      <c r="B21" s="26" t="s">
        <v>210</v>
      </c>
      <c r="E21" s="34"/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v>6707423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40"/>
      <c r="W21" s="3">
        <f>SUM(O21:U21)</f>
        <v>0</v>
      </c>
      <c r="X21" s="40"/>
      <c r="Y21" s="3">
        <f>SUM(G21:M21,W21)</f>
        <v>6707423</v>
      </c>
      <c r="Z21" s="3"/>
      <c r="AA21" s="3">
        <v>-318</v>
      </c>
      <c r="AB21" s="3"/>
      <c r="AC21" s="3">
        <f>SUM(Y21:AA21)</f>
        <v>6707105</v>
      </c>
    </row>
    <row r="22" spans="1:30" ht="23.1" customHeight="1">
      <c r="B22" s="26" t="s">
        <v>195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C23" s="32" t="s">
        <v>115</v>
      </c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40"/>
      <c r="W23" s="3"/>
      <c r="X23" s="40"/>
      <c r="Y23" s="3"/>
      <c r="Z23" s="3"/>
      <c r="AA23" s="3"/>
      <c r="AB23" s="3"/>
      <c r="AC23" s="3"/>
    </row>
    <row r="24" spans="1:30" ht="23.1" customHeight="1">
      <c r="D24" s="32" t="s">
        <v>114</v>
      </c>
      <c r="E24" s="33"/>
      <c r="F24" s="34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0</v>
      </c>
      <c r="R24" s="3"/>
      <c r="S24" s="3">
        <v>3</v>
      </c>
      <c r="T24" s="3"/>
      <c r="U24" s="3">
        <v>2399</v>
      </c>
      <c r="V24" s="40"/>
      <c r="W24" s="3">
        <f>SUM(O24:U24)</f>
        <v>2402</v>
      </c>
      <c r="X24" s="40"/>
      <c r="Y24" s="3">
        <f>SUM(G24:M24,W24)</f>
        <v>2402</v>
      </c>
      <c r="Z24" s="3"/>
      <c r="AA24" s="3">
        <v>0</v>
      </c>
      <c r="AB24" s="3"/>
      <c r="AC24" s="3">
        <f>SUM(Y24:AA24)</f>
        <v>2402</v>
      </c>
      <c r="AD24" s="32" t="str">
        <f>IF(AC24-'8-9'!G69=0,"",AC24-'8-9'!G69)</f>
        <v/>
      </c>
    </row>
    <row r="25" spans="1:30" ht="23.1" hidden="1" customHeight="1">
      <c r="C25" s="32" t="s">
        <v>116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0"/>
      <c r="V25" s="40"/>
      <c r="W25" s="3"/>
      <c r="X25" s="40"/>
      <c r="Y25" s="3"/>
      <c r="Z25" s="3"/>
      <c r="AA25" s="3"/>
      <c r="AB25" s="3"/>
      <c r="AC25" s="3"/>
    </row>
    <row r="26" spans="1:30" ht="23.1" hidden="1" customHeight="1">
      <c r="D26" s="33" t="s">
        <v>114</v>
      </c>
      <c r="E26" s="34"/>
      <c r="F26" s="34"/>
      <c r="G26" s="12">
        <v>0</v>
      </c>
      <c r="H26" s="3"/>
      <c r="I26" s="12">
        <v>0</v>
      </c>
      <c r="J26" s="3"/>
      <c r="K26" s="12">
        <v>0</v>
      </c>
      <c r="L26" s="3"/>
      <c r="M26" s="12">
        <v>0</v>
      </c>
      <c r="N26" s="3"/>
      <c r="O26" s="12">
        <v>0</v>
      </c>
      <c r="P26" s="3"/>
      <c r="Q26" s="12">
        <v>0</v>
      </c>
      <c r="R26" s="3"/>
      <c r="S26" s="12">
        <v>0</v>
      </c>
      <c r="T26" s="3"/>
      <c r="U26" s="12">
        <v>0</v>
      </c>
      <c r="V26" s="40"/>
      <c r="W26" s="12">
        <f>SUM(O26:U26)</f>
        <v>0</v>
      </c>
      <c r="X26" s="40"/>
      <c r="Y26" s="12">
        <f>SUM(G26:M26,W26)</f>
        <v>0</v>
      </c>
      <c r="Z26" s="3"/>
      <c r="AA26" s="12">
        <v>0</v>
      </c>
      <c r="AB26" s="3"/>
      <c r="AC26" s="12">
        <f>SUM(Y26:AA26)</f>
        <v>0</v>
      </c>
      <c r="AD26" s="32" t="str">
        <f>IF(AC26-'8-9'!G77=0,"",AC26-'8-9'!G77)</f>
        <v/>
      </c>
    </row>
    <row r="27" spans="1:30" s="26" customFormat="1" ht="23.1" customHeight="1">
      <c r="B27" s="26" t="s">
        <v>199</v>
      </c>
      <c r="D27" s="24"/>
      <c r="E27" s="53"/>
      <c r="F27" s="53"/>
      <c r="G27" s="4">
        <f>SUM(G21:G26)</f>
        <v>0</v>
      </c>
      <c r="H27" s="5"/>
      <c r="I27" s="4">
        <f>SUM(I21:I26)</f>
        <v>0</v>
      </c>
      <c r="J27" s="5"/>
      <c r="K27" s="4">
        <f>SUM(K21:K26)</f>
        <v>0</v>
      </c>
      <c r="L27" s="5"/>
      <c r="M27" s="4">
        <f>SUM(M21:M26)</f>
        <v>6707423</v>
      </c>
      <c r="N27" s="5"/>
      <c r="O27" s="4">
        <f>SUM(O21:O26)</f>
        <v>0</v>
      </c>
      <c r="P27" s="5"/>
      <c r="Q27" s="4">
        <f>SUM(Q21:Q26)</f>
        <v>0</v>
      </c>
      <c r="R27" s="5"/>
      <c r="S27" s="4">
        <f>SUM(S21:S26)</f>
        <v>3</v>
      </c>
      <c r="T27" s="5"/>
      <c r="U27" s="4">
        <f>SUM(U21:U26)</f>
        <v>2399</v>
      </c>
      <c r="V27" s="55"/>
      <c r="W27" s="4">
        <f>SUM(W21:W26)</f>
        <v>2402</v>
      </c>
      <c r="X27" s="55"/>
      <c r="Y27" s="4">
        <f>SUM(Y21:Y26)</f>
        <v>6709825</v>
      </c>
      <c r="Z27" s="5"/>
      <c r="AA27" s="4">
        <f>SUM(AA21:AA26)</f>
        <v>-318</v>
      </c>
      <c r="AB27" s="5"/>
      <c r="AC27" s="4">
        <f>SUM(AC21:AC26)</f>
        <v>6709507</v>
      </c>
    </row>
    <row r="28" spans="1:30" s="26" customFormat="1" ht="23.1" customHeight="1" thickBot="1">
      <c r="A28" s="26" t="s">
        <v>221</v>
      </c>
      <c r="D28" s="24"/>
      <c r="E28" s="53"/>
      <c r="F28" s="53"/>
      <c r="G28" s="13">
        <f>SUM(G14,G18:G19,G27)</f>
        <v>3206688</v>
      </c>
      <c r="H28" s="5"/>
      <c r="I28" s="13">
        <f>SUM(I14,I18:I19,I27)</f>
        <v>10361983</v>
      </c>
      <c r="J28" s="5"/>
      <c r="K28" s="13">
        <f>SUM(K14,K18:K19,K27)</f>
        <v>500000</v>
      </c>
      <c r="L28" s="5"/>
      <c r="M28" s="13">
        <f>SUM(M14,M18:M19,M27)</f>
        <v>23450486</v>
      </c>
      <c r="N28" s="5"/>
      <c r="O28" s="13">
        <f>SUM(O14,O18:O19,O27)</f>
        <v>40544</v>
      </c>
      <c r="P28" s="5"/>
      <c r="Q28" s="13">
        <f>SUM(Q14,Q18:Q19,Q27)</f>
        <v>3494453</v>
      </c>
      <c r="R28" s="5"/>
      <c r="S28" s="13">
        <f>SUM(S14,S18:S19,S27)</f>
        <v>0</v>
      </c>
      <c r="T28" s="5"/>
      <c r="U28" s="13">
        <f>SUM(U14,U18:U19,U27)</f>
        <v>20489</v>
      </c>
      <c r="V28" s="55"/>
      <c r="W28" s="13">
        <f>SUM(W14,W18:W19,W27)</f>
        <v>3555486</v>
      </c>
      <c r="X28" s="55"/>
      <c r="Y28" s="13">
        <f>SUM(Y14,Y18:Y19,Y27)</f>
        <v>41074643</v>
      </c>
      <c r="Z28" s="5"/>
      <c r="AA28" s="13">
        <f>SUM(AA14,AA18:AA19,AA27)</f>
        <v>10848</v>
      </c>
      <c r="AB28" s="5"/>
      <c r="AC28" s="13">
        <f>SUM(AC14,AC18:AC19,AC27)</f>
        <v>41085491</v>
      </c>
      <c r="AD28" s="26" t="str">
        <f>IF(AC28-'3-5'!G88=0,"",AC28-'3-5'!G88)</f>
        <v/>
      </c>
    </row>
    <row r="29" spans="1:30" ht="23.1" customHeight="1" thickTop="1">
      <c r="G29" s="56" t="str">
        <f>IF(G28-'3-5'!G78=0,"",G28-'3-5'!G78)</f>
        <v/>
      </c>
      <c r="I29" s="56" t="str">
        <f>IF(I28-'3-5'!G80=0,"",I28-'3-5'!G80)</f>
        <v/>
      </c>
      <c r="K29" s="56" t="str">
        <f>IF(K28-'3-5'!G83=0,"",K28-'3-5'!G83)</f>
        <v/>
      </c>
      <c r="M29" s="56" t="str">
        <f>IF(M28-'3-5'!G84=0,"",M28-'3-5'!G84)</f>
        <v/>
      </c>
      <c r="W29" s="56" t="str">
        <f>IF(W28-'3-5'!G85=0,"",W28-'3-5'!G85)</f>
        <v/>
      </c>
      <c r="AA29" s="56" t="str">
        <f>IF(AA28-'3-5'!G87=0,"",AA28-'3-5'!G87)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49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7"/>
  <sheetViews>
    <sheetView zoomScale="90" zoomScaleNormal="90" zoomScaleSheetLayoutView="81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207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'8-9'!A3:M3</f>
        <v>สำหรับงวดหกเดือนสิ้นสุดวันที่ 30 มิถุนายน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'10'!AC4</f>
        <v>หน่วย: พันบาท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69</v>
      </c>
      <c r="T7" s="51"/>
      <c r="U7" s="51" t="s">
        <v>71</v>
      </c>
      <c r="V7" s="51"/>
      <c r="W7" s="51" t="s">
        <v>75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87</v>
      </c>
      <c r="P8" s="51"/>
      <c r="Q8" s="51" t="s">
        <v>128</v>
      </c>
      <c r="R8" s="51"/>
      <c r="S8" s="51" t="s">
        <v>70</v>
      </c>
      <c r="T8" s="51"/>
      <c r="U8" s="51" t="s">
        <v>72</v>
      </c>
      <c r="V8" s="51"/>
      <c r="W8" s="51" t="s">
        <v>76</v>
      </c>
      <c r="X8" s="51"/>
      <c r="Y8" s="51"/>
    </row>
    <row r="9" spans="1:29" s="26" customFormat="1" ht="23.1" customHeight="1">
      <c r="E9" s="41"/>
      <c r="F9" s="41"/>
      <c r="G9" s="51" t="s">
        <v>155</v>
      </c>
      <c r="H9" s="51"/>
      <c r="I9" s="51" t="s">
        <v>28</v>
      </c>
      <c r="J9" s="51"/>
      <c r="K9" s="51" t="s">
        <v>122</v>
      </c>
      <c r="L9" s="51"/>
      <c r="M9" s="51" t="s">
        <v>42</v>
      </c>
      <c r="N9" s="51"/>
      <c r="O9" s="51" t="s">
        <v>88</v>
      </c>
      <c r="P9" s="51"/>
      <c r="Q9" s="51" t="s">
        <v>129</v>
      </c>
      <c r="R9" s="51"/>
      <c r="S9" s="51" t="s">
        <v>135</v>
      </c>
      <c r="T9" s="51"/>
      <c r="U9" s="51" t="s">
        <v>73</v>
      </c>
      <c r="V9" s="51"/>
      <c r="W9" s="51" t="s">
        <v>84</v>
      </c>
      <c r="X9" s="51"/>
      <c r="Y9" s="51" t="s">
        <v>75</v>
      </c>
    </row>
    <row r="10" spans="1:29" s="26" customFormat="1" ht="23.1" customHeight="1">
      <c r="E10" s="35"/>
      <c r="F10" s="41"/>
      <c r="G10" s="51" t="s">
        <v>156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89</v>
      </c>
      <c r="P10" s="51"/>
      <c r="Q10" s="51" t="s">
        <v>33</v>
      </c>
      <c r="R10" s="51"/>
      <c r="S10" s="51" t="s">
        <v>136</v>
      </c>
      <c r="T10" s="51"/>
      <c r="U10" s="51" t="s">
        <v>74</v>
      </c>
      <c r="V10" s="51"/>
      <c r="W10" s="51" t="s">
        <v>85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'10'!A13</f>
        <v>สำหรับงวดหกเดือนสิ้นสุดวันที่ 30 มิถุนายน 2566</v>
      </c>
      <c r="E12" s="34"/>
      <c r="F12" s="41"/>
    </row>
    <row r="13" spans="1:29" ht="23.1" customHeight="1">
      <c r="A13" s="26" t="str">
        <f>'10'!A14</f>
        <v>ยอดคงเหลือ ณ วันที่ 1 มกราคม 2566</v>
      </c>
      <c r="F13" s="41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19518494</v>
      </c>
      <c r="N13" s="5"/>
      <c r="O13" s="5">
        <v>40545</v>
      </c>
      <c r="P13" s="5"/>
      <c r="Q13" s="5">
        <v>3552467</v>
      </c>
      <c r="R13" s="5"/>
      <c r="S13" s="5">
        <v>-123</v>
      </c>
      <c r="T13" s="5"/>
      <c r="U13" s="5">
        <v>-1707</v>
      </c>
      <c r="V13" s="5"/>
      <c r="W13" s="5">
        <f>SUM(O13:V13)</f>
        <v>3591182</v>
      </c>
      <c r="X13" s="17"/>
      <c r="Y13" s="5">
        <f>SUM(G13:M13,W13)</f>
        <v>37178347</v>
      </c>
      <c r="Z13" s="32" t="str">
        <f>IF(Y13-37178347=0,"",Y13-37178347)</f>
        <v/>
      </c>
    </row>
    <row r="14" spans="1:29" ht="23.1" customHeight="1">
      <c r="A14" s="26" t="s">
        <v>197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212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211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A17" s="32" t="s">
        <v>45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-5001903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-5001903</v>
      </c>
    </row>
    <row r="18" spans="1:26" ht="23.1" customHeight="1">
      <c r="A18" s="43" t="s">
        <v>198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194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v>5569799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5569799</v>
      </c>
    </row>
    <row r="20" spans="1:26" ht="23.1" customHeight="1">
      <c r="B20" s="26" t="s">
        <v>195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115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114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3">
        <v>64</v>
      </c>
      <c r="T22" s="3"/>
      <c r="U22" s="3">
        <v>35327</v>
      </c>
      <c r="V22" s="40"/>
      <c r="W22" s="40">
        <f>SUM(O22:V22)</f>
        <v>35391</v>
      </c>
      <c r="X22" s="40"/>
      <c r="Y22" s="40">
        <f>SUM(G22:M22,W22)</f>
        <v>35391</v>
      </c>
      <c r="Z22" s="32" t="str">
        <f>IF(Y22-'8-9'!M69=0,"",Y22-'8-9'!M69)</f>
        <v/>
      </c>
    </row>
    <row r="23" spans="1:26" ht="23.1" hidden="1" customHeight="1">
      <c r="C23" s="32" t="s">
        <v>116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hidden="1" customHeight="1">
      <c r="D24" s="33" t="s">
        <v>114</v>
      </c>
      <c r="G24" s="12">
        <v>0</v>
      </c>
      <c r="H24" s="40"/>
      <c r="I24" s="12">
        <v>0</v>
      </c>
      <c r="J24" s="40"/>
      <c r="K24" s="12">
        <v>0</v>
      </c>
      <c r="L24" s="40"/>
      <c r="M24" s="40">
        <v>0</v>
      </c>
      <c r="N24" s="38"/>
      <c r="O24" s="40">
        <v>0</v>
      </c>
      <c r="P24" s="40"/>
      <c r="Q24" s="40">
        <v>0</v>
      </c>
      <c r="R24" s="40"/>
      <c r="S24" s="42">
        <v>0</v>
      </c>
      <c r="T24" s="40"/>
      <c r="U24" s="12">
        <v>0</v>
      </c>
      <c r="V24" s="40"/>
      <c r="W24" s="40">
        <f>SUM(O24:V24)</f>
        <v>0</v>
      </c>
      <c r="X24" s="32"/>
      <c r="Y24" s="40">
        <f>SUM(G24:M24,W24)</f>
        <v>0</v>
      </c>
      <c r="Z24" s="32" t="str">
        <f>IF(Y24-'8-9'!M77=0,"",Y24-'8-9'!M77)</f>
        <v/>
      </c>
    </row>
    <row r="25" spans="1:26" ht="23.1" customHeight="1">
      <c r="A25" s="26"/>
      <c r="B25" s="26" t="s">
        <v>199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5569799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64</v>
      </c>
      <c r="T25" s="5"/>
      <c r="U25" s="4">
        <f>SUM(U19:U24)</f>
        <v>35327</v>
      </c>
      <c r="V25" s="40"/>
      <c r="W25" s="4">
        <f>SUM(W19:W24)</f>
        <v>35391</v>
      </c>
      <c r="X25" s="40"/>
      <c r="Y25" s="4">
        <f>SUM(Y19:Y24)</f>
        <v>5605190</v>
      </c>
    </row>
    <row r="26" spans="1:26" ht="23.1" customHeight="1" thickBot="1">
      <c r="A26" s="26" t="str">
        <f>'10'!A27</f>
        <v>ยอดคงเหลือ ณ วันที่ 30 มิถุนายน 2566</v>
      </c>
      <c r="B26" s="26"/>
      <c r="C26" s="26"/>
      <c r="D26" s="24"/>
      <c r="G26" s="54">
        <f>SUM(G13:G17,G25)</f>
        <v>3206688</v>
      </c>
      <c r="H26" s="40"/>
      <c r="I26" s="54">
        <f>SUM(I13:I17,I25)</f>
        <v>10361983</v>
      </c>
      <c r="J26" s="40"/>
      <c r="K26" s="54">
        <f>SUM(K13:K17,K25)</f>
        <v>500000</v>
      </c>
      <c r="L26" s="40"/>
      <c r="M26" s="54">
        <f>SUM(M13:M17,M25)</f>
        <v>20086390</v>
      </c>
      <c r="N26" s="38"/>
      <c r="O26" s="54">
        <f>SUM(O13:O17,O25)</f>
        <v>40545</v>
      </c>
      <c r="P26" s="55"/>
      <c r="Q26" s="54">
        <f>SUM(Q13:Q17,Q25)</f>
        <v>3552467</v>
      </c>
      <c r="R26" s="40"/>
      <c r="S26" s="54">
        <f>SUM(S13:S17,S25)</f>
        <v>-59</v>
      </c>
      <c r="T26" s="55"/>
      <c r="U26" s="54">
        <f>SUM(U13:U17,U25)</f>
        <v>33620</v>
      </c>
      <c r="V26" s="40"/>
      <c r="W26" s="54">
        <f>SUM(W13:W17,W25)</f>
        <v>3626573</v>
      </c>
      <c r="X26" s="40"/>
      <c r="Y26" s="54">
        <f>SUM(Y13:Y17,Y25)</f>
        <v>37781634</v>
      </c>
      <c r="Z26" s="32" t="str">
        <f>IF(Y26-37781634=0,"",Y26-37781634)</f>
        <v/>
      </c>
    </row>
    <row r="27" spans="1:26" ht="23.1" customHeight="1" thickTop="1"/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Y5"/>
    <mergeCell ref="O6:W6"/>
    <mergeCell ref="A1:Y1"/>
    <mergeCell ref="A2:Y2"/>
    <mergeCell ref="A3:Y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9" firstPageNumber="12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AC27"/>
  <sheetViews>
    <sheetView zoomScale="90" zoomScaleNormal="90" zoomScaleSheetLayoutView="73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207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'8-9'!A3:M3</f>
        <v>สำหรับงวดหกเดือนสิ้นสุดวันที่ 30 มิถุนายน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'11'!AC4</f>
        <v>หน่วย: พันบาท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69</v>
      </c>
      <c r="T7" s="51"/>
      <c r="U7" s="51" t="s">
        <v>71</v>
      </c>
      <c r="V7" s="51"/>
      <c r="W7" s="51" t="s">
        <v>75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87</v>
      </c>
      <c r="P8" s="51"/>
      <c r="Q8" s="51" t="s">
        <v>128</v>
      </c>
      <c r="R8" s="51"/>
      <c r="S8" s="51" t="s">
        <v>70</v>
      </c>
      <c r="T8" s="51"/>
      <c r="U8" s="51" t="s">
        <v>72</v>
      </c>
      <c r="V8" s="51"/>
      <c r="W8" s="51" t="s">
        <v>76</v>
      </c>
      <c r="X8" s="51"/>
      <c r="Y8" s="51"/>
    </row>
    <row r="9" spans="1:29" s="26" customFormat="1" ht="23.1" customHeight="1">
      <c r="E9" s="41"/>
      <c r="F9" s="41"/>
      <c r="G9" s="51" t="s">
        <v>155</v>
      </c>
      <c r="H9" s="51"/>
      <c r="I9" s="51" t="s">
        <v>28</v>
      </c>
      <c r="J9" s="51"/>
      <c r="K9" s="51" t="s">
        <v>122</v>
      </c>
      <c r="L9" s="51"/>
      <c r="M9" s="51" t="s">
        <v>42</v>
      </c>
      <c r="N9" s="51"/>
      <c r="O9" s="51" t="s">
        <v>88</v>
      </c>
      <c r="P9" s="51"/>
      <c r="Q9" s="51" t="s">
        <v>129</v>
      </c>
      <c r="R9" s="51"/>
      <c r="S9" s="51" t="s">
        <v>135</v>
      </c>
      <c r="T9" s="51"/>
      <c r="U9" s="51" t="s">
        <v>73</v>
      </c>
      <c r="V9" s="51"/>
      <c r="W9" s="51" t="s">
        <v>84</v>
      </c>
      <c r="X9" s="51"/>
      <c r="Y9" s="51" t="s">
        <v>75</v>
      </c>
    </row>
    <row r="10" spans="1:29" s="26" customFormat="1" ht="23.1" customHeight="1">
      <c r="E10" s="35" t="s">
        <v>1</v>
      </c>
      <c r="F10" s="41"/>
      <c r="G10" s="51" t="s">
        <v>156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89</v>
      </c>
      <c r="P10" s="51"/>
      <c r="Q10" s="51" t="s">
        <v>33</v>
      </c>
      <c r="R10" s="51"/>
      <c r="S10" s="51" t="s">
        <v>136</v>
      </c>
      <c r="T10" s="51"/>
      <c r="U10" s="51" t="s">
        <v>74</v>
      </c>
      <c r="V10" s="51"/>
      <c r="W10" s="51" t="s">
        <v>85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'11'!A13</f>
        <v>สำหรับงวดหกเดือนสิ้นสุดวันที่ 30 มิถุนายน 2567</v>
      </c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9" ht="23.1" customHeight="1">
      <c r="A13" s="26" t="str">
        <f>'11'!A14</f>
        <v>ยอดคงเหลือ ณ วันที่ 1 มกราคม 2567</v>
      </c>
      <c r="B13" s="52"/>
      <c r="D13" s="24"/>
      <c r="E13" s="53"/>
      <c r="F13" s="41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22193771</v>
      </c>
      <c r="N13" s="5"/>
      <c r="O13" s="5">
        <v>40544</v>
      </c>
      <c r="P13" s="5"/>
      <c r="Q13" s="5">
        <v>3494453</v>
      </c>
      <c r="R13" s="5"/>
      <c r="S13" s="5">
        <v>-2</v>
      </c>
      <c r="T13" s="17"/>
      <c r="U13" s="5">
        <v>18090</v>
      </c>
      <c r="V13" s="5"/>
      <c r="W13" s="5">
        <f>SUM(O13:V13)</f>
        <v>3553085</v>
      </c>
      <c r="X13" s="17"/>
      <c r="Y13" s="5">
        <f>SUM(G13:M13,W13)</f>
        <v>39815527</v>
      </c>
      <c r="Z13" s="32" t="str">
        <f>IF(Y13-'3-5'!M88=0,"",Y13-'3-5'!M88)</f>
        <v/>
      </c>
    </row>
    <row r="14" spans="1:29" ht="23.1" customHeight="1">
      <c r="A14" s="26" t="s">
        <v>197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212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211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C17" s="32" t="s">
        <v>45</v>
      </c>
      <c r="E17" s="34">
        <f>'11'!E18</f>
        <v>7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-5450708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-5450708</v>
      </c>
    </row>
    <row r="18" spans="1:26" ht="23.1" customHeight="1">
      <c r="A18" s="43" t="s">
        <v>198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194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v>6707423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6707423</v>
      </c>
    </row>
    <row r="20" spans="1:26" ht="23.1" customHeight="1">
      <c r="B20" s="26" t="s">
        <v>195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115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114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40">
        <v>2</v>
      </c>
      <c r="T22" s="3"/>
      <c r="U22" s="3">
        <v>2399</v>
      </c>
      <c r="V22" s="40"/>
      <c r="W22" s="40">
        <f>SUM(O22:V22)</f>
        <v>2401</v>
      </c>
      <c r="X22" s="40"/>
      <c r="Y22" s="40">
        <f>SUM(G22:M22,W22)</f>
        <v>2401</v>
      </c>
      <c r="Z22" s="32" t="str">
        <f>IF(Y22-'8-9'!K69=0,"",Y22-'8-9'!K69)</f>
        <v/>
      </c>
    </row>
    <row r="23" spans="1:26" ht="23.1" hidden="1" customHeight="1">
      <c r="C23" s="32" t="s">
        <v>116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hidden="1" customHeight="1">
      <c r="D24" s="33" t="s">
        <v>114</v>
      </c>
      <c r="G24" s="12">
        <v>0</v>
      </c>
      <c r="H24" s="40"/>
      <c r="I24" s="12">
        <v>0</v>
      </c>
      <c r="J24" s="40"/>
      <c r="K24" s="12">
        <v>0</v>
      </c>
      <c r="L24" s="40"/>
      <c r="M24" s="12">
        <v>0</v>
      </c>
      <c r="N24" s="38"/>
      <c r="O24" s="42">
        <v>0</v>
      </c>
      <c r="P24" s="40"/>
      <c r="Q24" s="42">
        <v>0</v>
      </c>
      <c r="R24" s="40"/>
      <c r="S24" s="42">
        <v>0</v>
      </c>
      <c r="T24" s="40"/>
      <c r="U24" s="12">
        <v>0</v>
      </c>
      <c r="V24" s="40"/>
      <c r="W24" s="42">
        <f>SUM(O24:V24)</f>
        <v>0</v>
      </c>
      <c r="X24" s="32"/>
      <c r="Y24" s="42">
        <f>SUM(G24:M24,W24)</f>
        <v>0</v>
      </c>
      <c r="Z24" s="32" t="str">
        <f>IF(Y24-'8-9'!K77=0,"",Y24-'8-9'!K77)</f>
        <v/>
      </c>
    </row>
    <row r="25" spans="1:26" ht="23.1" customHeight="1">
      <c r="A25" s="26"/>
      <c r="B25" s="26" t="s">
        <v>199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6707423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2</v>
      </c>
      <c r="T25" s="5"/>
      <c r="U25" s="4">
        <f>SUM(U19:U24)</f>
        <v>2399</v>
      </c>
      <c r="V25" s="40"/>
      <c r="W25" s="4">
        <f>SUM(W19:W24)</f>
        <v>2401</v>
      </c>
      <c r="X25" s="40"/>
      <c r="Y25" s="4">
        <f>SUM(Y19:Y24)</f>
        <v>6709824</v>
      </c>
    </row>
    <row r="26" spans="1:26" ht="23.1" customHeight="1" thickBot="1">
      <c r="A26" s="26" t="str">
        <f>'11'!A28</f>
        <v>ยอดคงเหลือ ณ วันที่ 30 มิถุนายน 2567</v>
      </c>
      <c r="G26" s="54">
        <f>SUM(G13:G17,G25)</f>
        <v>3206688</v>
      </c>
      <c r="H26" s="40"/>
      <c r="I26" s="54">
        <f>SUM(I13:I17,I25)</f>
        <v>10361983</v>
      </c>
      <c r="J26" s="40"/>
      <c r="K26" s="54">
        <f>SUM(K13:K17,K25)</f>
        <v>500000</v>
      </c>
      <c r="L26" s="40"/>
      <c r="M26" s="54">
        <f>SUM(M13:M17,M25)</f>
        <v>23450486</v>
      </c>
      <c r="N26" s="38"/>
      <c r="O26" s="54">
        <f>SUM(O13:O17,O25)</f>
        <v>40544</v>
      </c>
      <c r="P26" s="55"/>
      <c r="Q26" s="54">
        <f>SUM(Q13:Q17,Q25)</f>
        <v>3494453</v>
      </c>
      <c r="R26" s="40"/>
      <c r="S26" s="54">
        <f>SUM(S13:S17,S25)</f>
        <v>0</v>
      </c>
      <c r="T26" s="55"/>
      <c r="U26" s="54">
        <f>SUM(U13:U17,U25)</f>
        <v>20489</v>
      </c>
      <c r="V26" s="40"/>
      <c r="W26" s="54">
        <f>SUM(W13:W17,W25)</f>
        <v>3555486</v>
      </c>
      <c r="X26" s="40"/>
      <c r="Y26" s="54">
        <f>SUM(Y13:Y17,Y25)</f>
        <v>41074643</v>
      </c>
      <c r="Z26" s="32" t="str">
        <f>IF(Y26-'3-5'!K88=0,"",Y26-'3-5'!K88)</f>
        <v/>
      </c>
    </row>
    <row r="27" spans="1:26" ht="23.1" customHeight="1" thickTop="1">
      <c r="G27" s="56" t="str">
        <f>IF((G26-'3-5'!K78)=0,"",(G26-'3-5'!K78))</f>
        <v/>
      </c>
      <c r="I27" s="56" t="str">
        <f>IF((I26-'3-5'!K80)=0,"",(I26-'3-5'!K80))</f>
        <v/>
      </c>
      <c r="K27" s="56" t="str">
        <f>IF((K26-'3-5'!K83)=0,"",(K26-'3-5'!K83))</f>
        <v/>
      </c>
      <c r="M27" s="56" t="str">
        <f>IF((M26-'3-5'!K84)=0,"",(M26-'3-5'!K84))</f>
        <v/>
      </c>
      <c r="W27" s="56" t="str">
        <f>IF((W26-'3-5'!K85)=0,"",(W26-'3-5'!K85))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59" firstPageNumber="13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6"/>
  <sheetViews>
    <sheetView zoomScale="110" zoomScaleNormal="11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1.7109375" style="33" customWidth="1"/>
    <col min="5" max="5" width="10.42578125" style="34" bestFit="1" customWidth="1"/>
    <col min="6" max="6" width="0.7109375" style="33" customWidth="1"/>
    <col min="7" max="7" width="19.7109375" style="33" customWidth="1"/>
    <col min="8" max="8" width="0.7109375" style="33" customWidth="1"/>
    <col min="9" max="9" width="19.7109375" style="33" customWidth="1"/>
    <col min="10" max="10" width="0.7109375" style="33" customWidth="1"/>
    <col min="11" max="11" width="19.7109375" style="33" customWidth="1"/>
    <col min="12" max="12" width="0.7109375" style="33" customWidth="1"/>
    <col min="13" max="13" width="19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0" s="24" customFormat="1" ht="21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20" s="26" customFormat="1" ht="21" customHeight="1">
      <c r="A3" s="86" t="str">
        <f>'8-9'!A3:M3</f>
        <v>สำหรับงวดหกเดือนสิ้นสุดวันที่ 30 มิถุนายน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'8-9'!M4</f>
        <v>หน่วย: พันบาท</v>
      </c>
    </row>
    <row r="5" spans="1:20" ht="21" customHeight="1">
      <c r="G5" s="88" t="s">
        <v>0</v>
      </c>
      <c r="H5" s="88"/>
      <c r="I5" s="88"/>
      <c r="J5" s="25"/>
      <c r="K5" s="88" t="s">
        <v>35</v>
      </c>
      <c r="L5" s="88"/>
      <c r="M5" s="88"/>
    </row>
    <row r="6" spans="1:20" ht="21" customHeight="1">
      <c r="E6" s="35" t="s">
        <v>1</v>
      </c>
      <c r="G6" s="36">
        <f>'8-9'!G6</f>
        <v>2567</v>
      </c>
      <c r="H6" s="36"/>
      <c r="I6" s="36">
        <f>'8-9'!I6</f>
        <v>2566</v>
      </c>
      <c r="J6" s="36"/>
      <c r="K6" s="36">
        <f>'8-9'!K6</f>
        <v>2567</v>
      </c>
      <c r="L6" s="36"/>
      <c r="M6" s="36">
        <f>'8-9'!M6</f>
        <v>2566</v>
      </c>
    </row>
    <row r="7" spans="1:20" ht="21" customHeight="1">
      <c r="E7" s="53"/>
      <c r="G7" s="36"/>
      <c r="H7" s="36"/>
      <c r="I7" s="34"/>
      <c r="J7" s="36"/>
      <c r="K7" s="36"/>
      <c r="L7" s="36"/>
      <c r="M7" s="34"/>
    </row>
    <row r="8" spans="1:20" ht="21" customHeight="1">
      <c r="A8" s="37" t="s">
        <v>46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'8-9'!A59</f>
        <v>กำไรสำหรับงวด</v>
      </c>
      <c r="G9" s="9">
        <v>6707105</v>
      </c>
      <c r="H9" s="76"/>
      <c r="I9" s="9">
        <v>5574299</v>
      </c>
      <c r="J9" s="76"/>
      <c r="K9" s="9">
        <v>6707423</v>
      </c>
      <c r="L9" s="76"/>
      <c r="M9" s="9">
        <v>5569799</v>
      </c>
      <c r="P9" s="19"/>
    </row>
    <row r="10" spans="1:20" ht="21" customHeight="1">
      <c r="A10" s="39" t="s">
        <v>31</v>
      </c>
      <c r="B10" s="39"/>
      <c r="C10" s="39"/>
      <c r="D10" s="39"/>
      <c r="G10" s="40"/>
      <c r="H10" s="77"/>
      <c r="I10" s="40"/>
      <c r="J10" s="40"/>
      <c r="K10" s="9"/>
      <c r="L10" s="40"/>
      <c r="M10" s="9"/>
      <c r="P10" s="19"/>
    </row>
    <row r="11" spans="1:20" ht="21" customHeight="1">
      <c r="A11" s="33" t="s">
        <v>47</v>
      </c>
      <c r="G11" s="40">
        <v>5567</v>
      </c>
      <c r="H11" s="76"/>
      <c r="I11" s="40">
        <v>6079</v>
      </c>
      <c r="J11" s="76"/>
      <c r="K11" s="9">
        <v>5532</v>
      </c>
      <c r="L11" s="76"/>
      <c r="M11" s="9">
        <v>6050</v>
      </c>
      <c r="P11" s="78"/>
    </row>
    <row r="12" spans="1:20" ht="21" customHeight="1">
      <c r="A12" s="32" t="s">
        <v>160</v>
      </c>
      <c r="B12" s="32"/>
      <c r="C12" s="32"/>
      <c r="D12" s="32"/>
      <c r="G12" s="40">
        <v>870</v>
      </c>
      <c r="H12" s="76"/>
      <c r="I12" s="40">
        <v>1083</v>
      </c>
      <c r="J12" s="76"/>
      <c r="K12" s="9">
        <v>804</v>
      </c>
      <c r="L12" s="76"/>
      <c r="M12" s="9">
        <v>1020</v>
      </c>
    </row>
    <row r="13" spans="1:20" ht="21" customHeight="1">
      <c r="A13" s="32" t="s">
        <v>205</v>
      </c>
      <c r="B13" s="32"/>
      <c r="C13" s="32"/>
      <c r="D13" s="32"/>
      <c r="G13" s="40"/>
      <c r="H13" s="76"/>
      <c r="I13" s="40"/>
      <c r="J13" s="76"/>
      <c r="K13" s="9"/>
      <c r="L13" s="76"/>
      <c r="M13" s="9"/>
      <c r="P13" s="78"/>
    </row>
    <row r="14" spans="1:20" ht="21" customHeight="1">
      <c r="B14" s="32" t="s">
        <v>179</v>
      </c>
      <c r="C14" s="32"/>
      <c r="D14" s="32"/>
      <c r="E14" s="34">
        <f>'3-5'!E23</f>
        <v>5</v>
      </c>
      <c r="G14" s="40">
        <v>128583</v>
      </c>
      <c r="H14" s="76"/>
      <c r="I14" s="40">
        <v>2869</v>
      </c>
      <c r="J14" s="76"/>
      <c r="K14" s="40">
        <v>128583</v>
      </c>
      <c r="L14" s="76"/>
      <c r="M14" s="40">
        <v>2869</v>
      </c>
    </row>
    <row r="15" spans="1:20" ht="21" customHeight="1">
      <c r="A15" s="32" t="s">
        <v>190</v>
      </c>
      <c r="B15" s="32"/>
      <c r="C15" s="32"/>
      <c r="D15" s="32"/>
      <c r="G15" s="40">
        <v>-19571</v>
      </c>
      <c r="H15" s="76"/>
      <c r="I15" s="40">
        <v>-18418</v>
      </c>
      <c r="J15" s="76"/>
      <c r="K15" s="9">
        <v>-8875</v>
      </c>
      <c r="L15" s="76"/>
      <c r="M15" s="9">
        <v>-7218</v>
      </c>
      <c r="P15" s="38"/>
      <c r="T15" s="38"/>
    </row>
    <row r="16" spans="1:20" ht="21" customHeight="1">
      <c r="A16" s="33" t="s">
        <v>48</v>
      </c>
      <c r="G16" s="40">
        <v>747</v>
      </c>
      <c r="H16" s="76"/>
      <c r="I16" s="40">
        <v>859</v>
      </c>
      <c r="J16" s="76"/>
      <c r="K16" s="9">
        <v>696</v>
      </c>
      <c r="L16" s="76"/>
      <c r="M16" s="9">
        <v>805</v>
      </c>
    </row>
    <row r="17" spans="1:22" ht="21" customHeight="1">
      <c r="A17" s="33" t="str">
        <f>'8-9'!A30</f>
        <v>ค่าใช้จ่ายภาษีเงินได้</v>
      </c>
      <c r="G17" s="40">
        <v>0</v>
      </c>
      <c r="H17" s="76"/>
      <c r="I17" s="40">
        <v>1184</v>
      </c>
      <c r="J17" s="76"/>
      <c r="K17" s="40">
        <v>0</v>
      </c>
      <c r="L17" s="76"/>
      <c r="M17" s="40">
        <v>0</v>
      </c>
    </row>
    <row r="18" spans="1:22" ht="21" customHeight="1">
      <c r="A18" s="32" t="s">
        <v>208</v>
      </c>
      <c r="B18" s="32"/>
      <c r="G18" s="40"/>
      <c r="H18" s="76"/>
      <c r="I18" s="40"/>
      <c r="J18" s="76"/>
      <c r="K18" s="40"/>
      <c r="L18" s="76"/>
      <c r="M18" s="40"/>
    </row>
    <row r="19" spans="1:22" ht="21" customHeight="1">
      <c r="A19" s="32"/>
      <c r="B19" s="32" t="s">
        <v>157</v>
      </c>
      <c r="C19" s="32"/>
      <c r="D19" s="32"/>
      <c r="E19" s="34">
        <f>'8-9'!E11</f>
        <v>4</v>
      </c>
      <c r="G19" s="40">
        <v>0</v>
      </c>
      <c r="H19" s="76"/>
      <c r="I19" s="40">
        <v>0</v>
      </c>
      <c r="J19" s="76"/>
      <c r="K19" s="40">
        <v>-198</v>
      </c>
      <c r="L19" s="76"/>
      <c r="M19" s="40">
        <v>156</v>
      </c>
      <c r="T19" s="38"/>
      <c r="V19" s="38"/>
    </row>
    <row r="20" spans="1:22" ht="21" customHeight="1">
      <c r="A20" s="32"/>
      <c r="B20" s="32" t="s">
        <v>158</v>
      </c>
      <c r="C20" s="32"/>
      <c r="D20" s="32"/>
      <c r="E20" s="34">
        <f>E19</f>
        <v>4</v>
      </c>
      <c r="G20" s="40">
        <v>-6886657</v>
      </c>
      <c r="H20" s="76"/>
      <c r="I20" s="40">
        <v>-5635919</v>
      </c>
      <c r="J20" s="40"/>
      <c r="K20" s="40">
        <v>-6886657</v>
      </c>
      <c r="L20" s="40"/>
      <c r="M20" s="40">
        <v>-5635919</v>
      </c>
    </row>
    <row r="21" spans="1:22" ht="21" hidden="1" customHeight="1">
      <c r="A21" s="33" t="s">
        <v>153</v>
      </c>
      <c r="G21" s="40">
        <v>0</v>
      </c>
      <c r="H21" s="76"/>
      <c r="I21" s="40">
        <v>0</v>
      </c>
      <c r="J21" s="40"/>
      <c r="K21" s="40">
        <v>0</v>
      </c>
      <c r="L21" s="76"/>
      <c r="M21" s="40">
        <v>0</v>
      </c>
    </row>
    <row r="22" spans="1:22" ht="21" hidden="1" customHeight="1">
      <c r="A22" s="33" t="s">
        <v>168</v>
      </c>
      <c r="G22" s="40">
        <v>0</v>
      </c>
      <c r="H22" s="76"/>
      <c r="I22" s="40">
        <v>0</v>
      </c>
      <c r="J22" s="40"/>
      <c r="K22" s="40">
        <v>0</v>
      </c>
      <c r="L22" s="40"/>
      <c r="M22" s="9">
        <v>0</v>
      </c>
    </row>
    <row r="23" spans="1:22" ht="21" customHeight="1">
      <c r="A23" s="33" t="s">
        <v>98</v>
      </c>
      <c r="G23" s="10">
        <v>-1016</v>
      </c>
      <c r="H23" s="76"/>
      <c r="I23" s="42">
        <v>-1450</v>
      </c>
      <c r="J23" s="40"/>
      <c r="K23" s="10">
        <v>-1016</v>
      </c>
      <c r="L23" s="15"/>
      <c r="M23" s="10">
        <v>-1450</v>
      </c>
    </row>
    <row r="24" spans="1:22" ht="21" customHeight="1">
      <c r="G24" s="76">
        <f>SUM(G9:G23)</f>
        <v>-64372</v>
      </c>
      <c r="H24" s="76"/>
      <c r="I24" s="76">
        <f>SUM(I9:I23)</f>
        <v>-69414</v>
      </c>
      <c r="J24" s="76"/>
      <c r="K24" s="76">
        <f>SUM(K9:K23)</f>
        <v>-53708</v>
      </c>
      <c r="L24" s="76"/>
      <c r="M24" s="76">
        <f>SUM(M9:M23)</f>
        <v>-63888</v>
      </c>
    </row>
    <row r="25" spans="1:22" ht="21" customHeight="1">
      <c r="A25" s="39" t="s">
        <v>49</v>
      </c>
      <c r="B25" s="39"/>
      <c r="C25" s="39"/>
      <c r="D25" s="39"/>
      <c r="G25" s="38"/>
      <c r="H25" s="38"/>
      <c r="I25" s="38"/>
      <c r="J25" s="38"/>
      <c r="K25" s="38"/>
      <c r="L25" s="38"/>
      <c r="M25" s="38"/>
    </row>
    <row r="26" spans="1:22" ht="21" customHeight="1">
      <c r="A26" s="33" t="s">
        <v>177</v>
      </c>
      <c r="G26" s="40">
        <v>-1863</v>
      </c>
      <c r="H26" s="76"/>
      <c r="I26" s="40">
        <v>-12229</v>
      </c>
      <c r="J26" s="76"/>
      <c r="K26" s="9">
        <v>-1776</v>
      </c>
      <c r="L26" s="76"/>
      <c r="M26" s="9">
        <v>1175</v>
      </c>
      <c r="O26" s="38"/>
      <c r="P26" s="40"/>
    </row>
    <row r="27" spans="1:22" ht="21" hidden="1" customHeight="1">
      <c r="A27" s="33" t="s">
        <v>54</v>
      </c>
      <c r="G27" s="40">
        <v>0</v>
      </c>
      <c r="H27" s="76"/>
      <c r="I27" s="9">
        <v>0</v>
      </c>
      <c r="J27" s="76"/>
      <c r="K27" s="9">
        <v>0</v>
      </c>
      <c r="L27" s="76"/>
      <c r="M27" s="9">
        <v>0</v>
      </c>
      <c r="P27" s="40"/>
    </row>
    <row r="28" spans="1:22" ht="21" customHeight="1">
      <c r="A28" s="33" t="s">
        <v>178</v>
      </c>
      <c r="G28" s="40">
        <v>-19573</v>
      </c>
      <c r="H28" s="76"/>
      <c r="I28" s="40">
        <v>-23715</v>
      </c>
      <c r="J28" s="76"/>
      <c r="K28" s="9">
        <v>-19865</v>
      </c>
      <c r="L28" s="76"/>
      <c r="M28" s="9">
        <v>-21635</v>
      </c>
      <c r="P28" s="40"/>
      <c r="Q28" s="38"/>
    </row>
    <row r="29" spans="1:22" ht="21" hidden="1" customHeight="1">
      <c r="A29" s="33" t="s">
        <v>37</v>
      </c>
      <c r="G29" s="9">
        <v>0</v>
      </c>
      <c r="H29" s="76"/>
      <c r="I29" s="9">
        <v>0</v>
      </c>
      <c r="J29" s="76"/>
      <c r="K29" s="9">
        <v>0</v>
      </c>
      <c r="L29" s="76"/>
      <c r="M29" s="9">
        <v>0</v>
      </c>
      <c r="P29" s="40"/>
    </row>
    <row r="30" spans="1:22" ht="21" customHeight="1">
      <c r="A30" s="33" t="s">
        <v>50</v>
      </c>
      <c r="G30" s="40">
        <v>22429</v>
      </c>
      <c r="H30" s="76"/>
      <c r="I30" s="40">
        <v>19279</v>
      </c>
      <c r="J30" s="76"/>
      <c r="K30" s="9">
        <v>7679</v>
      </c>
      <c r="L30" s="76"/>
      <c r="M30" s="9">
        <v>7274</v>
      </c>
      <c r="P30" s="40"/>
    </row>
    <row r="31" spans="1:22" ht="21" customHeight="1">
      <c r="A31" s="33" t="s">
        <v>103</v>
      </c>
      <c r="E31" s="34">
        <f>E20</f>
        <v>4</v>
      </c>
      <c r="G31" s="9">
        <v>5544502</v>
      </c>
      <c r="H31" s="76"/>
      <c r="I31" s="40">
        <v>5099499</v>
      </c>
      <c r="J31" s="76"/>
      <c r="K31" s="9">
        <v>5544502</v>
      </c>
      <c r="L31" s="76"/>
      <c r="M31" s="9">
        <v>5099499</v>
      </c>
      <c r="O31" s="38"/>
      <c r="P31" s="38"/>
      <c r="R31" s="38"/>
    </row>
    <row r="32" spans="1:22" ht="21" customHeight="1">
      <c r="A32" s="33" t="s">
        <v>52</v>
      </c>
      <c r="G32" s="15">
        <v>0</v>
      </c>
      <c r="H32" s="16"/>
      <c r="I32" s="15">
        <v>-873</v>
      </c>
      <c r="J32" s="76"/>
      <c r="K32" s="14">
        <v>0</v>
      </c>
      <c r="L32" s="76"/>
      <c r="M32" s="14">
        <v>0</v>
      </c>
      <c r="P32" s="40"/>
    </row>
    <row r="33" spans="1:18" ht="21" customHeight="1">
      <c r="A33" s="24" t="s">
        <v>227</v>
      </c>
      <c r="B33" s="24"/>
      <c r="C33" s="24"/>
      <c r="D33" s="24"/>
      <c r="G33" s="79">
        <f>SUM(G24:G32)</f>
        <v>5481123</v>
      </c>
      <c r="H33" s="80"/>
      <c r="I33" s="79">
        <f>SUM(I24:I32)</f>
        <v>5012547</v>
      </c>
      <c r="J33" s="80"/>
      <c r="K33" s="79">
        <f>SUM(K24:K32)</f>
        <v>5476832</v>
      </c>
      <c r="L33" s="80"/>
      <c r="M33" s="79">
        <f>SUM(M24:M32)</f>
        <v>5022425</v>
      </c>
      <c r="P33" s="38"/>
    </row>
    <row r="34" spans="1:18" ht="21" customHeight="1">
      <c r="A34" s="86" t="s">
        <v>93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P34" s="38"/>
    </row>
    <row r="35" spans="1:18" ht="21" customHeight="1">
      <c r="A35" s="88" t="s">
        <v>100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8" s="26" customFormat="1" ht="21" customHeight="1">
      <c r="A36" s="86" t="str">
        <f>A3</f>
        <v>สำหรับงวดหกเดือนสิ้นสุดวันที่ 30 มิถุนายน 2567 (ยังไม่ได้ตรวจสอบ)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8" s="32" customFormat="1" ht="21" customHeight="1">
      <c r="A37" s="27"/>
      <c r="B37" s="27"/>
      <c r="C37" s="27"/>
      <c r="D37" s="27"/>
      <c r="E37" s="27"/>
      <c r="F37" s="27"/>
      <c r="G37" s="27"/>
      <c r="H37" s="28"/>
      <c r="I37" s="29"/>
      <c r="J37" s="30"/>
      <c r="K37" s="30"/>
      <c r="L37" s="30"/>
      <c r="M37" s="31" t="str">
        <f>M4</f>
        <v>หน่วย: พันบาท</v>
      </c>
    </row>
    <row r="38" spans="1:18" ht="21" customHeight="1">
      <c r="G38" s="88" t="s">
        <v>0</v>
      </c>
      <c r="H38" s="88"/>
      <c r="I38" s="88"/>
      <c r="J38" s="25"/>
      <c r="K38" s="88" t="s">
        <v>35</v>
      </c>
      <c r="L38" s="88"/>
      <c r="M38" s="88"/>
    </row>
    <row r="39" spans="1:18" ht="21" customHeight="1">
      <c r="E39" s="35" t="s">
        <v>1</v>
      </c>
      <c r="G39" s="36">
        <f>G6</f>
        <v>2567</v>
      </c>
      <c r="H39" s="36"/>
      <c r="I39" s="36">
        <f>I6</f>
        <v>2566</v>
      </c>
      <c r="J39" s="36"/>
      <c r="K39" s="36">
        <f>K6</f>
        <v>2567</v>
      </c>
      <c r="L39" s="36"/>
      <c r="M39" s="36">
        <f>M6</f>
        <v>2566</v>
      </c>
    </row>
    <row r="40" spans="1:18" ht="21" customHeight="1">
      <c r="E40" s="53"/>
      <c r="G40" s="36"/>
      <c r="H40" s="36"/>
      <c r="I40" s="34"/>
      <c r="J40" s="36"/>
      <c r="K40" s="36"/>
      <c r="L40" s="36"/>
      <c r="M40" s="36"/>
    </row>
    <row r="41" spans="1:18" ht="21" customHeight="1">
      <c r="A41" s="43" t="s">
        <v>24</v>
      </c>
      <c r="B41" s="43"/>
      <c r="C41" s="43"/>
      <c r="D41" s="43"/>
      <c r="G41" s="34"/>
      <c r="H41" s="81"/>
      <c r="I41" s="81"/>
      <c r="J41" s="81"/>
      <c r="K41" s="81"/>
      <c r="L41" s="81"/>
      <c r="M41" s="81"/>
    </row>
    <row r="42" spans="1:18" ht="21" hidden="1" customHeight="1">
      <c r="A42" s="33" t="s">
        <v>152</v>
      </c>
      <c r="E42" s="34">
        <v>10</v>
      </c>
      <c r="F42" s="32"/>
      <c r="G42" s="9"/>
      <c r="H42" s="38"/>
      <c r="I42" s="9"/>
      <c r="J42" s="38"/>
      <c r="K42" s="9"/>
      <c r="L42" s="38"/>
      <c r="M42" s="9"/>
      <c r="P42" s="21"/>
      <c r="Q42" s="21"/>
      <c r="R42" s="21"/>
    </row>
    <row r="43" spans="1:18" ht="21" hidden="1" customHeight="1">
      <c r="A43" s="33" t="s">
        <v>140</v>
      </c>
      <c r="E43" s="34">
        <f>E42</f>
        <v>10</v>
      </c>
      <c r="F43" s="32"/>
      <c r="G43" s="9"/>
      <c r="H43" s="38"/>
      <c r="I43" s="9"/>
      <c r="J43" s="38"/>
      <c r="K43" s="9"/>
      <c r="L43" s="38"/>
      <c r="M43" s="9"/>
      <c r="P43" s="21"/>
      <c r="Q43" s="21"/>
      <c r="R43" s="21"/>
    </row>
    <row r="44" spans="1:18" ht="21" hidden="1" customHeight="1">
      <c r="A44" s="33" t="s">
        <v>143</v>
      </c>
      <c r="E44" s="34">
        <v>7</v>
      </c>
      <c r="F44" s="32"/>
      <c r="G44" s="9"/>
      <c r="H44" s="38"/>
      <c r="I44" s="9"/>
      <c r="J44" s="38"/>
      <c r="K44" s="9"/>
      <c r="L44" s="38"/>
      <c r="M44" s="9"/>
      <c r="P44" s="21"/>
      <c r="Q44" s="21"/>
      <c r="R44" s="21"/>
    </row>
    <row r="45" spans="1:18" ht="21" customHeight="1">
      <c r="A45" s="33" t="s">
        <v>141</v>
      </c>
      <c r="E45" s="34">
        <f>'3-5'!E23</f>
        <v>5</v>
      </c>
      <c r="F45" s="32"/>
      <c r="G45" s="9">
        <v>-16386</v>
      </c>
      <c r="H45" s="38"/>
      <c r="I45" s="9">
        <v>-8922</v>
      </c>
      <c r="J45" s="38"/>
      <c r="K45" s="9">
        <v>-16386</v>
      </c>
      <c r="L45" s="38"/>
      <c r="M45" s="9">
        <v>-8922</v>
      </c>
      <c r="P45" s="21"/>
      <c r="Q45" s="21"/>
      <c r="R45" s="21"/>
    </row>
    <row r="46" spans="1:18" ht="21" hidden="1" customHeight="1">
      <c r="A46" s="33" t="s">
        <v>105</v>
      </c>
      <c r="E46" s="34">
        <v>5</v>
      </c>
      <c r="F46" s="32"/>
      <c r="G46" s="9"/>
      <c r="H46" s="38"/>
      <c r="I46" s="9"/>
      <c r="J46" s="38"/>
      <c r="K46" s="9"/>
      <c r="L46" s="38"/>
      <c r="M46" s="9"/>
      <c r="P46" s="21"/>
      <c r="Q46" s="21"/>
      <c r="R46" s="21"/>
    </row>
    <row r="47" spans="1:18" ht="21" customHeight="1">
      <c r="A47" s="33" t="s">
        <v>225</v>
      </c>
      <c r="E47" s="34">
        <v>4</v>
      </c>
      <c r="F47" s="32"/>
      <c r="G47" s="9">
        <v>0</v>
      </c>
      <c r="H47" s="38"/>
      <c r="I47" s="9">
        <v>0</v>
      </c>
      <c r="J47" s="38"/>
      <c r="K47" s="9">
        <v>660603</v>
      </c>
      <c r="L47" s="38"/>
      <c r="M47" s="9">
        <v>0</v>
      </c>
      <c r="P47" s="21"/>
      <c r="Q47" s="21"/>
      <c r="R47" s="21"/>
    </row>
    <row r="48" spans="1:18" ht="21" customHeight="1">
      <c r="A48" s="33" t="s">
        <v>174</v>
      </c>
      <c r="F48" s="32"/>
      <c r="G48" s="9">
        <v>-3389</v>
      </c>
      <c r="H48" s="38"/>
      <c r="I48" s="9">
        <v>-307</v>
      </c>
      <c r="J48" s="38"/>
      <c r="K48" s="9">
        <v>-3389</v>
      </c>
      <c r="L48" s="38"/>
      <c r="M48" s="9">
        <v>-307</v>
      </c>
      <c r="P48" s="21"/>
      <c r="Q48" s="21"/>
      <c r="R48" s="21"/>
    </row>
    <row r="49" spans="1:18" ht="21" hidden="1" customHeight="1">
      <c r="A49" s="33" t="s">
        <v>184</v>
      </c>
      <c r="F49" s="32"/>
      <c r="G49" s="9">
        <v>0</v>
      </c>
      <c r="H49" s="38"/>
      <c r="I49" s="9">
        <v>0</v>
      </c>
      <c r="J49" s="38"/>
      <c r="K49" s="9">
        <v>0</v>
      </c>
      <c r="L49" s="38"/>
      <c r="M49" s="9">
        <v>0</v>
      </c>
      <c r="P49" s="21"/>
      <c r="Q49" s="21"/>
      <c r="R49" s="21"/>
    </row>
    <row r="50" spans="1:18" ht="21" customHeight="1">
      <c r="A50" s="33" t="s">
        <v>182</v>
      </c>
      <c r="F50" s="32"/>
      <c r="G50" s="40">
        <v>18993</v>
      </c>
      <c r="H50" s="38"/>
      <c r="I50" s="38">
        <v>550459</v>
      </c>
      <c r="J50" s="38"/>
      <c r="K50" s="9">
        <v>0</v>
      </c>
      <c r="L50" s="38"/>
      <c r="M50" s="9">
        <v>135979</v>
      </c>
      <c r="P50" s="21"/>
      <c r="Q50" s="21"/>
      <c r="R50" s="21"/>
    </row>
    <row r="51" spans="1:18" ht="21" customHeight="1">
      <c r="A51" s="33" t="s">
        <v>191</v>
      </c>
      <c r="F51" s="32"/>
      <c r="G51" s="9">
        <v>0</v>
      </c>
      <c r="H51" s="38"/>
      <c r="I51" s="38">
        <v>-406</v>
      </c>
      <c r="J51" s="38"/>
      <c r="K51" s="9">
        <v>0</v>
      </c>
      <c r="L51" s="38"/>
      <c r="M51" s="9">
        <v>-406</v>
      </c>
      <c r="P51" s="21"/>
      <c r="Q51" s="21"/>
      <c r="R51" s="21"/>
    </row>
    <row r="52" spans="1:18" ht="21" hidden="1" customHeight="1">
      <c r="A52" s="33" t="s">
        <v>151</v>
      </c>
      <c r="F52" s="32"/>
      <c r="G52" s="9"/>
      <c r="H52" s="38"/>
      <c r="I52" s="9"/>
      <c r="J52" s="38"/>
      <c r="K52" s="9"/>
      <c r="L52" s="38"/>
      <c r="M52" s="9"/>
      <c r="P52" s="21"/>
      <c r="Q52" s="21"/>
      <c r="R52" s="21"/>
    </row>
    <row r="53" spans="1:18" ht="21" hidden="1" customHeight="1">
      <c r="A53" s="33" t="s">
        <v>130</v>
      </c>
      <c r="F53" s="32"/>
      <c r="G53" s="9"/>
      <c r="H53" s="38"/>
      <c r="I53" s="9"/>
      <c r="J53" s="38"/>
      <c r="K53" s="9"/>
      <c r="L53" s="38"/>
      <c r="M53" s="9"/>
      <c r="P53" s="21"/>
      <c r="Q53" s="21"/>
      <c r="R53" s="21"/>
    </row>
    <row r="54" spans="1:18" ht="21" customHeight="1">
      <c r="A54" s="33" t="s">
        <v>142</v>
      </c>
      <c r="F54" s="32"/>
      <c r="G54" s="9">
        <v>1017</v>
      </c>
      <c r="H54" s="38"/>
      <c r="I54" s="9">
        <v>1450</v>
      </c>
      <c r="J54" s="38"/>
      <c r="K54" s="9">
        <v>1017</v>
      </c>
      <c r="L54" s="38"/>
      <c r="M54" s="9">
        <v>1450</v>
      </c>
      <c r="P54" s="21"/>
      <c r="Q54" s="21"/>
      <c r="R54" s="21"/>
    </row>
    <row r="55" spans="1:18" ht="21" customHeight="1">
      <c r="A55" s="24" t="s">
        <v>226</v>
      </c>
      <c r="B55" s="24"/>
      <c r="C55" s="24"/>
      <c r="D55" s="24"/>
      <c r="E55" s="39"/>
      <c r="F55" s="32"/>
      <c r="G55" s="82">
        <f>SUM(G41:G54)</f>
        <v>235</v>
      </c>
      <c r="H55" s="45"/>
      <c r="I55" s="82">
        <f>SUM(I41:I54)</f>
        <v>542274</v>
      </c>
      <c r="J55" s="45"/>
      <c r="K55" s="82">
        <f>SUM(K41:K54)</f>
        <v>641845</v>
      </c>
      <c r="L55" s="45"/>
      <c r="M55" s="82">
        <f>SUM(M41:M54)</f>
        <v>127794</v>
      </c>
    </row>
    <row r="56" spans="1:18" ht="21" customHeight="1">
      <c r="A56" s="26"/>
      <c r="B56" s="26"/>
      <c r="C56" s="26"/>
      <c r="D56" s="26"/>
      <c r="E56" s="39"/>
      <c r="F56" s="32"/>
      <c r="G56" s="38"/>
      <c r="H56" s="38"/>
      <c r="I56" s="38"/>
      <c r="J56" s="38"/>
      <c r="K56" s="38"/>
      <c r="L56" s="38"/>
      <c r="M56" s="38"/>
    </row>
    <row r="57" spans="1:18" ht="21" customHeight="1">
      <c r="A57" s="43" t="s">
        <v>25</v>
      </c>
      <c r="B57" s="43"/>
      <c r="C57" s="43"/>
      <c r="D57" s="43"/>
      <c r="E57" s="39"/>
      <c r="F57" s="32"/>
      <c r="G57" s="38"/>
      <c r="H57" s="38"/>
      <c r="I57" s="38"/>
      <c r="J57" s="38"/>
      <c r="K57" s="14"/>
      <c r="L57" s="38"/>
      <c r="M57" s="14"/>
    </row>
    <row r="58" spans="1:18" ht="21" hidden="1" customHeight="1">
      <c r="A58" s="32" t="s">
        <v>26</v>
      </c>
      <c r="B58" s="32"/>
      <c r="C58" s="32"/>
      <c r="D58" s="32"/>
      <c r="E58" s="34">
        <f>'3-5'!E46</f>
        <v>0</v>
      </c>
      <c r="F58" s="32"/>
      <c r="G58" s="9"/>
      <c r="H58" s="38"/>
      <c r="I58" s="14"/>
      <c r="J58" s="38"/>
      <c r="K58" s="14"/>
      <c r="L58" s="38"/>
      <c r="M58" s="14"/>
    </row>
    <row r="59" spans="1:18" ht="21" hidden="1" customHeight="1">
      <c r="A59" s="32" t="s">
        <v>96</v>
      </c>
      <c r="B59" s="32"/>
      <c r="C59" s="32"/>
      <c r="D59" s="32"/>
      <c r="E59" s="34">
        <f>E58</f>
        <v>0</v>
      </c>
      <c r="F59" s="32"/>
      <c r="G59" s="9"/>
      <c r="H59" s="38"/>
      <c r="I59" s="14"/>
      <c r="J59" s="38"/>
      <c r="K59" s="14"/>
      <c r="L59" s="38"/>
      <c r="M59" s="14"/>
    </row>
    <row r="60" spans="1:18" ht="21" hidden="1" customHeight="1">
      <c r="A60" s="32" t="s">
        <v>97</v>
      </c>
      <c r="B60" s="32"/>
      <c r="C60" s="32"/>
      <c r="D60" s="32"/>
      <c r="E60" s="34">
        <f>E59</f>
        <v>0</v>
      </c>
      <c r="F60" s="32"/>
      <c r="G60" s="9"/>
      <c r="H60" s="38"/>
      <c r="I60" s="9"/>
      <c r="J60" s="38"/>
      <c r="K60" s="40"/>
      <c r="L60" s="38"/>
      <c r="M60" s="40"/>
      <c r="P60" s="83"/>
    </row>
    <row r="61" spans="1:18" ht="21" customHeight="1">
      <c r="A61" s="32" t="s">
        <v>145</v>
      </c>
      <c r="B61" s="32"/>
      <c r="C61" s="32"/>
      <c r="D61" s="32"/>
      <c r="F61" s="32"/>
      <c r="G61" s="40">
        <v>-2506</v>
      </c>
      <c r="H61" s="38"/>
      <c r="I61" s="9">
        <v>-2450</v>
      </c>
      <c r="J61" s="38"/>
      <c r="K61" s="40">
        <v>-2506</v>
      </c>
      <c r="L61" s="38"/>
      <c r="M61" s="40">
        <v>-2450</v>
      </c>
      <c r="P61" s="83"/>
    </row>
    <row r="62" spans="1:18" ht="21" customHeight="1">
      <c r="A62" s="33" t="s">
        <v>51</v>
      </c>
      <c r="F62" s="32"/>
      <c r="G62" s="40">
        <v>-266</v>
      </c>
      <c r="H62" s="38"/>
      <c r="I62" s="40">
        <v>-322</v>
      </c>
      <c r="J62" s="38"/>
      <c r="K62" s="40">
        <v>-266</v>
      </c>
      <c r="L62" s="38"/>
      <c r="M62" s="40">
        <v>-322</v>
      </c>
      <c r="P62" s="21"/>
    </row>
    <row r="63" spans="1:18" ht="21" customHeight="1">
      <c r="A63" s="33" t="s">
        <v>104</v>
      </c>
      <c r="E63" s="34">
        <v>7</v>
      </c>
      <c r="G63" s="14">
        <v>-5450708</v>
      </c>
      <c r="H63" s="16"/>
      <c r="I63" s="14">
        <v>-9491017</v>
      </c>
      <c r="J63" s="76"/>
      <c r="K63" s="14">
        <v>-5450708</v>
      </c>
      <c r="L63" s="76"/>
      <c r="M63" s="14">
        <v>-9491017</v>
      </c>
      <c r="O63" s="38"/>
      <c r="P63" s="38"/>
      <c r="R63" s="38"/>
    </row>
    <row r="64" spans="1:18" ht="21" customHeight="1">
      <c r="A64" s="33" t="s">
        <v>224</v>
      </c>
      <c r="E64" s="34">
        <v>4</v>
      </c>
      <c r="G64" s="14">
        <v>-587666</v>
      </c>
      <c r="H64" s="16"/>
      <c r="I64" s="14">
        <v>0</v>
      </c>
      <c r="J64" s="76"/>
      <c r="K64" s="14">
        <v>0</v>
      </c>
      <c r="L64" s="76"/>
      <c r="M64" s="14">
        <v>0</v>
      </c>
      <c r="O64" s="38"/>
      <c r="P64" s="38"/>
      <c r="R64" s="38"/>
    </row>
    <row r="65" spans="1:16" ht="21" customHeight="1">
      <c r="A65" s="26" t="s">
        <v>53</v>
      </c>
      <c r="B65" s="26"/>
      <c r="C65" s="26"/>
      <c r="D65" s="26"/>
      <c r="G65" s="82">
        <f>SUM(G58:G64)</f>
        <v>-6041146</v>
      </c>
      <c r="H65" s="45"/>
      <c r="I65" s="82">
        <f>SUM(I58:I64)</f>
        <v>-9493789</v>
      </c>
      <c r="J65" s="45"/>
      <c r="K65" s="82">
        <f>SUM(K58:K64)</f>
        <v>-5453480</v>
      </c>
      <c r="L65" s="45"/>
      <c r="M65" s="82">
        <f>SUM(M58:M64)</f>
        <v>-9493789</v>
      </c>
      <c r="O65" s="38"/>
      <c r="P65" s="38"/>
    </row>
    <row r="66" spans="1:16" s="24" customFormat="1" ht="21" customHeight="1">
      <c r="A66" s="33"/>
      <c r="B66" s="33"/>
      <c r="C66" s="33"/>
      <c r="D66" s="33"/>
      <c r="E66" s="34"/>
      <c r="G66" s="45"/>
      <c r="H66" s="45"/>
      <c r="I66" s="45"/>
      <c r="J66" s="45"/>
      <c r="K66" s="45"/>
      <c r="L66" s="45"/>
      <c r="M66" s="45"/>
    </row>
    <row r="67" spans="1:16" s="24" customFormat="1" ht="21" hidden="1" customHeight="1">
      <c r="A67" s="26" t="s">
        <v>154</v>
      </c>
      <c r="B67" s="26"/>
      <c r="C67" s="26"/>
      <c r="D67" s="26"/>
      <c r="E67" s="34"/>
      <c r="G67" s="45"/>
      <c r="H67" s="45"/>
      <c r="I67" s="45"/>
      <c r="J67" s="45"/>
      <c r="K67" s="45"/>
      <c r="L67" s="45"/>
      <c r="M67" s="45"/>
    </row>
    <row r="68" spans="1:16" ht="21" hidden="1" customHeight="1">
      <c r="B68" s="26" t="s">
        <v>147</v>
      </c>
      <c r="C68" s="26"/>
      <c r="D68" s="26"/>
      <c r="F68" s="32"/>
      <c r="G68" s="45">
        <f>G33+G55+G65</f>
        <v>-559788</v>
      </c>
      <c r="H68" s="45"/>
      <c r="I68" s="45">
        <f>I33+I55+I65</f>
        <v>-3938968</v>
      </c>
      <c r="J68" s="45"/>
      <c r="K68" s="45">
        <f>K33+K55+K65</f>
        <v>665197</v>
      </c>
      <c r="L68" s="45"/>
      <c r="M68" s="45">
        <f>M33+M55+M65</f>
        <v>-4343570</v>
      </c>
    </row>
    <row r="69" spans="1:16" ht="21" hidden="1" customHeight="1">
      <c r="A69" s="33" t="s">
        <v>169</v>
      </c>
      <c r="B69" s="32"/>
      <c r="C69" s="32"/>
      <c r="D69" s="32"/>
      <c r="F69" s="32"/>
      <c r="G69" s="38"/>
      <c r="H69" s="38"/>
      <c r="I69" s="38"/>
      <c r="J69" s="38"/>
      <c r="K69" s="9"/>
      <c r="L69" s="38"/>
      <c r="M69" s="9"/>
    </row>
    <row r="70" spans="1:16" ht="21" hidden="1" customHeight="1">
      <c r="A70" s="32"/>
      <c r="B70" s="32" t="s">
        <v>163</v>
      </c>
      <c r="C70" s="32"/>
      <c r="D70" s="32"/>
      <c r="F70" s="32"/>
      <c r="G70" s="38">
        <v>0</v>
      </c>
      <c r="H70" s="38"/>
      <c r="I70" s="38">
        <v>0</v>
      </c>
      <c r="J70" s="38"/>
      <c r="K70" s="9">
        <v>0</v>
      </c>
      <c r="L70" s="38"/>
      <c r="M70" s="9">
        <v>0</v>
      </c>
    </row>
    <row r="71" spans="1:16" ht="21" hidden="1" customHeight="1">
      <c r="A71" s="32" t="s">
        <v>124</v>
      </c>
      <c r="B71" s="32"/>
      <c r="C71" s="32"/>
      <c r="D71" s="32"/>
      <c r="F71" s="32"/>
      <c r="G71" s="38"/>
      <c r="H71" s="38"/>
      <c r="I71" s="38"/>
      <c r="J71" s="38"/>
      <c r="K71" s="9"/>
      <c r="L71" s="38"/>
      <c r="M71" s="9"/>
    </row>
    <row r="72" spans="1:16" ht="21" hidden="1" customHeight="1">
      <c r="B72" s="32" t="s">
        <v>27</v>
      </c>
      <c r="C72" s="32"/>
      <c r="D72" s="32"/>
      <c r="F72" s="32"/>
      <c r="G72" s="46">
        <v>0</v>
      </c>
      <c r="H72" s="38"/>
      <c r="I72" s="46">
        <v>0</v>
      </c>
      <c r="J72" s="38"/>
      <c r="K72" s="11">
        <v>0</v>
      </c>
      <c r="L72" s="38"/>
      <c r="M72" s="11">
        <v>0</v>
      </c>
    </row>
    <row r="73" spans="1:16" ht="21" customHeight="1">
      <c r="A73" s="26" t="s">
        <v>154</v>
      </c>
      <c r="B73" s="26"/>
      <c r="C73" s="26"/>
      <c r="D73" s="26"/>
      <c r="F73" s="32"/>
      <c r="G73" s="45">
        <f>SUM(G68:G72)</f>
        <v>-559788</v>
      </c>
      <c r="H73" s="38"/>
      <c r="I73" s="45">
        <f>SUM(I68:I72)</f>
        <v>-3938968</v>
      </c>
      <c r="J73" s="38"/>
      <c r="K73" s="45">
        <f>SUM(K68:K72)</f>
        <v>665197</v>
      </c>
      <c r="L73" s="38"/>
      <c r="M73" s="45">
        <f>SUM(M68:M72)</f>
        <v>-4343570</v>
      </c>
    </row>
    <row r="74" spans="1:16" ht="21" customHeight="1">
      <c r="A74" s="32" t="s">
        <v>92</v>
      </c>
      <c r="B74" s="32"/>
      <c r="C74" s="32"/>
      <c r="D74" s="32"/>
      <c r="F74" s="32"/>
      <c r="G74" s="46">
        <v>2523590</v>
      </c>
      <c r="H74" s="38"/>
      <c r="I74" s="46">
        <v>5562195</v>
      </c>
      <c r="J74" s="38"/>
      <c r="K74" s="10">
        <v>1246131</v>
      </c>
      <c r="L74" s="38"/>
      <c r="M74" s="10">
        <v>5523811</v>
      </c>
    </row>
    <row r="75" spans="1:16" ht="21" customHeight="1" thickBot="1">
      <c r="A75" s="26" t="s">
        <v>222</v>
      </c>
      <c r="C75" s="26"/>
      <c r="D75" s="26"/>
      <c r="G75" s="47">
        <f>SUM(G73:G74)</f>
        <v>1963802</v>
      </c>
      <c r="H75" s="45"/>
      <c r="I75" s="47">
        <f>SUM(I73:I74)</f>
        <v>1623227</v>
      </c>
      <c r="J75" s="45"/>
      <c r="K75" s="47">
        <f>SUM(K73:K74)</f>
        <v>1911328</v>
      </c>
      <c r="L75" s="45"/>
      <c r="M75" s="47">
        <f>SUM(M73:M74)</f>
        <v>1180241</v>
      </c>
    </row>
    <row r="76" spans="1:16" ht="21" customHeight="1" thickTop="1">
      <c r="G76" s="38" t="str">
        <f>IF((G75-'3-5'!G10)=0,"",G75-'3-5'!G10)</f>
        <v/>
      </c>
      <c r="I76" s="38" t="str">
        <f>IF((I75-1623227)=0,"",I75-1623227)</f>
        <v/>
      </c>
      <c r="K76" s="38" t="str">
        <f>IF((K75-'3-5'!K10)=0,"",K75-'3-5'!K10)</f>
        <v/>
      </c>
      <c r="M76" s="38" t="str">
        <f>IF((M75-1180241)=0,"",M75-1180241)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38:I38"/>
    <mergeCell ref="K38:M38"/>
    <mergeCell ref="A1:M1"/>
    <mergeCell ref="A2:M2"/>
    <mergeCell ref="A3:M3"/>
    <mergeCell ref="A34:M34"/>
    <mergeCell ref="A35:M35"/>
    <mergeCell ref="A36:M36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14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8-9</vt:lpstr>
      <vt:lpstr>10</vt:lpstr>
      <vt:lpstr>11</vt:lpstr>
      <vt:lpstr>12</vt:lpstr>
      <vt:lpstr>13</vt:lpstr>
      <vt:lpstr>14-15</vt:lpstr>
      <vt:lpstr>'10'!Print_Area</vt:lpstr>
      <vt:lpstr>'11'!Print_Area</vt:lpstr>
      <vt:lpstr>'12'!Print_Area</vt:lpstr>
      <vt:lpstr>'13'!Print_Area</vt:lpstr>
      <vt:lpstr>'14-15'!Print_Area</vt:lpstr>
      <vt:lpstr>'3-5'!Print_Area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2024-08-07T03:12:43Z</cp:lastPrinted>
  <dcterms:created xsi:type="dcterms:W3CDTF">2002-02-13T03:44:37Z</dcterms:created>
  <dcterms:modified xsi:type="dcterms:W3CDTF">2024-08-07T03:26:09Z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