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4\FS Q2'2024\INTOUCH Q2'2024\INTOUCH Q2'2024_SET\"/>
    </mc:Choice>
  </mc:AlternateContent>
  <xr:revisionPtr revIDLastSave="0" documentId="13_ncr:1_{41E8BDB0-899D-4884-BBB1-951AF3A337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2-4" sheetId="5" r:id="rId1"/>
    <sheet name="pl 5-6" sheetId="1" r:id="rId2"/>
    <sheet name="pl 7-8" sheetId="11" r:id="rId3"/>
    <sheet name="sh 9" sheetId="9" r:id="rId4"/>
    <sheet name="sh 10" sheetId="7" r:id="rId5"/>
    <sheet name="sh 11" sheetId="10" r:id="rId6"/>
    <sheet name="sh 12" sheetId="8" r:id="rId7"/>
    <sheet name="cf 13-14" sheetId="3" r:id="rId8"/>
  </sheets>
  <definedNames>
    <definedName name="_xlnm.Print_Area" localSheetId="0">'bs 2-4'!$A$1:$M$88</definedName>
    <definedName name="_xlnm.Print_Area" localSheetId="7">'cf 13-14'!$A$1:$J$84</definedName>
    <definedName name="_xlnm.Print_Area" localSheetId="1">'pl 5-6'!$A$1:$M$70</definedName>
    <definedName name="_xlnm.Print_Area" localSheetId="2">'pl 7-8'!$A$1:$M$70</definedName>
    <definedName name="_xlnm.Print_Area" localSheetId="4">'sh 10'!$A$1:$AC$28</definedName>
    <definedName name="_xlnm.Print_Area" localSheetId="5">'sh 11'!$A$1:$Y$26</definedName>
    <definedName name="_xlnm.Print_Area" localSheetId="6">'sh 12'!$A$1:$Y$26</definedName>
    <definedName name="_xlnm.Print_Area" localSheetId="3">'sh 9'!$A$1:$AC$27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8" i="7" l="1"/>
  <c r="I28" i="7"/>
  <c r="G28" i="7"/>
  <c r="K28" i="7"/>
  <c r="M28" i="7"/>
  <c r="O28" i="7"/>
  <c r="Q28" i="7"/>
  <c r="S28" i="7"/>
  <c r="U28" i="7"/>
  <c r="W28" i="7"/>
  <c r="Y28" i="7"/>
  <c r="AA28" i="7"/>
  <c r="G37" i="11"/>
  <c r="I37" i="11"/>
  <c r="K37" i="11"/>
  <c r="M37" i="11"/>
  <c r="J75" i="3"/>
  <c r="H75" i="3"/>
  <c r="F75" i="3"/>
  <c r="D75" i="3"/>
  <c r="AC19" i="7"/>
  <c r="Y19" i="7"/>
  <c r="W19" i="7"/>
  <c r="J10" i="3" l="1"/>
  <c r="F10" i="3"/>
  <c r="H10" i="3"/>
  <c r="D10" i="3"/>
  <c r="M18" i="8"/>
  <c r="M18" i="10"/>
  <c r="AA21" i="7"/>
  <c r="M21" i="7"/>
  <c r="AA20" i="9"/>
  <c r="M20" i="9"/>
  <c r="I50" i="11"/>
  <c r="A44" i="3"/>
  <c r="M69" i="11"/>
  <c r="K69" i="11"/>
  <c r="I69" i="11"/>
  <c r="G69" i="11"/>
  <c r="M62" i="11"/>
  <c r="K62" i="11"/>
  <c r="I62" i="11"/>
  <c r="G62" i="11"/>
  <c r="M56" i="11"/>
  <c r="M63" i="11" s="1"/>
  <c r="K56" i="11"/>
  <c r="K63" i="11" s="1"/>
  <c r="I56" i="11"/>
  <c r="I63" i="11" s="1"/>
  <c r="G56" i="11"/>
  <c r="G63" i="11" s="1"/>
  <c r="G50" i="11"/>
  <c r="A44" i="11"/>
  <c r="M50" i="11"/>
  <c r="K50" i="11"/>
  <c r="M26" i="11"/>
  <c r="K26" i="11"/>
  <c r="I26" i="11"/>
  <c r="G26" i="11"/>
  <c r="M15" i="11"/>
  <c r="K15" i="11"/>
  <c r="K28" i="11" s="1"/>
  <c r="K30" i="11" s="1"/>
  <c r="K32" i="11" s="1"/>
  <c r="I15" i="11"/>
  <c r="G15" i="11"/>
  <c r="A44" i="1"/>
  <c r="K64" i="11" l="1"/>
  <c r="G28" i="11"/>
  <c r="G30" i="11" s="1"/>
  <c r="G32" i="11" s="1"/>
  <c r="M64" i="11"/>
  <c r="M28" i="11"/>
  <c r="M30" i="11" s="1"/>
  <c r="M32" i="11" s="1"/>
  <c r="I28" i="11"/>
  <c r="I30" i="11" s="1"/>
  <c r="I32" i="11" s="1"/>
  <c r="G64" i="11"/>
  <c r="I64" i="11"/>
  <c r="AC4" i="7" l="1"/>
  <c r="A61" i="5"/>
  <c r="A34" i="5"/>
  <c r="G37" i="1"/>
  <c r="I37" i="1"/>
  <c r="K37" i="1"/>
  <c r="M37" i="1"/>
  <c r="U24" i="10" l="1"/>
  <c r="U25" i="10" s="1"/>
  <c r="S24" i="10"/>
  <c r="S25" i="10" s="1"/>
  <c r="Q24" i="10"/>
  <c r="Q25" i="10" s="1"/>
  <c r="O24" i="10"/>
  <c r="O25" i="10" s="1"/>
  <c r="K24" i="10"/>
  <c r="K25" i="10" s="1"/>
  <c r="I24" i="10"/>
  <c r="I25" i="10" s="1"/>
  <c r="G24" i="10"/>
  <c r="G25" i="10" s="1"/>
  <c r="W23" i="10"/>
  <c r="Y23" i="10" s="1"/>
  <c r="W21" i="10"/>
  <c r="Y21" i="10" s="1"/>
  <c r="W18" i="10"/>
  <c r="Y18" i="10" s="1"/>
  <c r="M24" i="10"/>
  <c r="M25" i="10" s="1"/>
  <c r="W16" i="10"/>
  <c r="Y16" i="10" s="1"/>
  <c r="W12" i="10"/>
  <c r="Y12" i="10" s="1"/>
  <c r="U26" i="9"/>
  <c r="U27" i="9" s="1"/>
  <c r="S26" i="9"/>
  <c r="S27" i="9" s="1"/>
  <c r="Q26" i="9"/>
  <c r="Q27" i="9" s="1"/>
  <c r="O26" i="9"/>
  <c r="O27" i="9" s="1"/>
  <c r="M26" i="9"/>
  <c r="M27" i="9" s="1"/>
  <c r="K26" i="9"/>
  <c r="K27" i="9" s="1"/>
  <c r="I26" i="9"/>
  <c r="I27" i="9" s="1"/>
  <c r="G26" i="9"/>
  <c r="G27" i="9" s="1"/>
  <c r="W25" i="9"/>
  <c r="Y25" i="9" s="1"/>
  <c r="AC25" i="9" s="1"/>
  <c r="W23" i="9"/>
  <c r="Y23" i="9" s="1"/>
  <c r="AC23" i="9" s="1"/>
  <c r="AA26" i="9"/>
  <c r="AA27" i="9" s="1"/>
  <c r="W20" i="9"/>
  <c r="W18" i="9"/>
  <c r="Y18" i="9" s="1"/>
  <c r="AC18" i="9" s="1"/>
  <c r="W14" i="9"/>
  <c r="Y14" i="9" s="1"/>
  <c r="AC14" i="9" s="1"/>
  <c r="Y24" i="10" l="1"/>
  <c r="Y25" i="10" s="1"/>
  <c r="W26" i="9"/>
  <c r="W27" i="9" s="1"/>
  <c r="W24" i="10"/>
  <c r="W25" i="10" s="1"/>
  <c r="Y20" i="9"/>
  <c r="Y26" i="9" l="1"/>
  <c r="Y27" i="9" s="1"/>
  <c r="AC20" i="9"/>
  <c r="AC26" i="9" s="1"/>
  <c r="AC27" i="9" s="1"/>
  <c r="U24" i="8" l="1"/>
  <c r="U25" i="8" s="1"/>
  <c r="S24" i="8"/>
  <c r="S25" i="8" s="1"/>
  <c r="Q24" i="8"/>
  <c r="Q25" i="8" s="1"/>
  <c r="O24" i="8"/>
  <c r="O25" i="8" s="1"/>
  <c r="K24" i="8"/>
  <c r="K25" i="8" s="1"/>
  <c r="I24" i="8"/>
  <c r="I25" i="8" s="1"/>
  <c r="G24" i="8"/>
  <c r="G25" i="8" s="1"/>
  <c r="W23" i="8"/>
  <c r="Y23" i="8" s="1"/>
  <c r="W21" i="8"/>
  <c r="Y21" i="8" s="1"/>
  <c r="W18" i="8"/>
  <c r="W16" i="8"/>
  <c r="Y16" i="8" s="1"/>
  <c r="W12" i="8"/>
  <c r="Y12" i="8" s="1"/>
  <c r="U27" i="7"/>
  <c r="S27" i="7"/>
  <c r="Q27" i="7"/>
  <c r="O27" i="7"/>
  <c r="K27" i="7"/>
  <c r="I27" i="7"/>
  <c r="G27" i="7"/>
  <c r="W26" i="7"/>
  <c r="Y26" i="7" s="1"/>
  <c r="AC26" i="7" s="1"/>
  <c r="W24" i="7"/>
  <c r="Y24" i="7" s="1"/>
  <c r="AC24" i="7" s="1"/>
  <c r="W21" i="7"/>
  <c r="W18" i="7"/>
  <c r="Y18" i="7" s="1"/>
  <c r="AC18" i="7" s="1"/>
  <c r="W14" i="7"/>
  <c r="Y14" i="7" s="1"/>
  <c r="AC14" i="7" s="1"/>
  <c r="W24" i="8" l="1"/>
  <c r="W25" i="8" s="1"/>
  <c r="W27" i="7"/>
  <c r="AA27" i="7" l="1"/>
  <c r="M27" i="7" l="1"/>
  <c r="Y21" i="7"/>
  <c r="M24" i="8"/>
  <c r="M25" i="8" s="1"/>
  <c r="Y18" i="8"/>
  <c r="Y24" i="8" s="1"/>
  <c r="Y25" i="8" s="1"/>
  <c r="Y27" i="7" l="1"/>
  <c r="AC21" i="7"/>
  <c r="AC27" i="7" s="1"/>
  <c r="M26" i="1"/>
  <c r="I26" i="1"/>
  <c r="M83" i="5" l="1"/>
  <c r="K83" i="5"/>
  <c r="I83" i="5"/>
  <c r="G83" i="5"/>
  <c r="G26" i="1" l="1"/>
  <c r="K26" i="1" l="1"/>
  <c r="J64" i="3" l="1"/>
  <c r="H64" i="3"/>
  <c r="F64" i="3"/>
  <c r="D64" i="3"/>
  <c r="M62" i="1" l="1"/>
  <c r="K62" i="1"/>
  <c r="I62" i="1"/>
  <c r="G62" i="1"/>
  <c r="M56" i="1"/>
  <c r="K56" i="1"/>
  <c r="I56" i="1"/>
  <c r="G56" i="1"/>
  <c r="I28" i="5" l="1"/>
  <c r="M28" i="5"/>
  <c r="K85" i="5"/>
  <c r="G55" i="5"/>
  <c r="K50" i="5"/>
  <c r="G50" i="5"/>
  <c r="K28" i="5"/>
  <c r="G28" i="5"/>
  <c r="K17" i="5"/>
  <c r="G17" i="5"/>
  <c r="M85" i="5"/>
  <c r="I85" i="5"/>
  <c r="M55" i="5"/>
  <c r="I55" i="5"/>
  <c r="M50" i="5"/>
  <c r="I50" i="5"/>
  <c r="M17" i="5"/>
  <c r="I17" i="5"/>
  <c r="G69" i="1"/>
  <c r="M69" i="1"/>
  <c r="I69" i="1"/>
  <c r="K15" i="1"/>
  <c r="G15" i="1"/>
  <c r="M15" i="1"/>
  <c r="I15" i="1"/>
  <c r="K55" i="5"/>
  <c r="G85" i="5"/>
  <c r="M50" i="1" l="1"/>
  <c r="G50" i="1"/>
  <c r="K50" i="1"/>
  <c r="I50" i="1"/>
  <c r="I30" i="5"/>
  <c r="I57" i="5"/>
  <c r="I87" i="5" s="1"/>
  <c r="G63" i="1"/>
  <c r="G28" i="1"/>
  <c r="G30" i="1" s="1"/>
  <c r="G32" i="1" s="1"/>
  <c r="K63" i="1"/>
  <c r="M57" i="5"/>
  <c r="M87" i="5" s="1"/>
  <c r="G30" i="5"/>
  <c r="M30" i="5"/>
  <c r="M63" i="1"/>
  <c r="I63" i="1"/>
  <c r="M28" i="1"/>
  <c r="M30" i="1" s="1"/>
  <c r="M32" i="1" s="1"/>
  <c r="I28" i="1"/>
  <c r="I30" i="1" s="1"/>
  <c r="I32" i="1" s="1"/>
  <c r="K28" i="1"/>
  <c r="K30" i="1" s="1"/>
  <c r="K32" i="1" s="1"/>
  <c r="K57" i="5"/>
  <c r="K87" i="5" s="1"/>
  <c r="K30" i="5"/>
  <c r="G57" i="5"/>
  <c r="G87" i="5" s="1"/>
  <c r="F30" i="3" l="1"/>
  <c r="F40" i="3" s="1"/>
  <c r="F77" i="3" s="1"/>
  <c r="F83" i="3" s="1"/>
  <c r="H30" i="3"/>
  <c r="H40" i="3" s="1"/>
  <c r="H77" i="3" s="1"/>
  <c r="H83" i="3" s="1"/>
  <c r="D30" i="3"/>
  <c r="D40" i="3" s="1"/>
  <c r="D77" i="3" s="1"/>
  <c r="D83" i="3" s="1"/>
  <c r="J30" i="3"/>
  <c r="J40" i="3" s="1"/>
  <c r="J77" i="3" s="1"/>
  <c r="J83" i="3" s="1"/>
  <c r="I88" i="5"/>
  <c r="G88" i="5"/>
  <c r="M88" i="5"/>
  <c r="K88" i="5"/>
  <c r="I64" i="1"/>
  <c r="K64" i="1"/>
  <c r="K69" i="1" s="1"/>
  <c r="G64" i="1"/>
  <c r="M64" i="1"/>
</calcChain>
</file>

<file path=xl/sharedStrings.xml><?xml version="1.0" encoding="utf-8"?>
<sst xmlns="http://schemas.openxmlformats.org/spreadsheetml/2006/main" count="519" uniqueCount="225">
  <si>
    <t>Consolidated</t>
  </si>
  <si>
    <t>Current assets</t>
  </si>
  <si>
    <t>Cash and cash equivalents</t>
  </si>
  <si>
    <t>Total 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</si>
  <si>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</si>
  <si>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</si>
  <si>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</si>
  <si>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</si>
  <si>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</si>
  <si>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</si>
  <si>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</si>
  <si>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</si>
  <si>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</si>
  <si>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</si>
  <si>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</si>
  <si>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</si>
  <si>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</si>
  <si>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</si>
  <si>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</si>
  <si>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</si>
  <si>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</si>
  <si>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</si>
  <si>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</si>
  <si>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</si>
  <si>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</si>
  <si>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</si>
  <si>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</si>
  <si>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</si>
  <si>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</si>
  <si>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</si>
  <si>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</si>
  <si>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</si>
  <si>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</si>
  <si>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</si>
  <si>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</si>
  <si>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</si>
  <si>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</si>
  <si>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</si>
  <si>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</si>
  <si>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</si>
  <si>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</si>
  <si>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Other non-current assets</t>
  </si>
  <si>
    <t>Liabilities and equity</t>
  </si>
  <si>
    <t>Other non-current liabilities</t>
  </si>
  <si>
    <t>Total liabilities and equity</t>
  </si>
  <si>
    <t>Repayments of long-term borrowings</t>
  </si>
  <si>
    <t>Dividends</t>
  </si>
  <si>
    <t>Operating agreement fee</t>
  </si>
  <si>
    <t xml:space="preserve">Accrued operating agreement fees </t>
  </si>
  <si>
    <t>Unappropriated</t>
  </si>
  <si>
    <t>Finance costs</t>
  </si>
  <si>
    <t>Depreciation and amortisation</t>
  </si>
  <si>
    <t>Investments in subsidiaries</t>
  </si>
  <si>
    <t>Other components of equity</t>
  </si>
  <si>
    <t>Non-controlling interests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</si>
  <si>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</si>
  <si>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</si>
  <si>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</si>
  <si>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</si>
  <si>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</si>
  <si>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</si>
  <si>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</si>
  <si>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</si>
  <si>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</si>
  <si>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</si>
  <si>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</si>
  <si>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</si>
  <si>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</si>
  <si>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</si>
  <si>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</si>
  <si>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</si>
  <si>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</si>
  <si>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Proceeds from short-term borrowings</t>
  </si>
  <si>
    <t>Repayments of short-term borrowings</t>
  </si>
  <si>
    <t>Administrative expenses</t>
  </si>
  <si>
    <t>Income tax paid</t>
  </si>
  <si>
    <t>Other reserves</t>
  </si>
  <si>
    <t>share-based</t>
  </si>
  <si>
    <t>payment</t>
  </si>
  <si>
    <t>Impairment losses on non-current assets held for sale</t>
  </si>
  <si>
    <t>31 December</t>
  </si>
  <si>
    <t>Directors and management benefit expenses</t>
  </si>
  <si>
    <t>Additional paid-in capital</t>
  </si>
  <si>
    <t>INTOUCH HOLDINGS PUBLIC COMPANY LIMITED AND ITS SUBSIDIARIES</t>
  </si>
  <si>
    <t>STATEMENTS OF PROFIT OR LOSS AND OTHER COMPREHENSIVE INCOME</t>
  </si>
  <si>
    <r>
      <t xml:space="preserve">STATEMENTS OF CASH FLOWS </t>
    </r>
    <r>
      <rPr>
        <sz val="10"/>
        <rFont val="Arial"/>
        <family val="2"/>
      </rPr>
      <t>(CONTINUED)</t>
    </r>
  </si>
  <si>
    <t>Construction revenue under operating agreements</t>
  </si>
  <si>
    <t>Dividend received</t>
  </si>
  <si>
    <t>Dividend paid</t>
  </si>
  <si>
    <t>Short-term borrowings from</t>
  </si>
  <si>
    <t>financial institutions</t>
  </si>
  <si>
    <t>Authorised share capital</t>
  </si>
  <si>
    <t>Issued and paid-up share capital</t>
  </si>
  <si>
    <t>Appropriated</t>
  </si>
  <si>
    <t>Legal reserve</t>
  </si>
  <si>
    <t>Distribution costs</t>
  </si>
  <si>
    <t>Owners of parent</t>
  </si>
  <si>
    <t>Current income tax payable</t>
  </si>
  <si>
    <t xml:space="preserve">Effects of exchange rate changes on cash </t>
  </si>
  <si>
    <t xml:space="preserve">   and cash equivalents</t>
  </si>
  <si>
    <t xml:space="preserve">   subsidiaries</t>
  </si>
  <si>
    <t>Share of other comprehensive income of a joint venture</t>
  </si>
  <si>
    <t>Unrealised gain</t>
  </si>
  <si>
    <t>on dilution from</t>
  </si>
  <si>
    <t>Net foreign exchange loss</t>
  </si>
  <si>
    <t>Loss from impairment on investment in associates</t>
  </si>
  <si>
    <t>and loan to a related party</t>
  </si>
  <si>
    <t>Other current financial assets</t>
  </si>
  <si>
    <t>Investments in venture capital</t>
  </si>
  <si>
    <t>Right-of-use assets</t>
  </si>
  <si>
    <t xml:space="preserve">   in venture capital</t>
  </si>
  <si>
    <t>Loss from write-off other</t>
  </si>
  <si>
    <t xml:space="preserve">   current account receivables</t>
  </si>
  <si>
    <t>Lease liabilities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</si>
  <si>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</si>
  <si>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</si>
  <si>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</si>
  <si>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</si>
  <si>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</si>
  <si>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Profit from operating activities</t>
  </si>
  <si>
    <t>Cash paid for investment in venture capital, net</t>
  </si>
  <si>
    <t xml:space="preserve">   and others, net</t>
  </si>
  <si>
    <t>Retained earnings</t>
  </si>
  <si>
    <t>financial assets</t>
  </si>
  <si>
    <t>Other income</t>
  </si>
  <si>
    <t>Net cash used in financing activities</t>
  </si>
  <si>
    <t>(Reversal) allowance for obsolete inventory</t>
  </si>
  <si>
    <t>Unit: Thousand Baht</t>
  </si>
  <si>
    <t>Profit for the period</t>
  </si>
  <si>
    <t>Total comprehensive income for the period</t>
  </si>
  <si>
    <t>Share premium on ordinary shares</t>
  </si>
  <si>
    <t xml:space="preserve">Unrealised gain on foreign exchange </t>
  </si>
  <si>
    <t>Dividends payable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</si>
  <si>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</si>
  <si>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</si>
  <si>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</si>
  <si>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</si>
  <si>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</si>
  <si>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Current service costs of employee</t>
  </si>
  <si>
    <t>Loss from impairment of assets</t>
  </si>
  <si>
    <t>Amounts due to and advances from related parties</t>
  </si>
  <si>
    <t>Exchange differences on translating financial statements</t>
  </si>
  <si>
    <t xml:space="preserve">   from disposal of an investment in a subsidiary</t>
  </si>
  <si>
    <t>Reversal of expected credit loss</t>
  </si>
  <si>
    <t>Non-current provisions for employee benefits</t>
  </si>
  <si>
    <t>Current portion of long-term lease liabilities</t>
  </si>
  <si>
    <t>Gains on remeasurements of defined benefit plans</t>
  </si>
  <si>
    <t>Basic and diluted earnings per share</t>
  </si>
  <si>
    <t>Impacted of cashflow</t>
  </si>
  <si>
    <t>Share of profit of subsidiaries and an associate</t>
  </si>
  <si>
    <t>accounted for using equity method</t>
  </si>
  <si>
    <t>Balance as at 1 January 2023</t>
  </si>
  <si>
    <t>Other current receivables</t>
  </si>
  <si>
    <t>Advances to related parties</t>
  </si>
  <si>
    <t>Property and equipment</t>
  </si>
  <si>
    <t>Intangible assets</t>
  </si>
  <si>
    <t>Other current payables</t>
  </si>
  <si>
    <t>Other comprehensive income,  net of income tax</t>
  </si>
  <si>
    <t>Items that will or may be reclassified subsequently to profit or loss</t>
  </si>
  <si>
    <t>Total items that will or may be reclassified subsequently to profit or loss</t>
  </si>
  <si>
    <t>Items that will not be reclassified subsequently to profit or loss</t>
  </si>
  <si>
    <t>Total items that will not be reclassified subsequently to profit or loss</t>
  </si>
  <si>
    <t>5,000,000,000 ordinary shares at par value of Baht 1</t>
  </si>
  <si>
    <t>3,206,687,685 ordinary shares at par value of Baht 1</t>
  </si>
  <si>
    <t xml:space="preserve">Items that will or may be reclassified </t>
  </si>
  <si>
    <t>Purchase of property and equipment</t>
  </si>
  <si>
    <t>Purchase of intangible assets</t>
  </si>
  <si>
    <t>Share</t>
  </si>
  <si>
    <t>premium</t>
  </si>
  <si>
    <t>Decrease in other current financial assets</t>
  </si>
  <si>
    <t>Decrease in advances to related parties</t>
  </si>
  <si>
    <t xml:space="preserve">   agreement fee and interest</t>
  </si>
  <si>
    <t>Reversal of provision for unpaid operating</t>
  </si>
  <si>
    <t>Revenue from rendering of services</t>
  </si>
  <si>
    <t>Non-current assets</t>
  </si>
  <si>
    <t>Gain on sale of investments and interest income</t>
  </si>
  <si>
    <t>(Unaudited)</t>
  </si>
  <si>
    <t>(31 December 2023 : 3,206,687,685 shares)</t>
  </si>
  <si>
    <t>Comprehensive income for the period</t>
  </si>
  <si>
    <t>Other comprehensive income for the period</t>
  </si>
  <si>
    <t>Changes in equity for the period</t>
  </si>
  <si>
    <t>Balance as at 1 January 2024</t>
  </si>
  <si>
    <t>Other comprehensive income for the period, net of income tax</t>
  </si>
  <si>
    <t>Loss from revaluation of investments</t>
  </si>
  <si>
    <t>STATEMENT OF FINANCIAL POSITION</t>
  </si>
  <si>
    <r>
      <t xml:space="preserve">STATEMENT OF FINANCIAL POSITION </t>
    </r>
    <r>
      <rPr>
        <sz val="10"/>
        <rFont val="Arial"/>
        <family val="2"/>
      </rPr>
      <t>(CONTINUED)</t>
    </r>
  </si>
  <si>
    <t>Note</t>
  </si>
  <si>
    <t>Equity</t>
  </si>
  <si>
    <t>Equity attributable to owners of the parent</t>
  </si>
  <si>
    <t>Profit before income tax expense</t>
  </si>
  <si>
    <t>Tax expense</t>
  </si>
  <si>
    <r>
      <t xml:space="preserve">to owners of parent </t>
    </r>
    <r>
      <rPr>
        <b/>
        <i/>
        <sz val="10"/>
        <rFont val="Arial"/>
        <family val="2"/>
      </rPr>
      <t>(in Baht)</t>
    </r>
  </si>
  <si>
    <t>Gain (loss) on measurement of financial assets</t>
  </si>
  <si>
    <t>Proceeds from disposal of equipment</t>
  </si>
  <si>
    <t>Payment of lease liabilities</t>
  </si>
  <si>
    <t>STATEMENT OF PROFIT OR LOSS</t>
  </si>
  <si>
    <t>STATEMENT OF CHANGES IN EQUITY</t>
  </si>
  <si>
    <t>STATEMENT OF CASH FLOWS</t>
  </si>
  <si>
    <t>3, 4</t>
  </si>
  <si>
    <t>Share of profit - using equity method</t>
  </si>
  <si>
    <t>Profit (loss) attributable to:</t>
  </si>
  <si>
    <t>Profit (loss) for the period</t>
  </si>
  <si>
    <t>Dividend receivable from an associate</t>
  </si>
  <si>
    <t>Contributions by and distributions to owners of the parent</t>
  </si>
  <si>
    <t>Transactions with owners</t>
  </si>
  <si>
    <t>AS AT 30 JUNE 2024</t>
  </si>
  <si>
    <t>30 June</t>
  </si>
  <si>
    <t>FOR THE THREE-MONTH PERIOD ENDED 30 JUNE 2024 (UNAUDITED)</t>
  </si>
  <si>
    <t>FOR THE SIX-MONTH PERIOD ENDED 30 JUNE 2024 (UNAUDITED)</t>
  </si>
  <si>
    <t>For the six-month period ended 30 June 2023</t>
  </si>
  <si>
    <t>Balance as at 30 June 2023</t>
  </si>
  <si>
    <t>For the six-month period ended 30 June 2024</t>
  </si>
  <si>
    <t>Balance as at 30 June 2024</t>
  </si>
  <si>
    <t>Cash and cash equivalents as at 30 June</t>
  </si>
  <si>
    <t>Capital reduction</t>
  </si>
  <si>
    <t>Cash proceeds from disposal of investments</t>
  </si>
  <si>
    <t>Cash proceeds from liquidation of a subsidiary, net</t>
  </si>
  <si>
    <t>Net cash provided from investing activities</t>
  </si>
  <si>
    <t>Net cash provided from operating activities</t>
  </si>
  <si>
    <t>Net increase (decrease) in cash and cash equivalents</t>
  </si>
  <si>
    <t>Profit attributable to:</t>
  </si>
  <si>
    <t>Capital reduction paid to</t>
  </si>
  <si>
    <t xml:space="preserve">   non-controlling interests of a subsidiary</t>
  </si>
  <si>
    <t>Cash proceeds from capital reduction</t>
  </si>
  <si>
    <t xml:space="preserve">  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</si>
</sst>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4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41" fontId="1" fillId="0" borderId="0" xfId="2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41" fontId="1" fillId="0" borderId="2" xfId="1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3" fillId="0" borderId="0" xfId="0" applyNumberFormat="1" applyFont="1"/>
    <xf numFmtId="41" fontId="1" fillId="0" borderId="0" xfId="4" applyNumberFormat="1" applyFont="1" applyAlignment="1">
      <alignment horizontal="right"/>
    </xf>
    <xf numFmtId="0" fontId="1" fillId="0" borderId="0" xfId="0" quotePrefix="1" applyFont="1" applyAlignment="1">
      <alignment vertical="center"/>
    </xf>
    <xf numFmtId="41" fontId="1" fillId="0" borderId="0" xfId="0" applyNumberFormat="1" applyFont="1"/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41" fontId="1" fillId="0" borderId="0" xfId="0" quotePrefix="1" applyNumberFormat="1" applyFont="1" applyAlignment="1">
      <alignment horizontal="right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/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/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Continuous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41" fontId="4" fillId="0" borderId="0" xfId="0" applyNumberFormat="1" applyFont="1"/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5" xfId="0" applyNumberFormat="1" applyFont="1" applyBorder="1" applyAlignment="1">
      <alignment horizontal="centerContinuous"/>
    </xf>
    <xf numFmtId="165" fontId="1" fillId="0" borderId="0" xfId="0" applyNumberFormat="1" applyFont="1" applyAlignment="1">
      <alignment horizontal="right"/>
    </xf>
    <xf numFmtId="41" fontId="1" fillId="0" borderId="2" xfId="2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2.710937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20.25" customHeight="1" x14ac:dyDescent="0.2">
      <c r="A1" s="48" t="s">
        <v>83</v>
      </c>
      <c r="B1" s="48"/>
      <c r="C1" s="48"/>
      <c r="D1" s="48"/>
      <c r="E1" s="8"/>
      <c r="F1" s="8"/>
      <c r="G1" s="50"/>
      <c r="H1" s="50"/>
      <c r="I1" s="70"/>
      <c r="J1" s="70"/>
      <c r="K1" s="50"/>
      <c r="L1" s="50"/>
      <c r="M1" s="50"/>
    </row>
    <row r="2" spans="1:13" ht="20.25" customHeight="1" x14ac:dyDescent="0.2">
      <c r="A2" s="48" t="s">
        <v>184</v>
      </c>
      <c r="B2" s="48"/>
      <c r="C2" s="48"/>
      <c r="D2" s="48"/>
      <c r="E2" s="8"/>
      <c r="F2" s="8"/>
      <c r="G2" s="50"/>
      <c r="H2" s="50"/>
      <c r="I2" s="50"/>
      <c r="J2" s="50"/>
      <c r="K2" s="50"/>
      <c r="L2" s="50"/>
      <c r="M2" s="50"/>
    </row>
    <row r="3" spans="1:13" ht="20.25" customHeight="1" x14ac:dyDescent="0.2">
      <c r="A3" s="71" t="s">
        <v>205</v>
      </c>
      <c r="B3" s="71"/>
      <c r="C3" s="71"/>
      <c r="D3" s="71"/>
      <c r="E3" s="8"/>
      <c r="F3" s="8"/>
      <c r="G3" s="50"/>
      <c r="H3" s="50"/>
      <c r="I3" s="50"/>
      <c r="J3" s="50"/>
      <c r="K3" s="50"/>
      <c r="L3" s="50"/>
      <c r="M3" s="50"/>
    </row>
    <row r="4" spans="1:13" ht="20.25" customHeight="1" x14ac:dyDescent="0.2">
      <c r="A4" s="72"/>
      <c r="B4" s="136" t="s">
        <v>127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3" ht="20.25" customHeight="1" x14ac:dyDescent="0.2">
      <c r="A5" s="73"/>
      <c r="B5" s="73"/>
      <c r="C5" s="73"/>
      <c r="D5" s="73"/>
      <c r="G5" s="74" t="s">
        <v>0</v>
      </c>
      <c r="H5" s="74"/>
      <c r="I5" s="74"/>
      <c r="J5" s="75"/>
      <c r="K5" s="74" t="s">
        <v>30</v>
      </c>
      <c r="L5" s="74"/>
      <c r="M5" s="74"/>
    </row>
    <row r="6" spans="1:13" ht="20.25" customHeight="1" x14ac:dyDescent="0.2">
      <c r="A6" s="2"/>
      <c r="B6" s="2"/>
      <c r="C6" s="2"/>
      <c r="D6" s="2"/>
      <c r="G6" s="49" t="s">
        <v>29</v>
      </c>
      <c r="H6" s="49"/>
      <c r="I6" s="49"/>
      <c r="J6" s="76"/>
      <c r="K6" s="49" t="s">
        <v>29</v>
      </c>
      <c r="L6" s="49"/>
      <c r="M6" s="49"/>
    </row>
    <row r="7" spans="1:13" ht="20.25" customHeight="1" x14ac:dyDescent="0.2">
      <c r="A7" s="2"/>
      <c r="B7" s="2"/>
      <c r="C7" s="2"/>
      <c r="D7" s="2"/>
      <c r="E7" s="12"/>
      <c r="F7" s="12"/>
      <c r="G7" s="77" t="s">
        <v>206</v>
      </c>
      <c r="H7" s="78"/>
      <c r="I7" s="77" t="s">
        <v>80</v>
      </c>
      <c r="J7" s="37"/>
      <c r="K7" s="77" t="s">
        <v>206</v>
      </c>
      <c r="L7" s="79"/>
      <c r="M7" s="37" t="s">
        <v>80</v>
      </c>
    </row>
    <row r="8" spans="1:13" ht="20.25" customHeight="1" x14ac:dyDescent="0.2">
      <c r="A8" s="12"/>
      <c r="B8" s="12"/>
      <c r="C8" s="12"/>
      <c r="D8" s="12"/>
      <c r="E8" s="7" t="s">
        <v>186</v>
      </c>
      <c r="F8" s="7"/>
      <c r="G8" s="13">
        <v>2024</v>
      </c>
      <c r="H8" s="13"/>
      <c r="I8" s="13">
        <v>2023</v>
      </c>
      <c r="J8" s="13"/>
      <c r="K8" s="13">
        <v>2024</v>
      </c>
      <c r="L8" s="13"/>
      <c r="M8" s="13">
        <v>2023</v>
      </c>
    </row>
    <row r="9" spans="1:13" ht="20.25" customHeight="1" x14ac:dyDescent="0.2">
      <c r="A9" s="2"/>
      <c r="B9" s="2"/>
      <c r="C9" s="2"/>
      <c r="D9" s="2"/>
      <c r="G9" s="37" t="s">
        <v>176</v>
      </c>
      <c r="H9" s="10"/>
      <c r="I9" s="10"/>
      <c r="J9" s="10"/>
      <c r="K9" s="37" t="s">
        <v>176</v>
      </c>
      <c r="L9" s="10"/>
      <c r="M9" s="37"/>
    </row>
    <row r="10" spans="1:13" ht="20.25" customHeight="1" x14ac:dyDescent="0.2">
      <c r="A10" s="2" t="s">
        <v>27</v>
      </c>
      <c r="B10" s="2"/>
      <c r="C10" s="2"/>
      <c r="D10" s="2"/>
      <c r="E10" s="12"/>
      <c r="F10" s="12"/>
      <c r="G10" s="37"/>
      <c r="H10" s="10"/>
      <c r="I10" s="10"/>
      <c r="J10" s="10"/>
      <c r="K10" s="37"/>
      <c r="L10" s="10"/>
      <c r="M10" s="10"/>
    </row>
    <row r="11" spans="1:13" ht="20.25" customHeight="1" x14ac:dyDescent="0.2">
      <c r="A11" s="80" t="s">
        <v>1</v>
      </c>
      <c r="B11" s="80"/>
      <c r="C11" s="80"/>
      <c r="D11" s="80"/>
      <c r="E11" s="81"/>
      <c r="F11" s="81"/>
      <c r="G11" s="41"/>
      <c r="H11" s="41"/>
      <c r="I11" s="41"/>
      <c r="J11" s="41"/>
      <c r="K11" s="41"/>
      <c r="L11" s="41"/>
      <c r="M11" s="41"/>
    </row>
    <row r="12" spans="1:13" ht="20.25" customHeight="1" x14ac:dyDescent="0.2">
      <c r="A12" s="12" t="s">
        <v>2</v>
      </c>
      <c r="B12" s="12"/>
      <c r="C12" s="12"/>
      <c r="D12" s="12"/>
      <c r="E12" s="81"/>
      <c r="F12" s="81"/>
      <c r="G12" s="25">
        <v>1963802</v>
      </c>
      <c r="H12" s="25"/>
      <c r="I12" s="25">
        <v>2523590</v>
      </c>
      <c r="J12" s="25"/>
      <c r="K12" s="25">
        <v>1911328</v>
      </c>
      <c r="L12" s="25"/>
      <c r="M12" s="25">
        <v>1246131</v>
      </c>
    </row>
    <row r="13" spans="1:13" ht="20.25" customHeight="1" x14ac:dyDescent="0.2">
      <c r="A13" s="12" t="s">
        <v>107</v>
      </c>
      <c r="B13" s="12"/>
      <c r="C13" s="12"/>
      <c r="E13" s="81"/>
      <c r="F13" s="81"/>
      <c r="G13" s="25">
        <v>0</v>
      </c>
      <c r="H13" s="25"/>
      <c r="I13" s="25">
        <v>18990</v>
      </c>
      <c r="J13" s="25"/>
      <c r="K13" s="26">
        <v>0</v>
      </c>
      <c r="L13" s="25"/>
      <c r="M13" s="26">
        <v>0</v>
      </c>
    </row>
    <row r="14" spans="1:13" ht="20.25" customHeight="1" x14ac:dyDescent="0.2">
      <c r="A14" s="12" t="s">
        <v>152</v>
      </c>
      <c r="B14" s="12"/>
      <c r="C14" s="12"/>
      <c r="D14" s="12"/>
      <c r="E14" s="81"/>
      <c r="F14" s="81"/>
      <c r="G14" s="25">
        <v>10238</v>
      </c>
      <c r="H14" s="25"/>
      <c r="I14" s="25">
        <v>11232</v>
      </c>
      <c r="J14" s="25"/>
      <c r="K14" s="25">
        <v>8484</v>
      </c>
      <c r="L14" s="25"/>
      <c r="M14" s="25">
        <v>5512</v>
      </c>
    </row>
    <row r="15" spans="1:13" ht="20.25" hidden="1" customHeight="1" x14ac:dyDescent="0.2">
      <c r="A15" s="12" t="s">
        <v>202</v>
      </c>
      <c r="B15" s="12"/>
      <c r="C15" s="12"/>
      <c r="D15" s="12"/>
      <c r="E15" s="81" t="s">
        <v>198</v>
      </c>
      <c r="F15" s="81"/>
      <c r="G15" s="25"/>
      <c r="H15" s="25"/>
      <c r="I15" s="25">
        <v>0</v>
      </c>
      <c r="J15" s="25"/>
      <c r="K15" s="25"/>
      <c r="L15" s="25"/>
      <c r="M15" s="25">
        <v>0</v>
      </c>
    </row>
    <row r="16" spans="1:13" ht="20.25" hidden="1" customHeight="1" x14ac:dyDescent="0.2">
      <c r="A16" s="12" t="s">
        <v>153</v>
      </c>
      <c r="B16" s="12"/>
      <c r="C16" s="12"/>
      <c r="D16" s="12"/>
      <c r="E16" s="81"/>
      <c r="F16" s="81"/>
      <c r="G16" s="25"/>
      <c r="H16" s="25"/>
      <c r="I16" s="25"/>
      <c r="J16" s="25"/>
      <c r="K16" s="25"/>
      <c r="L16" s="25"/>
      <c r="M16" s="25"/>
    </row>
    <row r="17" spans="1:13" s="73" customFormat="1" ht="20.25" customHeight="1" x14ac:dyDescent="0.2">
      <c r="A17" s="73" t="s">
        <v>3</v>
      </c>
      <c r="E17" s="82"/>
      <c r="F17" s="82"/>
      <c r="G17" s="42">
        <f>SUM(G12:G16)</f>
        <v>1974040</v>
      </c>
      <c r="H17" s="31"/>
      <c r="I17" s="42">
        <f>SUM(I12:I16)</f>
        <v>2553812</v>
      </c>
      <c r="J17" s="47"/>
      <c r="K17" s="42">
        <f>SUM(K12:K16)</f>
        <v>1919812</v>
      </c>
      <c r="L17" s="31"/>
      <c r="M17" s="42">
        <f>SUM(M12:M16)</f>
        <v>1251643</v>
      </c>
    </row>
    <row r="18" spans="1:13" ht="20.25" customHeight="1" x14ac:dyDescent="0.2">
      <c r="A18" s="12"/>
      <c r="B18" s="12"/>
      <c r="C18" s="12"/>
      <c r="D18" s="12"/>
      <c r="E18" s="81"/>
      <c r="F18" s="81"/>
      <c r="G18" s="21"/>
      <c r="H18" s="21"/>
      <c r="I18" s="21"/>
      <c r="J18" s="21"/>
      <c r="K18" s="21"/>
      <c r="L18" s="21"/>
      <c r="M18" s="21"/>
    </row>
    <row r="19" spans="1:13" ht="20.25" customHeight="1" x14ac:dyDescent="0.2">
      <c r="A19" s="80" t="s">
        <v>174</v>
      </c>
      <c r="B19" s="12"/>
      <c r="C19" s="12"/>
      <c r="D19" s="12"/>
      <c r="E19" s="81"/>
      <c r="F19" s="81"/>
      <c r="G19" s="21"/>
      <c r="H19" s="21"/>
      <c r="I19" s="21"/>
      <c r="J19" s="21"/>
      <c r="K19" s="21"/>
      <c r="L19" s="21"/>
      <c r="M19" s="21"/>
    </row>
    <row r="20" spans="1:13" ht="20.25" customHeight="1" x14ac:dyDescent="0.2">
      <c r="A20" s="12" t="s">
        <v>52</v>
      </c>
      <c r="B20" s="12"/>
      <c r="C20" s="12"/>
      <c r="D20" s="12"/>
      <c r="E20" s="81">
        <v>4</v>
      </c>
      <c r="F20" s="81"/>
      <c r="G20" s="21">
        <v>0</v>
      </c>
      <c r="H20" s="21"/>
      <c r="I20" s="21">
        <v>0</v>
      </c>
      <c r="J20" s="25"/>
      <c r="K20" s="21">
        <v>37662</v>
      </c>
      <c r="L20" s="21"/>
      <c r="M20" s="21">
        <v>698065</v>
      </c>
    </row>
    <row r="21" spans="1:13" ht="20.25" customHeight="1" x14ac:dyDescent="0.2">
      <c r="A21" s="12" t="s">
        <v>136</v>
      </c>
      <c r="B21" s="12"/>
      <c r="C21" s="12"/>
      <c r="D21" s="12"/>
      <c r="E21" s="81">
        <v>4</v>
      </c>
      <c r="F21" s="81"/>
      <c r="G21" s="21">
        <v>38687395</v>
      </c>
      <c r="H21" s="21"/>
      <c r="I21" s="21">
        <v>37342841</v>
      </c>
      <c r="J21" s="21"/>
      <c r="K21" s="21">
        <v>38687395</v>
      </c>
      <c r="L21" s="21"/>
      <c r="M21" s="21">
        <v>37342841</v>
      </c>
    </row>
    <row r="22" spans="1:13" ht="20.25" customHeight="1" x14ac:dyDescent="0.2">
      <c r="A22" s="12" t="s">
        <v>108</v>
      </c>
      <c r="B22" s="12"/>
      <c r="C22" s="12"/>
      <c r="D22" s="12"/>
      <c r="E22" s="81">
        <v>5</v>
      </c>
      <c r="F22" s="81"/>
      <c r="G22" s="21">
        <v>461466</v>
      </c>
      <c r="H22" s="21"/>
      <c r="I22" s="21">
        <v>573663</v>
      </c>
      <c r="J22" s="21"/>
      <c r="K22" s="21">
        <v>461466</v>
      </c>
      <c r="L22" s="21"/>
      <c r="M22" s="21">
        <v>573663</v>
      </c>
    </row>
    <row r="23" spans="1:13" ht="20.25" customHeight="1" x14ac:dyDescent="0.2">
      <c r="A23" s="12" t="s">
        <v>154</v>
      </c>
      <c r="B23" s="12"/>
      <c r="C23" s="12"/>
      <c r="D23" s="12"/>
      <c r="E23" s="81"/>
      <c r="F23" s="81"/>
      <c r="G23" s="21">
        <v>14087</v>
      </c>
      <c r="H23" s="21"/>
      <c r="I23" s="21">
        <v>13258</v>
      </c>
      <c r="J23" s="21"/>
      <c r="K23" s="21">
        <v>14080</v>
      </c>
      <c r="L23" s="21"/>
      <c r="M23" s="21">
        <v>13250</v>
      </c>
    </row>
    <row r="24" spans="1:13" ht="20.25" customHeight="1" x14ac:dyDescent="0.2">
      <c r="A24" s="12" t="s">
        <v>155</v>
      </c>
      <c r="B24" s="12"/>
      <c r="C24" s="12"/>
      <c r="D24" s="12"/>
      <c r="E24" s="81"/>
      <c r="F24" s="81"/>
      <c r="G24" s="21">
        <v>1314</v>
      </c>
      <c r="H24" s="21"/>
      <c r="I24" s="21">
        <v>1102</v>
      </c>
      <c r="J24" s="21"/>
      <c r="K24" s="21">
        <v>1171</v>
      </c>
      <c r="L24" s="21"/>
      <c r="M24" s="21">
        <v>925</v>
      </c>
    </row>
    <row r="25" spans="1:13" ht="20.25" customHeight="1" x14ac:dyDescent="0.2">
      <c r="A25" s="12" t="s">
        <v>109</v>
      </c>
      <c r="B25" s="12"/>
      <c r="C25" s="12"/>
      <c r="D25" s="12"/>
      <c r="E25" s="81"/>
      <c r="F25" s="81"/>
      <c r="G25" s="21">
        <v>21378</v>
      </c>
      <c r="H25" s="21"/>
      <c r="I25" s="21">
        <v>24045</v>
      </c>
      <c r="J25" s="21"/>
      <c r="K25" s="21">
        <v>21378</v>
      </c>
      <c r="L25" s="21"/>
      <c r="M25" s="21">
        <v>24045</v>
      </c>
    </row>
    <row r="26" spans="1:13" ht="20.25" customHeight="1" x14ac:dyDescent="0.2">
      <c r="A26" s="12" t="s">
        <v>4</v>
      </c>
      <c r="B26" s="12"/>
      <c r="C26" s="12"/>
      <c r="D26" s="12"/>
      <c r="E26" s="81"/>
      <c r="F26" s="81"/>
      <c r="G26" s="21">
        <v>0</v>
      </c>
      <c r="H26" s="21"/>
      <c r="I26" s="21">
        <v>1</v>
      </c>
      <c r="J26" s="21"/>
      <c r="K26" s="21">
        <v>0</v>
      </c>
      <c r="L26" s="21"/>
      <c r="M26" s="21">
        <v>0</v>
      </c>
    </row>
    <row r="27" spans="1:13" ht="20.25" customHeight="1" x14ac:dyDescent="0.2">
      <c r="A27" s="12" t="s">
        <v>41</v>
      </c>
      <c r="B27" s="12"/>
      <c r="C27" s="12"/>
      <c r="D27" s="12"/>
      <c r="E27" s="81"/>
      <c r="F27" s="81"/>
      <c r="G27" s="43">
        <v>2321</v>
      </c>
      <c r="H27" s="21"/>
      <c r="I27" s="43">
        <v>2321</v>
      </c>
      <c r="J27" s="21"/>
      <c r="K27" s="43">
        <v>2321</v>
      </c>
      <c r="L27" s="21"/>
      <c r="M27" s="43">
        <v>2321</v>
      </c>
    </row>
    <row r="28" spans="1:13" s="73" customFormat="1" ht="20.25" customHeight="1" x14ac:dyDescent="0.2">
      <c r="A28" s="73" t="s">
        <v>5</v>
      </c>
      <c r="E28" s="82"/>
      <c r="F28" s="82"/>
      <c r="G28" s="44">
        <f>SUM(G20:G27)</f>
        <v>39187961</v>
      </c>
      <c r="H28" s="31"/>
      <c r="I28" s="44">
        <f>SUM(I20:I27)</f>
        <v>37957231</v>
      </c>
      <c r="J28" s="21"/>
      <c r="K28" s="44">
        <f>SUM(K20:K27)</f>
        <v>39225473</v>
      </c>
      <c r="L28" s="21"/>
      <c r="M28" s="44">
        <f>SUM(M20:M27)</f>
        <v>38655110</v>
      </c>
    </row>
    <row r="29" spans="1:13" ht="20.25" customHeight="1" x14ac:dyDescent="0.2">
      <c r="A29" s="12"/>
      <c r="B29" s="12"/>
      <c r="C29" s="12"/>
      <c r="D29" s="12"/>
      <c r="E29" s="81"/>
      <c r="F29" s="81"/>
      <c r="G29" s="21"/>
      <c r="H29" s="21"/>
      <c r="I29" s="21"/>
      <c r="J29" s="21"/>
      <c r="K29" s="21"/>
      <c r="L29" s="21"/>
      <c r="M29" s="21"/>
    </row>
    <row r="30" spans="1:13" s="73" customFormat="1" ht="20.25" customHeight="1" thickBot="1" x14ac:dyDescent="0.25">
      <c r="A30" s="73" t="s">
        <v>6</v>
      </c>
      <c r="E30" s="82"/>
      <c r="F30" s="82"/>
      <c r="G30" s="45">
        <f>G17+G28</f>
        <v>41162001</v>
      </c>
      <c r="H30" s="31"/>
      <c r="I30" s="45">
        <f>I17+I28</f>
        <v>40511043</v>
      </c>
      <c r="J30" s="47"/>
      <c r="K30" s="45">
        <f>K17+K28</f>
        <v>41145285</v>
      </c>
      <c r="L30" s="21"/>
      <c r="M30" s="45">
        <f>M17+M28</f>
        <v>39906753</v>
      </c>
    </row>
    <row r="31" spans="1:13" ht="20.25" customHeight="1" thickTop="1" x14ac:dyDescent="0.2">
      <c r="A31" s="12"/>
      <c r="B31" s="12"/>
      <c r="C31" s="12"/>
      <c r="D31" s="12"/>
      <c r="E31" s="81"/>
      <c r="F31" s="81"/>
      <c r="G31" s="83"/>
      <c r="H31" s="83"/>
      <c r="I31" s="83"/>
      <c r="J31" s="83"/>
      <c r="K31" s="83"/>
      <c r="L31" s="21"/>
      <c r="M31" s="83"/>
    </row>
    <row r="32" spans="1:13" ht="20.25" customHeight="1" x14ac:dyDescent="0.2">
      <c r="A32" s="48" t="s">
        <v>83</v>
      </c>
      <c r="B32" s="48"/>
      <c r="C32" s="48"/>
      <c r="D32" s="48"/>
      <c r="E32" s="84"/>
      <c r="F32" s="84"/>
      <c r="G32" s="85"/>
      <c r="H32" s="85"/>
      <c r="I32" s="85"/>
      <c r="J32" s="85"/>
      <c r="K32" s="85"/>
      <c r="L32" s="85"/>
      <c r="M32" s="85"/>
    </row>
    <row r="33" spans="1:13" ht="20.25" customHeight="1" x14ac:dyDescent="0.2">
      <c r="A33" s="48" t="s">
        <v>185</v>
      </c>
      <c r="B33" s="48"/>
      <c r="C33" s="48"/>
      <c r="D33" s="48"/>
      <c r="E33" s="84"/>
      <c r="F33" s="84"/>
      <c r="G33" s="86"/>
      <c r="H33" s="85"/>
      <c r="I33" s="87"/>
      <c r="J33" s="87"/>
      <c r="K33" s="85"/>
      <c r="L33" s="85"/>
      <c r="M33" s="85"/>
    </row>
    <row r="34" spans="1:13" ht="20.25" customHeight="1" x14ac:dyDescent="0.2">
      <c r="A34" s="71" t="str">
        <f>A3</f>
        <v>AS AT 30 JUNE 2024</v>
      </c>
      <c r="B34" s="71"/>
      <c r="C34" s="71"/>
      <c r="D34" s="71"/>
      <c r="E34" s="84"/>
      <c r="F34" s="84"/>
      <c r="G34" s="86"/>
      <c r="H34" s="85"/>
      <c r="I34" s="87"/>
      <c r="J34" s="87"/>
      <c r="K34" s="85"/>
      <c r="L34" s="85"/>
      <c r="M34" s="85"/>
    </row>
    <row r="35" spans="1:13" ht="20.25" customHeight="1" x14ac:dyDescent="0.2">
      <c r="A35" s="136" t="s">
        <v>127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</row>
    <row r="36" spans="1:13" ht="20.25" customHeight="1" x14ac:dyDescent="0.2">
      <c r="A36" s="12"/>
      <c r="B36" s="12"/>
      <c r="C36" s="12"/>
      <c r="D36" s="12"/>
      <c r="E36" s="81"/>
      <c r="F36" s="81"/>
      <c r="G36" s="138" t="s">
        <v>0</v>
      </c>
      <c r="H36" s="138"/>
      <c r="I36" s="138"/>
      <c r="J36" s="138"/>
      <c r="K36" s="138" t="s">
        <v>30</v>
      </c>
      <c r="L36" s="138"/>
      <c r="M36" s="138"/>
    </row>
    <row r="37" spans="1:13" ht="20.25" customHeight="1" x14ac:dyDescent="0.2">
      <c r="A37" s="12"/>
      <c r="B37" s="12"/>
      <c r="C37" s="12"/>
      <c r="D37" s="12"/>
      <c r="E37" s="81"/>
      <c r="F37" s="81"/>
      <c r="G37" s="138" t="s">
        <v>29</v>
      </c>
      <c r="H37" s="138"/>
      <c r="I37" s="138"/>
      <c r="J37" s="138"/>
      <c r="K37" s="138" t="s">
        <v>29</v>
      </c>
      <c r="L37" s="138"/>
      <c r="M37" s="138"/>
    </row>
    <row r="38" spans="1:13" ht="20.25" customHeight="1" x14ac:dyDescent="0.2">
      <c r="A38" s="12"/>
      <c r="B38" s="12"/>
      <c r="C38" s="12"/>
      <c r="D38" s="12"/>
      <c r="E38" s="12"/>
      <c r="F38" s="12"/>
      <c r="G38" s="77" t="s">
        <v>206</v>
      </c>
      <c r="H38" s="78"/>
      <c r="I38" s="77" t="s">
        <v>80</v>
      </c>
      <c r="J38" s="37"/>
      <c r="K38" s="77" t="s">
        <v>206</v>
      </c>
      <c r="L38" s="79"/>
      <c r="M38" s="37" t="s">
        <v>80</v>
      </c>
    </row>
    <row r="39" spans="1:13" ht="20.25" customHeight="1" x14ac:dyDescent="0.2">
      <c r="A39" s="12"/>
      <c r="B39" s="12"/>
      <c r="C39" s="12"/>
      <c r="D39" s="12"/>
      <c r="E39" s="7" t="s">
        <v>186</v>
      </c>
      <c r="F39" s="7"/>
      <c r="G39" s="13">
        <v>2024</v>
      </c>
      <c r="H39" s="13"/>
      <c r="I39" s="13">
        <v>2023</v>
      </c>
      <c r="J39" s="13"/>
      <c r="K39" s="13">
        <v>2024</v>
      </c>
      <c r="L39" s="13"/>
      <c r="M39" s="13">
        <v>2023</v>
      </c>
    </row>
    <row r="40" spans="1:13" ht="20.25" customHeight="1" x14ac:dyDescent="0.2">
      <c r="A40" s="12"/>
      <c r="B40" s="12"/>
      <c r="C40" s="12"/>
      <c r="D40" s="12"/>
      <c r="G40" s="37" t="s">
        <v>176</v>
      </c>
      <c r="H40" s="10"/>
      <c r="I40" s="10"/>
      <c r="J40" s="10"/>
      <c r="K40" s="37" t="s">
        <v>176</v>
      </c>
      <c r="L40" s="10"/>
      <c r="M40" s="37"/>
    </row>
    <row r="41" spans="1:13" ht="20.25" customHeight="1" x14ac:dyDescent="0.2">
      <c r="A41" s="73" t="s">
        <v>42</v>
      </c>
      <c r="B41" s="73"/>
      <c r="C41" s="73"/>
      <c r="D41" s="73"/>
      <c r="E41" s="12"/>
      <c r="F41" s="12"/>
      <c r="G41" s="37"/>
      <c r="H41" s="90"/>
      <c r="I41" s="90"/>
      <c r="J41" s="90"/>
      <c r="K41" s="37"/>
      <c r="L41" s="90"/>
      <c r="M41" s="90"/>
    </row>
    <row r="42" spans="1:13" ht="20.25" customHeight="1" x14ac:dyDescent="0.2">
      <c r="A42" s="80" t="s">
        <v>7</v>
      </c>
      <c r="B42" s="80"/>
      <c r="C42" s="80"/>
      <c r="D42" s="80"/>
      <c r="E42" s="81"/>
      <c r="F42" s="81"/>
      <c r="G42" s="41"/>
      <c r="H42" s="41"/>
      <c r="I42" s="41"/>
      <c r="J42" s="41"/>
      <c r="K42" s="41"/>
      <c r="L42" s="41"/>
      <c r="M42" s="41"/>
    </row>
    <row r="43" spans="1:13" ht="20.25" hidden="1" customHeight="1" x14ac:dyDescent="0.2">
      <c r="A43" s="12" t="s">
        <v>89</v>
      </c>
      <c r="B43" s="12"/>
      <c r="C43" s="12"/>
      <c r="D43" s="12"/>
      <c r="E43" s="89"/>
      <c r="F43" s="89"/>
      <c r="G43" s="41"/>
      <c r="H43" s="41"/>
      <c r="I43" s="41"/>
      <c r="J43" s="41"/>
      <c r="K43" s="41"/>
      <c r="L43" s="41"/>
      <c r="M43" s="41"/>
    </row>
    <row r="44" spans="1:13" ht="20.25" hidden="1" customHeight="1" x14ac:dyDescent="0.2">
      <c r="A44" s="12"/>
      <c r="B44" s="12" t="s">
        <v>90</v>
      </c>
      <c r="C44" s="12"/>
      <c r="D44" s="12"/>
      <c r="E44" s="81"/>
      <c r="F44" s="81"/>
      <c r="G44" s="21"/>
      <c r="H44" s="21"/>
      <c r="I44" s="21">
        <v>0</v>
      </c>
      <c r="J44" s="21"/>
      <c r="K44" s="21"/>
      <c r="L44" s="21"/>
      <c r="M44" s="21"/>
    </row>
    <row r="45" spans="1:13" ht="20.25" customHeight="1" x14ac:dyDescent="0.2">
      <c r="A45" s="12" t="s">
        <v>156</v>
      </c>
      <c r="B45" s="12"/>
      <c r="C45" s="12"/>
      <c r="D45" s="12"/>
      <c r="E45" s="81">
        <v>3</v>
      </c>
      <c r="F45" s="81"/>
      <c r="G45" s="21">
        <v>15654</v>
      </c>
      <c r="H45" s="15"/>
      <c r="I45" s="21">
        <v>34712</v>
      </c>
      <c r="J45" s="91"/>
      <c r="K45" s="21">
        <v>13605</v>
      </c>
      <c r="L45" s="15"/>
      <c r="M45" s="21">
        <v>32607</v>
      </c>
    </row>
    <row r="46" spans="1:13" ht="20.25" customHeight="1" x14ac:dyDescent="0.2">
      <c r="A46" s="12" t="s">
        <v>140</v>
      </c>
      <c r="B46" s="12"/>
      <c r="C46" s="12"/>
      <c r="D46" s="12"/>
      <c r="E46" s="81">
        <v>3</v>
      </c>
      <c r="F46" s="81"/>
      <c r="G46" s="21">
        <v>199</v>
      </c>
      <c r="H46" s="15"/>
      <c r="I46" s="21">
        <v>162</v>
      </c>
      <c r="J46" s="91"/>
      <c r="K46" s="21">
        <v>682</v>
      </c>
      <c r="L46" s="15"/>
      <c r="M46" s="21">
        <v>993</v>
      </c>
    </row>
    <row r="47" spans="1:13" ht="20.25" hidden="1" customHeight="1" x14ac:dyDescent="0.2">
      <c r="A47" s="12" t="s">
        <v>132</v>
      </c>
      <c r="B47" s="12"/>
      <c r="C47" s="12"/>
      <c r="D47" s="12"/>
      <c r="E47" s="81">
        <v>7</v>
      </c>
      <c r="F47" s="81"/>
      <c r="G47" s="21"/>
      <c r="H47" s="15"/>
      <c r="I47" s="21">
        <v>0</v>
      </c>
      <c r="J47" s="91"/>
      <c r="K47" s="21"/>
      <c r="L47" s="15"/>
      <c r="M47" s="21">
        <v>0</v>
      </c>
    </row>
    <row r="48" spans="1:13" ht="20.25" customHeight="1" x14ac:dyDescent="0.2">
      <c r="A48" s="12" t="s">
        <v>145</v>
      </c>
      <c r="B48" s="12"/>
      <c r="C48" s="12"/>
      <c r="D48" s="12"/>
      <c r="E48" s="81"/>
      <c r="F48" s="81"/>
      <c r="G48" s="21">
        <v>5098</v>
      </c>
      <c r="H48" s="15"/>
      <c r="I48" s="21">
        <v>5040</v>
      </c>
      <c r="J48" s="91"/>
      <c r="K48" s="91">
        <v>5098</v>
      </c>
      <c r="L48" s="15"/>
      <c r="M48" s="91">
        <v>5040</v>
      </c>
    </row>
    <row r="49" spans="1:13" ht="20.25" hidden="1" customHeight="1" x14ac:dyDescent="0.2">
      <c r="A49" s="12" t="s">
        <v>97</v>
      </c>
      <c r="B49" s="12"/>
      <c r="C49" s="12"/>
      <c r="D49" s="12"/>
      <c r="E49" s="81"/>
      <c r="F49" s="81"/>
      <c r="G49" s="21">
        <v>0</v>
      </c>
      <c r="H49" s="25"/>
      <c r="I49" s="21">
        <v>0</v>
      </c>
      <c r="J49" s="25"/>
      <c r="K49" s="91">
        <v>0</v>
      </c>
      <c r="L49" s="25"/>
      <c r="M49" s="91">
        <v>0</v>
      </c>
    </row>
    <row r="50" spans="1:13" s="73" customFormat="1" ht="20.25" customHeight="1" x14ac:dyDescent="0.2">
      <c r="A50" s="73" t="s">
        <v>8</v>
      </c>
      <c r="E50" s="82"/>
      <c r="F50" s="82"/>
      <c r="G50" s="42">
        <f>SUM(G44:G49)</f>
        <v>20951</v>
      </c>
      <c r="H50" s="31"/>
      <c r="I50" s="42">
        <f>SUM(I44:I49)</f>
        <v>39914</v>
      </c>
      <c r="J50" s="47"/>
      <c r="K50" s="42">
        <f>SUM(K44:K49)</f>
        <v>19385</v>
      </c>
      <c r="L50" s="31"/>
      <c r="M50" s="42">
        <f>SUM(M44:M49)</f>
        <v>38640</v>
      </c>
    </row>
    <row r="51" spans="1:13" ht="20.25" customHeight="1" x14ac:dyDescent="0.2">
      <c r="A51" s="12"/>
      <c r="B51" s="12"/>
      <c r="C51" s="12"/>
      <c r="D51" s="12"/>
      <c r="E51" s="81"/>
      <c r="F51" s="81"/>
      <c r="G51" s="21"/>
      <c r="H51" s="21"/>
      <c r="I51" s="21"/>
      <c r="J51" s="21"/>
      <c r="K51" s="21"/>
      <c r="L51" s="21"/>
      <c r="M51" s="21"/>
    </row>
    <row r="52" spans="1:13" ht="20.25" customHeight="1" x14ac:dyDescent="0.2">
      <c r="A52" s="80" t="s">
        <v>9</v>
      </c>
      <c r="B52" s="80"/>
      <c r="C52" s="80"/>
      <c r="D52" s="80"/>
      <c r="E52" s="81"/>
      <c r="F52" s="81"/>
      <c r="G52" s="21"/>
      <c r="H52" s="21"/>
      <c r="I52" s="21"/>
      <c r="J52" s="21"/>
      <c r="K52" s="21"/>
      <c r="L52" s="21"/>
      <c r="M52" s="21"/>
    </row>
    <row r="53" spans="1:13" ht="20.25" customHeight="1" x14ac:dyDescent="0.2">
      <c r="A53" s="12" t="s">
        <v>113</v>
      </c>
      <c r="B53" s="12"/>
      <c r="C53" s="12"/>
      <c r="D53" s="12"/>
      <c r="E53" s="81"/>
      <c r="F53" s="81"/>
      <c r="G53" s="21">
        <v>17074</v>
      </c>
      <c r="H53" s="21"/>
      <c r="I53" s="21">
        <v>19637</v>
      </c>
      <c r="J53" s="21"/>
      <c r="K53" s="21">
        <v>17074</v>
      </c>
      <c r="L53" s="21"/>
      <c r="M53" s="21">
        <v>19637</v>
      </c>
    </row>
    <row r="54" spans="1:13" ht="20.25" customHeight="1" x14ac:dyDescent="0.2">
      <c r="A54" s="12" t="s">
        <v>144</v>
      </c>
      <c r="B54" s="12"/>
      <c r="C54" s="12"/>
      <c r="D54" s="12"/>
      <c r="E54" s="81"/>
      <c r="F54" s="81"/>
      <c r="G54" s="21">
        <v>38485</v>
      </c>
      <c r="H54" s="21"/>
      <c r="I54" s="21">
        <v>37134</v>
      </c>
      <c r="J54" s="21"/>
      <c r="K54" s="21">
        <v>34183</v>
      </c>
      <c r="L54" s="21"/>
      <c r="M54" s="21">
        <v>32949</v>
      </c>
    </row>
    <row r="55" spans="1:13" s="73" customFormat="1" ht="20.25" customHeight="1" x14ac:dyDescent="0.2">
      <c r="A55" s="73" t="s">
        <v>10</v>
      </c>
      <c r="E55" s="82"/>
      <c r="F55" s="82"/>
      <c r="G55" s="46">
        <f>SUM(G53:G54)</f>
        <v>55559</v>
      </c>
      <c r="H55" s="47"/>
      <c r="I55" s="46">
        <f>SUM(I53:I54)</f>
        <v>56771</v>
      </c>
      <c r="J55" s="21"/>
      <c r="K55" s="46">
        <f>SUM(K53:K54)</f>
        <v>51257</v>
      </c>
      <c r="L55" s="47"/>
      <c r="M55" s="46">
        <f>SUM(M53:M54)</f>
        <v>52586</v>
      </c>
    </row>
    <row r="56" spans="1:13" s="73" customFormat="1" ht="20.25" customHeight="1" x14ac:dyDescent="0.2">
      <c r="E56" s="82"/>
      <c r="F56" s="82"/>
      <c r="G56" s="46"/>
      <c r="H56" s="47"/>
      <c r="I56" s="46"/>
      <c r="J56" s="21"/>
      <c r="K56" s="46"/>
      <c r="L56" s="47"/>
      <c r="M56" s="46"/>
    </row>
    <row r="57" spans="1:13" ht="20.25" customHeight="1" x14ac:dyDescent="0.2">
      <c r="A57" s="73" t="s">
        <v>11</v>
      </c>
      <c r="B57" s="73"/>
      <c r="C57" s="73"/>
      <c r="D57" s="73"/>
      <c r="E57" s="81"/>
      <c r="F57" s="81"/>
      <c r="G57" s="44">
        <f>G50+G55</f>
        <v>76510</v>
      </c>
      <c r="H57" s="31"/>
      <c r="I57" s="44">
        <f>I50+I55</f>
        <v>96685</v>
      </c>
      <c r="J57" s="21"/>
      <c r="K57" s="44">
        <f>K50+K55</f>
        <v>70642</v>
      </c>
      <c r="L57" s="31"/>
      <c r="M57" s="44">
        <f>M50+M55</f>
        <v>91226</v>
      </c>
    </row>
    <row r="58" spans="1:13" ht="20.25" customHeight="1" x14ac:dyDescent="0.2">
      <c r="A58" s="2"/>
      <c r="B58" s="2"/>
      <c r="C58" s="2"/>
      <c r="D58" s="2"/>
      <c r="G58" s="3"/>
      <c r="H58" s="5"/>
      <c r="I58" s="3"/>
      <c r="J58" s="21"/>
      <c r="K58" s="3"/>
      <c r="L58" s="5"/>
      <c r="M58" s="3"/>
    </row>
    <row r="59" spans="1:13" ht="20.25" customHeight="1" x14ac:dyDescent="0.2">
      <c r="A59" s="48" t="s">
        <v>83</v>
      </c>
      <c r="B59" s="48"/>
      <c r="C59" s="48"/>
      <c r="D59" s="48"/>
      <c r="E59" s="8"/>
      <c r="F59" s="8"/>
      <c r="G59" s="50"/>
      <c r="H59" s="50"/>
      <c r="I59" s="50"/>
      <c r="J59" s="50"/>
      <c r="K59" s="50"/>
      <c r="L59" s="50"/>
      <c r="M59" s="50"/>
    </row>
    <row r="60" spans="1:13" ht="20.25" customHeight="1" x14ac:dyDescent="0.2">
      <c r="A60" s="48" t="s">
        <v>185</v>
      </c>
      <c r="B60" s="48"/>
      <c r="C60" s="48"/>
      <c r="D60" s="48"/>
      <c r="E60" s="8"/>
      <c r="F60" s="8"/>
      <c r="G60" s="50"/>
      <c r="H60" s="50"/>
      <c r="I60" s="50"/>
      <c r="J60" s="50"/>
      <c r="K60" s="50"/>
      <c r="L60" s="50"/>
      <c r="M60" s="50"/>
    </row>
    <row r="61" spans="1:13" ht="20.25" customHeight="1" x14ac:dyDescent="0.2">
      <c r="A61" s="71" t="str">
        <f>A3</f>
        <v>AS AT 30 JUNE 2024</v>
      </c>
      <c r="B61" s="71"/>
      <c r="C61" s="71"/>
      <c r="D61" s="71"/>
      <c r="E61" s="8"/>
      <c r="F61" s="8"/>
      <c r="G61" s="50"/>
      <c r="H61" s="50"/>
      <c r="I61" s="50"/>
      <c r="J61" s="50"/>
      <c r="K61" s="50"/>
      <c r="L61" s="50"/>
      <c r="M61" s="50"/>
    </row>
    <row r="62" spans="1:13" ht="20.25" customHeight="1" x14ac:dyDescent="0.2">
      <c r="A62" s="136" t="s">
        <v>127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</row>
    <row r="63" spans="1:13" ht="20.25" customHeight="1" x14ac:dyDescent="0.2">
      <c r="G63" s="137" t="s">
        <v>0</v>
      </c>
      <c r="H63" s="137"/>
      <c r="I63" s="137"/>
      <c r="J63" s="137"/>
      <c r="K63" s="137" t="s">
        <v>30</v>
      </c>
      <c r="L63" s="137"/>
      <c r="M63" s="137"/>
    </row>
    <row r="64" spans="1:13" ht="20.25" customHeight="1" x14ac:dyDescent="0.2">
      <c r="G64" s="137" t="s">
        <v>29</v>
      </c>
      <c r="H64" s="137"/>
      <c r="I64" s="137"/>
      <c r="J64" s="137"/>
      <c r="K64" s="137" t="s">
        <v>29</v>
      </c>
      <c r="L64" s="137"/>
      <c r="M64" s="137"/>
    </row>
    <row r="65" spans="1:13" ht="20.25" customHeight="1" x14ac:dyDescent="0.2">
      <c r="E65" s="12"/>
      <c r="F65" s="12"/>
      <c r="G65" s="77" t="s">
        <v>206</v>
      </c>
      <c r="H65" s="78"/>
      <c r="I65" s="77" t="s">
        <v>80</v>
      </c>
      <c r="J65" s="37"/>
      <c r="K65" s="77" t="s">
        <v>206</v>
      </c>
      <c r="L65" s="79"/>
      <c r="M65" s="37" t="s">
        <v>80</v>
      </c>
    </row>
    <row r="66" spans="1:13" ht="20.25" customHeight="1" x14ac:dyDescent="0.2">
      <c r="A66" s="12"/>
      <c r="B66" s="12"/>
      <c r="C66" s="12"/>
      <c r="D66" s="12"/>
      <c r="E66" s="7"/>
      <c r="F66" s="7"/>
      <c r="G66" s="13">
        <v>2024</v>
      </c>
      <c r="H66" s="13"/>
      <c r="I66" s="13">
        <v>2023</v>
      </c>
      <c r="J66" s="13"/>
      <c r="K66" s="13">
        <v>2024</v>
      </c>
      <c r="L66" s="13"/>
      <c r="M66" s="13">
        <v>2023</v>
      </c>
    </row>
    <row r="67" spans="1:13" ht="20.25" customHeight="1" x14ac:dyDescent="0.2">
      <c r="G67" s="37" t="s">
        <v>176</v>
      </c>
      <c r="H67" s="10"/>
      <c r="I67" s="10"/>
      <c r="J67" s="10"/>
      <c r="K67" s="37" t="s">
        <v>176</v>
      </c>
      <c r="L67" s="10"/>
      <c r="M67" s="37"/>
    </row>
    <row r="68" spans="1:13" ht="20.25" customHeight="1" x14ac:dyDescent="0.2">
      <c r="A68" s="2" t="s">
        <v>42</v>
      </c>
      <c r="B68" s="2"/>
      <c r="C68" s="2"/>
      <c r="D68" s="2"/>
      <c r="E68" s="11"/>
      <c r="F68" s="11"/>
      <c r="G68" s="37"/>
      <c r="H68" s="10"/>
      <c r="I68" s="10"/>
      <c r="J68" s="10"/>
      <c r="K68" s="37"/>
      <c r="L68" s="10"/>
      <c r="M68" s="10"/>
    </row>
    <row r="69" spans="1:13" ht="20.25" customHeight="1" x14ac:dyDescent="0.2">
      <c r="A69" s="4" t="s">
        <v>187</v>
      </c>
      <c r="B69" s="4"/>
      <c r="C69" s="4"/>
      <c r="D69" s="4"/>
      <c r="G69" s="14"/>
      <c r="H69" s="14"/>
      <c r="I69" s="14"/>
      <c r="J69" s="14"/>
      <c r="K69" s="14"/>
      <c r="L69" s="14"/>
      <c r="M69" s="14"/>
    </row>
    <row r="70" spans="1:13" ht="20.25" customHeight="1" x14ac:dyDescent="0.2">
      <c r="A70" s="11" t="s">
        <v>12</v>
      </c>
      <c r="G70" s="14"/>
      <c r="H70" s="14"/>
      <c r="I70" s="14"/>
      <c r="J70" s="14"/>
      <c r="K70" s="14"/>
      <c r="L70" s="14"/>
      <c r="M70" s="14"/>
    </row>
    <row r="71" spans="1:13" ht="20.25" customHeight="1" x14ac:dyDescent="0.2">
      <c r="B71" s="11" t="s">
        <v>91</v>
      </c>
      <c r="G71" s="14"/>
      <c r="H71" s="14"/>
      <c r="I71" s="14"/>
      <c r="J71" s="14"/>
      <c r="K71" s="14"/>
      <c r="L71" s="14"/>
      <c r="M71" s="14"/>
    </row>
    <row r="72" spans="1:13" ht="20.25" customHeight="1" thickBot="1" x14ac:dyDescent="0.25">
      <c r="A72" s="12"/>
      <c r="B72" s="12"/>
      <c r="C72" s="92" t="s">
        <v>162</v>
      </c>
      <c r="D72" s="92"/>
      <c r="G72" s="29">
        <v>5000000</v>
      </c>
      <c r="H72" s="20"/>
      <c r="I72" s="29">
        <v>5000000</v>
      </c>
      <c r="J72" s="27"/>
      <c r="K72" s="29">
        <v>5000000</v>
      </c>
      <c r="L72" s="20"/>
      <c r="M72" s="29">
        <v>5000000</v>
      </c>
    </row>
    <row r="73" spans="1:13" ht="20.25" customHeight="1" thickTop="1" x14ac:dyDescent="0.2">
      <c r="A73" s="12"/>
      <c r="B73" s="11" t="s">
        <v>92</v>
      </c>
      <c r="C73" s="92"/>
      <c r="G73" s="27"/>
      <c r="H73" s="20"/>
      <c r="I73" s="27"/>
      <c r="J73" s="27"/>
      <c r="K73" s="27"/>
      <c r="L73" s="20"/>
      <c r="M73" s="27"/>
    </row>
    <row r="74" spans="1:13" ht="20.25" customHeight="1" x14ac:dyDescent="0.2">
      <c r="A74" s="12"/>
      <c r="C74" s="92" t="s">
        <v>163</v>
      </c>
      <c r="G74" s="27"/>
      <c r="H74" s="20"/>
      <c r="I74" s="27"/>
      <c r="J74" s="27"/>
      <c r="K74" s="27"/>
      <c r="L74" s="20"/>
      <c r="M74" s="27"/>
    </row>
    <row r="75" spans="1:13" ht="20.25" customHeight="1" x14ac:dyDescent="0.2">
      <c r="A75" s="12"/>
      <c r="C75" s="92" t="s">
        <v>177</v>
      </c>
      <c r="G75" s="27">
        <v>3206688</v>
      </c>
      <c r="H75" s="20"/>
      <c r="I75" s="27">
        <v>3206688</v>
      </c>
      <c r="J75" s="27"/>
      <c r="K75" s="27">
        <v>3206688</v>
      </c>
      <c r="L75" s="20"/>
      <c r="M75" s="27">
        <v>3206688</v>
      </c>
    </row>
    <row r="76" spans="1:13" ht="20.25" customHeight="1" x14ac:dyDescent="0.2">
      <c r="A76" s="11" t="s">
        <v>82</v>
      </c>
      <c r="E76" s="6"/>
      <c r="F76" s="6"/>
      <c r="G76" s="20"/>
      <c r="H76" s="21"/>
      <c r="I76" s="20"/>
      <c r="J76" s="20"/>
      <c r="K76" s="20"/>
      <c r="L76" s="20"/>
      <c r="M76" s="20"/>
    </row>
    <row r="77" spans="1:13" ht="20.25" customHeight="1" x14ac:dyDescent="0.2">
      <c r="A77" s="12"/>
      <c r="B77" s="11" t="s">
        <v>130</v>
      </c>
      <c r="C77" s="92"/>
      <c r="E77" s="6"/>
      <c r="F77" s="6"/>
      <c r="G77" s="27">
        <v>10361983</v>
      </c>
      <c r="H77" s="21"/>
      <c r="I77" s="27">
        <v>10361983</v>
      </c>
      <c r="J77" s="27"/>
      <c r="K77" s="27">
        <v>10361983</v>
      </c>
      <c r="L77" s="20"/>
      <c r="M77" s="27">
        <v>10361983</v>
      </c>
    </row>
    <row r="78" spans="1:13" ht="20.25" customHeight="1" x14ac:dyDescent="0.2">
      <c r="A78" s="11" t="s">
        <v>26</v>
      </c>
      <c r="G78" s="27"/>
      <c r="H78" s="20"/>
      <c r="I78" s="27"/>
      <c r="J78" s="27"/>
      <c r="K78" s="27"/>
      <c r="L78" s="20"/>
      <c r="M78" s="27"/>
    </row>
    <row r="79" spans="1:13" ht="20.25" customHeight="1" x14ac:dyDescent="0.2">
      <c r="B79" s="11" t="s">
        <v>93</v>
      </c>
      <c r="G79" s="27"/>
      <c r="H79" s="20"/>
      <c r="I79" s="27"/>
      <c r="J79" s="27"/>
      <c r="K79" s="27"/>
      <c r="L79" s="20"/>
      <c r="M79" s="27"/>
    </row>
    <row r="80" spans="1:13" ht="20.25" customHeight="1" x14ac:dyDescent="0.2">
      <c r="C80" s="11" t="s">
        <v>94</v>
      </c>
      <c r="G80" s="27">
        <v>500000</v>
      </c>
      <c r="H80" s="20"/>
      <c r="I80" s="27">
        <v>500000</v>
      </c>
      <c r="J80" s="27"/>
      <c r="K80" s="27">
        <v>500000</v>
      </c>
      <c r="L80" s="20"/>
      <c r="M80" s="27">
        <v>500000</v>
      </c>
    </row>
    <row r="81" spans="1:13" ht="20.25" customHeight="1" x14ac:dyDescent="0.2">
      <c r="B81" s="11" t="s">
        <v>49</v>
      </c>
      <c r="G81" s="27">
        <v>23450486</v>
      </c>
      <c r="H81" s="20"/>
      <c r="I81" s="27">
        <v>22193771</v>
      </c>
      <c r="J81" s="27"/>
      <c r="K81" s="27">
        <v>23450486</v>
      </c>
      <c r="L81" s="20"/>
      <c r="M81" s="27">
        <v>22193771</v>
      </c>
    </row>
    <row r="82" spans="1:13" ht="20.25" customHeight="1" x14ac:dyDescent="0.2">
      <c r="A82" s="11" t="s">
        <v>53</v>
      </c>
      <c r="E82" s="6"/>
      <c r="F82" s="6"/>
      <c r="G82" s="22">
        <v>3555486</v>
      </c>
      <c r="H82" s="25"/>
      <c r="I82" s="22">
        <v>3553084</v>
      </c>
      <c r="J82" s="27"/>
      <c r="K82" s="22">
        <v>3555486</v>
      </c>
      <c r="L82" s="27"/>
      <c r="M82" s="22">
        <v>3553085</v>
      </c>
    </row>
    <row r="83" spans="1:13" ht="20.25" customHeight="1" x14ac:dyDescent="0.2">
      <c r="A83" s="2" t="s">
        <v>188</v>
      </c>
      <c r="B83" s="2"/>
      <c r="C83" s="2"/>
      <c r="D83" s="2"/>
      <c r="E83" s="4"/>
      <c r="F83" s="4"/>
      <c r="G83" s="28">
        <f>SUM(G74:G82)</f>
        <v>41074643</v>
      </c>
      <c r="H83" s="19"/>
      <c r="I83" s="28">
        <f>SUM(I74:I82)</f>
        <v>39815526</v>
      </c>
      <c r="J83" s="28"/>
      <c r="K83" s="28">
        <f>SUM(K74:K82)</f>
        <v>41074643</v>
      </c>
      <c r="L83" s="19"/>
      <c r="M83" s="28">
        <f>SUM(M74:M82)</f>
        <v>39815527</v>
      </c>
    </row>
    <row r="84" spans="1:13" ht="20.25" customHeight="1" x14ac:dyDescent="0.2">
      <c r="A84" s="11" t="s">
        <v>54</v>
      </c>
      <c r="E84" s="6"/>
      <c r="F84" s="6"/>
      <c r="G84" s="27">
        <v>10848</v>
      </c>
      <c r="H84" s="21"/>
      <c r="I84" s="27">
        <v>598832</v>
      </c>
      <c r="J84" s="27"/>
      <c r="K84" s="16">
        <v>0</v>
      </c>
      <c r="L84" s="20"/>
      <c r="M84" s="16">
        <v>0</v>
      </c>
    </row>
    <row r="85" spans="1:13" ht="20.25" customHeight="1" x14ac:dyDescent="0.2">
      <c r="A85" s="2" t="s">
        <v>33</v>
      </c>
      <c r="B85" s="2"/>
      <c r="C85" s="2"/>
      <c r="D85" s="2"/>
      <c r="G85" s="18">
        <f>SUM(G83:G84)</f>
        <v>41085491</v>
      </c>
      <c r="H85" s="19"/>
      <c r="I85" s="18">
        <f>SUM(I83:I84)</f>
        <v>40414358</v>
      </c>
      <c r="J85" s="28"/>
      <c r="K85" s="18">
        <f>SUM(K83:K84)</f>
        <v>41074643</v>
      </c>
      <c r="L85" s="19"/>
      <c r="M85" s="18">
        <f>SUM(M83:M84)</f>
        <v>39815527</v>
      </c>
    </row>
    <row r="86" spans="1:13" ht="20.25" customHeight="1" x14ac:dyDescent="0.2">
      <c r="G86" s="30"/>
      <c r="H86" s="30"/>
      <c r="I86" s="30"/>
      <c r="J86" s="30"/>
      <c r="K86" s="30"/>
      <c r="L86" s="30"/>
      <c r="M86" s="30"/>
    </row>
    <row r="87" spans="1:13" ht="20.25" customHeight="1" thickBot="1" x14ac:dyDescent="0.25">
      <c r="A87" s="2" t="s">
        <v>44</v>
      </c>
      <c r="B87" s="2"/>
      <c r="C87" s="2"/>
      <c r="D87" s="2"/>
      <c r="G87" s="24">
        <f>G57+G85</f>
        <v>41162001</v>
      </c>
      <c r="H87" s="19"/>
      <c r="I87" s="24">
        <f>I57+I85</f>
        <v>40511043</v>
      </c>
      <c r="J87" s="28"/>
      <c r="K87" s="24">
        <f>K57+K85</f>
        <v>41145285</v>
      </c>
      <c r="L87" s="19"/>
      <c r="M87" s="24">
        <f>M57+M85</f>
        <v>39906753</v>
      </c>
    </row>
    <row r="88" spans="1:13" ht="20.25" customHeight="1" thickTop="1" x14ac:dyDescent="0.2">
      <c r="G88" s="94" t="str">
        <f>IF((G30-G87)=0,"",G30-G87)</f>
        <v/>
      </c>
      <c r="H88" s="95"/>
      <c r="I88" s="94" t="str">
        <f>IF((I30-I87)=0,"",I30-I87)</f>
        <v/>
      </c>
      <c r="J88" s="95"/>
      <c r="K88" s="94" t="str">
        <f>IF((K30-K87)=0,"",K30-K87)</f>
        <v/>
      </c>
      <c r="L88" s="95"/>
      <c r="M88" s="94" t="str">
        <f>IF((M30-M87)=0,"",M30-M87)</f>
        <v/>
      </c>
    </row>
  </sheetData>
  <mergeCells count="11">
    <mergeCell ref="B4:M4"/>
    <mergeCell ref="A35:M35"/>
    <mergeCell ref="A62:M62"/>
    <mergeCell ref="K64:M64"/>
    <mergeCell ref="K36:M36"/>
    <mergeCell ref="G63:J63"/>
    <mergeCell ref="G64:J64"/>
    <mergeCell ref="G36:J36"/>
    <mergeCell ref="G37:J37"/>
    <mergeCell ref="K63:M63"/>
    <mergeCell ref="K37:M37"/>
  </mergeCells>
  <pageMargins left="0.9055118110236221" right="0.31496062992125984" top="0.98425196850393704" bottom="0.98425196850393704" header="0.51181102362204722" footer="0.51181102362204722"/>
  <pageSetup paperSize="9" scale="75" firstPageNumber="2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31" max="8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0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8.710937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8" t="s">
        <v>83</v>
      </c>
      <c r="B1" s="48"/>
      <c r="C1" s="48"/>
      <c r="D1" s="48"/>
      <c r="E1" s="52"/>
      <c r="F1" s="52"/>
      <c r="G1" s="49"/>
      <c r="H1" s="49"/>
      <c r="I1" s="49"/>
      <c r="J1" s="49"/>
      <c r="K1" s="49"/>
      <c r="L1" s="49"/>
      <c r="M1" s="49"/>
    </row>
    <row r="2" spans="1:13" ht="17.100000000000001" customHeight="1" x14ac:dyDescent="0.2">
      <c r="A2" s="48" t="s">
        <v>195</v>
      </c>
      <c r="B2" s="48"/>
      <c r="C2" s="48"/>
      <c r="D2" s="48"/>
      <c r="E2" s="52"/>
      <c r="F2" s="52"/>
      <c r="G2" s="49"/>
      <c r="H2" s="49"/>
      <c r="I2" s="49"/>
      <c r="J2" s="49"/>
      <c r="K2" s="49"/>
      <c r="L2" s="49"/>
      <c r="M2" s="49"/>
    </row>
    <row r="3" spans="1:13" ht="17.100000000000001" customHeight="1" x14ac:dyDescent="0.2">
      <c r="A3" s="49" t="s">
        <v>207</v>
      </c>
      <c r="B3" s="49"/>
      <c r="C3" s="49"/>
      <c r="D3" s="49"/>
      <c r="E3" s="52"/>
      <c r="F3" s="52"/>
      <c r="G3" s="49"/>
      <c r="H3" s="49"/>
      <c r="I3" s="49"/>
      <c r="J3" s="49"/>
      <c r="K3" s="49"/>
      <c r="L3" s="49"/>
      <c r="M3" s="49"/>
    </row>
    <row r="4" spans="1:13" ht="17.100000000000001" customHeight="1" x14ac:dyDescent="0.2">
      <c r="A4" s="9"/>
      <c r="B4" s="9"/>
      <c r="C4" s="9"/>
      <c r="D4" s="9"/>
      <c r="E4" s="55"/>
      <c r="F4" s="55"/>
      <c r="G4" s="9"/>
      <c r="H4" s="9"/>
      <c r="I4" s="9"/>
      <c r="J4" s="9"/>
      <c r="K4" s="9"/>
      <c r="L4" s="9"/>
      <c r="M4" s="54" t="s">
        <v>127</v>
      </c>
    </row>
    <row r="5" spans="1:13" ht="17.100000000000001" customHeight="1" x14ac:dyDescent="0.2">
      <c r="G5" s="137" t="s">
        <v>0</v>
      </c>
      <c r="H5" s="137"/>
      <c r="I5" s="137"/>
      <c r="J5" s="65"/>
      <c r="K5" s="137" t="s">
        <v>30</v>
      </c>
      <c r="L5" s="137"/>
      <c r="M5" s="137"/>
    </row>
    <row r="6" spans="1:13" ht="17.100000000000001" customHeight="1" x14ac:dyDescent="0.2">
      <c r="G6" s="137" t="s">
        <v>29</v>
      </c>
      <c r="H6" s="137"/>
      <c r="I6" s="137"/>
      <c r="J6" s="65"/>
      <c r="K6" s="137" t="s">
        <v>29</v>
      </c>
      <c r="L6" s="137"/>
      <c r="M6" s="137"/>
    </row>
    <row r="7" spans="1:13" ht="17.100000000000001" customHeight="1" x14ac:dyDescent="0.2">
      <c r="E7" s="135" t="s">
        <v>186</v>
      </c>
      <c r="F7" s="7"/>
      <c r="G7" s="13">
        <v>2024</v>
      </c>
      <c r="H7" s="13"/>
      <c r="I7" s="13">
        <v>2023</v>
      </c>
      <c r="J7" s="13"/>
      <c r="K7" s="13">
        <v>2024</v>
      </c>
      <c r="L7" s="13"/>
      <c r="M7" s="13">
        <v>2023</v>
      </c>
    </row>
    <row r="8" spans="1:13" ht="19.5" customHeight="1" x14ac:dyDescent="0.2">
      <c r="B8" s="4"/>
      <c r="C8" s="4"/>
      <c r="D8" s="4"/>
      <c r="G8" s="14"/>
      <c r="H8" s="14"/>
      <c r="I8" s="69"/>
      <c r="J8" s="14"/>
      <c r="K8" s="14"/>
      <c r="L8" s="14"/>
      <c r="M8" s="69"/>
    </row>
    <row r="9" spans="1:13" ht="19.5" customHeight="1" x14ac:dyDescent="0.2">
      <c r="A9" s="4" t="s">
        <v>133</v>
      </c>
      <c r="B9" s="4"/>
      <c r="C9" s="4"/>
      <c r="D9" s="4"/>
      <c r="G9" s="14"/>
      <c r="H9" s="14"/>
      <c r="I9" s="14"/>
      <c r="J9" s="14"/>
      <c r="K9" s="14"/>
      <c r="L9" s="14"/>
      <c r="M9" s="14"/>
    </row>
    <row r="10" spans="1:13" ht="19.5" hidden="1" customHeight="1" x14ac:dyDescent="0.2">
      <c r="A10" s="11" t="s">
        <v>173</v>
      </c>
      <c r="E10" s="6"/>
      <c r="F10" s="6"/>
      <c r="G10" s="27">
        <v>0</v>
      </c>
      <c r="H10" s="27"/>
      <c r="I10" s="27">
        <v>0</v>
      </c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86</v>
      </c>
      <c r="E11" s="6"/>
      <c r="F11" s="6"/>
      <c r="G11" s="16">
        <v>0</v>
      </c>
      <c r="H11" s="27"/>
      <c r="I11" s="16">
        <v>0</v>
      </c>
      <c r="J11" s="27"/>
      <c r="K11" s="16">
        <v>0</v>
      </c>
      <c r="L11" s="20"/>
      <c r="M11" s="16">
        <v>0</v>
      </c>
    </row>
    <row r="12" spans="1:13" ht="19.5" customHeight="1" x14ac:dyDescent="0.2">
      <c r="A12" s="11" t="s">
        <v>149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150</v>
      </c>
      <c r="E13" s="6"/>
      <c r="F13" s="6"/>
      <c r="G13" s="27">
        <v>3468474</v>
      </c>
      <c r="H13" s="27"/>
      <c r="I13" s="27">
        <v>2903537</v>
      </c>
      <c r="J13" s="27"/>
      <c r="K13" s="27">
        <v>3468403</v>
      </c>
      <c r="L13" s="27"/>
      <c r="M13" s="27">
        <v>2902873</v>
      </c>
    </row>
    <row r="14" spans="1:13" ht="19.5" customHeight="1" x14ac:dyDescent="0.2">
      <c r="A14" s="11" t="s">
        <v>124</v>
      </c>
      <c r="E14" s="6"/>
      <c r="F14" s="6"/>
      <c r="G14" s="27">
        <v>12267</v>
      </c>
      <c r="H14" s="27"/>
      <c r="I14" s="27">
        <v>13437</v>
      </c>
      <c r="J14" s="27"/>
      <c r="K14" s="27">
        <v>10124</v>
      </c>
      <c r="L14" s="27"/>
      <c r="M14" s="27">
        <v>11555</v>
      </c>
    </row>
    <row r="15" spans="1:13" ht="19.5" customHeight="1" x14ac:dyDescent="0.2">
      <c r="A15" s="2" t="s">
        <v>134</v>
      </c>
      <c r="B15" s="2"/>
      <c r="C15" s="2"/>
      <c r="D15" s="2"/>
      <c r="G15" s="18">
        <f>SUM(G10:G14)</f>
        <v>3480741</v>
      </c>
      <c r="H15" s="28"/>
      <c r="I15" s="18">
        <f>SUM(I10:I14)</f>
        <v>2916974</v>
      </c>
      <c r="J15" s="28"/>
      <c r="K15" s="18">
        <f>SUM(K10:K14)</f>
        <v>3478527</v>
      </c>
      <c r="L15" s="28"/>
      <c r="M15" s="18">
        <f>SUM(M10:M14)</f>
        <v>2914428</v>
      </c>
    </row>
    <row r="16" spans="1:13" ht="19.5" customHeight="1" x14ac:dyDescent="0.2">
      <c r="A16" s="2"/>
      <c r="B16" s="2"/>
      <c r="C16" s="2"/>
      <c r="D16" s="2"/>
      <c r="G16" s="28"/>
      <c r="H16" s="28"/>
      <c r="I16" s="28"/>
      <c r="J16" s="28"/>
      <c r="K16" s="28"/>
      <c r="L16" s="28"/>
      <c r="M16" s="28"/>
    </row>
    <row r="17" spans="1:13" ht="19.5" customHeight="1" x14ac:dyDescent="0.2">
      <c r="A17" s="4" t="s">
        <v>13</v>
      </c>
      <c r="B17" s="4"/>
      <c r="C17" s="4"/>
      <c r="D17" s="4"/>
      <c r="G17" s="20"/>
      <c r="H17" s="20"/>
      <c r="I17" s="20"/>
      <c r="J17" s="20"/>
      <c r="K17" s="20"/>
      <c r="L17" s="20"/>
      <c r="M17" s="20"/>
    </row>
    <row r="18" spans="1:13" ht="19.5" hidden="1" customHeight="1" x14ac:dyDescent="0.2">
      <c r="A18" s="11" t="s">
        <v>47</v>
      </c>
      <c r="E18" s="6"/>
      <c r="F18" s="6"/>
      <c r="G18" s="27"/>
      <c r="H18" s="21"/>
      <c r="I18" s="27"/>
      <c r="J18" s="27"/>
      <c r="K18" s="16"/>
      <c r="L18" s="20"/>
      <c r="M18" s="16"/>
    </row>
    <row r="19" spans="1:13" ht="19.5" hidden="1" customHeight="1" x14ac:dyDescent="0.2">
      <c r="A19" s="11" t="s">
        <v>95</v>
      </c>
      <c r="E19" s="6"/>
      <c r="F19" s="6"/>
      <c r="G19" s="27"/>
      <c r="H19" s="21"/>
      <c r="I19" s="27"/>
      <c r="J19" s="27"/>
      <c r="K19" s="16"/>
      <c r="L19" s="20"/>
      <c r="M19" s="16"/>
    </row>
    <row r="20" spans="1:13" ht="19.5" customHeight="1" x14ac:dyDescent="0.2">
      <c r="A20" s="11" t="s">
        <v>74</v>
      </c>
      <c r="E20" s="6"/>
      <c r="F20" s="6"/>
      <c r="G20" s="27">
        <v>24743</v>
      </c>
      <c r="H20" s="21"/>
      <c r="I20" s="27">
        <v>23894</v>
      </c>
      <c r="J20" s="27"/>
      <c r="K20" s="27">
        <v>22867</v>
      </c>
      <c r="L20" s="20"/>
      <c r="M20" s="27">
        <v>23368</v>
      </c>
    </row>
    <row r="21" spans="1:13" ht="19.5" hidden="1" customHeight="1" x14ac:dyDescent="0.2">
      <c r="A21" s="11" t="s">
        <v>104</v>
      </c>
      <c r="E21" s="6"/>
      <c r="F21" s="6"/>
      <c r="G21" s="27"/>
      <c r="H21" s="21"/>
      <c r="I21" s="27"/>
      <c r="J21" s="27"/>
      <c r="K21" s="27"/>
      <c r="L21" s="20"/>
      <c r="M21" s="27"/>
    </row>
    <row r="22" spans="1:13" ht="19.5" hidden="1" customHeight="1" x14ac:dyDescent="0.2">
      <c r="A22" s="11" t="s">
        <v>105</v>
      </c>
      <c r="E22" s="6"/>
      <c r="F22" s="6"/>
      <c r="G22" s="27"/>
      <c r="H22" s="21"/>
      <c r="I22" s="27"/>
      <c r="J22" s="27"/>
      <c r="K22" s="27"/>
      <c r="L22" s="20"/>
      <c r="M22" s="27"/>
    </row>
    <row r="23" spans="1:13" ht="19.5" hidden="1" customHeight="1" x14ac:dyDescent="0.2">
      <c r="A23" s="12"/>
      <c r="B23" s="11" t="s">
        <v>106</v>
      </c>
      <c r="E23" s="6"/>
      <c r="F23" s="6"/>
      <c r="G23" s="27"/>
      <c r="H23" s="21"/>
      <c r="I23" s="27"/>
      <c r="J23" s="27"/>
      <c r="K23" s="27"/>
      <c r="L23" s="20"/>
      <c r="M23" s="27"/>
    </row>
    <row r="24" spans="1:13" ht="19.5" hidden="1" customHeight="1" x14ac:dyDescent="0.2">
      <c r="A24" s="11" t="s">
        <v>139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customHeight="1" x14ac:dyDescent="0.2">
      <c r="A25" s="11" t="s">
        <v>81</v>
      </c>
      <c r="G25" s="22">
        <v>9237</v>
      </c>
      <c r="H25" s="21"/>
      <c r="I25" s="22">
        <v>9199</v>
      </c>
      <c r="J25" s="27"/>
      <c r="K25" s="22">
        <v>9087</v>
      </c>
      <c r="L25" s="20"/>
      <c r="M25" s="22">
        <v>9049</v>
      </c>
    </row>
    <row r="26" spans="1:13" ht="19.5" customHeight="1" x14ac:dyDescent="0.2">
      <c r="A26" s="2" t="s">
        <v>28</v>
      </c>
      <c r="B26" s="2"/>
      <c r="C26" s="2"/>
      <c r="D26" s="2"/>
      <c r="G26" s="23">
        <f>SUM(G18:G25)</f>
        <v>33980</v>
      </c>
      <c r="H26" s="19"/>
      <c r="I26" s="23">
        <f>SUM(I18:I25)</f>
        <v>33093</v>
      </c>
      <c r="J26" s="28"/>
      <c r="K26" s="23">
        <f>SUM(K18:K25)</f>
        <v>31954</v>
      </c>
      <c r="L26" s="19"/>
      <c r="M26" s="23">
        <f>SUM(M18:M25)</f>
        <v>32417</v>
      </c>
    </row>
    <row r="27" spans="1:13" ht="19.5" customHeight="1" x14ac:dyDescent="0.2">
      <c r="A27" s="2"/>
      <c r="B27" s="2"/>
      <c r="C27" s="2"/>
      <c r="D27" s="2"/>
      <c r="G27" s="28"/>
      <c r="H27" s="19"/>
      <c r="I27" s="28"/>
      <c r="J27" s="28"/>
      <c r="K27" s="28"/>
      <c r="L27" s="19"/>
      <c r="M27" s="28"/>
    </row>
    <row r="28" spans="1:13" ht="19.5" customHeight="1" x14ac:dyDescent="0.2">
      <c r="A28" s="2" t="s">
        <v>119</v>
      </c>
      <c r="B28" s="2"/>
      <c r="C28" s="2"/>
      <c r="G28" s="28">
        <f>G15-G26</f>
        <v>3446761</v>
      </c>
      <c r="H28" s="19"/>
      <c r="I28" s="28">
        <f>I15-I26</f>
        <v>2883881</v>
      </c>
      <c r="J28" s="28"/>
      <c r="K28" s="28">
        <f>K15-K26</f>
        <v>3446573</v>
      </c>
      <c r="L28" s="28"/>
      <c r="M28" s="28">
        <f>M15-M26</f>
        <v>2882011</v>
      </c>
    </row>
    <row r="29" spans="1:13" ht="19.5" customHeight="1" x14ac:dyDescent="0.2">
      <c r="A29" s="11" t="s">
        <v>50</v>
      </c>
      <c r="E29" s="6"/>
      <c r="F29" s="6"/>
      <c r="G29" s="22">
        <v>-863</v>
      </c>
      <c r="H29" s="21"/>
      <c r="I29" s="22">
        <v>-804</v>
      </c>
      <c r="J29" s="27"/>
      <c r="K29" s="22">
        <v>-737</v>
      </c>
      <c r="L29" s="20"/>
      <c r="M29" s="22">
        <v>-776</v>
      </c>
    </row>
    <row r="30" spans="1:13" ht="19.5" customHeight="1" x14ac:dyDescent="0.2">
      <c r="A30" s="2" t="s">
        <v>189</v>
      </c>
      <c r="B30" s="2"/>
      <c r="C30" s="2"/>
      <c r="D30" s="2"/>
      <c r="E30" s="6"/>
      <c r="F30" s="6"/>
      <c r="G30" s="28">
        <f>SUM(G28:G29)</f>
        <v>3445898</v>
      </c>
      <c r="H30" s="31"/>
      <c r="I30" s="28">
        <f>SUM(I28:I29)</f>
        <v>2883077</v>
      </c>
      <c r="J30" s="28"/>
      <c r="K30" s="28">
        <f>SUM(K28:K29)</f>
        <v>3445836</v>
      </c>
      <c r="L30" s="19"/>
      <c r="M30" s="28">
        <f>SUM(M28:M29)</f>
        <v>2881235</v>
      </c>
    </row>
    <row r="31" spans="1:13" ht="19.5" customHeight="1" x14ac:dyDescent="0.2">
      <c r="A31" s="11" t="s">
        <v>190</v>
      </c>
      <c r="E31" s="6"/>
      <c r="F31" s="6"/>
      <c r="G31" s="22">
        <v>0</v>
      </c>
      <c r="H31" s="25"/>
      <c r="I31" s="22">
        <v>-413</v>
      </c>
      <c r="J31" s="27"/>
      <c r="K31" s="130">
        <v>0</v>
      </c>
      <c r="L31" s="20"/>
      <c r="M31" s="130">
        <v>0</v>
      </c>
    </row>
    <row r="32" spans="1:13" ht="19.5" customHeight="1" thickBot="1" x14ac:dyDescent="0.25">
      <c r="A32" s="2" t="s">
        <v>128</v>
      </c>
      <c r="G32" s="24">
        <f>SUM(G30:G31)</f>
        <v>3445898</v>
      </c>
      <c r="H32" s="20"/>
      <c r="I32" s="24">
        <f>SUM(I30:I31)</f>
        <v>2882664</v>
      </c>
      <c r="J32" s="27"/>
      <c r="K32" s="24">
        <f>SUM(K30:K31)</f>
        <v>3445836</v>
      </c>
      <c r="L32" s="20"/>
      <c r="M32" s="24">
        <f>SUM(M30:M31)</f>
        <v>2881235</v>
      </c>
    </row>
    <row r="33" spans="1:13" ht="19.5" customHeight="1" thickTop="1" x14ac:dyDescent="0.2">
      <c r="A33" s="2"/>
      <c r="G33" s="28"/>
      <c r="H33" s="20"/>
      <c r="I33" s="28"/>
      <c r="J33" s="27"/>
      <c r="K33" s="28"/>
      <c r="L33" s="20"/>
      <c r="M33" s="28"/>
    </row>
    <row r="34" spans="1:13" ht="19.5" customHeight="1" x14ac:dyDescent="0.2">
      <c r="A34" s="2" t="s">
        <v>220</v>
      </c>
      <c r="B34" s="2"/>
      <c r="C34" s="2"/>
      <c r="D34" s="2"/>
      <c r="G34" s="20"/>
      <c r="H34" s="20"/>
      <c r="I34" s="20"/>
      <c r="J34" s="20"/>
      <c r="K34" s="20"/>
      <c r="L34" s="20"/>
      <c r="M34" s="20"/>
    </row>
    <row r="35" spans="1:13" ht="19.5" customHeight="1" x14ac:dyDescent="0.2">
      <c r="A35" s="2"/>
      <c r="B35" s="11" t="s">
        <v>96</v>
      </c>
      <c r="C35" s="2"/>
      <c r="D35" s="2"/>
      <c r="G35" s="20">
        <v>3445836</v>
      </c>
      <c r="H35" s="20"/>
      <c r="I35" s="20">
        <v>2881991</v>
      </c>
      <c r="J35" s="20"/>
      <c r="K35" s="20">
        <v>3445836</v>
      </c>
      <c r="L35" s="20"/>
      <c r="M35" s="20">
        <v>2881235</v>
      </c>
    </row>
    <row r="36" spans="1:13" ht="19.5" customHeight="1" x14ac:dyDescent="0.2">
      <c r="B36" s="11" t="s">
        <v>54</v>
      </c>
      <c r="G36" s="27">
        <v>62</v>
      </c>
      <c r="H36" s="20"/>
      <c r="I36" s="27">
        <v>673</v>
      </c>
      <c r="J36" s="27"/>
      <c r="K36" s="27">
        <v>0</v>
      </c>
      <c r="L36" s="27"/>
      <c r="M36" s="27">
        <v>0</v>
      </c>
    </row>
    <row r="37" spans="1:13" ht="19.5" customHeight="1" thickBot="1" x14ac:dyDescent="0.25">
      <c r="A37" s="2" t="s">
        <v>128</v>
      </c>
      <c r="B37" s="2"/>
      <c r="C37" s="2"/>
      <c r="D37" s="2"/>
      <c r="G37" s="32">
        <f>SUM(G35:G36)</f>
        <v>3445898</v>
      </c>
      <c r="H37" s="19"/>
      <c r="I37" s="32">
        <f>SUM(I35:I36)</f>
        <v>2882664</v>
      </c>
      <c r="J37" s="28"/>
      <c r="K37" s="32">
        <f>SUM(K35:K36)</f>
        <v>3445836</v>
      </c>
      <c r="L37" s="19"/>
      <c r="M37" s="32">
        <f>SUM(M35:M36)</f>
        <v>2881235</v>
      </c>
    </row>
    <row r="38" spans="1:13" ht="19.5" customHeight="1" thickTop="1" x14ac:dyDescent="0.2">
      <c r="A38" s="2"/>
      <c r="B38" s="2"/>
      <c r="C38" s="2"/>
      <c r="D38" s="2"/>
      <c r="G38" s="28"/>
      <c r="H38" s="19"/>
      <c r="I38" s="28"/>
      <c r="J38" s="28"/>
      <c r="K38" s="28"/>
      <c r="L38" s="19"/>
      <c r="M38" s="28"/>
    </row>
    <row r="39" spans="1:13" ht="19.5" customHeight="1" x14ac:dyDescent="0.2">
      <c r="A39" s="2" t="s">
        <v>147</v>
      </c>
      <c r="B39" s="2"/>
      <c r="C39" s="2"/>
      <c r="D39" s="2"/>
      <c r="G39" s="28"/>
      <c r="H39" s="19"/>
      <c r="I39" s="67"/>
      <c r="J39" s="67"/>
      <c r="K39" s="67"/>
      <c r="L39" s="68"/>
      <c r="M39" s="67"/>
    </row>
    <row r="40" spans="1:13" ht="19.5" customHeight="1" thickBot="1" x14ac:dyDescent="0.25">
      <c r="A40" s="2"/>
      <c r="B40" s="2" t="s">
        <v>191</v>
      </c>
      <c r="C40" s="2"/>
      <c r="D40" s="2"/>
      <c r="G40" s="131">
        <v>1.0699999999999998</v>
      </c>
      <c r="H40" s="132"/>
      <c r="I40" s="131">
        <v>0.9</v>
      </c>
      <c r="J40" s="133"/>
      <c r="K40" s="131">
        <v>1.0699999999999998</v>
      </c>
      <c r="L40" s="132"/>
      <c r="M40" s="131">
        <v>0.9</v>
      </c>
    </row>
    <row r="41" spans="1:13" ht="19.5" customHeight="1" thickTop="1" x14ac:dyDescent="0.2">
      <c r="A41" s="2"/>
      <c r="B41" s="2"/>
      <c r="C41" s="2"/>
      <c r="D41" s="2"/>
      <c r="G41" s="28"/>
      <c r="H41" s="20"/>
      <c r="I41" s="28"/>
      <c r="J41" s="28"/>
      <c r="K41" s="28"/>
      <c r="L41" s="20"/>
      <c r="M41" s="28"/>
    </row>
    <row r="42" spans="1:13" ht="20.25" customHeight="1" x14ac:dyDescent="0.2">
      <c r="A42" s="48" t="s">
        <v>83</v>
      </c>
      <c r="B42" s="48"/>
      <c r="C42" s="48"/>
      <c r="D42" s="48"/>
      <c r="E42" s="8"/>
      <c r="F42" s="8"/>
      <c r="G42" s="50"/>
      <c r="H42" s="50"/>
      <c r="I42" s="50"/>
      <c r="J42" s="50"/>
      <c r="K42" s="50"/>
      <c r="L42" s="50"/>
      <c r="M42" s="50"/>
    </row>
    <row r="43" spans="1:13" ht="20.25" customHeight="1" x14ac:dyDescent="0.2">
      <c r="A43" s="48" t="s">
        <v>84</v>
      </c>
      <c r="B43" s="48"/>
      <c r="C43" s="48"/>
      <c r="D43" s="48"/>
      <c r="E43" s="8"/>
      <c r="F43" s="8"/>
      <c r="G43" s="50"/>
      <c r="H43" s="50"/>
      <c r="I43" s="50"/>
      <c r="J43" s="50"/>
      <c r="K43" s="50"/>
      <c r="L43" s="50"/>
      <c r="M43" s="50"/>
    </row>
    <row r="44" spans="1:13" ht="20.25" customHeight="1" x14ac:dyDescent="0.2">
      <c r="A44" s="49" t="str">
        <f>A3</f>
        <v>FOR THE THREE-MONTH PERIOD ENDED 30 JUNE 2024 (UNAUDITED)</v>
      </c>
      <c r="B44" s="49"/>
      <c r="C44" s="49"/>
      <c r="D44" s="49"/>
      <c r="E44" s="8"/>
      <c r="F44" s="8"/>
      <c r="G44" s="50"/>
      <c r="H44" s="50"/>
      <c r="I44" s="50"/>
      <c r="J44" s="50"/>
      <c r="K44" s="50"/>
      <c r="L44" s="50"/>
      <c r="M44" s="50"/>
    </row>
    <row r="45" spans="1:13" ht="20.25" customHeight="1" x14ac:dyDescent="0.2">
      <c r="A45" s="9"/>
      <c r="B45" s="9"/>
      <c r="C45" s="9"/>
      <c r="D45" s="9"/>
      <c r="E45" s="53"/>
      <c r="F45" s="53"/>
      <c r="G45" s="38"/>
      <c r="H45" s="38"/>
      <c r="I45" s="38"/>
      <c r="J45" s="38"/>
      <c r="K45" s="38"/>
      <c r="L45" s="38"/>
      <c r="M45" s="54" t="s">
        <v>127</v>
      </c>
    </row>
    <row r="46" spans="1:13" ht="20.25" customHeight="1" x14ac:dyDescent="0.2">
      <c r="G46" s="137" t="s">
        <v>0</v>
      </c>
      <c r="H46" s="137"/>
      <c r="I46" s="137"/>
      <c r="J46" s="65"/>
      <c r="K46" s="137" t="s">
        <v>30</v>
      </c>
      <c r="L46" s="137"/>
      <c r="M46" s="137"/>
    </row>
    <row r="47" spans="1:13" ht="20.25" customHeight="1" x14ac:dyDescent="0.2">
      <c r="G47" s="137" t="s">
        <v>29</v>
      </c>
      <c r="H47" s="137"/>
      <c r="I47" s="137"/>
      <c r="J47" s="65"/>
      <c r="K47" s="137" t="s">
        <v>29</v>
      </c>
      <c r="L47" s="137"/>
      <c r="M47" s="137"/>
    </row>
    <row r="48" spans="1:13" ht="20.25" customHeight="1" x14ac:dyDescent="0.2">
      <c r="E48" s="7"/>
      <c r="F48" s="7"/>
      <c r="G48" s="13">
        <v>2024</v>
      </c>
      <c r="H48" s="13"/>
      <c r="I48" s="13">
        <v>2023</v>
      </c>
      <c r="J48" s="13"/>
      <c r="K48" s="13">
        <v>2024</v>
      </c>
      <c r="L48" s="13"/>
      <c r="M48" s="13">
        <v>2023</v>
      </c>
    </row>
    <row r="49" spans="1:13" ht="20.25" customHeight="1" x14ac:dyDescent="0.2">
      <c r="G49" s="10"/>
      <c r="H49" s="10"/>
      <c r="I49" s="10"/>
      <c r="J49" s="10"/>
      <c r="K49" s="10"/>
      <c r="L49" s="10"/>
      <c r="M49" s="37"/>
    </row>
    <row r="50" spans="1:13" ht="20.25" customHeight="1" x14ac:dyDescent="0.2">
      <c r="A50" s="2" t="s">
        <v>128</v>
      </c>
      <c r="B50" s="2"/>
      <c r="C50" s="2"/>
      <c r="D50" s="2"/>
      <c r="G50" s="33">
        <f>G37</f>
        <v>3445898</v>
      </c>
      <c r="H50" s="28">
        <v>0</v>
      </c>
      <c r="I50" s="33">
        <f>I37</f>
        <v>2882664</v>
      </c>
      <c r="J50" s="33"/>
      <c r="K50" s="33">
        <f>K37</f>
        <v>3445836</v>
      </c>
      <c r="L50" s="28">
        <v>0</v>
      </c>
      <c r="M50" s="33">
        <f>M37</f>
        <v>2881235</v>
      </c>
    </row>
    <row r="51" spans="1:13" ht="20.25" customHeight="1" x14ac:dyDescent="0.2">
      <c r="A51" s="2" t="s">
        <v>157</v>
      </c>
      <c r="B51" s="2"/>
      <c r="C51" s="2"/>
      <c r="D51" s="2"/>
      <c r="G51" s="30"/>
      <c r="H51" s="30"/>
      <c r="I51" s="30"/>
      <c r="J51" s="30"/>
      <c r="K51" s="30"/>
      <c r="L51" s="30"/>
      <c r="M51" s="30"/>
    </row>
    <row r="52" spans="1:13" ht="20.25" customHeight="1" x14ac:dyDescent="0.2">
      <c r="A52" s="2" t="s">
        <v>158</v>
      </c>
      <c r="B52" s="2"/>
      <c r="C52" s="2"/>
      <c r="D52" s="2"/>
      <c r="G52" s="30"/>
      <c r="H52" s="30"/>
      <c r="I52" s="30"/>
      <c r="J52" s="30"/>
      <c r="K52" s="30"/>
      <c r="L52" s="30"/>
      <c r="M52" s="30"/>
    </row>
    <row r="53" spans="1:13" ht="20.25" hidden="1" customHeight="1" x14ac:dyDescent="0.2">
      <c r="A53" s="12"/>
      <c r="B53" s="11" t="s">
        <v>141</v>
      </c>
      <c r="G53" s="30">
        <v>0</v>
      </c>
      <c r="H53" s="30"/>
      <c r="I53" s="30">
        <v>0</v>
      </c>
      <c r="J53" s="30"/>
      <c r="K53" s="58">
        <v>0</v>
      </c>
      <c r="L53" s="27"/>
      <c r="M53" s="58">
        <v>0</v>
      </c>
    </row>
    <row r="54" spans="1:13" ht="20.25" customHeight="1" x14ac:dyDescent="0.2">
      <c r="A54" s="12"/>
      <c r="B54" s="11" t="s">
        <v>192</v>
      </c>
      <c r="G54" s="30">
        <v>0</v>
      </c>
      <c r="H54" s="30"/>
      <c r="I54" s="30">
        <v>-2053</v>
      </c>
      <c r="J54" s="30"/>
      <c r="K54" s="30">
        <v>0</v>
      </c>
      <c r="L54" s="30"/>
      <c r="M54" s="30">
        <v>49</v>
      </c>
    </row>
    <row r="55" spans="1:13" ht="20.25" customHeight="1" x14ac:dyDescent="0.2">
      <c r="A55" s="12"/>
      <c r="B55" s="11" t="s">
        <v>135</v>
      </c>
      <c r="G55" s="40">
        <v>15266</v>
      </c>
      <c r="H55" s="30"/>
      <c r="I55" s="40">
        <v>34031</v>
      </c>
      <c r="J55" s="30"/>
      <c r="K55" s="40">
        <v>15266</v>
      </c>
      <c r="L55" s="30"/>
      <c r="M55" s="40">
        <v>34031</v>
      </c>
    </row>
    <row r="56" spans="1:13" ht="20.25" customHeight="1" x14ac:dyDescent="0.2">
      <c r="A56" s="11" t="s">
        <v>159</v>
      </c>
      <c r="G56" s="40">
        <f>SUM(G53:G55)</f>
        <v>15266</v>
      </c>
      <c r="H56" s="30">
        <v>0</v>
      </c>
      <c r="I56" s="40">
        <f>SUM(I53:I55)</f>
        <v>31978</v>
      </c>
      <c r="J56" s="30"/>
      <c r="K56" s="40">
        <f>SUM(K53:K55)</f>
        <v>15266</v>
      </c>
      <c r="L56" s="30">
        <v>0</v>
      </c>
      <c r="M56" s="40">
        <f>SUM(M53:M55)</f>
        <v>34080</v>
      </c>
    </row>
    <row r="57" spans="1:13" ht="20.25" customHeight="1" x14ac:dyDescent="0.2">
      <c r="G57" s="30"/>
      <c r="H57" s="30"/>
      <c r="I57" s="30"/>
      <c r="J57" s="30"/>
      <c r="K57" s="30"/>
      <c r="L57" s="30"/>
      <c r="M57" s="30"/>
    </row>
    <row r="58" spans="1:13" ht="20.25" hidden="1" customHeight="1" x14ac:dyDescent="0.2">
      <c r="A58" s="2" t="s">
        <v>160</v>
      </c>
      <c r="B58" s="2"/>
      <c r="C58" s="2"/>
      <c r="D58" s="2"/>
      <c r="G58" s="30"/>
      <c r="H58" s="30"/>
      <c r="I58" s="30"/>
      <c r="J58" s="30"/>
      <c r="K58" s="30"/>
      <c r="L58" s="30"/>
      <c r="M58" s="30"/>
    </row>
    <row r="59" spans="1:13" ht="20.25" hidden="1" customHeight="1" x14ac:dyDescent="0.2">
      <c r="A59" s="2"/>
      <c r="B59" s="11" t="s">
        <v>146</v>
      </c>
      <c r="C59" s="2"/>
      <c r="D59" s="2"/>
      <c r="G59" s="30"/>
      <c r="H59" s="30"/>
      <c r="I59" s="30">
        <v>0</v>
      </c>
      <c r="J59" s="30"/>
      <c r="K59" s="30"/>
      <c r="L59" s="30"/>
      <c r="M59" s="30">
        <v>0</v>
      </c>
    </row>
    <row r="60" spans="1:13" ht="20.25" hidden="1" customHeight="1" x14ac:dyDescent="0.2">
      <c r="A60" s="2"/>
      <c r="B60" s="11" t="s">
        <v>101</v>
      </c>
      <c r="C60" s="2"/>
      <c r="D60" s="2"/>
      <c r="G60" s="30"/>
      <c r="H60" s="30"/>
      <c r="I60" s="30"/>
      <c r="J60" s="30"/>
      <c r="K60" s="30"/>
      <c r="L60" s="30"/>
      <c r="M60" s="30">
        <v>0</v>
      </c>
    </row>
    <row r="61" spans="1:13" ht="20.25" hidden="1" customHeight="1" x14ac:dyDescent="0.2">
      <c r="B61" s="11" t="s">
        <v>135</v>
      </c>
      <c r="G61" s="40"/>
      <c r="H61" s="30"/>
      <c r="I61" s="40">
        <v>0</v>
      </c>
      <c r="J61" s="30"/>
      <c r="K61" s="40"/>
      <c r="L61" s="27"/>
      <c r="M61" s="40">
        <v>0</v>
      </c>
    </row>
    <row r="62" spans="1:13" ht="20.25" hidden="1" customHeight="1" x14ac:dyDescent="0.2">
      <c r="A62" s="11" t="s">
        <v>161</v>
      </c>
      <c r="G62" s="40">
        <f>SUM(G59:G61)</f>
        <v>0</v>
      </c>
      <c r="H62" s="30"/>
      <c r="I62" s="40">
        <f>SUM(I59:I61)</f>
        <v>0</v>
      </c>
      <c r="J62" s="30"/>
      <c r="K62" s="40">
        <f>SUM(K59:K61)</f>
        <v>0</v>
      </c>
      <c r="L62" s="30"/>
      <c r="M62" s="40">
        <f>SUM(M59:M61)</f>
        <v>0</v>
      </c>
    </row>
    <row r="63" spans="1:13" ht="20.25" customHeight="1" x14ac:dyDescent="0.2">
      <c r="A63" s="2" t="s">
        <v>182</v>
      </c>
      <c r="B63" s="2"/>
      <c r="C63" s="2"/>
      <c r="D63" s="2"/>
      <c r="G63" s="34">
        <f>G56+G62</f>
        <v>15266</v>
      </c>
      <c r="H63" s="30"/>
      <c r="I63" s="34">
        <f>I56+I62</f>
        <v>31978</v>
      </c>
      <c r="J63" s="30"/>
      <c r="K63" s="34">
        <f>K56+K62</f>
        <v>15266</v>
      </c>
      <c r="L63" s="30"/>
      <c r="M63" s="34">
        <f>M56+M62</f>
        <v>34080</v>
      </c>
    </row>
    <row r="64" spans="1:13" ht="20.25" customHeight="1" thickBot="1" x14ac:dyDescent="0.25">
      <c r="A64" s="2" t="s">
        <v>129</v>
      </c>
      <c r="B64" s="2"/>
      <c r="C64" s="2"/>
      <c r="D64" s="2"/>
      <c r="G64" s="35">
        <f>G50+G63</f>
        <v>3461164</v>
      </c>
      <c r="H64" s="33">
        <v>0</v>
      </c>
      <c r="I64" s="35">
        <f>I50+I63</f>
        <v>2914642</v>
      </c>
      <c r="J64" s="33"/>
      <c r="K64" s="35">
        <f>K50+K63</f>
        <v>3461102</v>
      </c>
      <c r="L64" s="33">
        <v>0</v>
      </c>
      <c r="M64" s="35">
        <f>M50+M63</f>
        <v>2915315</v>
      </c>
    </row>
    <row r="65" spans="1:13" ht="20.25" customHeight="1" thickTop="1" x14ac:dyDescent="0.2">
      <c r="A65" s="2"/>
      <c r="B65" s="2"/>
      <c r="C65" s="2"/>
      <c r="D65" s="2"/>
      <c r="G65" s="33"/>
      <c r="H65" s="33"/>
      <c r="I65" s="33"/>
      <c r="J65" s="33"/>
      <c r="K65" s="33"/>
      <c r="L65" s="33"/>
      <c r="M65" s="33"/>
    </row>
    <row r="66" spans="1:13" ht="20.25" customHeight="1" x14ac:dyDescent="0.2">
      <c r="A66" s="2" t="s">
        <v>55</v>
      </c>
      <c r="B66" s="2"/>
      <c r="C66" s="2"/>
      <c r="D66" s="2"/>
      <c r="G66" s="30"/>
      <c r="H66" s="30"/>
      <c r="I66" s="30"/>
      <c r="J66" s="30"/>
      <c r="K66" s="30"/>
      <c r="L66" s="30"/>
      <c r="M66" s="30"/>
    </row>
    <row r="67" spans="1:13" ht="20.25" customHeight="1" x14ac:dyDescent="0.2">
      <c r="A67" s="12"/>
      <c r="B67" s="11" t="s">
        <v>96</v>
      </c>
      <c r="G67" s="30">
        <v>3461102</v>
      </c>
      <c r="H67" s="30"/>
      <c r="I67" s="30">
        <v>2914958</v>
      </c>
      <c r="J67" s="30"/>
      <c r="K67" s="30">
        <v>3461102</v>
      </c>
      <c r="L67" s="30"/>
      <c r="M67" s="30">
        <v>2915315</v>
      </c>
    </row>
    <row r="68" spans="1:13" ht="20.25" customHeight="1" x14ac:dyDescent="0.2">
      <c r="A68" s="12"/>
      <c r="B68" s="11" t="s">
        <v>54</v>
      </c>
      <c r="G68" s="30">
        <v>62</v>
      </c>
      <c r="H68" s="30"/>
      <c r="I68" s="30">
        <v>-316</v>
      </c>
      <c r="J68" s="30"/>
      <c r="K68" s="16">
        <v>0</v>
      </c>
      <c r="L68" s="20"/>
      <c r="M68" s="16">
        <v>0</v>
      </c>
    </row>
    <row r="69" spans="1:13" ht="20.25" customHeight="1" thickBot="1" x14ac:dyDescent="0.25">
      <c r="A69" s="2" t="s">
        <v>129</v>
      </c>
      <c r="G69" s="36">
        <f>SUM(G67:G68)</f>
        <v>3461164</v>
      </c>
      <c r="H69" s="30"/>
      <c r="I69" s="36">
        <f>SUM(I67:I68)</f>
        <v>2914642</v>
      </c>
      <c r="J69" s="33"/>
      <c r="K69" s="36">
        <f>SUM(K67:K68)</f>
        <v>3461102</v>
      </c>
      <c r="L69" s="30"/>
      <c r="M69" s="36">
        <f>SUM(M67:M68)</f>
        <v>2915315</v>
      </c>
    </row>
    <row r="70" spans="1:13" ht="20.25" customHeight="1" thickTop="1" x14ac:dyDescent="0.2"/>
  </sheetData>
  <mergeCells count="8">
    <mergeCell ref="G5:I5"/>
    <mergeCell ref="K5:M5"/>
    <mergeCell ref="G6:I6"/>
    <mergeCell ref="K6:M6"/>
    <mergeCell ref="G47:I47"/>
    <mergeCell ref="K47:M47"/>
    <mergeCell ref="G46:I46"/>
    <mergeCell ref="K46:M46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5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7916-A158-403F-BD8A-48D4995CE894}">
  <sheetPr>
    <pageSetUpPr fitToPage="1"/>
  </sheetPr>
  <dimension ref="A1:M70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8.710937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17.100000000000001" customHeight="1" x14ac:dyDescent="0.2">
      <c r="A1" s="48" t="s">
        <v>83</v>
      </c>
      <c r="B1" s="48"/>
      <c r="C1" s="48"/>
      <c r="D1" s="48"/>
      <c r="E1" s="52"/>
      <c r="F1" s="52"/>
      <c r="G1" s="49"/>
      <c r="H1" s="49"/>
      <c r="I1" s="49"/>
      <c r="J1" s="49"/>
      <c r="K1" s="49"/>
      <c r="L1" s="49"/>
      <c r="M1" s="49"/>
    </row>
    <row r="2" spans="1:13" ht="17.100000000000001" customHeight="1" x14ac:dyDescent="0.2">
      <c r="A2" s="48" t="s">
        <v>195</v>
      </c>
      <c r="B2" s="48"/>
      <c r="C2" s="48"/>
      <c r="D2" s="48"/>
      <c r="E2" s="52"/>
      <c r="F2" s="52"/>
      <c r="G2" s="49"/>
      <c r="H2" s="49"/>
      <c r="I2" s="49"/>
      <c r="J2" s="49"/>
      <c r="K2" s="49"/>
      <c r="L2" s="49"/>
      <c r="M2" s="49"/>
    </row>
    <row r="3" spans="1:13" ht="17.100000000000001" customHeight="1" x14ac:dyDescent="0.2">
      <c r="A3" s="49" t="s">
        <v>208</v>
      </c>
      <c r="B3" s="49"/>
      <c r="C3" s="49"/>
      <c r="D3" s="49"/>
      <c r="E3" s="52"/>
      <c r="F3" s="52"/>
      <c r="G3" s="49"/>
      <c r="H3" s="49"/>
      <c r="I3" s="49"/>
      <c r="J3" s="49"/>
      <c r="K3" s="49"/>
      <c r="L3" s="49"/>
      <c r="M3" s="49"/>
    </row>
    <row r="4" spans="1:13" ht="17.100000000000001" customHeight="1" x14ac:dyDescent="0.2">
      <c r="A4" s="9"/>
      <c r="B4" s="9"/>
      <c r="C4" s="9"/>
      <c r="D4" s="9"/>
      <c r="E4" s="55"/>
      <c r="F4" s="55"/>
      <c r="G4" s="9"/>
      <c r="H4" s="9"/>
      <c r="I4" s="9"/>
      <c r="J4" s="9"/>
      <c r="K4" s="9"/>
      <c r="L4" s="9"/>
      <c r="M4" s="54" t="s">
        <v>127</v>
      </c>
    </row>
    <row r="5" spans="1:13" ht="17.100000000000001" customHeight="1" x14ac:dyDescent="0.2">
      <c r="G5" s="137" t="s">
        <v>0</v>
      </c>
      <c r="H5" s="137"/>
      <c r="I5" s="137"/>
      <c r="J5" s="65"/>
      <c r="K5" s="137" t="s">
        <v>30</v>
      </c>
      <c r="L5" s="137"/>
      <c r="M5" s="137"/>
    </row>
    <row r="6" spans="1:13" ht="17.100000000000001" customHeight="1" x14ac:dyDescent="0.2">
      <c r="G6" s="137" t="s">
        <v>29</v>
      </c>
      <c r="H6" s="137"/>
      <c r="I6" s="137"/>
      <c r="J6" s="65"/>
      <c r="K6" s="137" t="s">
        <v>29</v>
      </c>
      <c r="L6" s="137"/>
      <c r="M6" s="137"/>
    </row>
    <row r="7" spans="1:13" ht="17.100000000000001" customHeight="1" x14ac:dyDescent="0.2">
      <c r="E7" s="7" t="s">
        <v>186</v>
      </c>
      <c r="F7" s="7"/>
      <c r="G7" s="13">
        <v>2024</v>
      </c>
      <c r="H7" s="13"/>
      <c r="I7" s="13">
        <v>2023</v>
      </c>
      <c r="J7" s="13"/>
      <c r="K7" s="13">
        <v>2024</v>
      </c>
      <c r="L7" s="13"/>
      <c r="M7" s="13">
        <v>2023</v>
      </c>
    </row>
    <row r="8" spans="1:13" ht="19.5" customHeight="1" x14ac:dyDescent="0.2">
      <c r="B8" s="4"/>
      <c r="C8" s="4"/>
      <c r="D8" s="4"/>
      <c r="G8" s="14"/>
      <c r="H8" s="14"/>
      <c r="I8" s="69"/>
      <c r="J8" s="14"/>
      <c r="K8" s="14"/>
      <c r="L8" s="14"/>
      <c r="M8" s="69"/>
    </row>
    <row r="9" spans="1:13" ht="19.5" customHeight="1" x14ac:dyDescent="0.2">
      <c r="A9" s="4" t="s">
        <v>133</v>
      </c>
      <c r="B9" s="4"/>
      <c r="C9" s="4"/>
      <c r="D9" s="4"/>
      <c r="E9" s="1">
        <v>6</v>
      </c>
      <c r="G9" s="14"/>
      <c r="H9" s="14"/>
      <c r="I9" s="14"/>
      <c r="J9" s="14"/>
      <c r="K9" s="14"/>
      <c r="L9" s="14"/>
      <c r="M9" s="14"/>
    </row>
    <row r="10" spans="1:13" ht="19.5" hidden="1" customHeight="1" x14ac:dyDescent="0.2">
      <c r="A10" s="11" t="s">
        <v>173</v>
      </c>
      <c r="E10" s="6"/>
      <c r="F10" s="6"/>
      <c r="G10" s="27">
        <v>0</v>
      </c>
      <c r="H10" s="27"/>
      <c r="I10" s="27">
        <v>0</v>
      </c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86</v>
      </c>
      <c r="E11" s="6"/>
      <c r="F11" s="6"/>
      <c r="G11" s="16">
        <v>0</v>
      </c>
      <c r="H11" s="27"/>
      <c r="I11" s="16">
        <v>0</v>
      </c>
      <c r="J11" s="27"/>
      <c r="K11" s="16">
        <v>0</v>
      </c>
      <c r="L11" s="20"/>
      <c r="M11" s="16">
        <v>0</v>
      </c>
    </row>
    <row r="12" spans="1:13" ht="19.5" customHeight="1" x14ac:dyDescent="0.2">
      <c r="A12" s="11" t="s">
        <v>149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150</v>
      </c>
      <c r="E13" s="6">
        <v>4</v>
      </c>
      <c r="F13" s="6"/>
      <c r="G13" s="27">
        <v>6886657</v>
      </c>
      <c r="H13" s="27"/>
      <c r="I13" s="27">
        <v>5635919</v>
      </c>
      <c r="J13" s="27"/>
      <c r="K13" s="27">
        <v>6886855</v>
      </c>
      <c r="L13" s="27"/>
      <c r="M13" s="27">
        <v>5635763</v>
      </c>
    </row>
    <row r="14" spans="1:13" ht="19.5" customHeight="1" x14ac:dyDescent="0.2">
      <c r="A14" s="11" t="s">
        <v>124</v>
      </c>
      <c r="E14" s="6"/>
      <c r="F14" s="6"/>
      <c r="G14" s="27">
        <v>21766</v>
      </c>
      <c r="H14" s="27"/>
      <c r="I14" s="27">
        <v>20967</v>
      </c>
      <c r="J14" s="27"/>
      <c r="K14" s="27">
        <v>14158</v>
      </c>
      <c r="L14" s="27"/>
      <c r="M14" s="27">
        <v>12841</v>
      </c>
    </row>
    <row r="15" spans="1:13" ht="19.5" customHeight="1" x14ac:dyDescent="0.2">
      <c r="A15" s="2" t="s">
        <v>134</v>
      </c>
      <c r="B15" s="2"/>
      <c r="C15" s="2"/>
      <c r="D15" s="2"/>
      <c r="G15" s="18">
        <f>SUM(G10:G14)</f>
        <v>6908423</v>
      </c>
      <c r="H15" s="28"/>
      <c r="I15" s="18">
        <f>SUM(I10:I14)</f>
        <v>5656886</v>
      </c>
      <c r="J15" s="28"/>
      <c r="K15" s="18">
        <f>SUM(K10:K14)</f>
        <v>6901013</v>
      </c>
      <c r="L15" s="28"/>
      <c r="M15" s="18">
        <f>SUM(M10:M14)</f>
        <v>5648604</v>
      </c>
    </row>
    <row r="16" spans="1:13" ht="19.5" customHeight="1" x14ac:dyDescent="0.2">
      <c r="A16" s="2"/>
      <c r="B16" s="2"/>
      <c r="C16" s="2"/>
      <c r="D16" s="2"/>
      <c r="G16" s="28"/>
      <c r="H16" s="28"/>
      <c r="I16" s="28"/>
      <c r="J16" s="28"/>
      <c r="K16" s="28"/>
      <c r="L16" s="28"/>
      <c r="M16" s="28"/>
    </row>
    <row r="17" spans="1:13" ht="19.5" customHeight="1" x14ac:dyDescent="0.2">
      <c r="A17" s="4" t="s">
        <v>13</v>
      </c>
      <c r="B17" s="4"/>
      <c r="C17" s="4"/>
      <c r="D17" s="4"/>
      <c r="E17" s="1">
        <v>6</v>
      </c>
      <c r="G17" s="20"/>
      <c r="H17" s="20"/>
      <c r="I17" s="20"/>
      <c r="J17" s="20"/>
      <c r="K17" s="20"/>
      <c r="L17" s="20"/>
      <c r="M17" s="20"/>
    </row>
    <row r="18" spans="1:13" ht="19.5" hidden="1" customHeight="1" x14ac:dyDescent="0.2">
      <c r="A18" s="11" t="s">
        <v>47</v>
      </c>
      <c r="E18" s="6"/>
      <c r="F18" s="6"/>
      <c r="G18" s="27"/>
      <c r="H18" s="21"/>
      <c r="I18" s="27"/>
      <c r="J18" s="27"/>
      <c r="K18" s="16"/>
      <c r="L18" s="20"/>
      <c r="M18" s="16"/>
    </row>
    <row r="19" spans="1:13" ht="19.5" hidden="1" customHeight="1" x14ac:dyDescent="0.2">
      <c r="A19" s="11" t="s">
        <v>95</v>
      </c>
      <c r="E19" s="6"/>
      <c r="F19" s="6"/>
      <c r="G19" s="27"/>
      <c r="H19" s="21"/>
      <c r="I19" s="27"/>
      <c r="J19" s="27"/>
      <c r="K19" s="16"/>
      <c r="L19" s="20"/>
      <c r="M19" s="16"/>
    </row>
    <row r="20" spans="1:13" ht="19.5" customHeight="1" x14ac:dyDescent="0.2">
      <c r="A20" s="11" t="s">
        <v>74</v>
      </c>
      <c r="E20" s="6"/>
      <c r="F20" s="6"/>
      <c r="G20" s="27">
        <v>183521</v>
      </c>
      <c r="H20" s="21"/>
      <c r="I20" s="27">
        <v>61407</v>
      </c>
      <c r="J20" s="27"/>
      <c r="K20" s="27">
        <v>176245</v>
      </c>
      <c r="L20" s="20"/>
      <c r="M20" s="27">
        <v>59165</v>
      </c>
    </row>
    <row r="21" spans="1:13" ht="19.5" hidden="1" customHeight="1" x14ac:dyDescent="0.2">
      <c r="A21" s="11" t="s">
        <v>104</v>
      </c>
      <c r="E21" s="6"/>
      <c r="F21" s="6"/>
      <c r="G21" s="27"/>
      <c r="H21" s="21"/>
      <c r="I21" s="27"/>
      <c r="J21" s="27"/>
      <c r="K21" s="27"/>
      <c r="L21" s="20"/>
      <c r="M21" s="27"/>
    </row>
    <row r="22" spans="1:13" ht="19.5" hidden="1" customHeight="1" x14ac:dyDescent="0.2">
      <c r="A22" s="11" t="s">
        <v>105</v>
      </c>
      <c r="E22" s="6"/>
      <c r="F22" s="6"/>
      <c r="G22" s="27"/>
      <c r="H22" s="21"/>
      <c r="I22" s="27"/>
      <c r="J22" s="27"/>
      <c r="K22" s="27"/>
      <c r="L22" s="20"/>
      <c r="M22" s="27"/>
    </row>
    <row r="23" spans="1:13" ht="19.5" hidden="1" customHeight="1" x14ac:dyDescent="0.2">
      <c r="A23" s="12"/>
      <c r="B23" s="11" t="s">
        <v>106</v>
      </c>
      <c r="E23" s="6"/>
      <c r="F23" s="6"/>
      <c r="G23" s="27"/>
      <c r="H23" s="21"/>
      <c r="I23" s="27"/>
      <c r="J23" s="27"/>
      <c r="K23" s="27"/>
      <c r="L23" s="20"/>
      <c r="M23" s="27"/>
    </row>
    <row r="24" spans="1:13" ht="19.5" hidden="1" customHeight="1" x14ac:dyDescent="0.2">
      <c r="A24" s="11" t="s">
        <v>139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3" ht="19.5" customHeight="1" x14ac:dyDescent="0.2">
      <c r="A25" s="11" t="s">
        <v>81</v>
      </c>
      <c r="E25" s="1">
        <v>3</v>
      </c>
      <c r="G25" s="22">
        <v>16552</v>
      </c>
      <c r="H25" s="21"/>
      <c r="I25" s="22">
        <v>18385</v>
      </c>
      <c r="J25" s="27"/>
      <c r="K25" s="22">
        <v>16252</v>
      </c>
      <c r="L25" s="20"/>
      <c r="M25" s="22">
        <v>18085</v>
      </c>
    </row>
    <row r="26" spans="1:13" ht="19.5" customHeight="1" x14ac:dyDescent="0.2">
      <c r="A26" s="2" t="s">
        <v>28</v>
      </c>
      <c r="B26" s="2"/>
      <c r="C26" s="2"/>
      <c r="D26" s="2"/>
      <c r="G26" s="23">
        <f>SUM(G18:G25)</f>
        <v>200073</v>
      </c>
      <c r="H26" s="19"/>
      <c r="I26" s="23">
        <f>SUM(I18:I25)</f>
        <v>79792</v>
      </c>
      <c r="J26" s="28"/>
      <c r="K26" s="23">
        <f>SUM(K18:K25)</f>
        <v>192497</v>
      </c>
      <c r="L26" s="19"/>
      <c r="M26" s="23">
        <f>SUM(M18:M25)</f>
        <v>77250</v>
      </c>
    </row>
    <row r="27" spans="1:13" ht="19.5" customHeight="1" x14ac:dyDescent="0.2">
      <c r="A27" s="2"/>
      <c r="B27" s="2"/>
      <c r="C27" s="2"/>
      <c r="D27" s="2"/>
      <c r="G27" s="28"/>
      <c r="H27" s="19"/>
      <c r="I27" s="28"/>
      <c r="J27" s="28"/>
      <c r="K27" s="28"/>
      <c r="L27" s="19"/>
      <c r="M27" s="28"/>
    </row>
    <row r="28" spans="1:13" ht="19.5" customHeight="1" x14ac:dyDescent="0.2">
      <c r="A28" s="2" t="s">
        <v>119</v>
      </c>
      <c r="B28" s="2"/>
      <c r="C28" s="2"/>
      <c r="G28" s="28">
        <f>G15-G26</f>
        <v>6708350</v>
      </c>
      <c r="H28" s="19"/>
      <c r="I28" s="28">
        <f>I15-I26</f>
        <v>5577094</v>
      </c>
      <c r="J28" s="28"/>
      <c r="K28" s="28">
        <f>K15-K26</f>
        <v>6708516</v>
      </c>
      <c r="L28" s="28"/>
      <c r="M28" s="28">
        <f>M15-M26</f>
        <v>5571354</v>
      </c>
    </row>
    <row r="29" spans="1:13" ht="19.5" customHeight="1" x14ac:dyDescent="0.2">
      <c r="A29" s="11" t="s">
        <v>50</v>
      </c>
      <c r="E29" s="6"/>
      <c r="F29" s="6"/>
      <c r="G29" s="22">
        <v>-1245</v>
      </c>
      <c r="H29" s="21"/>
      <c r="I29" s="22">
        <v>-1611</v>
      </c>
      <c r="J29" s="27"/>
      <c r="K29" s="22">
        <v>-1093</v>
      </c>
      <c r="L29" s="20"/>
      <c r="M29" s="22">
        <v>-1555</v>
      </c>
    </row>
    <row r="30" spans="1:13" ht="19.5" customHeight="1" x14ac:dyDescent="0.2">
      <c r="A30" s="2" t="s">
        <v>189</v>
      </c>
      <c r="B30" s="2"/>
      <c r="C30" s="2"/>
      <c r="D30" s="2"/>
      <c r="E30" s="6"/>
      <c r="F30" s="6"/>
      <c r="G30" s="28">
        <f>SUM(G28:G29)</f>
        <v>6707105</v>
      </c>
      <c r="H30" s="31"/>
      <c r="I30" s="28">
        <f>SUM(I28:I29)</f>
        <v>5575483</v>
      </c>
      <c r="J30" s="28"/>
      <c r="K30" s="28">
        <f>SUM(K28:K29)</f>
        <v>6707423</v>
      </c>
      <c r="L30" s="19"/>
      <c r="M30" s="28">
        <f>SUM(M28:M29)</f>
        <v>5569799</v>
      </c>
    </row>
    <row r="31" spans="1:13" ht="19.5" customHeight="1" x14ac:dyDescent="0.2">
      <c r="A31" s="11" t="s">
        <v>190</v>
      </c>
      <c r="E31" s="6"/>
      <c r="F31" s="6"/>
      <c r="G31" s="22">
        <v>0</v>
      </c>
      <c r="H31" s="25"/>
      <c r="I31" s="22">
        <v>-1184</v>
      </c>
      <c r="J31" s="27"/>
      <c r="K31" s="130">
        <v>0</v>
      </c>
      <c r="L31" s="20"/>
      <c r="M31" s="130">
        <v>0</v>
      </c>
    </row>
    <row r="32" spans="1:13" ht="19.5" customHeight="1" thickBot="1" x14ac:dyDescent="0.25">
      <c r="A32" s="2" t="s">
        <v>128</v>
      </c>
      <c r="G32" s="24">
        <f>SUM(G30:G31)</f>
        <v>6707105</v>
      </c>
      <c r="H32" s="20"/>
      <c r="I32" s="24">
        <f>SUM(I30:I31)</f>
        <v>5574299</v>
      </c>
      <c r="J32" s="27"/>
      <c r="K32" s="24">
        <f>SUM(K30:K31)</f>
        <v>6707423</v>
      </c>
      <c r="L32" s="20"/>
      <c r="M32" s="24">
        <f>SUM(M30:M31)</f>
        <v>5569799</v>
      </c>
    </row>
    <row r="33" spans="1:13" ht="19.5" customHeight="1" thickTop="1" x14ac:dyDescent="0.2">
      <c r="A33" s="2"/>
      <c r="G33" s="28"/>
      <c r="H33" s="20"/>
      <c r="I33" s="28"/>
      <c r="J33" s="27"/>
      <c r="K33" s="28"/>
      <c r="L33" s="20"/>
      <c r="M33" s="28"/>
    </row>
    <row r="34" spans="1:13" ht="19.5" customHeight="1" x14ac:dyDescent="0.2">
      <c r="A34" s="2" t="s">
        <v>200</v>
      </c>
      <c r="B34" s="2"/>
      <c r="C34" s="2"/>
      <c r="D34" s="2"/>
      <c r="G34" s="20"/>
      <c r="H34" s="20"/>
      <c r="I34" s="20"/>
      <c r="J34" s="20"/>
      <c r="K34" s="20"/>
      <c r="L34" s="20"/>
      <c r="M34" s="20"/>
    </row>
    <row r="35" spans="1:13" ht="19.5" customHeight="1" x14ac:dyDescent="0.2">
      <c r="A35" s="2"/>
      <c r="B35" s="11" t="s">
        <v>96</v>
      </c>
      <c r="C35" s="2"/>
      <c r="D35" s="2"/>
      <c r="G35" s="20">
        <v>6707423</v>
      </c>
      <c r="H35" s="20"/>
      <c r="I35" s="20">
        <v>5572181</v>
      </c>
      <c r="J35" s="20"/>
      <c r="K35" s="20">
        <v>6707423</v>
      </c>
      <c r="L35" s="20"/>
      <c r="M35" s="20">
        <v>5569799</v>
      </c>
    </row>
    <row r="36" spans="1:13" ht="19.5" customHeight="1" x14ac:dyDescent="0.2">
      <c r="B36" s="11" t="s">
        <v>54</v>
      </c>
      <c r="G36" s="27">
        <v>-318</v>
      </c>
      <c r="H36" s="20"/>
      <c r="I36" s="27">
        <v>2118</v>
      </c>
      <c r="J36" s="27"/>
      <c r="K36" s="27">
        <v>0</v>
      </c>
      <c r="L36" s="27"/>
      <c r="M36" s="27">
        <v>0</v>
      </c>
    </row>
    <row r="37" spans="1:13" ht="19.5" customHeight="1" thickBot="1" x14ac:dyDescent="0.25">
      <c r="A37" s="2" t="s">
        <v>128</v>
      </c>
      <c r="B37" s="2"/>
      <c r="C37" s="2"/>
      <c r="D37" s="2"/>
      <c r="G37" s="32">
        <f>SUM(G35:G36)</f>
        <v>6707105</v>
      </c>
      <c r="H37" s="19"/>
      <c r="I37" s="32">
        <f>SUM(I35:I36)</f>
        <v>5574299</v>
      </c>
      <c r="J37" s="28"/>
      <c r="K37" s="32">
        <f>SUM(K35:K36)</f>
        <v>6707423</v>
      </c>
      <c r="L37" s="19"/>
      <c r="M37" s="32">
        <f>SUM(M35:M36)</f>
        <v>5569799</v>
      </c>
    </row>
    <row r="38" spans="1:13" ht="19.5" customHeight="1" thickTop="1" x14ac:dyDescent="0.2">
      <c r="A38" s="2"/>
      <c r="B38" s="2"/>
      <c r="C38" s="2"/>
      <c r="D38" s="2"/>
      <c r="G38" s="28"/>
      <c r="H38" s="19"/>
      <c r="I38" s="28"/>
      <c r="J38" s="28"/>
      <c r="K38" s="28"/>
      <c r="L38" s="19"/>
      <c r="M38" s="28"/>
    </row>
    <row r="39" spans="1:13" ht="19.5" customHeight="1" x14ac:dyDescent="0.2">
      <c r="A39" s="2" t="s">
        <v>147</v>
      </c>
      <c r="B39" s="2"/>
      <c r="C39" s="2"/>
      <c r="D39" s="2"/>
      <c r="G39" s="28"/>
      <c r="H39" s="19"/>
      <c r="I39" s="67"/>
      <c r="J39" s="67"/>
      <c r="K39" s="67"/>
      <c r="L39" s="68"/>
      <c r="M39" s="67"/>
    </row>
    <row r="40" spans="1:13" ht="19.5" customHeight="1" thickBot="1" x14ac:dyDescent="0.25">
      <c r="A40" s="2"/>
      <c r="B40" s="2" t="s">
        <v>191</v>
      </c>
      <c r="C40" s="2"/>
      <c r="D40" s="2"/>
      <c r="G40" s="131">
        <v>2.09</v>
      </c>
      <c r="H40" s="132"/>
      <c r="I40" s="131">
        <v>1.74</v>
      </c>
      <c r="J40" s="133"/>
      <c r="K40" s="131">
        <v>2.09</v>
      </c>
      <c r="L40" s="132"/>
      <c r="M40" s="131">
        <v>1.74</v>
      </c>
    </row>
    <row r="41" spans="1:13" ht="19.5" customHeight="1" thickTop="1" x14ac:dyDescent="0.2">
      <c r="A41" s="2"/>
      <c r="B41" s="2"/>
      <c r="C41" s="2"/>
      <c r="D41" s="2"/>
      <c r="G41" s="28"/>
      <c r="H41" s="20"/>
      <c r="I41" s="28"/>
      <c r="J41" s="28"/>
      <c r="K41" s="28"/>
      <c r="L41" s="20"/>
      <c r="M41" s="28"/>
    </row>
    <row r="42" spans="1:13" ht="20.25" customHeight="1" x14ac:dyDescent="0.2">
      <c r="A42" s="48" t="s">
        <v>83</v>
      </c>
      <c r="B42" s="48"/>
      <c r="C42" s="48"/>
      <c r="D42" s="48"/>
      <c r="E42" s="8"/>
      <c r="F42" s="8"/>
      <c r="G42" s="50"/>
      <c r="H42" s="50"/>
      <c r="I42" s="50"/>
      <c r="J42" s="50"/>
      <c r="K42" s="50"/>
      <c r="L42" s="50"/>
      <c r="M42" s="50"/>
    </row>
    <row r="43" spans="1:13" ht="20.25" customHeight="1" x14ac:dyDescent="0.2">
      <c r="A43" s="48" t="s">
        <v>84</v>
      </c>
      <c r="B43" s="48"/>
      <c r="C43" s="48"/>
      <c r="D43" s="48"/>
      <c r="E43" s="8"/>
      <c r="F43" s="8"/>
      <c r="G43" s="50"/>
      <c r="H43" s="50"/>
      <c r="I43" s="50"/>
      <c r="J43" s="50"/>
      <c r="K43" s="50"/>
      <c r="L43" s="50"/>
      <c r="M43" s="50"/>
    </row>
    <row r="44" spans="1:13" ht="20.25" customHeight="1" x14ac:dyDescent="0.2">
      <c r="A44" s="49" t="str">
        <f>A3</f>
        <v>FOR THE SIX-MONTH PERIOD ENDED 30 JUNE 2024 (UNAUDITED)</v>
      </c>
      <c r="B44" s="49"/>
      <c r="C44" s="49"/>
      <c r="D44" s="49"/>
      <c r="E44" s="8"/>
      <c r="F44" s="8"/>
      <c r="G44" s="50"/>
      <c r="H44" s="50"/>
      <c r="I44" s="50"/>
      <c r="J44" s="50"/>
      <c r="K44" s="50"/>
      <c r="L44" s="50"/>
      <c r="M44" s="50"/>
    </row>
    <row r="45" spans="1:13" ht="20.25" customHeight="1" x14ac:dyDescent="0.2">
      <c r="A45" s="9"/>
      <c r="B45" s="9"/>
      <c r="C45" s="9"/>
      <c r="D45" s="9"/>
      <c r="E45" s="53"/>
      <c r="F45" s="53"/>
      <c r="G45" s="38"/>
      <c r="H45" s="38"/>
      <c r="I45" s="38"/>
      <c r="J45" s="38"/>
      <c r="K45" s="38"/>
      <c r="L45" s="38"/>
      <c r="M45" s="54" t="s">
        <v>127</v>
      </c>
    </row>
    <row r="46" spans="1:13" ht="20.25" customHeight="1" x14ac:dyDescent="0.2">
      <c r="G46" s="137" t="s">
        <v>0</v>
      </c>
      <c r="H46" s="137"/>
      <c r="I46" s="137"/>
      <c r="J46" s="65"/>
      <c r="K46" s="137" t="s">
        <v>30</v>
      </c>
      <c r="L46" s="137"/>
      <c r="M46" s="137"/>
    </row>
    <row r="47" spans="1:13" ht="20.25" customHeight="1" x14ac:dyDescent="0.2">
      <c r="G47" s="137" t="s">
        <v>29</v>
      </c>
      <c r="H47" s="137"/>
      <c r="I47" s="137"/>
      <c r="J47" s="65"/>
      <c r="K47" s="137" t="s">
        <v>29</v>
      </c>
      <c r="L47" s="137"/>
      <c r="M47" s="137"/>
    </row>
    <row r="48" spans="1:13" ht="20.25" customHeight="1" x14ac:dyDescent="0.2">
      <c r="E48" s="7" t="s">
        <v>186</v>
      </c>
      <c r="F48" s="7"/>
      <c r="G48" s="13">
        <v>2024</v>
      </c>
      <c r="H48" s="13"/>
      <c r="I48" s="13">
        <v>2023</v>
      </c>
      <c r="J48" s="13"/>
      <c r="K48" s="13">
        <v>2024</v>
      </c>
      <c r="L48" s="13"/>
      <c r="M48" s="13">
        <v>2023</v>
      </c>
    </row>
    <row r="49" spans="1:13" ht="20.25" customHeight="1" x14ac:dyDescent="0.2">
      <c r="G49" s="10"/>
      <c r="H49" s="10"/>
      <c r="I49" s="10"/>
      <c r="J49" s="10"/>
      <c r="K49" s="10"/>
      <c r="L49" s="10"/>
      <c r="M49" s="37"/>
    </row>
    <row r="50" spans="1:13" ht="20.25" customHeight="1" x14ac:dyDescent="0.2">
      <c r="A50" s="2" t="s">
        <v>128</v>
      </c>
      <c r="B50" s="2"/>
      <c r="C50" s="2"/>
      <c r="D50" s="2"/>
      <c r="G50" s="33">
        <f>G37</f>
        <v>6707105</v>
      </c>
      <c r="H50" s="28">
        <v>0</v>
      </c>
      <c r="I50" s="33">
        <f>I37</f>
        <v>5574299</v>
      </c>
      <c r="J50" s="33"/>
      <c r="K50" s="33">
        <f>K37</f>
        <v>6707423</v>
      </c>
      <c r="L50" s="28">
        <v>0</v>
      </c>
      <c r="M50" s="33">
        <f>M37</f>
        <v>5569799</v>
      </c>
    </row>
    <row r="51" spans="1:13" ht="20.25" customHeight="1" x14ac:dyDescent="0.2">
      <c r="A51" s="2" t="s">
        <v>157</v>
      </c>
      <c r="B51" s="2"/>
      <c r="C51" s="2"/>
      <c r="D51" s="2"/>
      <c r="G51" s="30"/>
      <c r="H51" s="30"/>
      <c r="I51" s="30"/>
      <c r="J51" s="30"/>
      <c r="K51" s="30"/>
      <c r="L51" s="30"/>
      <c r="M51" s="30"/>
    </row>
    <row r="52" spans="1:13" ht="20.25" customHeight="1" x14ac:dyDescent="0.2">
      <c r="A52" s="2" t="s">
        <v>158</v>
      </c>
      <c r="B52" s="2"/>
      <c r="C52" s="2"/>
      <c r="D52" s="2"/>
      <c r="G52" s="30"/>
      <c r="H52" s="30"/>
      <c r="I52" s="30"/>
      <c r="J52" s="30"/>
      <c r="K52" s="30"/>
      <c r="L52" s="30"/>
      <c r="M52" s="30"/>
    </row>
    <row r="53" spans="1:13" ht="20.25" hidden="1" customHeight="1" x14ac:dyDescent="0.2">
      <c r="A53" s="12"/>
      <c r="B53" s="11" t="s">
        <v>141</v>
      </c>
      <c r="G53" s="30">
        <v>0</v>
      </c>
      <c r="H53" s="30"/>
      <c r="I53" s="30">
        <v>0</v>
      </c>
      <c r="J53" s="30"/>
      <c r="K53" s="58">
        <v>0</v>
      </c>
      <c r="L53" s="27"/>
      <c r="M53" s="58">
        <v>0</v>
      </c>
    </row>
    <row r="54" spans="1:13" ht="20.25" customHeight="1" x14ac:dyDescent="0.2">
      <c r="A54" s="12"/>
      <c r="B54" s="11" t="s">
        <v>192</v>
      </c>
      <c r="G54" s="30">
        <v>3</v>
      </c>
      <c r="H54" s="30"/>
      <c r="I54" s="30">
        <v>-3152</v>
      </c>
      <c r="J54" s="30"/>
      <c r="K54" s="30">
        <v>2</v>
      </c>
      <c r="L54" s="30"/>
      <c r="M54" s="30">
        <v>64</v>
      </c>
    </row>
    <row r="55" spans="1:13" ht="20.25" customHeight="1" x14ac:dyDescent="0.2">
      <c r="A55" s="12"/>
      <c r="B55" s="11" t="s">
        <v>135</v>
      </c>
      <c r="E55" s="1">
        <v>4</v>
      </c>
      <c r="G55" s="40">
        <v>2399</v>
      </c>
      <c r="H55" s="30"/>
      <c r="I55" s="40">
        <v>35327</v>
      </c>
      <c r="J55" s="30"/>
      <c r="K55" s="40">
        <v>2399</v>
      </c>
      <c r="L55" s="30"/>
      <c r="M55" s="40">
        <v>35327</v>
      </c>
    </row>
    <row r="56" spans="1:13" ht="20.25" customHeight="1" x14ac:dyDescent="0.2">
      <c r="A56" s="11" t="s">
        <v>159</v>
      </c>
      <c r="G56" s="40">
        <f>SUM(G53:G55)</f>
        <v>2402</v>
      </c>
      <c r="H56" s="30">
        <v>0</v>
      </c>
      <c r="I56" s="40">
        <f>SUM(I53:I55)</f>
        <v>32175</v>
      </c>
      <c r="J56" s="30"/>
      <c r="K56" s="40">
        <f>SUM(K53:K55)</f>
        <v>2401</v>
      </c>
      <c r="L56" s="30">
        <v>0</v>
      </c>
      <c r="M56" s="40">
        <f>SUM(M53:M55)</f>
        <v>35391</v>
      </c>
    </row>
    <row r="57" spans="1:13" ht="20.25" customHeight="1" x14ac:dyDescent="0.2">
      <c r="G57" s="30"/>
      <c r="H57" s="30"/>
      <c r="I57" s="30"/>
      <c r="J57" s="30"/>
      <c r="K57" s="30"/>
      <c r="L57" s="30"/>
      <c r="M57" s="30"/>
    </row>
    <row r="58" spans="1:13" ht="20.25" hidden="1" customHeight="1" x14ac:dyDescent="0.2">
      <c r="A58" s="2" t="s">
        <v>160</v>
      </c>
      <c r="B58" s="2"/>
      <c r="C58" s="2"/>
      <c r="D58" s="2"/>
      <c r="G58" s="30"/>
      <c r="H58" s="30"/>
      <c r="I58" s="30"/>
      <c r="J58" s="30"/>
      <c r="K58" s="30"/>
      <c r="L58" s="30"/>
      <c r="M58" s="30"/>
    </row>
    <row r="59" spans="1:13" ht="20.25" hidden="1" customHeight="1" x14ac:dyDescent="0.2">
      <c r="A59" s="2"/>
      <c r="B59" s="11" t="s">
        <v>146</v>
      </c>
      <c r="C59" s="2"/>
      <c r="D59" s="2"/>
      <c r="G59" s="30"/>
      <c r="H59" s="30"/>
      <c r="I59" s="30">
        <v>0</v>
      </c>
      <c r="J59" s="30"/>
      <c r="K59" s="30"/>
      <c r="L59" s="30"/>
      <c r="M59" s="30">
        <v>0</v>
      </c>
    </row>
    <row r="60" spans="1:13" ht="20.25" hidden="1" customHeight="1" x14ac:dyDescent="0.2">
      <c r="A60" s="2"/>
      <c r="B60" s="11" t="s">
        <v>101</v>
      </c>
      <c r="C60" s="2"/>
      <c r="D60" s="2"/>
      <c r="G60" s="30"/>
      <c r="H60" s="30"/>
      <c r="I60" s="30"/>
      <c r="J60" s="30"/>
      <c r="K60" s="30"/>
      <c r="L60" s="30"/>
      <c r="M60" s="30">
        <v>0</v>
      </c>
    </row>
    <row r="61" spans="1:13" ht="20.25" hidden="1" customHeight="1" x14ac:dyDescent="0.2">
      <c r="B61" s="11" t="s">
        <v>135</v>
      </c>
      <c r="G61" s="40"/>
      <c r="H61" s="30"/>
      <c r="I61" s="40">
        <v>0</v>
      </c>
      <c r="J61" s="30"/>
      <c r="K61" s="40"/>
      <c r="L61" s="27"/>
      <c r="M61" s="40">
        <v>0</v>
      </c>
    </row>
    <row r="62" spans="1:13" ht="20.25" hidden="1" customHeight="1" x14ac:dyDescent="0.2">
      <c r="A62" s="11" t="s">
        <v>161</v>
      </c>
      <c r="G62" s="40">
        <f>SUM(G59:G61)</f>
        <v>0</v>
      </c>
      <c r="H62" s="30"/>
      <c r="I62" s="40">
        <f>SUM(I59:I61)</f>
        <v>0</v>
      </c>
      <c r="J62" s="30"/>
      <c r="K62" s="40">
        <f>SUM(K59:K61)</f>
        <v>0</v>
      </c>
      <c r="L62" s="30"/>
      <c r="M62" s="40">
        <f>SUM(M59:M61)</f>
        <v>0</v>
      </c>
    </row>
    <row r="63" spans="1:13" ht="20.25" customHeight="1" x14ac:dyDescent="0.2">
      <c r="A63" s="2" t="s">
        <v>182</v>
      </c>
      <c r="B63" s="2"/>
      <c r="C63" s="2"/>
      <c r="D63" s="2"/>
      <c r="G63" s="34">
        <f>G56+G62</f>
        <v>2402</v>
      </c>
      <c r="H63" s="30"/>
      <c r="I63" s="34">
        <f>I56+I62</f>
        <v>32175</v>
      </c>
      <c r="J63" s="30"/>
      <c r="K63" s="34">
        <f>K56+K62</f>
        <v>2401</v>
      </c>
      <c r="L63" s="30"/>
      <c r="M63" s="34">
        <f>M56+M62</f>
        <v>35391</v>
      </c>
    </row>
    <row r="64" spans="1:13" ht="20.25" customHeight="1" thickBot="1" x14ac:dyDescent="0.25">
      <c r="A64" s="2" t="s">
        <v>129</v>
      </c>
      <c r="B64" s="2"/>
      <c r="C64" s="2"/>
      <c r="D64" s="2"/>
      <c r="G64" s="35">
        <f>G50+G63</f>
        <v>6709507</v>
      </c>
      <c r="H64" s="33">
        <v>0</v>
      </c>
      <c r="I64" s="35">
        <f>I50+I63</f>
        <v>5606474</v>
      </c>
      <c r="J64" s="33"/>
      <c r="K64" s="35">
        <f>K50+K63</f>
        <v>6709824</v>
      </c>
      <c r="L64" s="33">
        <v>0</v>
      </c>
      <c r="M64" s="35">
        <f>M50+M63</f>
        <v>5605190</v>
      </c>
    </row>
    <row r="65" spans="1:13" ht="20.25" customHeight="1" thickTop="1" x14ac:dyDescent="0.2">
      <c r="A65" s="2"/>
      <c r="B65" s="2"/>
      <c r="C65" s="2"/>
      <c r="D65" s="2"/>
      <c r="G65" s="33"/>
      <c r="H65" s="33"/>
      <c r="I65" s="33"/>
      <c r="J65" s="33"/>
      <c r="K65" s="33"/>
      <c r="L65" s="33"/>
      <c r="M65" s="33"/>
    </row>
    <row r="66" spans="1:13" ht="20.25" customHeight="1" x14ac:dyDescent="0.2">
      <c r="A66" s="2" t="s">
        <v>55</v>
      </c>
      <c r="B66" s="2"/>
      <c r="C66" s="2"/>
      <c r="D66" s="2"/>
      <c r="G66" s="30"/>
      <c r="H66" s="30"/>
      <c r="I66" s="30"/>
      <c r="J66" s="30"/>
      <c r="K66" s="30"/>
      <c r="L66" s="30"/>
      <c r="M66" s="30"/>
    </row>
    <row r="67" spans="1:13" ht="20.25" customHeight="1" x14ac:dyDescent="0.2">
      <c r="A67" s="12"/>
      <c r="B67" s="11" t="s">
        <v>96</v>
      </c>
      <c r="G67" s="30">
        <v>6709825</v>
      </c>
      <c r="H67" s="30"/>
      <c r="I67" s="30">
        <v>5605869</v>
      </c>
      <c r="J67" s="30"/>
      <c r="K67" s="30">
        <v>6709824</v>
      </c>
      <c r="L67" s="30"/>
      <c r="M67" s="30">
        <v>5605190</v>
      </c>
    </row>
    <row r="68" spans="1:13" ht="20.25" customHeight="1" x14ac:dyDescent="0.2">
      <c r="A68" s="12"/>
      <c r="B68" s="11" t="s">
        <v>54</v>
      </c>
      <c r="G68" s="30">
        <v>-318</v>
      </c>
      <c r="H68" s="30"/>
      <c r="I68" s="30">
        <v>605</v>
      </c>
      <c r="J68" s="30"/>
      <c r="K68" s="16">
        <v>0</v>
      </c>
      <c r="L68" s="20"/>
      <c r="M68" s="16">
        <v>0</v>
      </c>
    </row>
    <row r="69" spans="1:13" ht="20.25" customHeight="1" thickBot="1" x14ac:dyDescent="0.25">
      <c r="A69" s="2" t="s">
        <v>129</v>
      </c>
      <c r="G69" s="36">
        <f>SUM(G67:G68)</f>
        <v>6709507</v>
      </c>
      <c r="H69" s="30"/>
      <c r="I69" s="36">
        <f>SUM(I67:I68)</f>
        <v>5606474</v>
      </c>
      <c r="J69" s="33"/>
      <c r="K69" s="36">
        <f>SUM(K67:K68)</f>
        <v>6709824</v>
      </c>
      <c r="L69" s="30"/>
      <c r="M69" s="36">
        <f>SUM(M67:M68)</f>
        <v>5605190</v>
      </c>
    </row>
    <row r="70" spans="1:13" ht="20.25" customHeight="1" thickTop="1" x14ac:dyDescent="0.2"/>
  </sheetData>
  <mergeCells count="8">
    <mergeCell ref="G47:I47"/>
    <mergeCell ref="K47:M47"/>
    <mergeCell ref="G5:I5"/>
    <mergeCell ref="K5:M5"/>
    <mergeCell ref="G6:I6"/>
    <mergeCell ref="K6:M6"/>
    <mergeCell ref="G46:I46"/>
    <mergeCell ref="K46:M46"/>
  </mergeCells>
  <pageMargins left="0.9055118110236221" right="0.39370078740157483" top="0.98425196850393704" bottom="0.98425196850393704" header="0.51181102362204722" footer="0.51181102362204722"/>
  <pageSetup paperSize="9" scale="71" firstPageNumber="7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97AA-D155-49DB-8049-4042A8008D38}">
  <sheetPr>
    <pageSetUpPr fitToPage="1"/>
  </sheetPr>
  <dimension ref="A1:AD119"/>
  <sheetViews>
    <sheetView zoomScaleNormal="100" workbookViewId="0"/>
  </sheetViews>
  <sheetFormatPr defaultColWidth="9.140625" defaultRowHeight="12.75" x14ac:dyDescent="0.2"/>
  <cols>
    <col min="1" max="3" width="1.5703125" style="12" customWidth="1"/>
    <col min="4" max="4" width="48.28515625" style="12" customWidth="1"/>
    <col min="5" max="5" width="7.28515625" style="102" bestFit="1" customWidth="1"/>
    <col min="6" max="6" width="0.85546875" style="12" customWidth="1"/>
    <col min="7" max="7" width="14" style="129" customWidth="1"/>
    <col min="8" max="8" width="0.85546875" style="129" customWidth="1"/>
    <col min="9" max="9" width="15" style="129" customWidth="1"/>
    <col min="10" max="10" width="1" style="129" customWidth="1"/>
    <col min="11" max="11" width="14" style="129" customWidth="1"/>
    <col min="12" max="12" width="1" style="129" customWidth="1"/>
    <col min="13" max="13" width="15.7109375" style="129" customWidth="1"/>
    <col min="14" max="14" width="1" style="129" customWidth="1"/>
    <col min="15" max="15" width="14" style="129" customWidth="1"/>
    <col min="16" max="16" width="1" style="129" customWidth="1"/>
    <col min="17" max="17" width="14" style="129" customWidth="1"/>
    <col min="18" max="18" width="1" style="129" customWidth="1"/>
    <col min="19" max="19" width="14" style="129" customWidth="1"/>
    <col min="20" max="20" width="1" style="129" customWidth="1"/>
    <col min="21" max="21" width="14" style="129" customWidth="1"/>
    <col min="22" max="22" width="1" style="129" customWidth="1"/>
    <col min="23" max="23" width="14" style="129" customWidth="1"/>
    <col min="24" max="24" width="1" style="129" customWidth="1"/>
    <col min="25" max="25" width="15.7109375" style="129" customWidth="1"/>
    <col min="26" max="26" width="1" style="129" customWidth="1"/>
    <col min="27" max="27" width="15.7109375" style="129" customWidth="1"/>
    <col min="28" max="28" width="1" style="129" customWidth="1"/>
    <col min="29" max="29" width="15.7109375" style="129" customWidth="1"/>
    <col min="30" max="30" width="1" style="12" hidden="1" customWidth="1"/>
    <col min="31" max="16384" width="9.140625" style="12"/>
  </cols>
  <sheetData>
    <row r="1" spans="1:30" ht="19.5" customHeight="1" x14ac:dyDescent="0.2">
      <c r="A1" s="113" t="s">
        <v>83</v>
      </c>
      <c r="B1" s="113"/>
      <c r="C1" s="113"/>
      <c r="D1" s="113"/>
      <c r="E1" s="84"/>
      <c r="F1" s="113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114"/>
    </row>
    <row r="2" spans="1:30" ht="19.5" customHeight="1" x14ac:dyDescent="0.2">
      <c r="A2" s="113" t="s">
        <v>196</v>
      </c>
      <c r="B2" s="113"/>
      <c r="C2" s="113"/>
      <c r="D2" s="113"/>
      <c r="E2" s="84"/>
      <c r="F2" s="113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114"/>
    </row>
    <row r="3" spans="1:30" ht="19.5" customHeight="1" x14ac:dyDescent="0.2">
      <c r="A3" s="134" t="s">
        <v>208</v>
      </c>
      <c r="B3" s="134"/>
      <c r="C3" s="134"/>
      <c r="D3" s="134"/>
      <c r="E3" s="84"/>
      <c r="F3" s="113"/>
      <c r="G3" s="85"/>
      <c r="H3" s="85"/>
      <c r="I3" s="86"/>
      <c r="J3" s="114"/>
      <c r="K3" s="85"/>
      <c r="L3" s="114"/>
      <c r="M3" s="85"/>
      <c r="N3" s="85"/>
      <c r="O3" s="114"/>
      <c r="P3" s="114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114"/>
    </row>
    <row r="4" spans="1:30" ht="19.5" customHeight="1" x14ac:dyDescent="0.2">
      <c r="A4" s="115"/>
      <c r="B4" s="115"/>
      <c r="C4" s="115"/>
      <c r="D4" s="115"/>
      <c r="E4" s="116"/>
      <c r="F4" s="117"/>
      <c r="G4" s="119"/>
      <c r="H4" s="119"/>
      <c r="I4" s="118"/>
      <c r="J4" s="121"/>
      <c r="K4" s="119"/>
      <c r="L4" s="121"/>
      <c r="M4" s="119"/>
      <c r="N4" s="119"/>
      <c r="O4" s="121"/>
      <c r="P4" s="121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20" t="s">
        <v>127</v>
      </c>
      <c r="AD4" s="121"/>
    </row>
    <row r="5" spans="1:30" ht="19.5" customHeight="1" x14ac:dyDescent="0.2">
      <c r="G5" s="139" t="s">
        <v>31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26"/>
    </row>
    <row r="6" spans="1:30" ht="19.5" customHeight="1" x14ac:dyDescent="0.2">
      <c r="G6" s="140" t="s">
        <v>56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27"/>
      <c r="AA6" s="127"/>
      <c r="AB6" s="88"/>
      <c r="AC6" s="88"/>
    </row>
    <row r="7" spans="1:30" ht="19.5" customHeight="1" x14ac:dyDescent="0.2">
      <c r="G7" s="88"/>
      <c r="H7" s="88"/>
      <c r="I7" s="88"/>
      <c r="J7" s="88"/>
      <c r="K7" s="12"/>
      <c r="L7" s="88"/>
      <c r="M7" s="12"/>
      <c r="N7" s="88"/>
      <c r="O7" s="141" t="s">
        <v>53</v>
      </c>
      <c r="P7" s="141"/>
      <c r="Q7" s="141"/>
      <c r="R7" s="141"/>
      <c r="S7" s="141"/>
      <c r="T7" s="141"/>
      <c r="U7" s="141"/>
      <c r="V7" s="141"/>
      <c r="W7" s="141"/>
      <c r="X7" s="128"/>
      <c r="Y7" s="128"/>
      <c r="Z7" s="88"/>
      <c r="AA7" s="88"/>
      <c r="AB7" s="88"/>
      <c r="AC7" s="88"/>
    </row>
    <row r="8" spans="1:30" s="89" customFormat="1" ht="19.5" customHeight="1" x14ac:dyDescent="0.2">
      <c r="E8" s="81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89" t="s">
        <v>58</v>
      </c>
      <c r="W8" s="110" t="s">
        <v>21</v>
      </c>
      <c r="X8" s="110"/>
      <c r="Y8" s="89" t="s">
        <v>59</v>
      </c>
      <c r="Z8" s="110"/>
      <c r="AA8" s="110"/>
      <c r="AB8" s="110"/>
      <c r="AC8" s="110"/>
    </row>
    <row r="9" spans="1:30" s="89" customFormat="1" ht="19.5" customHeight="1" x14ac:dyDescent="0.2">
      <c r="E9" s="81"/>
      <c r="G9" s="110" t="s">
        <v>15</v>
      </c>
      <c r="H9" s="110"/>
      <c r="I9" s="110"/>
      <c r="J9" s="110"/>
      <c r="K9" s="119" t="s">
        <v>122</v>
      </c>
      <c r="L9" s="119"/>
      <c r="M9" s="119"/>
      <c r="N9" s="110"/>
      <c r="O9" s="110" t="s">
        <v>76</v>
      </c>
      <c r="P9" s="110"/>
      <c r="Q9" s="110" t="s">
        <v>102</v>
      </c>
      <c r="R9" s="110"/>
      <c r="S9" s="110" t="s">
        <v>57</v>
      </c>
      <c r="T9" s="110"/>
      <c r="U9" s="89" t="s">
        <v>61</v>
      </c>
      <c r="W9" s="110" t="s">
        <v>62</v>
      </c>
      <c r="X9" s="122"/>
      <c r="Y9" s="89" t="s">
        <v>63</v>
      </c>
      <c r="Z9" s="110"/>
      <c r="AA9" s="110" t="s">
        <v>64</v>
      </c>
      <c r="AB9" s="110"/>
    </row>
    <row r="10" spans="1:30" s="89" customFormat="1" ht="19.5" customHeight="1" x14ac:dyDescent="0.2">
      <c r="E10" s="81"/>
      <c r="G10" s="110" t="s">
        <v>25</v>
      </c>
      <c r="H10" s="110"/>
      <c r="I10" s="110" t="s">
        <v>16</v>
      </c>
      <c r="J10" s="110"/>
      <c r="K10" s="110" t="s">
        <v>17</v>
      </c>
      <c r="L10" s="110"/>
      <c r="M10" s="110"/>
      <c r="N10" s="110"/>
      <c r="O10" s="110" t="s">
        <v>77</v>
      </c>
      <c r="P10" s="110"/>
      <c r="Q10" s="110" t="s">
        <v>103</v>
      </c>
      <c r="R10" s="110"/>
      <c r="S10" s="110" t="s">
        <v>60</v>
      </c>
      <c r="T10" s="110"/>
      <c r="U10" s="89" t="s">
        <v>65</v>
      </c>
      <c r="W10" s="110" t="s">
        <v>66</v>
      </c>
      <c r="X10" s="110"/>
      <c r="Y10" s="89" t="s">
        <v>67</v>
      </c>
      <c r="Z10" s="110"/>
      <c r="AA10" s="89" t="s">
        <v>68</v>
      </c>
      <c r="AC10" s="89" t="s">
        <v>21</v>
      </c>
    </row>
    <row r="11" spans="1:30" s="89" customFormat="1" ht="19.5" customHeight="1" x14ac:dyDescent="0.2">
      <c r="A11" s="111"/>
      <c r="B11" s="111"/>
      <c r="C11" s="111"/>
      <c r="D11" s="111"/>
      <c r="E11" s="82"/>
      <c r="G11" s="110" t="s">
        <v>18</v>
      </c>
      <c r="H11" s="110"/>
      <c r="I11" s="110" t="s">
        <v>18</v>
      </c>
      <c r="J11" s="110"/>
      <c r="K11" s="110" t="s">
        <v>19</v>
      </c>
      <c r="L11" s="110"/>
      <c r="M11" s="110" t="s">
        <v>49</v>
      </c>
      <c r="N11" s="110"/>
      <c r="O11" s="110" t="s">
        <v>78</v>
      </c>
      <c r="P11" s="110"/>
      <c r="Q11" s="110" t="s">
        <v>24</v>
      </c>
      <c r="R11" s="110"/>
      <c r="S11" s="110" t="s">
        <v>123</v>
      </c>
      <c r="T11" s="110"/>
      <c r="U11" s="89" t="s">
        <v>69</v>
      </c>
      <c r="W11" s="110" t="s">
        <v>70</v>
      </c>
      <c r="X11" s="110"/>
      <c r="Y11" s="89" t="s">
        <v>71</v>
      </c>
      <c r="Z11" s="110"/>
      <c r="AA11" s="89" t="s">
        <v>20</v>
      </c>
      <c r="AC11" s="89" t="s">
        <v>34</v>
      </c>
    </row>
    <row r="12" spans="1:30" ht="19.5" customHeight="1" x14ac:dyDescent="0.2">
      <c r="E12" s="81"/>
      <c r="F12" s="123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90"/>
    </row>
    <row r="13" spans="1:30" ht="19.5" customHeight="1" x14ac:dyDescent="0.2">
      <c r="A13" s="73" t="s">
        <v>209</v>
      </c>
      <c r="B13" s="73"/>
      <c r="C13" s="73"/>
      <c r="D13" s="73"/>
      <c r="E13" s="81"/>
      <c r="F13" s="123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90"/>
    </row>
    <row r="14" spans="1:30" s="73" customFormat="1" ht="19.5" customHeight="1" x14ac:dyDescent="0.2">
      <c r="A14" s="73" t="s">
        <v>151</v>
      </c>
      <c r="B14" s="112"/>
      <c r="E14" s="81"/>
      <c r="G14" s="63">
        <v>3206688</v>
      </c>
      <c r="H14" s="63"/>
      <c r="I14" s="63">
        <v>10361983</v>
      </c>
      <c r="J14" s="63"/>
      <c r="K14" s="63">
        <v>500000</v>
      </c>
      <c r="L14" s="63"/>
      <c r="M14" s="63">
        <v>18660748</v>
      </c>
      <c r="N14" s="63"/>
      <c r="O14" s="63">
        <v>40545</v>
      </c>
      <c r="P14" s="63"/>
      <c r="Q14" s="63">
        <v>3552467</v>
      </c>
      <c r="R14" s="63"/>
      <c r="S14" s="63">
        <v>-2954</v>
      </c>
      <c r="T14" s="64"/>
      <c r="U14" s="63">
        <v>-1707</v>
      </c>
      <c r="V14" s="125"/>
      <c r="W14" s="47">
        <f>SUM(O14:U14)</f>
        <v>3588351</v>
      </c>
      <c r="X14" s="47"/>
      <c r="Y14" s="47">
        <f>SUM(G14:M14)+W14</f>
        <v>36317770</v>
      </c>
      <c r="Z14" s="47"/>
      <c r="AA14" s="47">
        <v>-765159</v>
      </c>
      <c r="AB14" s="47"/>
      <c r="AC14" s="47">
        <f>SUM(Y14:AA14)</f>
        <v>35552611</v>
      </c>
    </row>
    <row r="15" spans="1:30" s="73" customFormat="1" ht="19.5" customHeight="1" x14ac:dyDescent="0.2">
      <c r="A15" s="73" t="s">
        <v>180</v>
      </c>
      <c r="E15" s="81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25"/>
      <c r="AC15" s="125"/>
    </row>
    <row r="16" spans="1:30" s="73" customFormat="1" ht="19.5" customHeight="1" x14ac:dyDescent="0.2">
      <c r="A16" s="80" t="s">
        <v>204</v>
      </c>
      <c r="E16" s="81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125"/>
      <c r="AC16" s="125"/>
    </row>
    <row r="17" spans="1:29" s="73" customFormat="1" ht="19.5" customHeight="1" x14ac:dyDescent="0.2">
      <c r="B17" s="73" t="s">
        <v>203</v>
      </c>
      <c r="E17" s="81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125"/>
      <c r="AC17" s="125"/>
    </row>
    <row r="18" spans="1:29" ht="19.5" customHeight="1" x14ac:dyDescent="0.2">
      <c r="C18" s="12" t="s">
        <v>46</v>
      </c>
      <c r="E18" s="81"/>
      <c r="G18" s="25">
        <v>0</v>
      </c>
      <c r="H18" s="25"/>
      <c r="I18" s="25">
        <v>0</v>
      </c>
      <c r="J18" s="25"/>
      <c r="K18" s="25">
        <v>0</v>
      </c>
      <c r="L18" s="25"/>
      <c r="M18" s="25">
        <v>-5001903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93"/>
      <c r="W18" s="25">
        <f>SUM(O18:V18)</f>
        <v>0</v>
      </c>
      <c r="X18" s="25"/>
      <c r="Y18" s="25">
        <f>SUM(G18:M18)+W18</f>
        <v>-5001903</v>
      </c>
      <c r="Z18" s="25"/>
      <c r="AA18" s="25">
        <v>0</v>
      </c>
      <c r="AB18" s="25"/>
      <c r="AC18" s="25">
        <f>SUM(Y18:AA18)</f>
        <v>-5001903</v>
      </c>
    </row>
    <row r="19" spans="1:29" ht="19.5" customHeight="1" x14ac:dyDescent="0.2">
      <c r="A19" s="80" t="s">
        <v>178</v>
      </c>
      <c r="B19" s="73"/>
      <c r="C19" s="73"/>
      <c r="D19" s="73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93"/>
      <c r="Y19" s="25"/>
      <c r="Z19" s="25"/>
      <c r="AA19" s="25"/>
      <c r="AB19" s="25"/>
      <c r="AC19" s="25"/>
    </row>
    <row r="20" spans="1:29" s="73" customFormat="1" ht="19.5" customHeight="1" x14ac:dyDescent="0.2">
      <c r="B20" s="73" t="s">
        <v>128</v>
      </c>
      <c r="C20" s="12"/>
      <c r="D20" s="12"/>
      <c r="E20" s="81"/>
      <c r="G20" s="25">
        <v>0</v>
      </c>
      <c r="H20" s="25"/>
      <c r="I20" s="25">
        <v>0</v>
      </c>
      <c r="J20" s="25"/>
      <c r="K20" s="25">
        <v>0</v>
      </c>
      <c r="L20" s="25"/>
      <c r="M20" s="25">
        <f>'pl 7-8'!I35</f>
        <v>5572181</v>
      </c>
      <c r="N20" s="25"/>
      <c r="O20" s="25">
        <v>0</v>
      </c>
      <c r="P20" s="25"/>
      <c r="Q20" s="25">
        <v>0</v>
      </c>
      <c r="R20" s="25"/>
      <c r="S20" s="25">
        <v>0</v>
      </c>
      <c r="T20" s="25"/>
      <c r="U20" s="25">
        <v>0</v>
      </c>
      <c r="V20" s="25"/>
      <c r="W20" s="25">
        <f>SUM(O20:V20)</f>
        <v>0</v>
      </c>
      <c r="X20" s="125"/>
      <c r="Y20" s="25">
        <f>SUM(G20:M20)+W20</f>
        <v>5572181</v>
      </c>
      <c r="Z20" s="25"/>
      <c r="AA20" s="25">
        <f>'pl 7-8'!I36</f>
        <v>2118</v>
      </c>
      <c r="AB20" s="25"/>
      <c r="AC20" s="25">
        <f>SUM(Y20:AA20)</f>
        <v>5574299</v>
      </c>
    </row>
    <row r="21" spans="1:29" s="73" customFormat="1" ht="19.5" customHeight="1" x14ac:dyDescent="0.2">
      <c r="B21" s="73" t="s">
        <v>179</v>
      </c>
      <c r="C21" s="12"/>
      <c r="D21" s="12"/>
      <c r="E21" s="81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25"/>
      <c r="Y21" s="25"/>
      <c r="Z21" s="25"/>
      <c r="AA21" s="25"/>
      <c r="AB21" s="25"/>
      <c r="AC21" s="25"/>
    </row>
    <row r="22" spans="1:29" s="73" customFormat="1" ht="19.5" customHeight="1" x14ac:dyDescent="0.2">
      <c r="B22" s="12"/>
      <c r="C22" s="12" t="s">
        <v>164</v>
      </c>
      <c r="D22" s="12"/>
      <c r="E22" s="81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25"/>
      <c r="Y22" s="25"/>
      <c r="Z22" s="25"/>
      <c r="AA22" s="25"/>
      <c r="AB22" s="25"/>
      <c r="AC22" s="25"/>
    </row>
    <row r="23" spans="1:29" s="73" customFormat="1" ht="19.5" customHeight="1" x14ac:dyDescent="0.2">
      <c r="B23" s="12"/>
      <c r="C23" s="12"/>
      <c r="D23" s="12" t="s">
        <v>116</v>
      </c>
      <c r="E23" s="81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-1639</v>
      </c>
      <c r="T23" s="25"/>
      <c r="U23" s="25">
        <v>35327</v>
      </c>
      <c r="V23" s="25"/>
      <c r="W23" s="25">
        <f>SUM(O23:V23)</f>
        <v>33688</v>
      </c>
      <c r="X23" s="125"/>
      <c r="Y23" s="25">
        <f>SUM(G23:M23)+W23</f>
        <v>33688</v>
      </c>
      <c r="Z23" s="25"/>
      <c r="AA23" s="25">
        <v>-1513</v>
      </c>
      <c r="AB23" s="25"/>
      <c r="AC23" s="25">
        <f>SUM(Y23:AA23)</f>
        <v>32175</v>
      </c>
    </row>
    <row r="24" spans="1:29" s="73" customFormat="1" ht="19.5" hidden="1" customHeight="1" x14ac:dyDescent="0.2">
      <c r="B24" s="12"/>
      <c r="C24" s="12" t="s">
        <v>117</v>
      </c>
      <c r="D24" s="12"/>
      <c r="E24" s="81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25"/>
      <c r="Y24" s="25"/>
      <c r="Z24" s="25"/>
      <c r="AA24" s="25"/>
      <c r="AB24" s="25"/>
      <c r="AC24" s="25"/>
    </row>
    <row r="25" spans="1:29" s="73" customFormat="1" ht="19.5" hidden="1" customHeight="1" x14ac:dyDescent="0.2">
      <c r="B25" s="12"/>
      <c r="C25" s="12"/>
      <c r="D25" s="12" t="s">
        <v>116</v>
      </c>
      <c r="E25" s="81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0</v>
      </c>
      <c r="T25" s="25"/>
      <c r="U25" s="25">
        <v>0</v>
      </c>
      <c r="V25" s="25"/>
      <c r="W25" s="25">
        <f>SUM(O25:V25)</f>
        <v>0</v>
      </c>
      <c r="X25" s="125"/>
      <c r="Y25" s="25">
        <f>SUM(G25:M25)+W25</f>
        <v>0</v>
      </c>
      <c r="Z25" s="25"/>
      <c r="AA25" s="25">
        <v>0</v>
      </c>
      <c r="AB25" s="25"/>
      <c r="AC25" s="25">
        <f>SUM(Y25:AA25)</f>
        <v>0</v>
      </c>
    </row>
    <row r="26" spans="1:29" ht="19.5" customHeight="1" x14ac:dyDescent="0.2">
      <c r="B26" s="73" t="s">
        <v>129</v>
      </c>
      <c r="D26" s="73"/>
      <c r="E26" s="81"/>
      <c r="G26" s="42">
        <f>SUM(G20:H25)</f>
        <v>0</v>
      </c>
      <c r="H26" s="25">
        <v>0</v>
      </c>
      <c r="I26" s="42">
        <f>SUM(I20:J25)</f>
        <v>0</v>
      </c>
      <c r="J26" s="25"/>
      <c r="K26" s="42">
        <f>SUM(K20:L25)</f>
        <v>0</v>
      </c>
      <c r="L26" s="25">
        <v>0</v>
      </c>
      <c r="M26" s="42">
        <f>SUM(M20:N25)</f>
        <v>5572181</v>
      </c>
      <c r="N26" s="25"/>
      <c r="O26" s="42">
        <f>SUM(O20:P25)</f>
        <v>0</v>
      </c>
      <c r="P26" s="25"/>
      <c r="Q26" s="42">
        <f>SUM(Q20:R25)</f>
        <v>0</v>
      </c>
      <c r="R26" s="25"/>
      <c r="S26" s="42">
        <f>SUM(S20:T25)</f>
        <v>-1639</v>
      </c>
      <c r="T26" s="25">
        <v>0</v>
      </c>
      <c r="U26" s="42">
        <f>SUM(U20:V25)</f>
        <v>35327</v>
      </c>
      <c r="V26" s="25">
        <v>0</v>
      </c>
      <c r="W26" s="42">
        <f>SUM(W20:X25)</f>
        <v>33688</v>
      </c>
      <c r="X26" s="93"/>
      <c r="Y26" s="42">
        <f>SUM(Y20:Z25)</f>
        <v>5605869</v>
      </c>
      <c r="Z26" s="25">
        <v>0</v>
      </c>
      <c r="AA26" s="42">
        <f>SUM(AA20:AB25)</f>
        <v>605</v>
      </c>
      <c r="AB26" s="25">
        <v>0</v>
      </c>
      <c r="AC26" s="42">
        <f>SUM(AC20:AD25)</f>
        <v>5606474</v>
      </c>
    </row>
    <row r="27" spans="1:29" s="73" customFormat="1" ht="19.5" customHeight="1" thickBot="1" x14ac:dyDescent="0.25">
      <c r="A27" s="73" t="s">
        <v>210</v>
      </c>
      <c r="F27" s="12"/>
      <c r="G27" s="45">
        <f>SUM(G14:G18)+G26</f>
        <v>3206688</v>
      </c>
      <c r="H27" s="47"/>
      <c r="I27" s="45">
        <f>SUM(I14:I18)+I26</f>
        <v>10361983</v>
      </c>
      <c r="J27" s="25"/>
      <c r="K27" s="45">
        <f>SUM(K14:K18)+K26</f>
        <v>500000</v>
      </c>
      <c r="L27" s="47"/>
      <c r="M27" s="45">
        <f>SUM(M14:M18)+M26</f>
        <v>19231026</v>
      </c>
      <c r="N27" s="25"/>
      <c r="O27" s="45">
        <f>SUM(O14:O18)+O26</f>
        <v>40545</v>
      </c>
      <c r="P27" s="47"/>
      <c r="Q27" s="45">
        <f>SUM(Q14:Q18)+Q26</f>
        <v>3552467</v>
      </c>
      <c r="R27" s="47"/>
      <c r="S27" s="45">
        <f>SUM(S14:S18)+S26</f>
        <v>-4593</v>
      </c>
      <c r="T27" s="47"/>
      <c r="U27" s="45">
        <f>SUM(U14:U18)+U26</f>
        <v>33620</v>
      </c>
      <c r="V27" s="47"/>
      <c r="W27" s="45">
        <f>SUM(W14:W18)+W26</f>
        <v>3622039</v>
      </c>
      <c r="X27" s="125"/>
      <c r="Y27" s="45">
        <f>SUM(Y14:Y18)+Y26</f>
        <v>36921736</v>
      </c>
      <c r="Z27" s="47">
        <v>9565801224</v>
      </c>
      <c r="AA27" s="45">
        <f>SUM(AA14:AA18)+AA26</f>
        <v>-764554</v>
      </c>
      <c r="AB27" s="47"/>
      <c r="AC27" s="45">
        <f>SUM(AC14:AC18)+AC26</f>
        <v>36157182</v>
      </c>
    </row>
    <row r="28" spans="1:29" ht="19.5" customHeight="1" thickTop="1" x14ac:dyDescent="0.2">
      <c r="J28" s="61"/>
      <c r="N28" s="62"/>
    </row>
    <row r="29" spans="1:29" ht="19.5" customHeight="1" x14ac:dyDescent="0.2">
      <c r="E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</row>
    <row r="30" spans="1:29" ht="19.5" customHeight="1" x14ac:dyDescent="0.2">
      <c r="E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90" spans="1:1" ht="19.5" customHeight="1" x14ac:dyDescent="0.2">
      <c r="A90" s="12" t="s">
        <v>79</v>
      </c>
    </row>
    <row r="106" spans="5:5" ht="19.5" customHeight="1" x14ac:dyDescent="0.2">
      <c r="E106" s="102">
        <v>9</v>
      </c>
    </row>
    <row r="119" ht="8.4499999999999993" customHeight="1" x14ac:dyDescent="0.2"/>
  </sheetData>
  <mergeCells count="4">
    <mergeCell ref="G5:AC5"/>
    <mergeCell ref="G6:Y6"/>
    <mergeCell ref="O7:W7"/>
    <mergeCell ref="G12:AC12"/>
  </mergeCells>
  <pageMargins left="0.47244094488188981" right="3.937007874015748E-2" top="0.98425196850393704" bottom="0.98425196850393704" header="0.51181102362204722" footer="0.51181102362204722"/>
  <pageSetup paperSize="9" scale="58" firstPageNumber="9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8B661-99BE-4423-AC22-C1548A8F0DD4}">
  <sheetPr>
    <pageSetUpPr fitToPage="1"/>
  </sheetPr>
  <dimension ref="A1:AD120"/>
  <sheetViews>
    <sheetView zoomScaleNormal="100" zoomScaleSheetLayoutView="100" workbookViewId="0"/>
  </sheetViews>
  <sheetFormatPr defaultColWidth="9.140625" defaultRowHeight="12.75" x14ac:dyDescent="0.2"/>
  <cols>
    <col min="1" max="3" width="1.5703125" style="12" customWidth="1"/>
    <col min="4" max="4" width="48.28515625" style="12" customWidth="1"/>
    <col min="5" max="5" width="7.28515625" style="102" bestFit="1" customWidth="1"/>
    <col min="6" max="6" width="0.85546875" style="12" customWidth="1"/>
    <col min="7" max="7" width="14" style="129" customWidth="1"/>
    <col min="8" max="8" width="0.85546875" style="129" customWidth="1"/>
    <col min="9" max="9" width="15" style="129" customWidth="1"/>
    <col min="10" max="10" width="1" style="129" customWidth="1"/>
    <col min="11" max="11" width="14" style="129" customWidth="1"/>
    <col min="12" max="12" width="1" style="129" customWidth="1"/>
    <col min="13" max="13" width="15.7109375" style="129" customWidth="1"/>
    <col min="14" max="14" width="1" style="129" customWidth="1"/>
    <col min="15" max="15" width="14" style="129" customWidth="1"/>
    <col min="16" max="16" width="1" style="129" customWidth="1"/>
    <col min="17" max="17" width="14" style="129" customWidth="1"/>
    <col min="18" max="18" width="1" style="129" customWidth="1"/>
    <col min="19" max="19" width="14" style="129" customWidth="1"/>
    <col min="20" max="20" width="1" style="129" customWidth="1"/>
    <col min="21" max="21" width="14" style="129" customWidth="1"/>
    <col min="22" max="22" width="1" style="129" customWidth="1"/>
    <col min="23" max="23" width="14" style="129" customWidth="1"/>
    <col min="24" max="24" width="1" style="129" customWidth="1"/>
    <col min="25" max="25" width="15.7109375" style="129" customWidth="1"/>
    <col min="26" max="26" width="1" style="129" customWidth="1"/>
    <col min="27" max="27" width="15.7109375" style="129" customWidth="1"/>
    <col min="28" max="28" width="1" style="129" customWidth="1"/>
    <col min="29" max="29" width="15.7109375" style="129" customWidth="1"/>
    <col min="30" max="30" width="1" style="12" hidden="1" customWidth="1"/>
    <col min="31" max="16384" width="9.140625" style="12"/>
  </cols>
  <sheetData>
    <row r="1" spans="1:30" ht="19.5" customHeight="1" x14ac:dyDescent="0.2">
      <c r="A1" s="113" t="s">
        <v>83</v>
      </c>
      <c r="B1" s="113"/>
      <c r="C1" s="113"/>
      <c r="D1" s="113"/>
      <c r="E1" s="84"/>
      <c r="F1" s="113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114"/>
    </row>
    <row r="2" spans="1:30" ht="19.5" customHeight="1" x14ac:dyDescent="0.2">
      <c r="A2" s="113" t="s">
        <v>196</v>
      </c>
      <c r="B2" s="113"/>
      <c r="C2" s="113"/>
      <c r="D2" s="113"/>
      <c r="E2" s="84"/>
      <c r="F2" s="113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114"/>
    </row>
    <row r="3" spans="1:30" ht="19.5" customHeight="1" x14ac:dyDescent="0.2">
      <c r="A3" s="134" t="s">
        <v>208</v>
      </c>
      <c r="B3" s="134"/>
      <c r="C3" s="134"/>
      <c r="D3" s="134"/>
      <c r="E3" s="84"/>
      <c r="F3" s="113"/>
      <c r="G3" s="85"/>
      <c r="H3" s="85"/>
      <c r="I3" s="86"/>
      <c r="J3" s="114"/>
      <c r="K3" s="85"/>
      <c r="L3" s="114"/>
      <c r="M3" s="85"/>
      <c r="N3" s="85"/>
      <c r="O3" s="114"/>
      <c r="P3" s="114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114"/>
    </row>
    <row r="4" spans="1:30" ht="19.5" customHeight="1" x14ac:dyDescent="0.2">
      <c r="A4" s="115"/>
      <c r="B4" s="115"/>
      <c r="C4" s="115"/>
      <c r="D4" s="115"/>
      <c r="E4" s="116"/>
      <c r="F4" s="117"/>
      <c r="G4" s="119"/>
      <c r="H4" s="119"/>
      <c r="I4" s="118"/>
      <c r="J4" s="121"/>
      <c r="K4" s="119"/>
      <c r="L4" s="121"/>
      <c r="M4" s="119"/>
      <c r="N4" s="119"/>
      <c r="O4" s="121"/>
      <c r="P4" s="121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20" t="str">
        <f>'sh 9'!AC4</f>
        <v>Unit: Thousand Baht</v>
      </c>
      <c r="AD4" s="121"/>
    </row>
    <row r="5" spans="1:30" ht="19.5" customHeight="1" x14ac:dyDescent="0.2">
      <c r="G5" s="139" t="s">
        <v>31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26"/>
    </row>
    <row r="6" spans="1:30" ht="19.5" customHeight="1" x14ac:dyDescent="0.2">
      <c r="G6" s="140" t="s">
        <v>56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27"/>
      <c r="AA6" s="127"/>
      <c r="AB6" s="88"/>
      <c r="AC6" s="88"/>
    </row>
    <row r="7" spans="1:30" ht="19.5" customHeight="1" x14ac:dyDescent="0.2">
      <c r="G7" s="88"/>
      <c r="H7" s="88"/>
      <c r="I7" s="88"/>
      <c r="J7" s="88"/>
      <c r="K7" s="12"/>
      <c r="L7" s="88"/>
      <c r="M7" s="12"/>
      <c r="N7" s="88"/>
      <c r="O7" s="141" t="s">
        <v>53</v>
      </c>
      <c r="P7" s="141"/>
      <c r="Q7" s="141"/>
      <c r="R7" s="141"/>
      <c r="S7" s="141"/>
      <c r="T7" s="141"/>
      <c r="U7" s="141"/>
      <c r="V7" s="141"/>
      <c r="W7" s="141"/>
      <c r="X7" s="128"/>
      <c r="Y7" s="128"/>
      <c r="Z7" s="88"/>
      <c r="AA7" s="88"/>
      <c r="AB7" s="88"/>
      <c r="AC7" s="88"/>
    </row>
    <row r="8" spans="1:30" s="89" customFormat="1" ht="19.5" customHeight="1" x14ac:dyDescent="0.2">
      <c r="E8" s="81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89" t="s">
        <v>58</v>
      </c>
      <c r="W8" s="110" t="s">
        <v>21</v>
      </c>
      <c r="X8" s="110"/>
      <c r="Y8" s="89" t="s">
        <v>59</v>
      </c>
      <c r="Z8" s="110"/>
      <c r="AA8" s="110"/>
      <c r="AB8" s="110"/>
      <c r="AC8" s="110"/>
    </row>
    <row r="9" spans="1:30" s="89" customFormat="1" ht="19.5" customHeight="1" x14ac:dyDescent="0.2">
      <c r="E9" s="81"/>
      <c r="G9" s="110" t="s">
        <v>15</v>
      </c>
      <c r="H9" s="110"/>
      <c r="I9" s="110"/>
      <c r="J9" s="110"/>
      <c r="K9" s="119" t="s">
        <v>122</v>
      </c>
      <c r="L9" s="119"/>
      <c r="M9" s="119"/>
      <c r="N9" s="110"/>
      <c r="O9" s="110" t="s">
        <v>76</v>
      </c>
      <c r="P9" s="110"/>
      <c r="Q9" s="110" t="s">
        <v>102</v>
      </c>
      <c r="R9" s="110"/>
      <c r="S9" s="110" t="s">
        <v>57</v>
      </c>
      <c r="T9" s="110"/>
      <c r="U9" s="89" t="s">
        <v>61</v>
      </c>
      <c r="W9" s="110" t="s">
        <v>62</v>
      </c>
      <c r="X9" s="122"/>
      <c r="Y9" s="89" t="s">
        <v>63</v>
      </c>
      <c r="Z9" s="110"/>
      <c r="AA9" s="110" t="s">
        <v>64</v>
      </c>
      <c r="AB9" s="110"/>
    </row>
    <row r="10" spans="1:30" s="89" customFormat="1" ht="19.5" customHeight="1" x14ac:dyDescent="0.2">
      <c r="E10" s="81"/>
      <c r="G10" s="110" t="s">
        <v>25</v>
      </c>
      <c r="H10" s="110"/>
      <c r="I10" s="110" t="s">
        <v>16</v>
      </c>
      <c r="J10" s="110"/>
      <c r="K10" s="110" t="s">
        <v>17</v>
      </c>
      <c r="L10" s="110"/>
      <c r="M10" s="110"/>
      <c r="N10" s="110"/>
      <c r="O10" s="110" t="s">
        <v>77</v>
      </c>
      <c r="P10" s="110"/>
      <c r="Q10" s="110" t="s">
        <v>103</v>
      </c>
      <c r="R10" s="110"/>
      <c r="S10" s="110" t="s">
        <v>60</v>
      </c>
      <c r="T10" s="110"/>
      <c r="U10" s="89" t="s">
        <v>65</v>
      </c>
      <c r="W10" s="110" t="s">
        <v>66</v>
      </c>
      <c r="X10" s="110"/>
      <c r="Y10" s="89" t="s">
        <v>67</v>
      </c>
      <c r="Z10" s="110"/>
      <c r="AA10" s="89" t="s">
        <v>68</v>
      </c>
      <c r="AC10" s="89" t="s">
        <v>21</v>
      </c>
    </row>
    <row r="11" spans="1:30" s="89" customFormat="1" ht="19.5" customHeight="1" x14ac:dyDescent="0.2">
      <c r="A11" s="111"/>
      <c r="B11" s="111"/>
      <c r="C11" s="111"/>
      <c r="D11" s="111"/>
      <c r="E11" s="82" t="s">
        <v>186</v>
      </c>
      <c r="G11" s="110" t="s">
        <v>18</v>
      </c>
      <c r="H11" s="110"/>
      <c r="I11" s="110" t="s">
        <v>18</v>
      </c>
      <c r="J11" s="110"/>
      <c r="K11" s="110" t="s">
        <v>19</v>
      </c>
      <c r="L11" s="110"/>
      <c r="M11" s="110" t="s">
        <v>49</v>
      </c>
      <c r="N11" s="110"/>
      <c r="O11" s="110" t="s">
        <v>78</v>
      </c>
      <c r="P11" s="110"/>
      <c r="Q11" s="110" t="s">
        <v>24</v>
      </c>
      <c r="R11" s="110"/>
      <c r="S11" s="110" t="s">
        <v>123</v>
      </c>
      <c r="T11" s="110"/>
      <c r="U11" s="89" t="s">
        <v>69</v>
      </c>
      <c r="W11" s="110" t="s">
        <v>70</v>
      </c>
      <c r="X11" s="110"/>
      <c r="Y11" s="89" t="s">
        <v>71</v>
      </c>
      <c r="Z11" s="110"/>
      <c r="AA11" s="89" t="s">
        <v>20</v>
      </c>
      <c r="AC11" s="89" t="s">
        <v>34</v>
      </c>
    </row>
    <row r="12" spans="1:30" ht="19.5" customHeight="1" x14ac:dyDescent="0.2">
      <c r="E12" s="81"/>
      <c r="F12" s="123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90"/>
    </row>
    <row r="13" spans="1:30" ht="19.5" customHeight="1" x14ac:dyDescent="0.2">
      <c r="A13" s="73" t="s">
        <v>211</v>
      </c>
      <c r="B13" s="73"/>
      <c r="C13" s="73"/>
      <c r="D13" s="73"/>
      <c r="E13" s="81"/>
      <c r="F13" s="123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90"/>
    </row>
    <row r="14" spans="1:30" s="73" customFormat="1" ht="19.5" customHeight="1" x14ac:dyDescent="0.2">
      <c r="A14" s="73" t="s">
        <v>181</v>
      </c>
      <c r="B14" s="112"/>
      <c r="E14" s="81"/>
      <c r="G14" s="63">
        <v>3206688</v>
      </c>
      <c r="H14" s="63"/>
      <c r="I14" s="63">
        <v>10361983</v>
      </c>
      <c r="J14" s="63"/>
      <c r="K14" s="63">
        <v>500000</v>
      </c>
      <c r="L14" s="63"/>
      <c r="M14" s="63">
        <v>22193771</v>
      </c>
      <c r="N14" s="63"/>
      <c r="O14" s="63">
        <v>40544</v>
      </c>
      <c r="P14" s="63"/>
      <c r="Q14" s="63">
        <v>3494453</v>
      </c>
      <c r="R14" s="63"/>
      <c r="S14" s="63">
        <v>-3</v>
      </c>
      <c r="T14" s="64"/>
      <c r="U14" s="63">
        <v>18090</v>
      </c>
      <c r="V14" s="125"/>
      <c r="W14" s="47">
        <f>SUM(O14:U14)</f>
        <v>3553084</v>
      </c>
      <c r="X14" s="47"/>
      <c r="Y14" s="47">
        <f>SUM(G14:M14)+W14</f>
        <v>39815526</v>
      </c>
      <c r="Z14" s="47"/>
      <c r="AA14" s="47">
        <v>598832</v>
      </c>
      <c r="AB14" s="47"/>
      <c r="AC14" s="47">
        <f>SUM(Y14:AA14)</f>
        <v>40414358</v>
      </c>
    </row>
    <row r="15" spans="1:30" s="73" customFormat="1" ht="19.5" customHeight="1" x14ac:dyDescent="0.2">
      <c r="A15" s="73" t="s">
        <v>180</v>
      </c>
      <c r="E15" s="81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25"/>
      <c r="AC15" s="125"/>
    </row>
    <row r="16" spans="1:30" s="73" customFormat="1" ht="19.5" customHeight="1" x14ac:dyDescent="0.2">
      <c r="A16" s="80" t="s">
        <v>204</v>
      </c>
      <c r="E16" s="81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125"/>
      <c r="AC16" s="125"/>
    </row>
    <row r="17" spans="1:29" s="73" customFormat="1" ht="19.5" customHeight="1" x14ac:dyDescent="0.2">
      <c r="B17" s="73" t="s">
        <v>203</v>
      </c>
      <c r="E17" s="81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125"/>
      <c r="AC17" s="125"/>
    </row>
    <row r="18" spans="1:29" ht="19.5" customHeight="1" x14ac:dyDescent="0.2">
      <c r="C18" s="12" t="s">
        <v>46</v>
      </c>
      <c r="E18" s="81">
        <v>7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-5450708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93"/>
      <c r="W18" s="25">
        <f>SUM(O18:V18)</f>
        <v>0</v>
      </c>
      <c r="X18" s="25"/>
      <c r="Y18" s="25">
        <f>SUM(G18:M18)+W18</f>
        <v>-5450708</v>
      </c>
      <c r="Z18" s="25"/>
      <c r="AA18" s="25">
        <v>0</v>
      </c>
      <c r="AB18" s="25"/>
      <c r="AC18" s="25">
        <f>SUM(Y18:AA18)</f>
        <v>-5450708</v>
      </c>
    </row>
    <row r="19" spans="1:29" ht="19.5" customHeight="1" x14ac:dyDescent="0.2">
      <c r="C19" s="12" t="s">
        <v>214</v>
      </c>
      <c r="E19" s="81">
        <v>4</v>
      </c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>
        <v>0</v>
      </c>
      <c r="R19" s="25"/>
      <c r="S19" s="25">
        <v>0</v>
      </c>
      <c r="T19" s="25"/>
      <c r="U19" s="25">
        <v>0</v>
      </c>
      <c r="V19" s="93"/>
      <c r="W19" s="25">
        <f>SUM(O19:V19)</f>
        <v>0</v>
      </c>
      <c r="X19" s="25"/>
      <c r="Y19" s="25">
        <f>SUM(G19:M19)+W19</f>
        <v>0</v>
      </c>
      <c r="Z19" s="25"/>
      <c r="AA19" s="25">
        <v>-587666</v>
      </c>
      <c r="AB19" s="25"/>
      <c r="AC19" s="25">
        <f>SUM(Y19:AA19)</f>
        <v>-587666</v>
      </c>
    </row>
    <row r="20" spans="1:29" ht="19.5" customHeight="1" x14ac:dyDescent="0.2">
      <c r="A20" s="80" t="s">
        <v>178</v>
      </c>
      <c r="B20" s="73"/>
      <c r="C20" s="73"/>
      <c r="D20" s="73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93"/>
      <c r="Y20" s="25"/>
      <c r="Z20" s="25"/>
      <c r="AA20" s="25"/>
      <c r="AB20" s="25"/>
      <c r="AC20" s="25"/>
    </row>
    <row r="21" spans="1:29" s="73" customFormat="1" ht="19.5" customHeight="1" x14ac:dyDescent="0.2">
      <c r="B21" s="73" t="s">
        <v>201</v>
      </c>
      <c r="C21" s="12"/>
      <c r="D21" s="12"/>
      <c r="E21" s="81"/>
      <c r="G21" s="25">
        <v>0</v>
      </c>
      <c r="H21" s="25"/>
      <c r="I21" s="25">
        <v>0</v>
      </c>
      <c r="J21" s="25"/>
      <c r="K21" s="25">
        <v>0</v>
      </c>
      <c r="L21" s="25"/>
      <c r="M21" s="25">
        <f>'pl 7-8'!G35</f>
        <v>6707423</v>
      </c>
      <c r="N21" s="25"/>
      <c r="O21" s="25">
        <v>0</v>
      </c>
      <c r="P21" s="25"/>
      <c r="Q21" s="25">
        <v>0</v>
      </c>
      <c r="R21" s="25"/>
      <c r="S21" s="25">
        <v>0</v>
      </c>
      <c r="T21" s="25"/>
      <c r="U21" s="25">
        <v>0</v>
      </c>
      <c r="V21" s="25"/>
      <c r="W21" s="25">
        <f>SUM(O21:V21)</f>
        <v>0</v>
      </c>
      <c r="X21" s="125"/>
      <c r="Y21" s="25">
        <f>SUM(G21:M21)+W21</f>
        <v>6707423</v>
      </c>
      <c r="Z21" s="25"/>
      <c r="AA21" s="25">
        <f>'pl 7-8'!G36</f>
        <v>-318</v>
      </c>
      <c r="AB21" s="25"/>
      <c r="AC21" s="25">
        <f>SUM(Y21:AA21)</f>
        <v>6707105</v>
      </c>
    </row>
    <row r="22" spans="1:29" s="73" customFormat="1" ht="19.5" customHeight="1" x14ac:dyDescent="0.2">
      <c r="B22" s="73" t="s">
        <v>179</v>
      </c>
      <c r="C22" s="12"/>
      <c r="D22" s="12"/>
      <c r="E22" s="81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25"/>
      <c r="Y22" s="25"/>
      <c r="Z22" s="25"/>
      <c r="AA22" s="25"/>
      <c r="AB22" s="25"/>
      <c r="AC22" s="25"/>
    </row>
    <row r="23" spans="1:29" s="73" customFormat="1" ht="19.5" customHeight="1" x14ac:dyDescent="0.2">
      <c r="B23" s="12"/>
      <c r="C23" s="12" t="s">
        <v>164</v>
      </c>
      <c r="D23" s="12"/>
      <c r="E23" s="81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25"/>
      <c r="Y23" s="25"/>
      <c r="Z23" s="25"/>
      <c r="AA23" s="25"/>
      <c r="AB23" s="25"/>
      <c r="AC23" s="25"/>
    </row>
    <row r="24" spans="1:29" s="73" customFormat="1" ht="19.5" customHeight="1" x14ac:dyDescent="0.2">
      <c r="B24" s="12"/>
      <c r="C24" s="12"/>
      <c r="D24" s="12" t="s">
        <v>116</v>
      </c>
      <c r="E24" s="81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3</v>
      </c>
      <c r="T24" s="25"/>
      <c r="U24" s="25">
        <v>2399</v>
      </c>
      <c r="V24" s="25"/>
      <c r="W24" s="25">
        <f>SUM(O24:V24)</f>
        <v>2402</v>
      </c>
      <c r="X24" s="125"/>
      <c r="Y24" s="25">
        <f>SUM(G24:M24)+W24</f>
        <v>2402</v>
      </c>
      <c r="Z24" s="25"/>
      <c r="AA24" s="25">
        <v>0</v>
      </c>
      <c r="AB24" s="25"/>
      <c r="AC24" s="25">
        <f>SUM(Y24:AA24)</f>
        <v>2402</v>
      </c>
    </row>
    <row r="25" spans="1:29" s="73" customFormat="1" ht="19.5" hidden="1" customHeight="1" x14ac:dyDescent="0.2">
      <c r="B25" s="12"/>
      <c r="C25" s="12" t="s">
        <v>117</v>
      </c>
      <c r="D25" s="12"/>
      <c r="E25" s="81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125"/>
      <c r="Y25" s="25"/>
      <c r="Z25" s="25"/>
      <c r="AA25" s="25"/>
      <c r="AB25" s="25"/>
      <c r="AC25" s="25"/>
    </row>
    <row r="26" spans="1:29" s="73" customFormat="1" ht="19.5" hidden="1" customHeight="1" x14ac:dyDescent="0.2">
      <c r="B26" s="12"/>
      <c r="C26" s="12"/>
      <c r="D26" s="12" t="s">
        <v>116</v>
      </c>
      <c r="E26" s="81"/>
      <c r="G26" s="25">
        <v>0</v>
      </c>
      <c r="H26" s="25"/>
      <c r="I26" s="25">
        <v>0</v>
      </c>
      <c r="J26" s="25"/>
      <c r="K26" s="25">
        <v>0</v>
      </c>
      <c r="L26" s="25"/>
      <c r="M26" s="25"/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/>
      <c r="V26" s="25"/>
      <c r="W26" s="25">
        <f>SUM(O26:V26)</f>
        <v>0</v>
      </c>
      <c r="X26" s="125"/>
      <c r="Y26" s="25">
        <f>SUM(G26:M26)+W26</f>
        <v>0</v>
      </c>
      <c r="Z26" s="25"/>
      <c r="AA26" s="25">
        <v>0</v>
      </c>
      <c r="AB26" s="25"/>
      <c r="AC26" s="25">
        <f>SUM(Y26:AA26)</f>
        <v>0</v>
      </c>
    </row>
    <row r="27" spans="1:29" ht="19.5" customHeight="1" x14ac:dyDescent="0.2">
      <c r="B27" s="73" t="s">
        <v>129</v>
      </c>
      <c r="D27" s="73"/>
      <c r="E27" s="81"/>
      <c r="G27" s="42">
        <f>SUM(G21:H26)</f>
        <v>0</v>
      </c>
      <c r="H27" s="25">
        <v>0</v>
      </c>
      <c r="I27" s="42">
        <f>SUM(I21:J26)</f>
        <v>0</v>
      </c>
      <c r="J27" s="25"/>
      <c r="K27" s="42">
        <f>SUM(K21:L26)</f>
        <v>0</v>
      </c>
      <c r="L27" s="25">
        <v>0</v>
      </c>
      <c r="M27" s="42">
        <f>SUM(M21:N26)</f>
        <v>6707423</v>
      </c>
      <c r="N27" s="25"/>
      <c r="O27" s="42">
        <f>SUM(O21:P26)</f>
        <v>0</v>
      </c>
      <c r="P27" s="25"/>
      <c r="Q27" s="42">
        <f>SUM(Q21:R26)</f>
        <v>0</v>
      </c>
      <c r="R27" s="25"/>
      <c r="S27" s="42">
        <f>SUM(S21:T26)</f>
        <v>3</v>
      </c>
      <c r="T27" s="25">
        <v>0</v>
      </c>
      <c r="U27" s="42">
        <f>SUM(U21:V26)</f>
        <v>2399</v>
      </c>
      <c r="V27" s="25">
        <v>0</v>
      </c>
      <c r="W27" s="42">
        <f>SUM(W21:X26)</f>
        <v>2402</v>
      </c>
      <c r="X27" s="93"/>
      <c r="Y27" s="42">
        <f>SUM(Y21:Z26)</f>
        <v>6709825</v>
      </c>
      <c r="Z27" s="25">
        <v>0</v>
      </c>
      <c r="AA27" s="42">
        <f>SUM(AA21:AB26)</f>
        <v>-318</v>
      </c>
      <c r="AB27" s="25">
        <v>0</v>
      </c>
      <c r="AC27" s="42">
        <f>SUM(AC21:AD26)</f>
        <v>6709507</v>
      </c>
    </row>
    <row r="28" spans="1:29" s="73" customFormat="1" ht="19.5" customHeight="1" thickBot="1" x14ac:dyDescent="0.25">
      <c r="A28" s="73" t="s">
        <v>212</v>
      </c>
      <c r="F28" s="12"/>
      <c r="G28" s="45">
        <f>SUM(G14:G19)+G27</f>
        <v>3206688</v>
      </c>
      <c r="H28" s="47"/>
      <c r="I28" s="45">
        <f>SUM(I14:I19)+I27</f>
        <v>10361983</v>
      </c>
      <c r="J28" s="25"/>
      <c r="K28" s="45">
        <f>SUM(K14:K19)+K27</f>
        <v>500000</v>
      </c>
      <c r="L28" s="47"/>
      <c r="M28" s="45">
        <f>SUM(M14:M19)+M27</f>
        <v>23450486</v>
      </c>
      <c r="N28" s="25"/>
      <c r="O28" s="45">
        <f>SUM(O14:O19)+O27</f>
        <v>40544</v>
      </c>
      <c r="P28" s="47"/>
      <c r="Q28" s="45">
        <f>SUM(Q14:Q19)+Q27</f>
        <v>3494453</v>
      </c>
      <c r="R28" s="47"/>
      <c r="S28" s="45">
        <f>SUM(S14:S19)+S27</f>
        <v>0</v>
      </c>
      <c r="T28" s="47"/>
      <c r="U28" s="45">
        <f>SUM(U14:U19)+U27</f>
        <v>20489</v>
      </c>
      <c r="V28" s="47"/>
      <c r="W28" s="45">
        <f>SUM(W14:W19)+W27</f>
        <v>3555486</v>
      </c>
      <c r="X28" s="125"/>
      <c r="Y28" s="45">
        <f>SUM(Y14:Y19)+Y27</f>
        <v>41074643</v>
      </c>
      <c r="Z28" s="47">
        <v>9565801224</v>
      </c>
      <c r="AA28" s="45">
        <f>SUM(AA14:AA19)+AA27</f>
        <v>10848</v>
      </c>
      <c r="AB28" s="47"/>
      <c r="AC28" s="45">
        <f>SUM(AC14:AC19)+AC27</f>
        <v>41085491</v>
      </c>
    </row>
    <row r="29" spans="1:29" ht="19.5" customHeight="1" thickTop="1" x14ac:dyDescent="0.2">
      <c r="J29" s="61"/>
      <c r="N29" s="62"/>
    </row>
    <row r="30" spans="1:29" ht="19.5" customHeight="1" x14ac:dyDescent="0.2">
      <c r="E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ht="19.5" customHeight="1" x14ac:dyDescent="0.2">
      <c r="E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91" spans="1:1" ht="19.5" customHeight="1" x14ac:dyDescent="0.2">
      <c r="A91" s="12" t="s">
        <v>79</v>
      </c>
    </row>
    <row r="107" spans="5:5" ht="19.5" customHeight="1" x14ac:dyDescent="0.2">
      <c r="E107" s="102">
        <v>9</v>
      </c>
    </row>
    <row r="120" ht="8.4499999999999993" customHeight="1" x14ac:dyDescent="0.2"/>
  </sheetData>
  <mergeCells count="4">
    <mergeCell ref="G5:AC5"/>
    <mergeCell ref="G6:Y6"/>
    <mergeCell ref="O7:W7"/>
    <mergeCell ref="G12:AC12"/>
  </mergeCells>
  <pageMargins left="0.47244094488188981" right="3.937007874015748E-2" top="0.98425196850393704" bottom="0.98425196850393704" header="0.51181102362204722" footer="0.51181102362204722"/>
  <pageSetup paperSize="9" scale="58" firstPageNumber="10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CE662-D908-4E2E-9008-79F86E4D27BA}">
  <sheetPr>
    <pageSetUpPr fitToPage="1"/>
  </sheetPr>
  <dimension ref="A1:AC133"/>
  <sheetViews>
    <sheetView zoomScaleNormal="100" zoomScaleSheetLayoutView="100" workbookViewId="0"/>
  </sheetViews>
  <sheetFormatPr defaultColWidth="9.140625" defaultRowHeight="12.75" x14ac:dyDescent="0.2"/>
  <cols>
    <col min="1" max="3" width="1.5703125" style="11" customWidth="1"/>
    <col min="4" max="4" width="48.28515625" style="11" customWidth="1"/>
    <col min="5" max="5" width="7.28515625" style="109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9" ht="19.5" customHeight="1" x14ac:dyDescent="0.2">
      <c r="A1" s="48" t="s">
        <v>83</v>
      </c>
      <c r="B1" s="48"/>
      <c r="C1" s="48"/>
      <c r="D1" s="48"/>
      <c r="E1" s="8"/>
      <c r="F1" s="48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9" ht="19.5" customHeight="1" x14ac:dyDescent="0.2">
      <c r="A2" s="48" t="s">
        <v>196</v>
      </c>
      <c r="B2" s="48"/>
      <c r="C2" s="48"/>
      <c r="D2" s="48"/>
      <c r="E2" s="8"/>
      <c r="F2" s="48"/>
      <c r="G2" s="106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9" ht="19.5" customHeight="1" x14ac:dyDescent="0.2">
      <c r="A3" s="71" t="s">
        <v>208</v>
      </c>
      <c r="B3" s="71"/>
      <c r="C3" s="71"/>
      <c r="D3" s="71"/>
      <c r="E3" s="8"/>
      <c r="F3" s="48"/>
      <c r="G3" s="106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9" ht="19.5" customHeight="1" x14ac:dyDescent="0.2">
      <c r="A4" s="72"/>
      <c r="B4" s="72"/>
      <c r="C4" s="72"/>
      <c r="D4" s="72"/>
      <c r="E4" s="53"/>
      <c r="F4" s="107"/>
      <c r="G4" s="10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54" t="s">
        <v>127</v>
      </c>
    </row>
    <row r="5" spans="1:29" ht="19.5" customHeight="1" x14ac:dyDescent="0.2">
      <c r="G5" s="143" t="s">
        <v>32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</row>
    <row r="6" spans="1:29" ht="19.5" customHeight="1" x14ac:dyDescent="0.2">
      <c r="G6" s="65"/>
      <c r="H6" s="65"/>
      <c r="I6" s="65"/>
      <c r="J6" s="65"/>
      <c r="K6" s="12"/>
      <c r="L6" s="12"/>
      <c r="M6" s="12"/>
      <c r="N6" s="65"/>
      <c r="O6" s="144" t="s">
        <v>53</v>
      </c>
      <c r="P6" s="144"/>
      <c r="Q6" s="144"/>
      <c r="R6" s="144"/>
      <c r="S6" s="144"/>
      <c r="T6" s="144"/>
      <c r="U6" s="144"/>
      <c r="V6" s="144"/>
      <c r="W6" s="144"/>
      <c r="X6" s="65"/>
      <c r="Y6" s="65"/>
    </row>
    <row r="7" spans="1:29" ht="19.5" customHeight="1" x14ac:dyDescent="0.2">
      <c r="A7" s="13"/>
      <c r="B7" s="13"/>
      <c r="C7" s="13"/>
      <c r="D7" s="13"/>
      <c r="E7" s="1"/>
      <c r="F7" s="13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10"/>
      <c r="T7" s="37"/>
      <c r="U7" s="37" t="s">
        <v>58</v>
      </c>
      <c r="V7" s="37"/>
      <c r="W7" s="37" t="s">
        <v>21</v>
      </c>
      <c r="X7" s="37"/>
      <c r="Y7" s="37"/>
    </row>
    <row r="8" spans="1:29" ht="19.5" customHeight="1" x14ac:dyDescent="0.2">
      <c r="A8" s="13"/>
      <c r="B8" s="13"/>
      <c r="C8" s="13"/>
      <c r="D8" s="13"/>
      <c r="E8" s="1"/>
      <c r="F8" s="13"/>
      <c r="G8" s="37" t="s">
        <v>15</v>
      </c>
      <c r="H8" s="37"/>
      <c r="I8" s="37"/>
      <c r="J8" s="37"/>
      <c r="K8" s="38" t="s">
        <v>122</v>
      </c>
      <c r="L8" s="9"/>
      <c r="M8" s="9"/>
      <c r="N8" s="37"/>
      <c r="O8" s="37" t="s">
        <v>76</v>
      </c>
      <c r="P8" s="37"/>
      <c r="Q8" s="37" t="s">
        <v>102</v>
      </c>
      <c r="R8" s="37"/>
      <c r="S8" s="110" t="s">
        <v>57</v>
      </c>
      <c r="T8" s="37"/>
      <c r="U8" s="37" t="s">
        <v>61</v>
      </c>
      <c r="V8" s="37"/>
      <c r="W8" s="37" t="s">
        <v>62</v>
      </c>
      <c r="X8" s="79"/>
      <c r="Y8" s="89"/>
    </row>
    <row r="9" spans="1:29" ht="19.5" customHeight="1" x14ac:dyDescent="0.2">
      <c r="A9" s="13"/>
      <c r="B9" s="13"/>
      <c r="C9" s="13"/>
      <c r="D9" s="13"/>
      <c r="E9" s="1"/>
      <c r="F9" s="13"/>
      <c r="G9" s="37" t="s">
        <v>25</v>
      </c>
      <c r="H9" s="37"/>
      <c r="I9" s="37" t="s">
        <v>167</v>
      </c>
      <c r="J9" s="37"/>
      <c r="K9" s="37" t="s">
        <v>17</v>
      </c>
      <c r="L9" s="37"/>
      <c r="M9" s="37"/>
      <c r="N9" s="37"/>
      <c r="O9" s="37" t="s">
        <v>77</v>
      </c>
      <c r="P9" s="37"/>
      <c r="Q9" s="37" t="s">
        <v>103</v>
      </c>
      <c r="R9" s="37"/>
      <c r="S9" s="110" t="s">
        <v>60</v>
      </c>
      <c r="T9" s="37"/>
      <c r="U9" s="37" t="s">
        <v>65</v>
      </c>
      <c r="V9" s="37"/>
      <c r="W9" s="37" t="s">
        <v>66</v>
      </c>
      <c r="X9" s="37"/>
      <c r="Y9" s="89" t="s">
        <v>21</v>
      </c>
    </row>
    <row r="10" spans="1:29" ht="19.5" customHeight="1" x14ac:dyDescent="0.2">
      <c r="A10" s="89"/>
      <c r="B10" s="89"/>
      <c r="C10" s="89"/>
      <c r="D10" s="89"/>
      <c r="E10" s="7"/>
      <c r="F10" s="13"/>
      <c r="G10" s="37" t="s">
        <v>18</v>
      </c>
      <c r="H10" s="37"/>
      <c r="I10" s="37" t="s">
        <v>168</v>
      </c>
      <c r="J10" s="37"/>
      <c r="K10" s="37" t="s">
        <v>19</v>
      </c>
      <c r="L10" s="37"/>
      <c r="M10" s="37" t="s">
        <v>49</v>
      </c>
      <c r="N10" s="37"/>
      <c r="O10" s="37" t="s">
        <v>78</v>
      </c>
      <c r="P10" s="37"/>
      <c r="Q10" s="37" t="s">
        <v>24</v>
      </c>
      <c r="R10" s="37"/>
      <c r="S10" s="110" t="s">
        <v>123</v>
      </c>
      <c r="T10" s="37"/>
      <c r="U10" s="37" t="s">
        <v>69</v>
      </c>
      <c r="V10" s="37"/>
      <c r="W10" s="37" t="s">
        <v>70</v>
      </c>
      <c r="X10" s="37"/>
      <c r="Y10" s="89" t="s">
        <v>34</v>
      </c>
    </row>
    <row r="11" spans="1:29" s="73" customFormat="1" ht="19.5" customHeight="1" x14ac:dyDescent="0.2">
      <c r="A11" s="73" t="s">
        <v>209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9" s="73" customFormat="1" ht="19.5" customHeight="1" x14ac:dyDescent="0.2">
      <c r="A12" s="2" t="s">
        <v>151</v>
      </c>
      <c r="B12" s="112"/>
      <c r="C12" s="2"/>
      <c r="D12" s="2"/>
      <c r="E12" s="7"/>
      <c r="F12" s="2"/>
      <c r="G12" s="28">
        <v>3206688</v>
      </c>
      <c r="H12" s="28"/>
      <c r="I12" s="28">
        <v>10361983</v>
      </c>
      <c r="J12" s="28"/>
      <c r="K12" s="28">
        <v>500000</v>
      </c>
      <c r="L12" s="28"/>
      <c r="M12" s="28">
        <v>19518494</v>
      </c>
      <c r="N12" s="28"/>
      <c r="O12" s="28">
        <v>40545</v>
      </c>
      <c r="P12" s="28"/>
      <c r="Q12" s="28">
        <v>3552467</v>
      </c>
      <c r="R12" s="28"/>
      <c r="S12" s="28">
        <v>-123</v>
      </c>
      <c r="T12" s="28"/>
      <c r="U12" s="28">
        <v>-1707</v>
      </c>
      <c r="V12" s="28"/>
      <c r="W12" s="28">
        <f>SUM(O12:V12)</f>
        <v>3591182</v>
      </c>
      <c r="X12" s="28"/>
      <c r="Y12" s="28">
        <f>SUM(G12:M12)+W12</f>
        <v>37178347</v>
      </c>
    </row>
    <row r="13" spans="1:29" s="73" customFormat="1" ht="19.5" customHeight="1" x14ac:dyDescent="0.2">
      <c r="A13" s="2" t="s">
        <v>180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9" s="73" customFormat="1" ht="19.5" customHeight="1" x14ac:dyDescent="0.2">
      <c r="A14" s="80" t="s">
        <v>204</v>
      </c>
      <c r="E14" s="81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125"/>
      <c r="AC14" s="125"/>
    </row>
    <row r="15" spans="1:29" s="73" customFormat="1" ht="19.5" customHeight="1" x14ac:dyDescent="0.2">
      <c r="B15" s="80" t="s">
        <v>203</v>
      </c>
      <c r="E15" s="81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25"/>
      <c r="AC15" s="125"/>
    </row>
    <row r="16" spans="1:29" ht="19.149999999999999" customHeight="1" x14ac:dyDescent="0.2">
      <c r="A16" s="12"/>
      <c r="C16" s="11" t="s">
        <v>46</v>
      </c>
      <c r="E16" s="1"/>
      <c r="G16" s="27">
        <v>0</v>
      </c>
      <c r="H16" s="27"/>
      <c r="I16" s="27">
        <v>0</v>
      </c>
      <c r="J16" s="27"/>
      <c r="K16" s="27">
        <v>0</v>
      </c>
      <c r="L16" s="27"/>
      <c r="M16" s="27">
        <v>-5001903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-5001903</v>
      </c>
    </row>
    <row r="17" spans="1:25" ht="19.5" customHeight="1" x14ac:dyDescent="0.2">
      <c r="A17" s="4" t="s">
        <v>178</v>
      </c>
      <c r="B17" s="2"/>
      <c r="C17" s="2"/>
      <c r="D17" s="2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s="73" customFormat="1" ht="19.5" customHeight="1" x14ac:dyDescent="0.2">
      <c r="B18" s="11" t="s">
        <v>128</v>
      </c>
      <c r="C18" s="11"/>
      <c r="D18" s="11"/>
      <c r="E18" s="1"/>
      <c r="F18" s="2"/>
      <c r="G18" s="27">
        <v>0</v>
      </c>
      <c r="H18" s="27"/>
      <c r="I18" s="27">
        <v>0</v>
      </c>
      <c r="J18" s="27"/>
      <c r="K18" s="27">
        <v>0</v>
      </c>
      <c r="L18" s="27"/>
      <c r="M18" s="27">
        <f>'pl 7-8'!M35</f>
        <v>5569799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7">
        <v>0</v>
      </c>
      <c r="V18" s="27"/>
      <c r="W18" s="27">
        <f>SUM(O18:V18)</f>
        <v>0</v>
      </c>
      <c r="X18" s="27"/>
      <c r="Y18" s="27">
        <f>SUM(G18:M18)+W18</f>
        <v>5569799</v>
      </c>
    </row>
    <row r="19" spans="1:25" s="73" customFormat="1" ht="19.5" customHeight="1" x14ac:dyDescent="0.2">
      <c r="B19" s="11" t="s">
        <v>179</v>
      </c>
      <c r="C19" s="11"/>
      <c r="D19" s="11"/>
      <c r="E19" s="1"/>
      <c r="F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73" customFormat="1" ht="19.5" customHeight="1" x14ac:dyDescent="0.2">
      <c r="B20" s="11"/>
      <c r="C20" s="11" t="s">
        <v>164</v>
      </c>
      <c r="D20" s="11"/>
      <c r="E20" s="1"/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s="73" customFormat="1" ht="19.5" customHeight="1" x14ac:dyDescent="0.2">
      <c r="B21" s="11"/>
      <c r="C21" s="11"/>
      <c r="D21" s="11" t="s">
        <v>116</v>
      </c>
      <c r="E21" s="1"/>
      <c r="F21" s="2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v>0</v>
      </c>
      <c r="R21" s="27"/>
      <c r="S21" s="27">
        <v>64</v>
      </c>
      <c r="T21" s="27"/>
      <c r="U21" s="27">
        <v>35327</v>
      </c>
      <c r="V21" s="27"/>
      <c r="W21" s="27">
        <f>SUM(O21:V21)</f>
        <v>35391</v>
      </c>
      <c r="X21" s="27"/>
      <c r="Y21" s="27">
        <f>SUM(G21:M21)+W21</f>
        <v>35391</v>
      </c>
    </row>
    <row r="22" spans="1:25" s="73" customFormat="1" ht="19.5" hidden="1" customHeight="1" x14ac:dyDescent="0.2">
      <c r="B22" s="11"/>
      <c r="C22" s="11" t="s">
        <v>117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3" customFormat="1" ht="19.5" hidden="1" customHeight="1" x14ac:dyDescent="0.2">
      <c r="B23" s="11"/>
      <c r="D23" s="11" t="s">
        <v>116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0</v>
      </c>
      <c r="T23" s="27"/>
      <c r="U23" s="27">
        <v>0</v>
      </c>
      <c r="V23" s="27"/>
      <c r="W23" s="27">
        <f>SUM(O23:V23)</f>
        <v>0</v>
      </c>
      <c r="X23" s="27"/>
      <c r="Y23" s="27">
        <f>SUM(G23:M23)+W23</f>
        <v>0</v>
      </c>
    </row>
    <row r="24" spans="1:25" ht="19.5" customHeight="1" x14ac:dyDescent="0.2">
      <c r="A24" s="12"/>
      <c r="B24" s="2" t="s">
        <v>129</v>
      </c>
      <c r="C24" s="2"/>
      <c r="D24" s="2"/>
      <c r="E24" s="1"/>
      <c r="G24" s="59">
        <f>SUM(G18:G23)</f>
        <v>0</v>
      </c>
      <c r="H24" s="27">
        <v>0</v>
      </c>
      <c r="I24" s="59">
        <f>SUM(I18:I23)</f>
        <v>0</v>
      </c>
      <c r="J24" s="27">
        <v>0</v>
      </c>
      <c r="K24" s="59">
        <f>SUM(K18:K23)</f>
        <v>0</v>
      </c>
      <c r="L24" s="27"/>
      <c r="M24" s="59">
        <f>SUM(M18:M23)</f>
        <v>5569799</v>
      </c>
      <c r="N24" s="27"/>
      <c r="O24" s="59">
        <f>SUM(O18:O23)</f>
        <v>0</v>
      </c>
      <c r="P24" s="27"/>
      <c r="Q24" s="59">
        <f>SUM(Q18:Q23)</f>
        <v>0</v>
      </c>
      <c r="R24" s="27"/>
      <c r="S24" s="59">
        <f>SUM(S18:S23)</f>
        <v>64</v>
      </c>
      <c r="T24" s="27">
        <v>0</v>
      </c>
      <c r="U24" s="59">
        <f>SUM(U18:U23)</f>
        <v>35327</v>
      </c>
      <c r="V24" s="27"/>
      <c r="W24" s="59">
        <f>SUM(W18:W23)</f>
        <v>35391</v>
      </c>
      <c r="X24" s="27">
        <v>0</v>
      </c>
      <c r="Y24" s="59">
        <f>SUM(Y18:Y23)</f>
        <v>5605190</v>
      </c>
    </row>
    <row r="25" spans="1:25" s="73" customFormat="1" ht="19.5" customHeight="1" thickBot="1" x14ac:dyDescent="0.25">
      <c r="A25" s="2" t="s">
        <v>210</v>
      </c>
      <c r="B25" s="2"/>
      <c r="C25" s="2"/>
      <c r="D25" s="2"/>
      <c r="F25" s="11"/>
      <c r="G25" s="32">
        <f>SUM(G12:G17)+G24</f>
        <v>3206688</v>
      </c>
      <c r="H25" s="28"/>
      <c r="I25" s="32">
        <f>SUM(I12:I17)+I24</f>
        <v>10361983</v>
      </c>
      <c r="J25" s="28"/>
      <c r="K25" s="32">
        <f>SUM(K12:K17)+K24</f>
        <v>500000</v>
      </c>
      <c r="L25" s="28"/>
      <c r="M25" s="32">
        <f>SUM(M12:M17)+M24</f>
        <v>20086390</v>
      </c>
      <c r="N25" s="28"/>
      <c r="O25" s="32">
        <f>SUM(O12:O17)+O24</f>
        <v>40545</v>
      </c>
      <c r="P25" s="28"/>
      <c r="Q25" s="32">
        <f>SUM(Q12:Q17)+Q24</f>
        <v>3552467</v>
      </c>
      <c r="R25" s="28"/>
      <c r="S25" s="32">
        <f>SUM(S12:S17)+S24</f>
        <v>-59</v>
      </c>
      <c r="T25" s="28"/>
      <c r="U25" s="32">
        <f>SUM(U12:U17)+U24</f>
        <v>33620</v>
      </c>
      <c r="V25" s="28"/>
      <c r="W25" s="32">
        <f>SUM(W12:W17)+W24</f>
        <v>3626573</v>
      </c>
      <c r="X25" s="28"/>
      <c r="Y25" s="32">
        <f>SUM(Y12:Y17)+Y24</f>
        <v>37781634</v>
      </c>
    </row>
    <row r="26" spans="1:25" ht="20.25" customHeight="1" thickTop="1" x14ac:dyDescent="0.2"/>
    <row r="27" spans="1:25" ht="20.2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104" spans="1:1" ht="20.25" customHeight="1" x14ac:dyDescent="0.2">
      <c r="A104" s="11" t="s">
        <v>79</v>
      </c>
    </row>
    <row r="118" spans="5:5" ht="20.25" customHeight="1" x14ac:dyDescent="0.2">
      <c r="E118" s="109">
        <v>9</v>
      </c>
    </row>
    <row r="133" ht="8.4499999999999993" customHeight="1" x14ac:dyDescent="0.2"/>
  </sheetData>
  <mergeCells count="2">
    <mergeCell ref="G5:Y5"/>
    <mergeCell ref="O6:W6"/>
  </mergeCells>
  <pageMargins left="0.47244094488188981" right="3.937007874015748E-2" top="0.98425196850393704" bottom="0.98425196850393704" header="0.51181102362204722" footer="0.51181102362204722"/>
  <pageSetup paperSize="9" scale="67" firstPageNumber="11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30DF-70F5-4A50-AE83-E8EFCAC029BA}">
  <sheetPr>
    <pageSetUpPr fitToPage="1"/>
  </sheetPr>
  <dimension ref="A1:AC133"/>
  <sheetViews>
    <sheetView zoomScaleNormal="100" zoomScaleSheetLayoutView="100" workbookViewId="0"/>
  </sheetViews>
  <sheetFormatPr defaultColWidth="9.140625" defaultRowHeight="12.75" x14ac:dyDescent="0.2"/>
  <cols>
    <col min="1" max="3" width="1.5703125" style="11" customWidth="1"/>
    <col min="4" max="4" width="48.28515625" style="11" customWidth="1"/>
    <col min="5" max="5" width="7.28515625" style="109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9" ht="19.5" customHeight="1" x14ac:dyDescent="0.2">
      <c r="A1" s="48" t="s">
        <v>83</v>
      </c>
      <c r="B1" s="48"/>
      <c r="C1" s="48"/>
      <c r="D1" s="48"/>
      <c r="E1" s="8"/>
      <c r="F1" s="48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9" ht="19.5" customHeight="1" x14ac:dyDescent="0.2">
      <c r="A2" s="48" t="s">
        <v>196</v>
      </c>
      <c r="B2" s="48"/>
      <c r="C2" s="48"/>
      <c r="D2" s="48"/>
      <c r="E2" s="8"/>
      <c r="F2" s="48"/>
      <c r="G2" s="106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9" ht="19.5" customHeight="1" x14ac:dyDescent="0.2">
      <c r="A3" s="71" t="s">
        <v>208</v>
      </c>
      <c r="B3" s="71"/>
      <c r="C3" s="71"/>
      <c r="D3" s="71"/>
      <c r="E3" s="8"/>
      <c r="F3" s="48"/>
      <c r="G3" s="106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9" ht="19.5" customHeight="1" x14ac:dyDescent="0.2">
      <c r="A4" s="72"/>
      <c r="B4" s="72"/>
      <c r="C4" s="72"/>
      <c r="D4" s="72"/>
      <c r="E4" s="53"/>
      <c r="F4" s="107"/>
      <c r="G4" s="10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54" t="s">
        <v>127</v>
      </c>
    </row>
    <row r="5" spans="1:29" ht="19.5" customHeight="1" x14ac:dyDescent="0.2">
      <c r="G5" s="143" t="s">
        <v>32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</row>
    <row r="6" spans="1:29" ht="19.5" customHeight="1" x14ac:dyDescent="0.2">
      <c r="G6" s="65"/>
      <c r="H6" s="65"/>
      <c r="I6" s="65"/>
      <c r="J6" s="65"/>
      <c r="K6" s="12"/>
      <c r="L6" s="12"/>
      <c r="M6" s="12"/>
      <c r="N6" s="65"/>
      <c r="O6" s="144" t="s">
        <v>53</v>
      </c>
      <c r="P6" s="144"/>
      <c r="Q6" s="144"/>
      <c r="R6" s="144"/>
      <c r="S6" s="144"/>
      <c r="T6" s="144"/>
      <c r="U6" s="144"/>
      <c r="V6" s="144"/>
      <c r="W6" s="144"/>
      <c r="X6" s="65"/>
      <c r="Y6" s="65"/>
    </row>
    <row r="7" spans="1:29" ht="19.5" customHeight="1" x14ac:dyDescent="0.2">
      <c r="A7" s="13"/>
      <c r="B7" s="13"/>
      <c r="C7" s="13"/>
      <c r="D7" s="13"/>
      <c r="E7" s="1"/>
      <c r="F7" s="13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10"/>
      <c r="T7" s="37"/>
      <c r="U7" s="37" t="s">
        <v>58</v>
      </c>
      <c r="V7" s="37"/>
      <c r="W7" s="37" t="s">
        <v>21</v>
      </c>
      <c r="X7" s="37"/>
      <c r="Y7" s="37"/>
    </row>
    <row r="8" spans="1:29" ht="19.5" customHeight="1" x14ac:dyDescent="0.2">
      <c r="A8" s="13"/>
      <c r="B8" s="13"/>
      <c r="C8" s="13"/>
      <c r="D8" s="13"/>
      <c r="E8" s="1"/>
      <c r="F8" s="13"/>
      <c r="G8" s="37" t="s">
        <v>15</v>
      </c>
      <c r="H8" s="37"/>
      <c r="I8" s="37"/>
      <c r="J8" s="37"/>
      <c r="K8" s="38" t="s">
        <v>122</v>
      </c>
      <c r="L8" s="9"/>
      <c r="M8" s="9"/>
      <c r="N8" s="37"/>
      <c r="O8" s="37" t="s">
        <v>76</v>
      </c>
      <c r="P8" s="37"/>
      <c r="Q8" s="37" t="s">
        <v>102</v>
      </c>
      <c r="R8" s="37"/>
      <c r="S8" s="110" t="s">
        <v>57</v>
      </c>
      <c r="T8" s="37"/>
      <c r="U8" s="37" t="s">
        <v>61</v>
      </c>
      <c r="V8" s="37"/>
      <c r="W8" s="37" t="s">
        <v>62</v>
      </c>
      <c r="X8" s="79"/>
      <c r="Y8" s="89"/>
    </row>
    <row r="9" spans="1:29" ht="19.5" customHeight="1" x14ac:dyDescent="0.2">
      <c r="A9" s="13"/>
      <c r="B9" s="13"/>
      <c r="C9" s="13"/>
      <c r="D9" s="13"/>
      <c r="E9" s="1"/>
      <c r="F9" s="13"/>
      <c r="G9" s="37" t="s">
        <v>25</v>
      </c>
      <c r="H9" s="37"/>
      <c r="I9" s="37" t="s">
        <v>167</v>
      </c>
      <c r="J9" s="37"/>
      <c r="K9" s="37" t="s">
        <v>17</v>
      </c>
      <c r="L9" s="37"/>
      <c r="M9" s="37"/>
      <c r="N9" s="37"/>
      <c r="O9" s="37" t="s">
        <v>77</v>
      </c>
      <c r="P9" s="37"/>
      <c r="Q9" s="37" t="s">
        <v>103</v>
      </c>
      <c r="R9" s="37"/>
      <c r="S9" s="110" t="s">
        <v>60</v>
      </c>
      <c r="T9" s="37"/>
      <c r="U9" s="37" t="s">
        <v>65</v>
      </c>
      <c r="V9" s="37"/>
      <c r="W9" s="37" t="s">
        <v>66</v>
      </c>
      <c r="X9" s="37"/>
      <c r="Y9" s="89" t="s">
        <v>21</v>
      </c>
    </row>
    <row r="10" spans="1:29" ht="19.5" customHeight="1" x14ac:dyDescent="0.2">
      <c r="A10" s="89"/>
      <c r="B10" s="89"/>
      <c r="C10" s="89"/>
      <c r="D10" s="89"/>
      <c r="E10" s="7" t="s">
        <v>186</v>
      </c>
      <c r="F10" s="13"/>
      <c r="G10" s="37" t="s">
        <v>18</v>
      </c>
      <c r="H10" s="37"/>
      <c r="I10" s="37" t="s">
        <v>168</v>
      </c>
      <c r="J10" s="37"/>
      <c r="K10" s="37" t="s">
        <v>19</v>
      </c>
      <c r="L10" s="37"/>
      <c r="M10" s="37" t="s">
        <v>49</v>
      </c>
      <c r="N10" s="37"/>
      <c r="O10" s="37" t="s">
        <v>78</v>
      </c>
      <c r="P10" s="37"/>
      <c r="Q10" s="37" t="s">
        <v>24</v>
      </c>
      <c r="R10" s="37"/>
      <c r="S10" s="110" t="s">
        <v>123</v>
      </c>
      <c r="T10" s="37"/>
      <c r="U10" s="37" t="s">
        <v>69</v>
      </c>
      <c r="V10" s="37"/>
      <c r="W10" s="37" t="s">
        <v>70</v>
      </c>
      <c r="X10" s="37"/>
      <c r="Y10" s="89" t="s">
        <v>34</v>
      </c>
    </row>
    <row r="11" spans="1:29" s="73" customFormat="1" ht="19.5" customHeight="1" x14ac:dyDescent="0.2">
      <c r="A11" s="73" t="s">
        <v>211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9" s="73" customFormat="1" ht="19.5" customHeight="1" x14ac:dyDescent="0.2">
      <c r="A12" s="2" t="s">
        <v>181</v>
      </c>
      <c r="B12" s="112"/>
      <c r="C12" s="2"/>
      <c r="D12" s="2"/>
      <c r="E12" s="7"/>
      <c r="F12" s="2"/>
      <c r="G12" s="28">
        <v>3206688</v>
      </c>
      <c r="H12" s="28"/>
      <c r="I12" s="28">
        <v>10361983</v>
      </c>
      <c r="J12" s="28"/>
      <c r="K12" s="28">
        <v>500000</v>
      </c>
      <c r="L12" s="28"/>
      <c r="M12" s="28">
        <v>22193771</v>
      </c>
      <c r="N12" s="28"/>
      <c r="O12" s="28">
        <v>40544</v>
      </c>
      <c r="P12" s="28"/>
      <c r="Q12" s="28">
        <v>3494453</v>
      </c>
      <c r="R12" s="28"/>
      <c r="S12" s="28">
        <v>-2</v>
      </c>
      <c r="T12" s="28"/>
      <c r="U12" s="28">
        <v>18090</v>
      </c>
      <c r="V12" s="28"/>
      <c r="W12" s="28">
        <f>SUM(O12:V12)</f>
        <v>3553085</v>
      </c>
      <c r="X12" s="28"/>
      <c r="Y12" s="28">
        <f>SUM(G12:M12)+W12</f>
        <v>39815527</v>
      </c>
    </row>
    <row r="13" spans="1:29" s="73" customFormat="1" ht="19.5" customHeight="1" x14ac:dyDescent="0.2">
      <c r="A13" s="2" t="s">
        <v>180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9" s="73" customFormat="1" ht="19.5" customHeight="1" x14ac:dyDescent="0.2">
      <c r="A14" s="80" t="s">
        <v>204</v>
      </c>
      <c r="E14" s="81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125"/>
      <c r="AC14" s="125"/>
    </row>
    <row r="15" spans="1:29" s="73" customFormat="1" ht="19.5" customHeight="1" x14ac:dyDescent="0.2">
      <c r="B15" s="80" t="s">
        <v>203</v>
      </c>
      <c r="E15" s="81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25"/>
      <c r="AC15" s="125"/>
    </row>
    <row r="16" spans="1:29" ht="19.149999999999999" customHeight="1" x14ac:dyDescent="0.2">
      <c r="A16" s="12"/>
      <c r="C16" s="11" t="s">
        <v>46</v>
      </c>
      <c r="E16" s="1">
        <v>7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-5450708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-5450708</v>
      </c>
    </row>
    <row r="17" spans="1:25" ht="19.5" customHeight="1" x14ac:dyDescent="0.2">
      <c r="A17" s="4" t="s">
        <v>178</v>
      </c>
      <c r="B17" s="2"/>
      <c r="C17" s="2"/>
      <c r="D17" s="2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s="73" customFormat="1" ht="19.5" customHeight="1" x14ac:dyDescent="0.2">
      <c r="B18" s="2" t="s">
        <v>128</v>
      </c>
      <c r="C18" s="11"/>
      <c r="D18" s="11"/>
      <c r="E18" s="1"/>
      <c r="F18" s="2"/>
      <c r="G18" s="27">
        <v>0</v>
      </c>
      <c r="H18" s="27"/>
      <c r="I18" s="27">
        <v>0</v>
      </c>
      <c r="J18" s="27"/>
      <c r="K18" s="27">
        <v>0</v>
      </c>
      <c r="L18" s="27"/>
      <c r="M18" s="27">
        <f>'pl 7-8'!K35</f>
        <v>6707423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7">
        <v>0</v>
      </c>
      <c r="V18" s="27"/>
      <c r="W18" s="27">
        <f>SUM(O18:V18)</f>
        <v>0</v>
      </c>
      <c r="X18" s="27"/>
      <c r="Y18" s="27">
        <f>SUM(G18:M18)+W18</f>
        <v>6707423</v>
      </c>
    </row>
    <row r="19" spans="1:25" s="73" customFormat="1" ht="19.5" customHeight="1" x14ac:dyDescent="0.2">
      <c r="B19" s="2" t="s">
        <v>179</v>
      </c>
      <c r="C19" s="11"/>
      <c r="D19" s="11"/>
      <c r="E19" s="1"/>
      <c r="F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73" customFormat="1" ht="19.5" customHeight="1" x14ac:dyDescent="0.2">
      <c r="B20" s="11"/>
      <c r="C20" s="11" t="s">
        <v>164</v>
      </c>
      <c r="D20" s="11"/>
      <c r="E20" s="1"/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s="73" customFormat="1" ht="19.5" customHeight="1" x14ac:dyDescent="0.2">
      <c r="B21" s="11"/>
      <c r="C21" s="11"/>
      <c r="D21" s="11" t="s">
        <v>116</v>
      </c>
      <c r="E21" s="1"/>
      <c r="F21" s="2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v>0</v>
      </c>
      <c r="R21" s="27"/>
      <c r="S21" s="27">
        <v>2</v>
      </c>
      <c r="T21" s="27"/>
      <c r="U21" s="25">
        <v>2399</v>
      </c>
      <c r="V21" s="27"/>
      <c r="W21" s="27">
        <f>SUM(O21:V21)</f>
        <v>2401</v>
      </c>
      <c r="X21" s="27"/>
      <c r="Y21" s="27">
        <f>SUM(G21:M21)+W21</f>
        <v>2401</v>
      </c>
    </row>
    <row r="22" spans="1:25" s="73" customFormat="1" ht="19.5" hidden="1" customHeight="1" x14ac:dyDescent="0.2">
      <c r="B22" s="11"/>
      <c r="C22" s="11" t="s">
        <v>117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3" customFormat="1" ht="19.5" hidden="1" customHeight="1" x14ac:dyDescent="0.2">
      <c r="B23" s="11"/>
      <c r="D23" s="11" t="s">
        <v>116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0</v>
      </c>
      <c r="T23" s="27"/>
      <c r="U23" s="27">
        <v>0</v>
      </c>
      <c r="V23" s="27"/>
      <c r="W23" s="27">
        <f>SUM(O23:V23)</f>
        <v>0</v>
      </c>
      <c r="X23" s="27"/>
      <c r="Y23" s="27">
        <f>SUM(G23:M23)+W23</f>
        <v>0</v>
      </c>
    </row>
    <row r="24" spans="1:25" ht="19.5" customHeight="1" x14ac:dyDescent="0.2">
      <c r="A24" s="12"/>
      <c r="B24" s="2" t="s">
        <v>129</v>
      </c>
      <c r="C24" s="2"/>
      <c r="D24" s="2"/>
      <c r="E24" s="1"/>
      <c r="G24" s="59">
        <f>SUM(G18:G23)</f>
        <v>0</v>
      </c>
      <c r="H24" s="27">
        <v>0</v>
      </c>
      <c r="I24" s="59">
        <f>SUM(I18:I23)</f>
        <v>0</v>
      </c>
      <c r="J24" s="27">
        <v>0</v>
      </c>
      <c r="K24" s="59">
        <f>SUM(K18:K23)</f>
        <v>0</v>
      </c>
      <c r="L24" s="27"/>
      <c r="M24" s="59">
        <f>SUM(M18:M23)</f>
        <v>6707423</v>
      </c>
      <c r="N24" s="27"/>
      <c r="O24" s="59">
        <f>SUM(O18:O23)</f>
        <v>0</v>
      </c>
      <c r="P24" s="27"/>
      <c r="Q24" s="59">
        <f>SUM(Q18:Q23)</f>
        <v>0</v>
      </c>
      <c r="R24" s="27"/>
      <c r="S24" s="59">
        <f>SUM(S18:S23)</f>
        <v>2</v>
      </c>
      <c r="T24" s="27">
        <v>0</v>
      </c>
      <c r="U24" s="59">
        <f>SUM(U18:U23)</f>
        <v>2399</v>
      </c>
      <c r="V24" s="27"/>
      <c r="W24" s="59">
        <f>SUM(W18:W23)</f>
        <v>2401</v>
      </c>
      <c r="X24" s="27">
        <v>0</v>
      </c>
      <c r="Y24" s="59">
        <f>SUM(Y18:Y23)</f>
        <v>6709824</v>
      </c>
    </row>
    <row r="25" spans="1:25" s="73" customFormat="1" ht="19.5" customHeight="1" thickBot="1" x14ac:dyDescent="0.25">
      <c r="A25" s="2" t="s">
        <v>212</v>
      </c>
      <c r="B25" s="2"/>
      <c r="C25" s="2"/>
      <c r="D25" s="2"/>
      <c r="F25" s="11"/>
      <c r="G25" s="32">
        <f>SUM(G12:G17)+G24</f>
        <v>3206688</v>
      </c>
      <c r="H25" s="28"/>
      <c r="I25" s="32">
        <f>SUM(I12:I17)+I24</f>
        <v>10361983</v>
      </c>
      <c r="J25" s="28"/>
      <c r="K25" s="32">
        <f>SUM(K12:K17)+K24</f>
        <v>500000</v>
      </c>
      <c r="L25" s="28"/>
      <c r="M25" s="32">
        <f>SUM(M12:M17)+M24</f>
        <v>23450486</v>
      </c>
      <c r="N25" s="28"/>
      <c r="O25" s="32">
        <f>SUM(O12:O17)+O24</f>
        <v>40544</v>
      </c>
      <c r="P25" s="28"/>
      <c r="Q25" s="32">
        <f>SUM(Q12:Q17)+Q24</f>
        <v>3494453</v>
      </c>
      <c r="R25" s="28"/>
      <c r="S25" s="32">
        <f>SUM(S12:S17)+S24</f>
        <v>0</v>
      </c>
      <c r="T25" s="28"/>
      <c r="U25" s="32">
        <f>SUM(U12:U17)+U24</f>
        <v>20489</v>
      </c>
      <c r="V25" s="28"/>
      <c r="W25" s="32">
        <f>SUM(W12:W17)+W24</f>
        <v>3555486</v>
      </c>
      <c r="X25" s="28"/>
      <c r="Y25" s="32">
        <f>SUM(Y12:Y17)+Y24</f>
        <v>41074643</v>
      </c>
    </row>
    <row r="26" spans="1:25" ht="20.25" customHeight="1" thickTop="1" x14ac:dyDescent="0.2"/>
    <row r="27" spans="1:25" ht="20.2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104" spans="1:1" ht="20.25" customHeight="1" x14ac:dyDescent="0.2">
      <c r="A104" s="11" t="s">
        <v>79</v>
      </c>
    </row>
    <row r="118" spans="5:5" ht="20.25" customHeight="1" x14ac:dyDescent="0.2">
      <c r="E118" s="109">
        <v>9</v>
      </c>
    </row>
    <row r="133" ht="8.4499999999999993" customHeight="1" x14ac:dyDescent="0.2"/>
  </sheetData>
  <mergeCells count="2">
    <mergeCell ref="G5:Y5"/>
    <mergeCell ref="O6:W6"/>
  </mergeCells>
  <pageMargins left="0.47244094488188981" right="3.937007874015748E-2" top="0.98425196850393704" bottom="0.98425196850393704" header="0.51181102362204722" footer="0.51181102362204722"/>
  <pageSetup paperSize="9" scale="67" firstPageNumber="12" orientation="landscape" useFirstPageNumber="1" r:id="rId1"/>
  <headerFooter>
    <oddFooter>&amp;L&amp;"Arial,Regular"&amp;9See condensed notes to the financial statements.&amp;C&amp;"Arial,Regular"&amp;9&amp;P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35"/>
  <sheetViews>
    <sheetView zoomScaleNormal="100" zoomScaleSheetLayoutView="100" workbookViewId="0"/>
  </sheetViews>
  <sheetFormatPr defaultColWidth="9.140625" defaultRowHeight="20.25" customHeight="1" x14ac:dyDescent="0.2"/>
  <cols>
    <col min="1" max="1" width="44.7109375" style="11" customWidth="1"/>
    <col min="2" max="2" width="8.7109375" style="1" customWidth="1"/>
    <col min="3" max="3" width="1" style="1" customWidth="1"/>
    <col min="4" max="4" width="15.5703125" style="104" customWidth="1"/>
    <col min="5" max="5" width="1" style="104" customWidth="1"/>
    <col min="6" max="6" width="15.5703125" style="104" customWidth="1"/>
    <col min="7" max="7" width="1.140625" style="104" customWidth="1"/>
    <col min="8" max="8" width="15.5703125" style="104" customWidth="1"/>
    <col min="9" max="9" width="1.42578125" style="104" customWidth="1"/>
    <col min="10" max="10" width="15.5703125" style="104" customWidth="1"/>
    <col min="11" max="11" width="9.140625" style="12"/>
    <col min="12" max="14" width="13.140625" style="12" bestFit="1" customWidth="1"/>
    <col min="15" max="15" width="11.42578125" style="12" bestFit="1" customWidth="1"/>
    <col min="16" max="16384" width="9.140625" style="12"/>
  </cols>
  <sheetData>
    <row r="1" spans="1:10" ht="20.25" customHeight="1" x14ac:dyDescent="0.2">
      <c r="A1" s="48" t="s">
        <v>83</v>
      </c>
      <c r="B1" s="8"/>
      <c r="C1" s="8"/>
      <c r="D1" s="96"/>
      <c r="E1" s="96"/>
      <c r="F1" s="96"/>
      <c r="G1" s="96"/>
      <c r="H1" s="96"/>
      <c r="I1" s="96"/>
      <c r="J1" s="96"/>
    </row>
    <row r="2" spans="1:10" ht="20.25" customHeight="1" x14ac:dyDescent="0.2">
      <c r="A2" s="48" t="s">
        <v>197</v>
      </c>
      <c r="B2" s="8"/>
      <c r="C2" s="8"/>
      <c r="D2" s="96"/>
      <c r="E2" s="96"/>
      <c r="F2" s="96"/>
      <c r="G2" s="96"/>
      <c r="H2" s="96"/>
      <c r="I2" s="96"/>
      <c r="J2" s="96"/>
    </row>
    <row r="3" spans="1:10" ht="20.25" customHeight="1" x14ac:dyDescent="0.2">
      <c r="A3" s="49" t="s">
        <v>208</v>
      </c>
      <c r="B3" s="8"/>
      <c r="C3" s="8"/>
      <c r="D3" s="96"/>
      <c r="E3" s="96"/>
      <c r="F3" s="96"/>
      <c r="G3" s="96"/>
      <c r="H3" s="96"/>
      <c r="I3" s="96"/>
      <c r="J3" s="96"/>
    </row>
    <row r="4" spans="1:10" ht="20.25" customHeight="1" x14ac:dyDescent="0.2">
      <c r="A4" s="9"/>
      <c r="B4" s="53"/>
      <c r="C4" s="53"/>
      <c r="D4" s="97"/>
      <c r="E4" s="97"/>
      <c r="F4" s="97"/>
      <c r="G4" s="97"/>
      <c r="H4" s="97"/>
      <c r="I4" s="97"/>
      <c r="J4" s="98" t="s">
        <v>127</v>
      </c>
    </row>
    <row r="5" spans="1:10" ht="20.25" customHeight="1" x14ac:dyDescent="0.2">
      <c r="D5" s="145" t="s">
        <v>0</v>
      </c>
      <c r="E5" s="145"/>
      <c r="F5" s="145"/>
      <c r="G5" s="99"/>
      <c r="H5" s="145" t="s">
        <v>30</v>
      </c>
      <c r="I5" s="145"/>
      <c r="J5" s="145"/>
    </row>
    <row r="6" spans="1:10" ht="20.25" customHeight="1" x14ac:dyDescent="0.2">
      <c r="D6" s="145" t="s">
        <v>29</v>
      </c>
      <c r="E6" s="145"/>
      <c r="F6" s="145"/>
      <c r="G6" s="99"/>
      <c r="H6" s="145" t="s">
        <v>29</v>
      </c>
      <c r="I6" s="145"/>
      <c r="J6" s="145"/>
    </row>
    <row r="7" spans="1:10" s="89" customFormat="1" ht="20.25" customHeight="1" x14ac:dyDescent="0.2">
      <c r="A7" s="11"/>
      <c r="B7" s="7" t="s">
        <v>186</v>
      </c>
      <c r="C7" s="7"/>
      <c r="D7" s="13">
        <v>2024</v>
      </c>
      <c r="E7" s="13"/>
      <c r="F7" s="13">
        <v>2023</v>
      </c>
      <c r="G7" s="100"/>
      <c r="H7" s="13">
        <v>2024</v>
      </c>
      <c r="I7" s="13"/>
      <c r="J7" s="13">
        <v>2023</v>
      </c>
    </row>
    <row r="8" spans="1:10" s="89" customFormat="1" ht="20.25" customHeight="1" x14ac:dyDescent="0.2">
      <c r="A8" s="11"/>
      <c r="B8" s="7"/>
      <c r="C8" s="7"/>
      <c r="D8" s="13"/>
      <c r="E8" s="13"/>
      <c r="F8" s="1"/>
      <c r="G8" s="100"/>
      <c r="H8" s="13"/>
      <c r="I8" s="13"/>
      <c r="J8" s="1"/>
    </row>
    <row r="9" spans="1:10" ht="20.25" customHeight="1" x14ac:dyDescent="0.2">
      <c r="A9" s="80" t="s">
        <v>35</v>
      </c>
      <c r="B9" s="81"/>
      <c r="C9" s="81"/>
      <c r="D9" s="101"/>
      <c r="E9" s="101"/>
      <c r="F9" s="101"/>
      <c r="G9" s="101"/>
      <c r="H9" s="101"/>
      <c r="I9" s="101"/>
      <c r="J9" s="101"/>
    </row>
    <row r="10" spans="1:10" ht="20.25" customHeight="1" x14ac:dyDescent="0.2">
      <c r="A10" s="12" t="s">
        <v>128</v>
      </c>
      <c r="B10" s="81"/>
      <c r="C10" s="81"/>
      <c r="D10" s="25">
        <f>'pl 7-8'!G37</f>
        <v>6707105</v>
      </c>
      <c r="E10" s="83"/>
      <c r="F10" s="25">
        <f>'pl 7-8'!I37</f>
        <v>5574299</v>
      </c>
      <c r="G10" s="83"/>
      <c r="H10" s="25">
        <f>'pl 7-8'!K37</f>
        <v>6707423</v>
      </c>
      <c r="I10" s="83"/>
      <c r="J10" s="25">
        <f>'pl 7-8'!M37</f>
        <v>5569799</v>
      </c>
    </row>
    <row r="11" spans="1:10" ht="20.25" customHeight="1" x14ac:dyDescent="0.2">
      <c r="A11" s="102" t="s">
        <v>36</v>
      </c>
      <c r="B11" s="81"/>
      <c r="C11" s="81"/>
      <c r="D11" s="83"/>
      <c r="E11" s="83"/>
      <c r="F11" s="83"/>
      <c r="G11" s="83"/>
      <c r="H11" s="83"/>
      <c r="I11" s="83"/>
      <c r="J11" s="83"/>
    </row>
    <row r="12" spans="1:10" ht="20.25" customHeight="1" x14ac:dyDescent="0.2">
      <c r="A12" s="12" t="s">
        <v>51</v>
      </c>
      <c r="B12" s="81"/>
      <c r="C12" s="81"/>
      <c r="D12" s="25">
        <v>5567</v>
      </c>
      <c r="E12" s="83"/>
      <c r="F12" s="25">
        <v>6079</v>
      </c>
      <c r="G12" s="83"/>
      <c r="H12" s="56">
        <v>5532</v>
      </c>
      <c r="I12" s="103"/>
      <c r="J12" s="56">
        <v>6050</v>
      </c>
    </row>
    <row r="13" spans="1:10" ht="20.25" customHeight="1" x14ac:dyDescent="0.2">
      <c r="A13" s="12" t="s">
        <v>138</v>
      </c>
      <c r="B13" s="81"/>
      <c r="C13" s="81"/>
      <c r="D13" s="83">
        <v>870</v>
      </c>
      <c r="E13" s="103"/>
      <c r="F13" s="83">
        <v>1083</v>
      </c>
      <c r="G13" s="103"/>
      <c r="H13" s="56">
        <v>804</v>
      </c>
      <c r="I13" s="103"/>
      <c r="J13" s="56">
        <v>1020</v>
      </c>
    </row>
    <row r="14" spans="1:10" ht="20.25" customHeight="1" x14ac:dyDescent="0.2">
      <c r="A14" s="12" t="s">
        <v>183</v>
      </c>
      <c r="B14" s="81"/>
      <c r="C14" s="81"/>
      <c r="D14" s="83"/>
      <c r="E14" s="103"/>
      <c r="F14" s="83"/>
      <c r="G14" s="103"/>
      <c r="H14" s="56"/>
      <c r="I14" s="103"/>
      <c r="J14" s="56"/>
    </row>
    <row r="15" spans="1:10" ht="20.25" customHeight="1" x14ac:dyDescent="0.2">
      <c r="A15" s="12" t="s">
        <v>110</v>
      </c>
      <c r="B15" s="81">
        <v>5</v>
      </c>
      <c r="C15" s="81"/>
      <c r="D15" s="83">
        <v>128583</v>
      </c>
      <c r="E15" s="103"/>
      <c r="F15" s="83">
        <v>2869</v>
      </c>
      <c r="G15" s="103"/>
      <c r="H15" s="56">
        <v>128583</v>
      </c>
      <c r="I15" s="103"/>
      <c r="J15" s="56">
        <v>2869</v>
      </c>
    </row>
    <row r="16" spans="1:10" ht="20.25" customHeight="1" x14ac:dyDescent="0.2">
      <c r="A16" s="12" t="s">
        <v>175</v>
      </c>
      <c r="B16" s="81"/>
      <c r="C16" s="81"/>
      <c r="D16" s="83">
        <v>-19571</v>
      </c>
      <c r="E16" s="103"/>
      <c r="F16" s="83">
        <v>-18418</v>
      </c>
      <c r="G16" s="103"/>
      <c r="H16" s="56">
        <v>-8875</v>
      </c>
      <c r="I16" s="103"/>
      <c r="J16" s="56">
        <v>-7218</v>
      </c>
    </row>
    <row r="17" spans="1:10" ht="20.25" customHeight="1" x14ac:dyDescent="0.2">
      <c r="A17" s="12" t="s">
        <v>14</v>
      </c>
      <c r="B17" s="81"/>
      <c r="C17" s="81"/>
      <c r="D17" s="83">
        <v>747</v>
      </c>
      <c r="E17" s="103"/>
      <c r="F17" s="83">
        <v>859</v>
      </c>
      <c r="G17" s="103"/>
      <c r="H17" s="56">
        <v>696</v>
      </c>
      <c r="I17" s="103"/>
      <c r="J17" s="56">
        <v>805</v>
      </c>
    </row>
    <row r="18" spans="1:10" ht="20.25" customHeight="1" x14ac:dyDescent="0.2">
      <c r="A18" s="12" t="s">
        <v>190</v>
      </c>
      <c r="B18" s="81"/>
      <c r="C18" s="81"/>
      <c r="D18" s="83">
        <v>0</v>
      </c>
      <c r="E18" s="103"/>
      <c r="F18" s="83">
        <v>1184</v>
      </c>
      <c r="G18" s="103"/>
      <c r="H18" s="56">
        <v>0</v>
      </c>
      <c r="I18" s="103"/>
      <c r="J18" s="56">
        <v>0</v>
      </c>
    </row>
    <row r="19" spans="1:10" ht="20.25" customHeight="1" x14ac:dyDescent="0.2">
      <c r="A19" s="12" t="s">
        <v>199</v>
      </c>
      <c r="B19" s="81"/>
      <c r="C19" s="81"/>
      <c r="D19" s="83"/>
      <c r="E19" s="103"/>
      <c r="F19" s="83"/>
      <c r="G19" s="103"/>
      <c r="H19" s="56"/>
      <c r="I19" s="83"/>
      <c r="J19" s="56"/>
    </row>
    <row r="20" spans="1:10" ht="20.25" customHeight="1" x14ac:dyDescent="0.2">
      <c r="A20" s="12" t="s">
        <v>100</v>
      </c>
      <c r="B20" s="81">
        <v>4</v>
      </c>
      <c r="C20" s="81"/>
      <c r="D20" s="83">
        <v>0</v>
      </c>
      <c r="E20" s="103"/>
      <c r="F20" s="83">
        <v>0</v>
      </c>
      <c r="G20" s="103"/>
      <c r="H20" s="56">
        <v>-198</v>
      </c>
      <c r="I20" s="83"/>
      <c r="J20" s="56">
        <v>156</v>
      </c>
    </row>
    <row r="21" spans="1:10" ht="20.25" customHeight="1" x14ac:dyDescent="0.2">
      <c r="A21" s="12" t="s">
        <v>137</v>
      </c>
      <c r="B21" s="81">
        <v>4</v>
      </c>
      <c r="C21" s="81"/>
      <c r="D21" s="83">
        <v>-6886657</v>
      </c>
      <c r="E21" s="83"/>
      <c r="F21" s="83">
        <v>-5635919</v>
      </c>
      <c r="G21" s="83"/>
      <c r="H21" s="56">
        <v>-6886657</v>
      </c>
      <c r="I21" s="83"/>
      <c r="J21" s="56">
        <v>-5635919</v>
      </c>
    </row>
    <row r="22" spans="1:10" ht="20.25" hidden="1" customHeight="1" x14ac:dyDescent="0.2">
      <c r="A22" s="12" t="s">
        <v>172</v>
      </c>
      <c r="B22" s="81"/>
      <c r="C22" s="81"/>
      <c r="D22" s="83"/>
      <c r="E22" s="83"/>
      <c r="F22" s="83"/>
      <c r="G22" s="83"/>
      <c r="H22" s="56"/>
      <c r="I22" s="83"/>
      <c r="J22" s="56"/>
    </row>
    <row r="23" spans="1:10" ht="20.25" hidden="1" customHeight="1" x14ac:dyDescent="0.2">
      <c r="A23" s="12" t="s">
        <v>171</v>
      </c>
      <c r="B23" s="81"/>
      <c r="C23" s="81"/>
      <c r="D23" s="83"/>
      <c r="E23" s="83"/>
      <c r="F23" s="83">
        <v>0</v>
      </c>
      <c r="G23" s="83"/>
      <c r="H23" s="56"/>
      <c r="I23" s="83"/>
      <c r="J23" s="56">
        <v>0</v>
      </c>
    </row>
    <row r="24" spans="1:10" ht="20.25" hidden="1" customHeight="1" x14ac:dyDescent="0.2">
      <c r="A24" s="12" t="s">
        <v>111</v>
      </c>
      <c r="B24" s="81"/>
      <c r="C24" s="81"/>
      <c r="D24" s="25"/>
      <c r="E24" s="83"/>
      <c r="F24" s="25"/>
      <c r="G24" s="83"/>
      <c r="H24" s="56"/>
      <c r="I24" s="83"/>
      <c r="J24" s="56"/>
    </row>
    <row r="25" spans="1:10" ht="20.25" hidden="1" customHeight="1" x14ac:dyDescent="0.2">
      <c r="A25" s="12" t="s">
        <v>112</v>
      </c>
      <c r="B25" s="81"/>
      <c r="C25" s="81"/>
      <c r="D25" s="25"/>
      <c r="E25" s="83"/>
      <c r="F25" s="25"/>
      <c r="G25" s="83"/>
      <c r="H25" s="56"/>
      <c r="I25" s="83"/>
      <c r="J25" s="56">
        <v>0</v>
      </c>
    </row>
    <row r="26" spans="1:10" ht="20.25" hidden="1" customHeight="1" x14ac:dyDescent="0.2">
      <c r="A26" s="12" t="s">
        <v>131</v>
      </c>
      <c r="B26" s="81"/>
      <c r="C26" s="81"/>
      <c r="D26" s="25"/>
      <c r="E26" s="83"/>
      <c r="F26" s="25"/>
      <c r="G26" s="83"/>
      <c r="H26" s="56"/>
      <c r="I26" s="83"/>
      <c r="J26" s="56"/>
    </row>
    <row r="27" spans="1:10" ht="20.25" hidden="1" customHeight="1" x14ac:dyDescent="0.2">
      <c r="A27" s="12" t="s">
        <v>143</v>
      </c>
      <c r="B27" s="81"/>
      <c r="C27" s="81"/>
      <c r="D27" s="25"/>
      <c r="E27" s="83"/>
      <c r="F27" s="25"/>
      <c r="G27" s="83"/>
      <c r="H27" s="56"/>
      <c r="I27" s="83"/>
      <c r="J27" s="56"/>
    </row>
    <row r="28" spans="1:10" ht="20.25" hidden="1" customHeight="1" x14ac:dyDescent="0.2">
      <c r="A28" s="12" t="s">
        <v>126</v>
      </c>
      <c r="B28" s="81"/>
      <c r="C28" s="81"/>
      <c r="D28" s="25"/>
      <c r="E28" s="83"/>
      <c r="F28" s="25"/>
      <c r="G28" s="83"/>
      <c r="H28" s="56"/>
      <c r="I28" s="83"/>
      <c r="J28" s="56"/>
    </row>
    <row r="29" spans="1:10" ht="20.25" customHeight="1" x14ac:dyDescent="0.2">
      <c r="A29" s="12" t="s">
        <v>37</v>
      </c>
      <c r="B29" s="81"/>
      <c r="C29" s="81"/>
      <c r="D29" s="43">
        <v>-1016</v>
      </c>
      <c r="E29" s="83"/>
      <c r="F29" s="43">
        <v>-1450</v>
      </c>
      <c r="G29" s="83"/>
      <c r="H29" s="43">
        <v>-1016</v>
      </c>
      <c r="I29" s="83"/>
      <c r="J29" s="43">
        <v>-1450</v>
      </c>
    </row>
    <row r="30" spans="1:10" ht="20.25" customHeight="1" x14ac:dyDescent="0.2">
      <c r="A30" s="12"/>
      <c r="B30" s="81"/>
      <c r="C30" s="81"/>
      <c r="D30" s="25">
        <f>SUM(D10:D29)</f>
        <v>-64372</v>
      </c>
      <c r="E30" s="83"/>
      <c r="F30" s="25">
        <f>SUM(F10:F29)</f>
        <v>-69414</v>
      </c>
      <c r="G30" s="83"/>
      <c r="H30" s="25">
        <f>SUM(H10:H29)</f>
        <v>-53708</v>
      </c>
      <c r="I30" s="83"/>
      <c r="J30" s="25">
        <f>SUM(J10:J29)</f>
        <v>-63888</v>
      </c>
    </row>
    <row r="31" spans="1:10" ht="20.25" customHeight="1" x14ac:dyDescent="0.2">
      <c r="A31" s="102" t="s">
        <v>38</v>
      </c>
      <c r="B31" s="81"/>
      <c r="C31" s="81"/>
      <c r="D31" s="25"/>
      <c r="E31" s="83"/>
      <c r="F31" s="25"/>
      <c r="G31" s="83"/>
      <c r="H31" s="25"/>
      <c r="I31" s="83"/>
      <c r="J31" s="25"/>
    </row>
    <row r="32" spans="1:10" ht="20.25" customHeight="1" x14ac:dyDescent="0.2">
      <c r="A32" s="12" t="s">
        <v>152</v>
      </c>
      <c r="B32" s="81"/>
      <c r="C32" s="81"/>
      <c r="D32" s="25">
        <v>-1863</v>
      </c>
      <c r="E32" s="83"/>
      <c r="F32" s="25">
        <v>-12229</v>
      </c>
      <c r="G32" s="83"/>
      <c r="H32" s="25">
        <v>-1776</v>
      </c>
      <c r="I32" s="83"/>
      <c r="J32" s="25">
        <v>1175</v>
      </c>
    </row>
    <row r="33" spans="1:10" ht="20.25" hidden="1" customHeight="1" x14ac:dyDescent="0.2">
      <c r="A33" s="12" t="s">
        <v>41</v>
      </c>
      <c r="B33" s="81"/>
      <c r="C33" s="81"/>
      <c r="D33" s="25"/>
      <c r="E33" s="83"/>
      <c r="F33" s="25">
        <v>0</v>
      </c>
      <c r="G33" s="83"/>
      <c r="H33" s="25"/>
      <c r="I33" s="83"/>
      <c r="J33" s="25">
        <v>0</v>
      </c>
    </row>
    <row r="34" spans="1:10" ht="20.25" customHeight="1" x14ac:dyDescent="0.2">
      <c r="A34" s="12" t="s">
        <v>156</v>
      </c>
      <c r="B34" s="81"/>
      <c r="C34" s="81"/>
      <c r="D34" s="25">
        <v>-19573</v>
      </c>
      <c r="E34" s="83"/>
      <c r="F34" s="25">
        <v>-23715</v>
      </c>
      <c r="G34" s="83"/>
      <c r="H34" s="25">
        <v>-19865</v>
      </c>
      <c r="I34" s="83"/>
      <c r="J34" s="25">
        <v>-21635</v>
      </c>
    </row>
    <row r="35" spans="1:10" ht="20.25" hidden="1" customHeight="1" x14ac:dyDescent="0.2">
      <c r="A35" s="12" t="s">
        <v>48</v>
      </c>
      <c r="B35" s="81"/>
      <c r="C35" s="81"/>
      <c r="D35" s="25"/>
      <c r="E35" s="83"/>
      <c r="F35" s="25"/>
      <c r="G35" s="83"/>
      <c r="H35" s="25"/>
      <c r="I35" s="83"/>
      <c r="J35" s="25"/>
    </row>
    <row r="36" spans="1:10" ht="20.25" hidden="1" customHeight="1" x14ac:dyDescent="0.2">
      <c r="A36" s="12" t="s">
        <v>43</v>
      </c>
      <c r="B36" s="81"/>
      <c r="C36" s="81"/>
      <c r="D36" s="25"/>
      <c r="E36" s="83"/>
      <c r="F36" s="25">
        <v>0</v>
      </c>
      <c r="G36" s="83"/>
      <c r="H36" s="25"/>
      <c r="I36" s="25"/>
      <c r="J36" s="25">
        <v>0</v>
      </c>
    </row>
    <row r="37" spans="1:10" ht="20.25" customHeight="1" x14ac:dyDescent="0.2">
      <c r="A37" s="12" t="s">
        <v>39</v>
      </c>
      <c r="B37" s="81"/>
      <c r="C37" s="81"/>
      <c r="D37" s="25">
        <v>22429</v>
      </c>
      <c r="E37" s="83"/>
      <c r="F37" s="25">
        <v>19279</v>
      </c>
      <c r="G37" s="83"/>
      <c r="H37" s="25">
        <v>7679</v>
      </c>
      <c r="I37" s="83"/>
      <c r="J37" s="25">
        <v>7274</v>
      </c>
    </row>
    <row r="38" spans="1:10" ht="20.25" customHeight="1" x14ac:dyDescent="0.2">
      <c r="A38" s="12" t="s">
        <v>87</v>
      </c>
      <c r="B38" s="81">
        <v>4</v>
      </c>
      <c r="C38" s="81"/>
      <c r="D38" s="25">
        <v>5544502</v>
      </c>
      <c r="E38" s="83"/>
      <c r="F38" s="25">
        <v>5099499</v>
      </c>
      <c r="G38" s="83"/>
      <c r="H38" s="25">
        <v>5544502</v>
      </c>
      <c r="I38" s="83"/>
      <c r="J38" s="25">
        <v>5099499</v>
      </c>
    </row>
    <row r="39" spans="1:10" ht="20.25" customHeight="1" x14ac:dyDescent="0.2">
      <c r="A39" s="12" t="s">
        <v>75</v>
      </c>
      <c r="B39" s="81"/>
      <c r="C39" s="81"/>
      <c r="D39" s="43">
        <v>0</v>
      </c>
      <c r="E39" s="83"/>
      <c r="F39" s="43">
        <v>-873</v>
      </c>
      <c r="G39" s="83"/>
      <c r="H39" s="43">
        <v>0</v>
      </c>
      <c r="I39" s="83"/>
      <c r="J39" s="43">
        <v>0</v>
      </c>
    </row>
    <row r="40" spans="1:10" ht="20.25" customHeight="1" x14ac:dyDescent="0.2">
      <c r="A40" s="73" t="s">
        <v>218</v>
      </c>
      <c r="B40" s="81"/>
      <c r="C40" s="81"/>
      <c r="D40" s="47">
        <f>SUM(D30:D39)</f>
        <v>5481123</v>
      </c>
      <c r="E40" s="47">
        <v>0</v>
      </c>
      <c r="F40" s="47">
        <f>SUM(F30:F39)</f>
        <v>5012547</v>
      </c>
      <c r="G40" s="31"/>
      <c r="H40" s="47">
        <f>SUM(H30:H39)</f>
        <v>5476832</v>
      </c>
      <c r="I40" s="31"/>
      <c r="J40" s="47">
        <f>SUM(J30:J39)</f>
        <v>5022425</v>
      </c>
    </row>
    <row r="41" spans="1:10" ht="20.25" customHeight="1" x14ac:dyDescent="0.2">
      <c r="A41" s="2"/>
      <c r="D41" s="60"/>
      <c r="E41" s="20"/>
      <c r="F41" s="60"/>
      <c r="G41" s="20"/>
      <c r="H41" s="60"/>
      <c r="I41" s="20"/>
      <c r="J41" s="60"/>
    </row>
    <row r="42" spans="1:10" ht="20.25" customHeight="1" x14ac:dyDescent="0.2">
      <c r="A42" s="48" t="s">
        <v>83</v>
      </c>
      <c r="B42" s="8"/>
      <c r="C42" s="8"/>
      <c r="D42" s="96"/>
      <c r="E42" s="96"/>
      <c r="F42" s="96"/>
      <c r="G42" s="96"/>
      <c r="H42" s="96"/>
      <c r="I42" s="96"/>
      <c r="J42" s="96"/>
    </row>
    <row r="43" spans="1:10" ht="20.25" customHeight="1" x14ac:dyDescent="0.2">
      <c r="A43" s="48" t="s">
        <v>85</v>
      </c>
      <c r="B43" s="8"/>
      <c r="C43" s="8"/>
      <c r="D43" s="96"/>
      <c r="E43" s="96"/>
      <c r="F43" s="96"/>
      <c r="G43" s="96"/>
      <c r="H43" s="96"/>
      <c r="I43" s="96"/>
      <c r="J43" s="96"/>
    </row>
    <row r="44" spans="1:10" ht="20.25" customHeight="1" x14ac:dyDescent="0.2">
      <c r="A44" s="49" t="str">
        <f>A3</f>
        <v>FOR THE SIX-MONTH PERIOD ENDED 30 JUNE 2024 (UNAUDITED)</v>
      </c>
      <c r="B44" s="8"/>
      <c r="C44" s="8"/>
      <c r="D44" s="96"/>
      <c r="E44" s="96"/>
      <c r="F44" s="96"/>
      <c r="G44" s="96"/>
      <c r="H44" s="96"/>
      <c r="I44" s="96"/>
      <c r="J44" s="96"/>
    </row>
    <row r="45" spans="1:10" ht="20.25" customHeight="1" x14ac:dyDescent="0.2">
      <c r="A45" s="9"/>
      <c r="B45" s="53"/>
      <c r="C45" s="53"/>
      <c r="D45" s="97"/>
      <c r="E45" s="97"/>
      <c r="F45" s="97"/>
      <c r="G45" s="97"/>
      <c r="H45" s="97"/>
      <c r="I45" s="97"/>
      <c r="J45" s="98" t="s">
        <v>127</v>
      </c>
    </row>
    <row r="46" spans="1:10" ht="20.25" customHeight="1" x14ac:dyDescent="0.2">
      <c r="D46" s="145" t="s">
        <v>0</v>
      </c>
      <c r="E46" s="145"/>
      <c r="F46" s="145"/>
      <c r="G46" s="99"/>
      <c r="H46" s="145" t="s">
        <v>30</v>
      </c>
      <c r="I46" s="145"/>
      <c r="J46" s="145"/>
    </row>
    <row r="47" spans="1:10" ht="20.25" customHeight="1" x14ac:dyDescent="0.2">
      <c r="D47" s="145" t="s">
        <v>29</v>
      </c>
      <c r="E47" s="145"/>
      <c r="F47" s="145"/>
      <c r="G47" s="99"/>
      <c r="H47" s="145" t="s">
        <v>29</v>
      </c>
      <c r="I47" s="145"/>
      <c r="J47" s="145"/>
    </row>
    <row r="48" spans="1:10" s="89" customFormat="1" ht="20.25" customHeight="1" x14ac:dyDescent="0.2">
      <c r="A48" s="13"/>
      <c r="B48" s="7" t="s">
        <v>186</v>
      </c>
      <c r="C48" s="7"/>
      <c r="D48" s="13">
        <v>2024</v>
      </c>
      <c r="E48" s="13"/>
      <c r="F48" s="13">
        <v>2023</v>
      </c>
      <c r="G48" s="100"/>
      <c r="H48" s="13">
        <v>2024</v>
      </c>
      <c r="I48" s="13"/>
      <c r="J48" s="13">
        <v>2023</v>
      </c>
    </row>
    <row r="49" spans="1:11" s="89" customFormat="1" ht="20.25" customHeight="1" x14ac:dyDescent="0.2">
      <c r="A49" s="13"/>
      <c r="B49" s="7"/>
      <c r="C49" s="7"/>
      <c r="D49" s="13"/>
      <c r="E49" s="13"/>
      <c r="F49" s="1"/>
      <c r="G49" s="100"/>
      <c r="H49" s="13"/>
      <c r="I49" s="13"/>
      <c r="J49" s="13"/>
    </row>
    <row r="50" spans="1:11" ht="20.25" customHeight="1" x14ac:dyDescent="0.2">
      <c r="A50" s="4" t="s">
        <v>22</v>
      </c>
      <c r="D50" s="51"/>
      <c r="E50" s="51"/>
      <c r="F50" s="51"/>
      <c r="G50" s="51"/>
      <c r="H50" s="51"/>
      <c r="I50" s="51"/>
      <c r="J50" s="51"/>
    </row>
    <row r="51" spans="1:11" ht="20.25" hidden="1" customHeight="1" x14ac:dyDescent="0.2">
      <c r="A51" s="11" t="s">
        <v>114</v>
      </c>
      <c r="B51" s="1">
        <v>7</v>
      </c>
      <c r="D51" s="20"/>
      <c r="E51" s="51"/>
      <c r="F51" s="20"/>
      <c r="G51" s="20"/>
      <c r="H51" s="20"/>
      <c r="I51" s="20"/>
      <c r="J51" s="20"/>
    </row>
    <row r="52" spans="1:11" ht="20.25" customHeight="1" x14ac:dyDescent="0.2">
      <c r="A52" s="11" t="s">
        <v>120</v>
      </c>
      <c r="B52" s="1">
        <v>5</v>
      </c>
      <c r="D52" s="20">
        <v>-16386</v>
      </c>
      <c r="E52" s="51"/>
      <c r="F52" s="20">
        <v>-8922</v>
      </c>
      <c r="G52" s="20"/>
      <c r="H52" s="20">
        <v>-16386</v>
      </c>
      <c r="I52" s="20"/>
      <c r="J52" s="20">
        <v>-8922</v>
      </c>
    </row>
    <row r="53" spans="1:11" ht="20.25" hidden="1" customHeight="1" x14ac:dyDescent="0.2">
      <c r="A53" s="11" t="s">
        <v>115</v>
      </c>
      <c r="D53" s="20"/>
      <c r="E53" s="20"/>
      <c r="F53" s="20"/>
      <c r="G53" s="20"/>
      <c r="H53" s="20"/>
      <c r="I53" s="20"/>
      <c r="J53" s="20"/>
    </row>
    <row r="54" spans="1:11" ht="20.25" customHeight="1" x14ac:dyDescent="0.2">
      <c r="A54" s="11" t="s">
        <v>223</v>
      </c>
      <c r="D54" s="20"/>
      <c r="E54" s="20"/>
      <c r="F54" s="20"/>
      <c r="G54" s="20"/>
      <c r="H54" s="20"/>
      <c r="I54" s="20"/>
      <c r="J54" s="20"/>
    </row>
    <row r="55" spans="1:11" ht="20.25" customHeight="1" x14ac:dyDescent="0.2">
      <c r="A55" s="11" t="s">
        <v>224</v>
      </c>
      <c r="B55" s="1">
        <v>4</v>
      </c>
      <c r="D55" s="20">
        <v>0</v>
      </c>
      <c r="E55" s="20"/>
      <c r="F55" s="20">
        <v>0</v>
      </c>
      <c r="G55" s="20"/>
      <c r="H55" s="20">
        <v>660603</v>
      </c>
      <c r="I55" s="20"/>
      <c r="J55" s="20">
        <v>0</v>
      </c>
    </row>
    <row r="56" spans="1:11" ht="20.25" customHeight="1" x14ac:dyDescent="0.2">
      <c r="A56" s="11" t="s">
        <v>165</v>
      </c>
      <c r="D56" s="20">
        <v>-3389</v>
      </c>
      <c r="E56" s="20"/>
      <c r="F56" s="20">
        <v>-307</v>
      </c>
      <c r="G56" s="20"/>
      <c r="H56" s="20">
        <v>-3389</v>
      </c>
      <c r="I56" s="20"/>
      <c r="J56" s="20">
        <v>-307</v>
      </c>
      <c r="K56" s="39"/>
    </row>
    <row r="57" spans="1:11" ht="20.25" hidden="1" customHeight="1" x14ac:dyDescent="0.2">
      <c r="A57" s="11" t="s">
        <v>166</v>
      </c>
      <c r="D57" s="20"/>
      <c r="E57" s="20"/>
      <c r="F57" s="20"/>
      <c r="G57" s="20"/>
      <c r="H57" s="20"/>
      <c r="I57" s="20"/>
      <c r="J57" s="20"/>
    </row>
    <row r="58" spans="1:11" ht="20.25" customHeight="1" x14ac:dyDescent="0.2">
      <c r="A58" s="11" t="s">
        <v>169</v>
      </c>
      <c r="D58" s="20">
        <v>18993</v>
      </c>
      <c r="E58" s="20"/>
      <c r="F58" s="20">
        <v>550459</v>
      </c>
      <c r="G58" s="20"/>
      <c r="H58" s="20">
        <v>0</v>
      </c>
      <c r="I58" s="20"/>
      <c r="J58" s="20">
        <v>135979</v>
      </c>
    </row>
    <row r="59" spans="1:11" ht="20.25" customHeight="1" x14ac:dyDescent="0.2">
      <c r="A59" s="11" t="s">
        <v>170</v>
      </c>
      <c r="D59" s="27">
        <v>0</v>
      </c>
      <c r="E59" s="20"/>
      <c r="F59" s="27">
        <v>-406</v>
      </c>
      <c r="G59" s="20"/>
      <c r="H59" s="27">
        <v>0</v>
      </c>
      <c r="I59" s="27"/>
      <c r="J59" s="27">
        <v>-406</v>
      </c>
    </row>
    <row r="60" spans="1:11" ht="20.25" hidden="1" customHeight="1" x14ac:dyDescent="0.2">
      <c r="A60" s="11" t="s">
        <v>215</v>
      </c>
      <c r="D60" s="27"/>
      <c r="E60" s="20"/>
      <c r="F60" s="27"/>
      <c r="G60" s="20"/>
      <c r="H60" s="25"/>
      <c r="I60" s="25"/>
      <c r="J60" s="25"/>
    </row>
    <row r="61" spans="1:11" ht="20.25" hidden="1" customHeight="1" x14ac:dyDescent="0.2">
      <c r="A61" s="11" t="s">
        <v>121</v>
      </c>
      <c r="D61" s="27"/>
      <c r="E61" s="20"/>
      <c r="F61" s="27">
        <v>0</v>
      </c>
      <c r="G61" s="20"/>
      <c r="H61" s="20"/>
      <c r="I61" s="20"/>
      <c r="J61" s="20">
        <v>0</v>
      </c>
    </row>
    <row r="62" spans="1:11" ht="20.25" hidden="1" customHeight="1" x14ac:dyDescent="0.2">
      <c r="A62" s="11" t="s">
        <v>216</v>
      </c>
      <c r="D62" s="27"/>
      <c r="E62" s="20"/>
      <c r="F62" s="27"/>
      <c r="G62" s="20"/>
      <c r="H62" s="20"/>
      <c r="I62" s="20"/>
      <c r="J62" s="20"/>
    </row>
    <row r="63" spans="1:11" ht="20.25" customHeight="1" x14ac:dyDescent="0.2">
      <c r="A63" s="11" t="s">
        <v>193</v>
      </c>
      <c r="D63" s="27">
        <v>1017</v>
      </c>
      <c r="E63" s="27"/>
      <c r="F63" s="27">
        <v>1450</v>
      </c>
      <c r="G63" s="27"/>
      <c r="H63" s="20">
        <v>1017</v>
      </c>
      <c r="I63" s="27"/>
      <c r="J63" s="20">
        <v>1450</v>
      </c>
    </row>
    <row r="64" spans="1:11" ht="20.25" customHeight="1" x14ac:dyDescent="0.2">
      <c r="A64" s="2" t="s">
        <v>217</v>
      </c>
      <c r="D64" s="18">
        <f>SUM(D51:D63)</f>
        <v>235</v>
      </c>
      <c r="E64" s="19"/>
      <c r="F64" s="18">
        <f>SUM(F51:F63)</f>
        <v>542274</v>
      </c>
      <c r="G64" s="19"/>
      <c r="H64" s="18">
        <f>SUM(H51:H63)</f>
        <v>641845</v>
      </c>
      <c r="I64" s="19"/>
      <c r="J64" s="18">
        <f>SUM(J51:J63)</f>
        <v>127794</v>
      </c>
    </row>
    <row r="65" spans="1:10" ht="20.25" customHeight="1" x14ac:dyDescent="0.2">
      <c r="A65" s="2"/>
      <c r="D65" s="20"/>
      <c r="E65" s="20"/>
      <c r="F65" s="20"/>
      <c r="G65" s="20"/>
      <c r="H65" s="20"/>
      <c r="I65" s="20"/>
      <c r="J65" s="20"/>
    </row>
    <row r="66" spans="1:10" ht="20.25" customHeight="1" x14ac:dyDescent="0.2">
      <c r="A66" s="4" t="s">
        <v>23</v>
      </c>
      <c r="D66" s="20"/>
      <c r="E66" s="20"/>
      <c r="F66" s="20"/>
      <c r="G66" s="20"/>
      <c r="H66" s="20"/>
      <c r="I66" s="20"/>
      <c r="J66" s="20"/>
    </row>
    <row r="67" spans="1:10" ht="20.25" hidden="1" customHeight="1" x14ac:dyDescent="0.2">
      <c r="A67" s="11" t="s">
        <v>72</v>
      </c>
      <c r="B67" s="1">
        <v>10</v>
      </c>
      <c r="D67" s="20">
        <v>0</v>
      </c>
      <c r="E67" s="20"/>
      <c r="F67" s="20">
        <v>0</v>
      </c>
      <c r="G67" s="20"/>
      <c r="H67" s="27">
        <v>0</v>
      </c>
      <c r="I67" s="25"/>
      <c r="J67" s="27">
        <v>0</v>
      </c>
    </row>
    <row r="68" spans="1:10" ht="20.25" hidden="1" customHeight="1" x14ac:dyDescent="0.2">
      <c r="A68" s="11" t="s">
        <v>73</v>
      </c>
      <c r="B68" s="1">
        <v>10</v>
      </c>
      <c r="D68" s="27">
        <v>0</v>
      </c>
      <c r="E68" s="20"/>
      <c r="F68" s="27">
        <v>0</v>
      </c>
      <c r="G68" s="20"/>
      <c r="H68" s="27">
        <v>0</v>
      </c>
      <c r="I68" s="25"/>
      <c r="J68" s="27">
        <v>0</v>
      </c>
    </row>
    <row r="69" spans="1:10" ht="20.25" hidden="1" customHeight="1" x14ac:dyDescent="0.2">
      <c r="A69" s="11" t="s">
        <v>45</v>
      </c>
      <c r="D69" s="27"/>
      <c r="E69" s="27"/>
      <c r="F69" s="27"/>
      <c r="G69" s="27"/>
      <c r="H69" s="27"/>
      <c r="I69" s="27"/>
      <c r="J69" s="27"/>
    </row>
    <row r="70" spans="1:10" ht="20.25" customHeight="1" x14ac:dyDescent="0.2">
      <c r="A70" s="11" t="s">
        <v>194</v>
      </c>
      <c r="D70" s="27">
        <v>-2506</v>
      </c>
      <c r="E70" s="27"/>
      <c r="F70" s="27">
        <v>-2450</v>
      </c>
      <c r="G70" s="27"/>
      <c r="H70" s="27">
        <v>-2506</v>
      </c>
      <c r="I70" s="27"/>
      <c r="J70" s="27">
        <v>-2450</v>
      </c>
    </row>
    <row r="71" spans="1:10" ht="20.25" customHeight="1" x14ac:dyDescent="0.2">
      <c r="A71" s="11" t="s">
        <v>40</v>
      </c>
      <c r="D71" s="27">
        <v>-266</v>
      </c>
      <c r="E71" s="27"/>
      <c r="F71" s="27">
        <v>-322</v>
      </c>
      <c r="G71" s="27"/>
      <c r="H71" s="27">
        <v>-266</v>
      </c>
      <c r="I71" s="27"/>
      <c r="J71" s="27">
        <v>-322</v>
      </c>
    </row>
    <row r="72" spans="1:10" ht="20.25" customHeight="1" x14ac:dyDescent="0.2">
      <c r="A72" s="11" t="s">
        <v>88</v>
      </c>
      <c r="B72" s="1">
        <v>7</v>
      </c>
      <c r="D72" s="27">
        <v>-5450708</v>
      </c>
      <c r="E72" s="27"/>
      <c r="F72" s="27">
        <v>-9491017</v>
      </c>
      <c r="G72" s="27"/>
      <c r="H72" s="27">
        <v>-5450708</v>
      </c>
      <c r="I72" s="27"/>
      <c r="J72" s="27">
        <v>-9491017</v>
      </c>
    </row>
    <row r="73" spans="1:10" ht="20.25" customHeight="1" x14ac:dyDescent="0.2">
      <c r="A73" s="11" t="s">
        <v>221</v>
      </c>
      <c r="D73" s="27"/>
      <c r="E73" s="27"/>
      <c r="F73" s="27"/>
      <c r="G73" s="27"/>
      <c r="H73" s="27"/>
      <c r="I73" s="27"/>
      <c r="J73" s="27"/>
    </row>
    <row r="74" spans="1:10" ht="20.25" customHeight="1" x14ac:dyDescent="0.2">
      <c r="A74" s="11" t="s">
        <v>222</v>
      </c>
      <c r="B74" s="1">
        <v>4</v>
      </c>
      <c r="D74" s="22">
        <v>-587666</v>
      </c>
      <c r="E74" s="27"/>
      <c r="F74" s="22">
        <v>0</v>
      </c>
      <c r="G74" s="27"/>
      <c r="H74" s="22">
        <v>0</v>
      </c>
      <c r="I74" s="27"/>
      <c r="J74" s="22">
        <v>0</v>
      </c>
    </row>
    <row r="75" spans="1:10" ht="20.25" customHeight="1" x14ac:dyDescent="0.2">
      <c r="A75" s="2" t="s">
        <v>125</v>
      </c>
      <c r="D75" s="18">
        <f>SUM(D67:D74)</f>
        <v>-6041146</v>
      </c>
      <c r="E75" s="28"/>
      <c r="F75" s="18">
        <f>SUM(F67:F74)</f>
        <v>-9493789</v>
      </c>
      <c r="G75" s="28"/>
      <c r="H75" s="18">
        <f>SUM(H67:H74)</f>
        <v>-5453480</v>
      </c>
      <c r="I75" s="28"/>
      <c r="J75" s="18">
        <f>SUM(J67:J74)</f>
        <v>-9493789</v>
      </c>
    </row>
    <row r="76" spans="1:10" ht="20.25" customHeight="1" x14ac:dyDescent="0.2">
      <c r="A76" s="2"/>
      <c r="D76" s="28"/>
      <c r="E76" s="28"/>
      <c r="F76" s="28"/>
      <c r="G76" s="28"/>
      <c r="H76" s="27"/>
      <c r="I76" s="28"/>
      <c r="J76" s="27"/>
    </row>
    <row r="77" spans="1:10" ht="20.25" customHeight="1" x14ac:dyDescent="0.2">
      <c r="A77" s="2" t="s">
        <v>219</v>
      </c>
      <c r="D77" s="28">
        <f>D40+D64+D75</f>
        <v>-559788</v>
      </c>
      <c r="E77" s="28"/>
      <c r="F77" s="28">
        <f>F40+F64+F75</f>
        <v>-3938968</v>
      </c>
      <c r="G77" s="28"/>
      <c r="H77" s="28">
        <f>H40+H64+H75</f>
        <v>665197</v>
      </c>
      <c r="I77" s="19"/>
      <c r="J77" s="28">
        <f>J40+J64+J75</f>
        <v>-4343570</v>
      </c>
    </row>
    <row r="78" spans="1:10" ht="20.25" hidden="1" customHeight="1" x14ac:dyDescent="0.2">
      <c r="A78" s="11" t="s">
        <v>148</v>
      </c>
      <c r="B78" s="13"/>
      <c r="C78" s="13"/>
      <c r="D78" s="27"/>
      <c r="E78" s="27"/>
      <c r="F78" s="27"/>
      <c r="G78" s="27"/>
      <c r="H78" s="27"/>
      <c r="I78" s="20"/>
      <c r="J78" s="27"/>
    </row>
    <row r="79" spans="1:10" ht="20.25" hidden="1" customHeight="1" x14ac:dyDescent="0.2">
      <c r="A79" s="11" t="s">
        <v>142</v>
      </c>
      <c r="C79" s="13"/>
      <c r="D79" s="22">
        <v>0</v>
      </c>
      <c r="E79" s="27"/>
      <c r="F79" s="22">
        <v>0</v>
      </c>
      <c r="G79" s="27"/>
      <c r="H79" s="22">
        <v>0</v>
      </c>
      <c r="I79" s="20"/>
      <c r="J79" s="22">
        <v>0</v>
      </c>
    </row>
    <row r="80" spans="1:10" ht="20.25" hidden="1" customHeight="1" x14ac:dyDescent="0.2">
      <c r="A80" s="11" t="s">
        <v>98</v>
      </c>
      <c r="D80" s="30"/>
      <c r="E80" s="27"/>
      <c r="F80" s="30"/>
      <c r="G80" s="27"/>
      <c r="H80" s="30"/>
      <c r="I80" s="30"/>
      <c r="J80" s="30"/>
    </row>
    <row r="81" spans="1:10" ht="20.25" hidden="1" customHeight="1" x14ac:dyDescent="0.2">
      <c r="A81" s="11" t="s">
        <v>99</v>
      </c>
      <c r="D81" s="40"/>
      <c r="E81" s="27"/>
      <c r="F81" s="40"/>
      <c r="G81" s="27"/>
      <c r="H81" s="66"/>
      <c r="I81" s="27"/>
      <c r="J81" s="66"/>
    </row>
    <row r="82" spans="1:10" ht="20.25" customHeight="1" x14ac:dyDescent="0.2">
      <c r="A82" s="11" t="s">
        <v>118</v>
      </c>
      <c r="D82" s="40">
        <v>2523590</v>
      </c>
      <c r="E82" s="27"/>
      <c r="F82" s="40">
        <v>5562195</v>
      </c>
      <c r="G82" s="27"/>
      <c r="H82" s="40">
        <v>1246131</v>
      </c>
      <c r="I82" s="30"/>
      <c r="J82" s="40">
        <v>5523811</v>
      </c>
    </row>
    <row r="83" spans="1:10" ht="20.25" customHeight="1" thickBot="1" x14ac:dyDescent="0.25">
      <c r="A83" s="2" t="s">
        <v>213</v>
      </c>
      <c r="D83" s="57">
        <f>SUM(D77:D82)</f>
        <v>1963802</v>
      </c>
      <c r="E83" s="19"/>
      <c r="F83" s="57">
        <f>SUM(F77:F82)</f>
        <v>1623227</v>
      </c>
      <c r="G83" s="19"/>
      <c r="H83" s="57">
        <f>SUM(H77:H82)</f>
        <v>1911328</v>
      </c>
      <c r="I83" s="19"/>
      <c r="J83" s="57">
        <f>SUM(J77:J82)</f>
        <v>1180241</v>
      </c>
    </row>
    <row r="84" spans="1:10" ht="20.25" customHeight="1" thickTop="1" x14ac:dyDescent="0.2"/>
    <row r="106" spans="2:10" ht="20.25" customHeight="1" x14ac:dyDescent="0.2">
      <c r="B106" s="12"/>
      <c r="C106" s="12"/>
      <c r="D106" s="105"/>
      <c r="E106" s="105"/>
      <c r="F106" s="105"/>
      <c r="G106" s="105"/>
      <c r="H106" s="105"/>
      <c r="I106" s="105"/>
      <c r="J106" s="105"/>
    </row>
    <row r="117" spans="1:10" ht="20.25" customHeight="1" x14ac:dyDescent="0.2">
      <c r="A117" s="12"/>
      <c r="D117" s="105"/>
      <c r="E117" s="105"/>
      <c r="F117" s="105"/>
      <c r="G117" s="105"/>
      <c r="H117" s="105"/>
      <c r="I117" s="105"/>
      <c r="J117" s="105"/>
    </row>
    <row r="135" spans="1:10" ht="8.4499999999999993" customHeight="1" x14ac:dyDescent="0.2">
      <c r="A135" s="12"/>
      <c r="B135" s="12"/>
      <c r="C135" s="12"/>
      <c r="D135" s="105"/>
      <c r="E135" s="105"/>
      <c r="F135" s="105"/>
      <c r="G135" s="105"/>
      <c r="H135" s="105"/>
      <c r="I135" s="105"/>
      <c r="J135" s="105"/>
    </row>
  </sheetData>
  <mergeCells count="8">
    <mergeCell ref="D5:F5"/>
    <mergeCell ref="H5:J5"/>
    <mergeCell ref="D47:F47"/>
    <mergeCell ref="D6:F6"/>
    <mergeCell ref="H6:J6"/>
    <mergeCell ref="H47:J47"/>
    <mergeCell ref="D46:F46"/>
    <mergeCell ref="H46:J46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5" firstPageNumber="13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7-8</vt:lpstr>
      <vt:lpstr>sh 9</vt:lpstr>
      <vt:lpstr>sh 10</vt:lpstr>
      <vt:lpstr>sh 11</vt:lpstr>
      <vt:lpstr>sh 12</vt:lpstr>
      <vt:lpstr>cf 13-14</vt:lpstr>
      <vt:lpstr>'bs 2-4'!Print_Area</vt:lpstr>
      <vt:lpstr>'cf 13-14'!Print_Area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2024-08-07T03:09:54Z</cp:lastPrinted>
  <dcterms:created xsi:type="dcterms:W3CDTF">2006-05-09T04:38:18Z</dcterms:created>
  <dcterms:modified xsi:type="dcterms:W3CDTF">2024-08-07T03:10:24Z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