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Leela\Desktop\ซัสโก้_Q2_2567 [ไฟล์ส่ง กลต.]\"/>
    </mc:Choice>
  </mc:AlternateContent>
  <bookViews>
    <workbookView xWindow="0" yWindow="0" windowWidth="24000" windowHeight="11025" tabRatio="831" activeTab="5"/>
  </bookViews>
  <sheets>
    <sheet name="งบฐานะการเงิน " sheetId="22" r:id="rId1"/>
    <sheet name="งบกำไรขาดทุนเบ็ดเสร็จ 3 เดือน " sheetId="32" r:id="rId2"/>
    <sheet name="งบกำไรขาดทุนเบ็ดเสร็จ 6 เดือน" sheetId="33" r:id="rId3"/>
    <sheet name="งบการเปลี่ยนแปลงรวม" sheetId="29" r:id="rId4"/>
    <sheet name="งบการเปลี่ยนแปลง" sheetId="30" r:id="rId5"/>
    <sheet name="งบกระแสเงินสด" sheetId="31" r:id="rId6"/>
  </sheets>
  <definedNames>
    <definedName name="_xlnm.Print_Area" localSheetId="5">งบกระแสเงินสด!$A$1:$N$86</definedName>
    <definedName name="_xlnm.Print_Area" localSheetId="4">งบการเปลี่ยนแปลง!$A$1:$Z$30</definedName>
    <definedName name="_xlnm.Print_Area" localSheetId="3">งบการเปลี่ยนแปลงรวม!$A$1:$AM$34</definedName>
    <definedName name="_xlnm.Print_Area" localSheetId="1">'งบกำไรขาดทุนเบ็ดเสร็จ 3 เดือน '!$A$1:$M$64</definedName>
    <definedName name="_xlnm.Print_Area" localSheetId="0">'งบฐานะการเงิน '!$A$1:$O$117</definedName>
  </definedNames>
  <calcPr calcId="152511"/>
</workbook>
</file>

<file path=xl/calcChain.xml><?xml version="1.0" encoding="utf-8"?>
<calcChain xmlns="http://schemas.openxmlformats.org/spreadsheetml/2006/main">
  <c r="O112" i="22" l="1"/>
  <c r="M112" i="22"/>
  <c r="K112" i="22"/>
  <c r="I112" i="22"/>
  <c r="H35" i="31"/>
  <c r="H14" i="31"/>
  <c r="H23" i="31"/>
  <c r="H18" i="31"/>
  <c r="L14" i="31"/>
  <c r="H81" i="31"/>
  <c r="L81" i="31"/>
  <c r="H78" i="31"/>
  <c r="L78" i="31"/>
  <c r="H67" i="31"/>
  <c r="H29" i="31"/>
  <c r="L29" i="31"/>
  <c r="H28" i="31"/>
  <c r="L28" i="31"/>
  <c r="H26" i="31"/>
  <c r="L26" i="31"/>
  <c r="L66" i="31" s="1"/>
  <c r="L67" i="31" s="1"/>
  <c r="I18" i="32" l="1"/>
  <c r="M18" i="32"/>
  <c r="I19" i="33"/>
  <c r="M19" i="33"/>
  <c r="S31" i="29" l="1"/>
  <c r="AI29" i="29"/>
  <c r="AM29" i="29" s="1"/>
  <c r="AK31" i="29"/>
  <c r="AM28" i="29"/>
  <c r="AM27" i="29"/>
  <c r="Q33" i="29"/>
  <c r="G60" i="32"/>
  <c r="G55" i="32"/>
  <c r="G39" i="32"/>
  <c r="G40" i="32" s="1"/>
  <c r="G61" i="33"/>
  <c r="G56" i="33"/>
  <c r="G40" i="33"/>
  <c r="G41" i="33" s="1"/>
  <c r="AI31" i="29" l="1"/>
  <c r="AM31" i="29" s="1"/>
  <c r="AA32" i="29"/>
  <c r="AE32" i="29" s="1"/>
  <c r="AI32" i="29" s="1"/>
  <c r="AM32" i="29" s="1"/>
  <c r="Z22" i="30" l="1"/>
  <c r="Z23" i="30"/>
  <c r="Z24" i="30"/>
  <c r="X27" i="30"/>
  <c r="V27" i="30"/>
  <c r="R27" i="30"/>
  <c r="P27" i="30"/>
  <c r="N27" i="30"/>
  <c r="L27" i="30"/>
  <c r="J27" i="30"/>
  <c r="H27" i="30"/>
  <c r="M33" i="22" l="1"/>
  <c r="M35" i="22" s="1"/>
  <c r="I114" i="22"/>
  <c r="I116" i="22" s="1"/>
  <c r="M114" i="22"/>
  <c r="M116" i="22" s="1"/>
  <c r="I72" i="22"/>
  <c r="M72" i="22"/>
  <c r="I64" i="22"/>
  <c r="M64" i="22"/>
  <c r="I35" i="22"/>
  <c r="I22" i="22"/>
  <c r="M22" i="22"/>
  <c r="K40" i="33"/>
  <c r="G25" i="32"/>
  <c r="K25" i="32"/>
  <c r="G19" i="32"/>
  <c r="K19" i="32"/>
  <c r="AM33" i="29"/>
  <c r="AK33" i="29"/>
  <c r="AI33" i="29"/>
  <c r="AG33" i="29"/>
  <c r="AE33" i="29"/>
  <c r="AC33" i="29"/>
  <c r="AA33" i="29"/>
  <c r="Y33" i="29"/>
  <c r="W33" i="29"/>
  <c r="U33" i="29"/>
  <c r="S33" i="29"/>
  <c r="O33" i="29"/>
  <c r="M33" i="29"/>
  <c r="K33" i="29"/>
  <c r="I33" i="29"/>
  <c r="G33" i="29"/>
  <c r="G26" i="32" l="1"/>
  <c r="I73" i="22"/>
  <c r="I117" i="22" s="1"/>
  <c r="I36" i="22"/>
  <c r="M73" i="22"/>
  <c r="M117" i="22" s="1"/>
  <c r="M36" i="22"/>
  <c r="K26" i="32"/>
  <c r="K29" i="32" s="1"/>
  <c r="K31" i="32" s="1"/>
  <c r="G29" i="32" l="1"/>
  <c r="G31" i="32" s="1"/>
  <c r="G41" i="32" s="1"/>
  <c r="K53" i="32"/>
  <c r="K55" i="32" s="1"/>
  <c r="K41" i="32"/>
  <c r="K58" i="32" s="1"/>
  <c r="K60" i="32" s="1"/>
  <c r="G26" i="33" l="1"/>
  <c r="G20" i="33"/>
  <c r="K26" i="33"/>
  <c r="K20" i="33"/>
  <c r="G27" i="33" l="1"/>
  <c r="K27" i="33"/>
  <c r="K30" i="33" s="1"/>
  <c r="G30" i="33" l="1"/>
  <c r="G32" i="33" s="1"/>
  <c r="K32" i="33"/>
  <c r="T26" i="30" l="1"/>
  <c r="L11" i="31"/>
  <c r="L31" i="31" s="1"/>
  <c r="L42" i="31" s="1"/>
  <c r="L44" i="31" s="1"/>
  <c r="L80" i="31" s="1"/>
  <c r="L82" i="31" s="1"/>
  <c r="G42" i="33"/>
  <c r="H11" i="31"/>
  <c r="H31" i="31" s="1"/>
  <c r="H42" i="31" s="1"/>
  <c r="H44" i="31" s="1"/>
  <c r="H80" i="31" s="1"/>
  <c r="H82" i="31" s="1"/>
  <c r="T27" i="30"/>
  <c r="Z26" i="30"/>
  <c r="Z27" i="30" s="1"/>
  <c r="K42" i="33"/>
  <c r="K59" i="33" s="1"/>
  <c r="K61" i="33" s="1"/>
  <c r="K54" i="33"/>
  <c r="K56" i="33" s="1"/>
  <c r="A6" i="30" l="1"/>
  <c r="A6" i="31" s="1"/>
  <c r="A51" i="31" s="1"/>
</calcChain>
</file>

<file path=xl/sharedStrings.xml><?xml version="1.0" encoding="utf-8"?>
<sst xmlns="http://schemas.openxmlformats.org/spreadsheetml/2006/main" count="471" uniqueCount="264">
  <si>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</si>
  <si>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</si>
  <si>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</si>
  <si>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</si>
  <si>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</si>
  <si>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</si>
  <si>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</si>
  <si>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</si>
  <si>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</si>
  <si>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</si>
  <si>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</si>
  <si>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</si>
  <si>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</si>
  <si>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</si>
  <si>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</si>
  <si>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</si>
  <si>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</si>
  <si>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</si>
  <si>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</si>
  <si>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</si>
  <si>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</si>
  <si>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</si>
  <si>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</si>
  <si>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</si>
  <si>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</si>
  <si>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</si>
  <si>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</si>
  <si>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</si>
  <si>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</si>
  <si>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</si>
  <si>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</si>
  <si>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</si>
  <si>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</si>
  <si>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</si>
  <si>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</si>
  <si>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</si>
  <si>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</si>
  <si>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</si>
  <si>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</si>
  <si>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</si>
  <si>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</si>
  <si>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</si>
  <si>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กำไรขาดทุนเบ็ดเสร็จอื่น</t>
  </si>
  <si>
    <t>กำไรสะสม</t>
  </si>
  <si>
    <t>รวมส่วนของ</t>
  </si>
  <si>
    <t>ผู้ถือหุ้น</t>
  </si>
  <si>
    <t>เงินลงทุนในบริษัทย่อย</t>
  </si>
  <si>
    <t>สินทรัพย์ภาษีเงินได้รอการตัดบัญชี</t>
  </si>
  <si>
    <t>องค์ประกอบอื่นของส่วนของผู้ถือหุ้น</t>
  </si>
  <si>
    <t>ต้นทุนทางการเงิน</t>
  </si>
  <si>
    <t>งบกำไรขาดทุนเบ็ดเสร็จ</t>
  </si>
  <si>
    <t>ทุนสำรองตามกฎหมาย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</si>
  <si>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</si>
  <si>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</si>
  <si>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</si>
  <si>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</si>
  <si>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</si>
  <si>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หนี้สินหมุนเวียนอื่น</t>
  </si>
  <si>
    <t>หนี้สินไม่หมุนเวียนอื่น</t>
  </si>
  <si>
    <t>ตามกฎหมาย</t>
  </si>
  <si>
    <t>เงินสดรับจากการดำเนินงาน</t>
  </si>
  <si>
    <t>จ่ายเงินปันผล</t>
  </si>
  <si>
    <t>บริษัท ซัสโก้ จำกัด (มหาชน) และบริษัทย่อย</t>
  </si>
  <si>
    <t>พันบาท</t>
  </si>
  <si>
    <t>เงินลงทุนในบริษัทร่วม</t>
  </si>
  <si>
    <t>อสังหาริมทรัพย์เพื่อการลงทุน</t>
  </si>
  <si>
    <t>สินทรัพย์ไม่มีตัวตน</t>
  </si>
  <si>
    <t>หนี้สินภาษีเงินได้รอการตัดบัญชี</t>
  </si>
  <si>
    <t>ส่วนเกินมูลค่าหุ้น</t>
  </si>
  <si>
    <t>รายได้ค่าเช่า</t>
  </si>
  <si>
    <t>ต้นทุนในการจัดจำหน่าย</t>
  </si>
  <si>
    <t>ส่วนเกิน</t>
  </si>
  <si>
    <t>มูลค่าหุ้น</t>
  </si>
  <si>
    <t>ส่วนเกินทุน</t>
  </si>
  <si>
    <t>หุ้นทุนซื้อคืน</t>
  </si>
  <si>
    <t>การตีราคา</t>
  </si>
  <si>
    <t>ส่วนแบ่งกำไร</t>
  </si>
  <si>
    <t>ใบสำคัญ</t>
  </si>
  <si>
    <t>แสดงสิทธิ</t>
  </si>
  <si>
    <t>ที่ออกและ</t>
  </si>
  <si>
    <t>องค์ประกอบอื่นของ</t>
  </si>
  <si>
    <t>ค่าเสื่อมราคา</t>
  </si>
  <si>
    <t>ค่าใช้จ่ายตัดบัญชี</t>
  </si>
  <si>
    <t>ยังไม่ได้</t>
  </si>
  <si>
    <t>เงินสดจ่ายเพื่อซื้อที่ดิน อาคาร และอุปกรณ์</t>
  </si>
  <si>
    <t>เงินสดรับจากการจำหน่ายที่ดิน อาคาร และอุปกรณ์</t>
  </si>
  <si>
    <t>จ่ายดอกเบี้ย</t>
  </si>
  <si>
    <t>เงินลงทุนในการร่วมค้า</t>
  </si>
  <si>
    <t>ใบสำคัญแสดงสิทธิที่หมดสิทธิการใช้</t>
  </si>
  <si>
    <t>สำรองเพื่อหุ้นทุนซื้อคืน</t>
  </si>
  <si>
    <t>การใช้</t>
  </si>
  <si>
    <t>ค่าใช้จ่ายดอกเบี้ย</t>
  </si>
  <si>
    <t>เงินสดสุทธิได้มาจาก (ใช้ไปใน) กิจกรรมลงทุน</t>
  </si>
  <si>
    <t>จัดสรร</t>
  </si>
  <si>
    <t>สำรองเพื่อ</t>
  </si>
  <si>
    <t>ทุนสำรอง</t>
  </si>
  <si>
    <t>ที่หมดสิทธิ</t>
  </si>
  <si>
    <t>ชำระแล้ว</t>
  </si>
  <si>
    <t>ส่วนเกินทุนจาก</t>
  </si>
  <si>
    <t>สินทรัพย์สิทธิการใช้</t>
  </si>
  <si>
    <t>หนี้สินตามสัญญาเช่า</t>
  </si>
  <si>
    <t>ส่วนเกินทุนหุ้นทุนซื้อคืน</t>
  </si>
  <si>
    <t>ลูกหนี้การค้าและลูกหนี้หมุนเวียนอื่น</t>
  </si>
  <si>
    <t>สินทรัพย์ทางการเงินหมุนเวียนอื่น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</si>
  <si>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</si>
  <si>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</si>
  <si>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หนี้สินทางการเงินหมุนเวียนอื่น</t>
  </si>
  <si>
    <t>เงินสดจ่ายเพื่อชำระคืนหนี้สินตามสัญญาเช่า</t>
  </si>
  <si>
    <t>ทุนที่ออกและชำระแล้ว</t>
  </si>
  <si>
    <t>รายการที่จะไม่ถูกจัดประเภทใหม่ไว้ในกำไรหรือขาดทุนในภายหลัง :</t>
  </si>
  <si>
    <t>รวมรายการที่จะไม่ถูกจัดประเภทใหม่ไว้ในกำไรหรือขาดทุนในภายหลัง</t>
  </si>
  <si>
    <t>วัดมูลค่ายุติธรรม</t>
  </si>
  <si>
    <t>ผ่านกำไรขาดทุน</t>
  </si>
  <si>
    <t>เบ็ดเสร็จอื่น</t>
  </si>
  <si>
    <t>หุ้นทุน</t>
  </si>
  <si>
    <t>ซื้อคืน</t>
  </si>
  <si>
    <t>ในตราสารทุนที่</t>
  </si>
  <si>
    <t>ประมาณการหนี้สินสำหรับผลประโยชน์พนักงาน</t>
  </si>
  <si>
    <t>เงินสดจ่ายเพื่อซื้อสินทรัพย์ไม่มีตัวตนและสินทรัพย์สิทธิการใช้</t>
  </si>
  <si>
    <t>เงินสดจ่ายเพื่อชำระคืนเงินกู้ยืมระยะยาวจากสถาบันการเงิน</t>
  </si>
  <si>
    <t>ข้อมูลงบกระแสเงินสดเปิดเผยเพิ่มเติม</t>
  </si>
  <si>
    <t>(กำไร) ขาดทุนจากการจำหน่ายสินทรัพย์</t>
  </si>
  <si>
    <t>รายการซื้อสินทรัพย์สิทธิการใช้ตามสัญญาเช่า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</si>
  <si>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</si>
  <si>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</si>
  <si>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ณ วันที่ 31</t>
  </si>
  <si>
    <r>
      <t>"</t>
    </r>
    <r>
      <rPr>
        <b/>
        <u/>
        <sz val="16"/>
        <color indexed="8"/>
        <rFont val="Angsana New"/>
        <family val="1"/>
      </rPr>
      <t>ยังไม่ได้ตรวจสอบ</t>
    </r>
    <r>
      <rPr>
        <b/>
        <sz val="16"/>
        <color indexed="8"/>
        <rFont val="Angsana New"/>
        <family val="1"/>
      </rPr>
      <t>"</t>
    </r>
  </si>
  <si>
    <r>
      <t>"</t>
    </r>
    <r>
      <rPr>
        <b/>
        <u/>
        <sz val="16"/>
        <color indexed="8"/>
        <rFont val="AngsanaUPC"/>
        <family val="1"/>
        <charset val="222"/>
      </rPr>
      <t>สอบทานแล้ว</t>
    </r>
    <r>
      <rPr>
        <b/>
        <sz val="16"/>
        <color indexed="8"/>
        <rFont val="AngsanaUPC"/>
        <family val="1"/>
        <charset val="222"/>
      </rPr>
      <t>"</t>
    </r>
  </si>
  <si>
    <t>กำไร (ขาดทุน) เบ็ดเสร็จอื่นสำหรับงวด - สุทธิจากภาษี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</si>
  <si>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</si>
  <si>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</si>
  <si>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</si>
  <si>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</si>
  <si>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3.4, 4</t>
  </si>
  <si>
    <t>เงินให้กู้ยืมระยะสั้นแก่กิจการที่เกี่ยวข้องกัน</t>
  </si>
  <si>
    <t>เงินสดสุทธิได้มาจาก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</si>
  <si>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</si>
  <si>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</si>
  <si>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</si>
  <si>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ขาดทุนจากการด้อยค่าของสินทรัพย์ (กลับรายการ)</t>
  </si>
  <si>
    <t>ภาษีมูลค่าเพิ่มขอคืน</t>
  </si>
  <si>
    <r>
      <rPr>
        <u/>
        <sz val="13"/>
        <rFont val="Angsana New"/>
        <family val="1"/>
      </rPr>
      <t>หัก</t>
    </r>
    <r>
      <rPr>
        <sz val="13"/>
        <rFont val="Angsana New"/>
        <family val="1"/>
      </rPr>
      <t xml:space="preserve">  </t>
    </r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</si>
  <si>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</si>
  <si>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</si>
  <si>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เงินกู้ยืมระยะยาว</t>
  </si>
  <si>
    <t>ประมาณการหนี้สินไม่หมุนเวียนสำหรับ</t>
  </si>
  <si>
    <t xml:space="preserve">ผลประโยชน์พนักงาน </t>
  </si>
  <si>
    <t>เงินเบิกเกินบัญชีและเงินกู้ยืมระยะสั้นจาก</t>
  </si>
  <si>
    <t>สถาบันการเงิน</t>
  </si>
  <si>
    <t>ส่วนของหนี้สินระยะยาวที่ถึงกำหนดชำระ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</si>
  <si>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</si>
  <si>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</si>
  <si>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</si>
  <si>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</si>
  <si>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</si>
  <si>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กำไรต่อหุ้น (บาท)</t>
  </si>
  <si>
    <t>กำไรต่อหุ้นขั้นพื้นฐาน</t>
  </si>
  <si>
    <t>กำไรเบ็ดเสร็จอื่น - สุทธิจากภาษี</t>
  </si>
  <si>
    <t>รายการปรับกระทบกำไรสำหรับงวดเป็นเงินสดรับ (จ่าย)</t>
  </si>
  <si>
    <t>(กำไร) ขาดทุนจากการปรับมูลค่าสินค้าคงเหลือ</t>
  </si>
  <si>
    <t>(กำไร) ขาดทุนจากอัตราแลกเปลี่ยนที่ยังไม่เกิดขึ้นจริง</t>
  </si>
  <si>
    <t>ผ่านกำไรหรือขาดทุน</t>
  </si>
  <si>
    <t>เงินสดจ่ายเพื่อซื้อสินทรัพย์ทางการเงิน</t>
  </si>
  <si>
    <t>3.4, 17</t>
  </si>
  <si>
    <t>(กำไร) ขาดทุนจากสินทรัพย์ทางการเงินที่วัดมูลค่าด้วยมูลค่ายุติธรรม</t>
  </si>
  <si>
    <t>เงินสดรับจากเงินให้กู้ยืมระยะสั้นแก่กิจการที่เกี่ยวข้องกัน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</si>
  <si>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</si>
  <si>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เงินสดจ่ายให้กู้ยืมระยะสั้นแก่กิจการที่เกี่ยวข้องกัน</t>
  </si>
  <si>
    <t xml:space="preserve">หุ้นทุนซื้อคืน (จำนวน 50.01 ล้านหุ้น)  </t>
  </si>
  <si>
    <t>ยอดคงเหลือต้นงวด ณ วันที่ 1 มกราคม 2566</t>
  </si>
  <si>
    <t>2566</t>
  </si>
  <si>
    <t>เงินสดรับจากเงินกู้ยืมระยะสั้นจากกิจการที่เกี่ยวข้องกัน</t>
  </si>
  <si>
    <t>หนี้สูญและผลขาดทุนด้านเครดิต (กลับรายการ)</t>
  </si>
  <si>
    <t>หมายเหตุประกอบงบการเงินระหว่างกาลเป็นส่วนหนึ่งของงบการเงินระหว่างกาลนี้</t>
  </si>
  <si>
    <t>ธันวาคม 2566</t>
  </si>
  <si>
    <t>สินทรัพย์ทางการเงินไม่หมุนเวียนอื่น</t>
  </si>
  <si>
    <t>ค่าความนิยม</t>
  </si>
  <si>
    <t>ผลต่างจากการเปลี่ยนแปลงโครงสร้างการถือหุ้น</t>
  </si>
  <si>
    <t>ในบริษัทย่อย</t>
  </si>
  <si>
    <t>ผลต่างจากการเปลี่ยนแปลงสัดส่วนการถือหุ้นในบริษัทย่อย</t>
  </si>
  <si>
    <t>โดยไม่สูญเสียอำนาจควบคุม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</si>
  <si>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</si>
  <si>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</si>
  <si>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รายได้จากการขาย-น้ำมัน</t>
  </si>
  <si>
    <t>รายได้จากการขาย-ยานยนต์ไฟฟ้า</t>
  </si>
  <si>
    <t>ต้นทุนขาย-น้ำมัน</t>
  </si>
  <si>
    <t>ต้นทุนขาย-ยานยนต์ไฟฟ้า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</si>
  <si>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</si>
  <si>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</si>
  <si>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</si>
  <si>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</si>
  <si>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ยอดคงเหลือต้นงวด ณ วันที่ 1 มกราคม 2567</t>
  </si>
  <si>
    <t>ผลต่างจาก</t>
  </si>
  <si>
    <t>การเปลี่ยนแปลง</t>
  </si>
  <si>
    <t>สัดส่วนการ</t>
  </si>
  <si>
    <t>ถือหุ้นใน</t>
  </si>
  <si>
    <t>บริษัทย่อย</t>
  </si>
  <si>
    <t>โดยไม่สูญเสีย</t>
  </si>
  <si>
    <t>อำนาจควบคุม</t>
  </si>
  <si>
    <t>บริษัทใหญ่</t>
  </si>
  <si>
    <t>ส่วนของ</t>
  </si>
  <si>
    <t>ส่วนได้เสีย</t>
  </si>
  <si>
    <t>ควบคุม</t>
  </si>
  <si>
    <t>ส่วนของผู้ถือหุ้นบริษัทใหญ่</t>
  </si>
  <si>
    <t>ผลกำไรของ</t>
  </si>
  <si>
    <t>เงินลงทุน</t>
  </si>
  <si>
    <t xml:space="preserve"> (ขาดทุน) </t>
  </si>
  <si>
    <t>ของบริษัทร่วม</t>
  </si>
  <si>
    <t>รวม</t>
  </si>
  <si>
    <t>รวมองค์</t>
  </si>
  <si>
    <t>ประกอบอื่น</t>
  </si>
  <si>
    <t>อื่นของส่วน</t>
  </si>
  <si>
    <t>จากการ</t>
  </si>
  <si>
    <t>ตีราคา</t>
  </si>
  <si>
    <t>เปลี่ยนแปลง</t>
  </si>
  <si>
    <t>ผลต่าง</t>
  </si>
  <si>
    <t>โครงสร้าง</t>
  </si>
  <si>
    <t>การถือหุ้นใน</t>
  </si>
  <si>
    <t>ที่ไม่มี</t>
  </si>
  <si>
    <t>อำนาจ</t>
  </si>
  <si>
    <t>ยอดคงเหลือต้นงวด ณ  วันที่ 1 มกราคม 2567</t>
  </si>
  <si>
    <t>2567</t>
  </si>
  <si>
    <t>(กำไร) ขาดทุนจากการจำหน่ายสินทรัพย์ทางการเงิน</t>
  </si>
  <si>
    <t>ส่วนแบ่ง (กำไร) ขาดทุนของการร่วมค้าและบริษัทร่วม</t>
  </si>
  <si>
    <t>เงินสดรับจากการจำหน่ายสินทรัพย์ทางการเงิน</t>
  </si>
  <si>
    <t>เงินสดจ่ายเพื่อซื้อเงินลงทุนบริษัทร่วม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</si>
  <si>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</si>
  <si>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</si>
  <si>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</si>
  <si>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งบกำไรขาดทุนเบ็ดเสร็จ (ต่อ)</t>
  </si>
  <si>
    <t>งบฐานะการเงิน (ต่อ)</t>
  </si>
  <si>
    <t>เงินปันผลรับ</t>
  </si>
  <si>
    <t>รับเงินปันผล</t>
  </si>
  <si>
    <t>กำไรจากอัตราแลกเปลี่ยน</t>
  </si>
  <si>
    <t>9, 10</t>
  </si>
  <si>
    <t>เจ้าหนี้ค่าซื้อทรัพย์สิน เพิ่มขึ้น (ลดลง)</t>
  </si>
  <si>
    <t>ณ วันที่ 30 มิถุนายน 2567</t>
  </si>
  <si>
    <t>ณ วันที่ 30</t>
  </si>
  <si>
    <t>มิถุนายน 2567</t>
  </si>
  <si>
    <t>สำหรับงวดสามเดือนสิ้นสุดวันที่ 30 มิถุนายน 2567</t>
  </si>
  <si>
    <t>กำไรจากการขายเงินลงทุนในบริษัทย่อย</t>
  </si>
  <si>
    <t>มูลค่ายุติธรรมผ่านกำไรขาดทุนเบ็ดเสร็จอื่น</t>
  </si>
  <si>
    <t>ส่วนแบ่งกำไร (ขาดทุน) เบ็ดเสร็จอื่นจากเงินลงทุนในการร่วมค้า</t>
  </si>
  <si>
    <t>ภาษีเงินได้ของรายการที่จะไม่ถูกจัดประเภทใหม่ไว้ในกำไร</t>
  </si>
  <si>
    <t>หรือขาดทุนในภายหลัง</t>
  </si>
  <si>
    <t>สำหรับงวดหกเดือนสิ้นสุดวันที่ 30 มิถุนายน 2567</t>
  </si>
  <si>
    <t>ยอดคงเหลือปลายงวด ณ วันที่ 30 มิถุนายน 2566</t>
  </si>
  <si>
    <t>ยอดคงเหลือปลายงวด ณ วันที่ 30 มิถุนายน 2567</t>
  </si>
  <si>
    <t>เงินปันผลจ่าย</t>
  </si>
  <si>
    <t>การเปลี่ยนแปลงสัดส่วนการถือหุ้นในบริษัทย่อย</t>
  </si>
  <si>
    <t>(กำไร) 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</si>
  <si>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</si>
  <si>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</si>
  <si>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</si>
  <si>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ตัดหุ้นทุนซื้อคืนโดยการลดทุน</t>
  </si>
  <si>
    <t>กำไรจากการขายเงินลงทุน</t>
  </si>
  <si>
    <t>หุ้นสามัญ 1,274,994,400 หุ้น มูลค่าหุ้นละ 1.00 บาท</t>
  </si>
  <si>
    <t>หุ้นสามัญ 999,999,956 หุ้น มูลค่าหุ้นละ 1.00 บาท</t>
  </si>
  <si>
    <t>3.4, 19</t>
  </si>
  <si>
    <t>ส่วนแบ่งกำไรของการร่วมค้าและบริษัทร่วม</t>
  </si>
  <si>
    <t>ผลกำไรจากเงินลงทุนในตราสารทุนที่กำหนดให้วัด</t>
  </si>
  <si>
    <t>เงินสดจ่ายเพื่อลงทุนในบริษัทย่อย</t>
  </si>
  <si>
    <t>หุ้นสามัญ 1,324,994,500 หุ้น มูลค่าหุ้นละ 1.00 บาท</t>
  </si>
  <si>
    <t>หุ้นสามัญ 1,050,000,056 หุ้น มูลค่าหุ้นละ 1.00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</si>
</sst>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-;\-* #,##0.00_-;_-* &quot;-&quot;??_-;_-@_-"/>
    <numFmt numFmtId="165" formatCode="#,##0_ ;\-#,##0\ "/>
    <numFmt numFmtId="166" formatCode="#,##0;\(#,##0\)"/>
    <numFmt numFmtId="167" formatCode="_-* #,##0.0_-;\-* #,##0.0_-;_-* &quot;-&quot;??_-;_-@_-"/>
    <numFmt numFmtId="168" formatCode="_-* #,##0_-;\-* #,##0_-;_-* &quot;-&quot;??_-;_-@_-"/>
    <numFmt numFmtId="169" formatCode="#,##0.00\ ;\(#,##0.00\);&quot;-   &quot;\ \ \ "/>
    <numFmt numFmtId="170" formatCode="#,##0\ ;\(#,##0\);&quot;-  &quot;\ \ \ "/>
    <numFmt numFmtId="171" formatCode="#,##0.00\ ;\(#,##0.00\);&quot;-  &quot;\ \ \ "/>
    <numFmt numFmtId="172" formatCode="_-* #,##0.00000_-;\-* #,##0.00000_-;_-* &quot;-&quot;?????_-;_-@_-"/>
    <numFmt numFmtId="173" formatCode="#,##0\ ;\(#,##0\);&quot;- &quot;\ \ \ "/>
    <numFmt numFmtId="174" formatCode="#,##0\ ;\(#,##0\);&quot;-   &quot;\ \ \ "/>
  </numFmts>
  <fonts count="38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1"/>
      <color indexed="8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u/>
      <sz val="13"/>
      <name val="Angsana New"/>
      <family val="1"/>
    </font>
    <font>
      <b/>
      <sz val="16"/>
      <color indexed="8"/>
      <name val="Angsana New"/>
      <family val="1"/>
      <charset val="222"/>
    </font>
    <font>
      <sz val="16"/>
      <color indexed="8"/>
      <name val="Angsana New"/>
      <family val="1"/>
      <charset val="222"/>
    </font>
    <font>
      <sz val="12"/>
      <color indexed="8"/>
      <name val="Angsana New"/>
      <family val="1"/>
      <charset val="222"/>
    </font>
    <font>
      <sz val="10"/>
      <name val="Angsana New"/>
      <family val="1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u/>
      <sz val="16"/>
      <color indexed="8"/>
      <name val="Angsana New"/>
      <family val="1"/>
    </font>
    <font>
      <b/>
      <sz val="16"/>
      <color indexed="8"/>
      <name val="Angsana New"/>
      <family val="1"/>
    </font>
    <font>
      <b/>
      <sz val="16"/>
      <color indexed="8"/>
      <name val="AngsanaUPC"/>
      <family val="1"/>
      <charset val="222"/>
    </font>
    <font>
      <b/>
      <u/>
      <sz val="16"/>
      <color indexed="8"/>
      <name val="AngsanaUPC"/>
      <family val="1"/>
      <charset val="222"/>
    </font>
    <font>
      <sz val="16"/>
      <color indexed="8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3"/>
      <color indexed="8"/>
      <name val="Angsana New"/>
      <family val="1"/>
    </font>
    <font>
      <sz val="13"/>
      <color indexed="8"/>
      <name val="Angsana New"/>
      <family val="1"/>
      <charset val="222"/>
    </font>
    <font>
      <b/>
      <sz val="13"/>
      <color indexed="8"/>
      <name val="Angsana New"/>
      <family val="1"/>
      <charset val="222"/>
    </font>
    <font>
      <sz val="13"/>
      <name val="Angsana New"/>
      <family val="1"/>
      <charset val="222"/>
    </font>
    <font>
      <sz val="9"/>
      <name val="Angsana New"/>
      <family val="1"/>
    </font>
    <font>
      <u/>
      <sz val="9"/>
      <name val="Angsana New"/>
      <family val="1"/>
    </font>
    <font>
      <sz val="9"/>
      <color indexed="8"/>
      <name val="Angsana New"/>
      <family val="1"/>
    </font>
    <font>
      <b/>
      <u/>
      <sz val="12"/>
      <name val="Angsana New"/>
      <family val="1"/>
    </font>
    <font>
      <sz val="12"/>
      <color indexed="8"/>
      <name val="Angsana New"/>
      <family val="1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0">
    <xf numFmtId="0" fontId="0" fillId="0" borderId="0"/>
    <xf numFmtId="164" fontId="1" fillId="0" borderId="0" applyNumberFormat="0" applyFont="0" applyFill="0" applyBorder="0" applyProtection="0"/>
    <xf numFmtId="164" fontId="8" fillId="0" borderId="0" applyNumberFormat="0" applyFont="0" applyFill="0" applyBorder="0" applyProtection="0"/>
    <xf numFmtId="164" fontId="10" fillId="0" borderId="0" applyNumberFormat="0" applyFont="0" applyFill="0" applyBorder="0" applyProtection="0"/>
    <xf numFmtId="0" fontId="13" fillId="0" borderId="0"/>
    <xf numFmtId="164" fontId="1" fillId="0" borderId="0" applyNumberFormat="0" applyFont="0" applyFill="0" applyBorder="0" applyProtection="0"/>
    <xf numFmtId="0" fontId="1" fillId="0" borderId="0"/>
    <xf numFmtId="164" fontId="1" fillId="0" borderId="0" applyNumberFormat="0" applyFont="0" applyFill="0" applyBorder="0" applyProtection="0"/>
    <xf numFmtId="164" fontId="1" fillId="0" borderId="0" applyNumberFormat="0" applyFont="0" applyFill="0" applyBorder="0" applyProtection="0"/>
    <xf numFmtId="0" fontId="1" fillId="0" borderId="0"/>
  </cellStyleXfs>
  <cellXfs count="238">
    <xf numFmtId="0" fontId="0" fillId="0" borderId="0" xfId="0"/>
    <xf numFmtId="170" fontId="12" fillId="0" borderId="0" xfId="1" applyNumberFormat="1" applyFont="1" applyFill="1"/>
    <xf numFmtId="170" fontId="12" fillId="0" borderId="0" xfId="1" applyNumberFormat="1" applyFont="1" applyFill="1" applyBorder="1"/>
    <xf numFmtId="0" fontId="12" fillId="0" borderId="0" xfId="0" applyFont="1"/>
    <xf numFmtId="165" fontId="12" fillId="0" borderId="0" xfId="1" applyNumberFormat="1" applyFont="1" applyFill="1"/>
    <xf numFmtId="0" fontId="6" fillId="0" borderId="0" xfId="6" applyFont="1" applyAlignment="1">
      <alignment vertical="center"/>
    </xf>
    <xf numFmtId="0" fontId="6" fillId="0" borderId="0" xfId="6" applyFont="1" applyAlignment="1">
      <alignment horizontal="right" vertical="center"/>
    </xf>
    <xf numFmtId="174" fontId="6" fillId="0" borderId="0" xfId="6" applyNumberFormat="1" applyFont="1" applyAlignment="1">
      <alignment vertical="center"/>
    </xf>
    <xf numFmtId="0" fontId="11" fillId="0" borderId="0" xfId="6" applyFont="1" applyAlignment="1">
      <alignment vertical="center"/>
    </xf>
    <xf numFmtId="164" fontId="11" fillId="0" borderId="0" xfId="7" applyNumberFormat="1" applyFont="1" applyFill="1" applyBorder="1" applyAlignment="1">
      <alignment vertical="center"/>
    </xf>
    <xf numFmtId="174" fontId="9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170" fontId="12" fillId="0" borderId="0" xfId="8" applyNumberFormat="1" applyFont="1" applyFill="1" applyBorder="1"/>
    <xf numFmtId="0" fontId="2" fillId="0" borderId="0" xfId="0" applyFont="1" applyAlignment="1">
      <alignment horizontal="center"/>
    </xf>
    <xf numFmtId="0" fontId="3" fillId="0" borderId="0" xfId="0" quotePrefix="1" applyFont="1"/>
    <xf numFmtId="0" fontId="3" fillId="0" borderId="0" xfId="1" applyNumberFormat="1" applyFont="1" applyFill="1"/>
    <xf numFmtId="0" fontId="3" fillId="0" borderId="0" xfId="0" applyFont="1"/>
    <xf numFmtId="0" fontId="5" fillId="0" borderId="0" xfId="0" applyFont="1"/>
    <xf numFmtId="164" fontId="5" fillId="0" borderId="0" xfId="0" applyNumberFormat="1" applyFont="1"/>
    <xf numFmtId="164" fontId="5" fillId="0" borderId="0" xfId="1" applyFont="1" applyFill="1" applyBorder="1"/>
    <xf numFmtId="0" fontId="5" fillId="0" borderId="0" xfId="1" applyNumberFormat="1" applyFont="1" applyFill="1"/>
    <xf numFmtId="0" fontId="5" fillId="0" borderId="0" xfId="0" applyFont="1" applyAlignment="1">
      <alignment horizontal="right"/>
    </xf>
    <xf numFmtId="166" fontId="5" fillId="0" borderId="0" xfId="1" applyNumberFormat="1" applyFont="1" applyFill="1"/>
    <xf numFmtId="165" fontId="5" fillId="0" borderId="0" xfId="1" applyNumberFormat="1" applyFont="1" applyFill="1" applyBorder="1" applyAlignment="1">
      <alignment horizontal="right"/>
    </xf>
    <xf numFmtId="164" fontId="5" fillId="0" borderId="0" xfId="1" applyFont="1" applyFill="1"/>
    <xf numFmtId="168" fontId="3" fillId="0" borderId="0" xfId="1" applyNumberFormat="1" applyFont="1" applyFill="1"/>
    <xf numFmtId="0" fontId="17" fillId="0" borderId="0" xfId="6" applyFont="1" applyAlignment="1">
      <alignment vertical="center"/>
    </xf>
    <xf numFmtId="0" fontId="17" fillId="0" borderId="0" xfId="6" applyFont="1" applyAlignment="1">
      <alignment horizontal="right" vertical="center"/>
    </xf>
    <xf numFmtId="0" fontId="16" fillId="0" borderId="0" xfId="6" applyFont="1" applyAlignment="1">
      <alignment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right" vertical="center"/>
    </xf>
    <xf numFmtId="164" fontId="18" fillId="0" borderId="0" xfId="6" applyNumberFormat="1" applyFont="1" applyAlignment="1">
      <alignment vertical="center"/>
    </xf>
    <xf numFmtId="0" fontId="19" fillId="0" borderId="0" xfId="6" applyFont="1" applyAlignment="1">
      <alignment vertical="center"/>
    </xf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1" applyNumberFormat="1" applyFont="1"/>
    <xf numFmtId="0" fontId="16" fillId="0" borderId="0" xfId="0" applyFont="1" applyAlignment="1">
      <alignment vertical="top"/>
    </xf>
    <xf numFmtId="0" fontId="16" fillId="0" borderId="0" xfId="0" quotePrefix="1" applyFont="1" applyAlignment="1">
      <alignment vertical="top"/>
    </xf>
    <xf numFmtId="0" fontId="16" fillId="0" borderId="0" xfId="0" quotePrefix="1" applyFont="1" applyAlignment="1">
      <alignment horizontal="center" vertical="top"/>
    </xf>
    <xf numFmtId="0" fontId="23" fillId="0" borderId="0" xfId="0" applyFont="1" applyAlignment="1">
      <alignment horizontal="right" vertical="top"/>
    </xf>
    <xf numFmtId="0" fontId="19" fillId="0" borderId="0" xfId="0" quotePrefix="1" applyFont="1" applyAlignment="1">
      <alignment vertical="center"/>
    </xf>
    <xf numFmtId="0" fontId="19" fillId="0" borderId="0" xfId="0" quotePrefix="1" applyFont="1" applyAlignment="1">
      <alignment horizontal="right" vertical="center"/>
    </xf>
    <xf numFmtId="0" fontId="19" fillId="0" borderId="0" xfId="0" quotePrefix="1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22" fillId="0" borderId="0" xfId="0" applyFont="1" applyAlignment="1">
      <alignment vertical="top"/>
    </xf>
    <xf numFmtId="0" fontId="22" fillId="0" borderId="0" xfId="0" applyFont="1" applyAlignment="1">
      <alignment horizontal="right" vertical="top"/>
    </xf>
    <xf numFmtId="0" fontId="22" fillId="0" borderId="0" xfId="0" quotePrefix="1" applyFont="1" applyAlignment="1">
      <alignment vertical="top"/>
    </xf>
    <xf numFmtId="0" fontId="3" fillId="0" borderId="0" xfId="0" quotePrefix="1" applyFont="1" applyAlignment="1">
      <alignment horizontal="center" vertical="center"/>
    </xf>
    <xf numFmtId="0" fontId="25" fillId="0" borderId="0" xfId="0" applyFont="1" applyAlignment="1">
      <alignment vertical="top"/>
    </xf>
    <xf numFmtId="0" fontId="2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12" fillId="0" borderId="0" xfId="1" applyNumberFormat="1" applyFont="1" applyFill="1"/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0" xfId="1" applyNumberFormat="1" applyFont="1"/>
    <xf numFmtId="49" fontId="12" fillId="0" borderId="1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center" wrapText="1"/>
    </xf>
    <xf numFmtId="49" fontId="12" fillId="0" borderId="0" xfId="0" applyNumberFormat="1" applyFont="1" applyAlignment="1">
      <alignment horizontal="center"/>
    </xf>
    <xf numFmtId="168" fontId="12" fillId="0" borderId="0" xfId="1" applyNumberFormat="1" applyFont="1" applyFill="1"/>
    <xf numFmtId="168" fontId="12" fillId="0" borderId="0" xfId="1" applyNumberFormat="1" applyFont="1" applyFill="1" applyAlignment="1">
      <alignment horizontal="right"/>
    </xf>
    <xf numFmtId="168" fontId="12" fillId="0" borderId="0" xfId="0" applyNumberFormat="1" applyFont="1"/>
    <xf numFmtId="167" fontId="12" fillId="0" borderId="0" xfId="1" applyNumberFormat="1" applyFont="1" applyFill="1" applyAlignment="1">
      <alignment horizontal="right"/>
    </xf>
    <xf numFmtId="168" fontId="12" fillId="0" borderId="1" xfId="1" applyNumberFormat="1" applyFont="1" applyFill="1" applyBorder="1"/>
    <xf numFmtId="168" fontId="12" fillId="0" borderId="0" xfId="1" applyNumberFormat="1" applyFont="1" applyFill="1" applyBorder="1"/>
    <xf numFmtId="164" fontId="12" fillId="0" borderId="0" xfId="1" applyFont="1" applyFill="1" applyAlignment="1">
      <alignment horizontal="right"/>
    </xf>
    <xf numFmtId="168" fontId="12" fillId="0" borderId="4" xfId="1" applyNumberFormat="1" applyFont="1" applyFill="1" applyBorder="1"/>
    <xf numFmtId="168" fontId="12" fillId="0" borderId="3" xfId="1" applyNumberFormat="1" applyFont="1" applyFill="1" applyBorder="1"/>
    <xf numFmtId="165" fontId="12" fillId="0" borderId="0" xfId="1" applyNumberFormat="1" applyFont="1" applyFill="1" applyBorder="1"/>
    <xf numFmtId="166" fontId="12" fillId="0" borderId="0" xfId="1" applyNumberFormat="1" applyFont="1" applyFill="1" applyBorder="1"/>
    <xf numFmtId="168" fontId="12" fillId="0" borderId="0" xfId="1" applyNumberFormat="1" applyFont="1" applyFill="1" applyBorder="1" applyAlignment="1">
      <alignment horizontal="right"/>
    </xf>
    <xf numFmtId="171" fontId="12" fillId="0" borderId="0" xfId="1" applyNumberFormat="1" applyFont="1" applyFill="1"/>
    <xf numFmtId="1" fontId="12" fillId="0" borderId="0" xfId="1" applyNumberFormat="1" applyFont="1" applyFill="1" applyBorder="1" applyAlignment="1">
      <alignment horizontal="right"/>
    </xf>
    <xf numFmtId="170" fontId="12" fillId="0" borderId="1" xfId="1" applyNumberFormat="1" applyFont="1" applyFill="1" applyBorder="1"/>
    <xf numFmtId="166" fontId="12" fillId="0" borderId="0" xfId="1" applyNumberFormat="1" applyFont="1" applyFill="1"/>
    <xf numFmtId="165" fontId="12" fillId="0" borderId="0" xfId="1" applyNumberFormat="1" applyFont="1" applyFill="1" applyBorder="1" applyAlignment="1">
      <alignment horizontal="right"/>
    </xf>
    <xf numFmtId="168" fontId="12" fillId="0" borderId="5" xfId="1" applyNumberFormat="1" applyFont="1" applyFill="1" applyBorder="1"/>
    <xf numFmtId="164" fontId="12" fillId="0" borderId="0" xfId="1" applyNumberFormat="1" applyFont="1" applyFill="1" applyBorder="1"/>
    <xf numFmtId="164" fontId="12" fillId="0" borderId="0" xfId="1" applyNumberFormat="1" applyFont="1" applyFill="1"/>
    <xf numFmtId="164" fontId="12" fillId="0" borderId="0" xfId="0" applyNumberFormat="1" applyFont="1"/>
    <xf numFmtId="164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Border="1" applyAlignment="1">
      <alignment horizontal="right"/>
    </xf>
    <xf numFmtId="168" fontId="12" fillId="0" borderId="1" xfId="0" applyNumberFormat="1" applyFont="1" applyBorder="1"/>
    <xf numFmtId="174" fontId="28" fillId="0" borderId="0" xfId="1" applyNumberFormat="1" applyFont="1" applyFill="1" applyBorder="1"/>
    <xf numFmtId="174" fontId="28" fillId="0" borderId="1" xfId="1" applyNumberFormat="1" applyFont="1" applyFill="1" applyBorder="1"/>
    <xf numFmtId="0" fontId="29" fillId="0" borderId="0" xfId="6" applyFont="1" applyAlignment="1">
      <alignment vertical="center"/>
    </xf>
    <xf numFmtId="0" fontId="30" fillId="0" borderId="0" xfId="6" applyFont="1" applyAlignment="1">
      <alignment horizontal="center" vertical="center"/>
    </xf>
    <xf numFmtId="0" fontId="29" fillId="0" borderId="0" xfId="6" applyFont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172" fontId="29" fillId="0" borderId="0" xfId="1" applyNumberFormat="1" applyFont="1" applyFill="1" applyBorder="1" applyAlignment="1">
      <alignment vertical="center"/>
    </xf>
    <xf numFmtId="165" fontId="29" fillId="0" borderId="0" xfId="1" applyNumberFormat="1" applyFont="1" applyFill="1" applyBorder="1" applyAlignment="1">
      <alignment vertical="center"/>
    </xf>
    <xf numFmtId="168" fontId="29" fillId="0" borderId="0" xfId="1" applyNumberFormat="1" applyFont="1" applyFill="1" applyAlignment="1">
      <alignment horizontal="right" vertical="center"/>
    </xf>
    <xf numFmtId="174" fontId="29" fillId="0" borderId="0" xfId="1" applyNumberFormat="1" applyFont="1" applyFill="1" applyBorder="1" applyAlignment="1">
      <alignment vertical="center"/>
    </xf>
    <xf numFmtId="174" fontId="29" fillId="0" borderId="0" xfId="1" applyNumberFormat="1" applyFont="1" applyFill="1" applyAlignment="1">
      <alignment vertical="center"/>
    </xf>
    <xf numFmtId="174" fontId="29" fillId="0" borderId="0" xfId="6" applyNumberFormat="1" applyFont="1" applyAlignment="1">
      <alignment vertical="center"/>
    </xf>
    <xf numFmtId="167" fontId="29" fillId="0" borderId="0" xfId="1" applyNumberFormat="1" applyFont="1" applyFill="1" applyAlignment="1">
      <alignment horizontal="right" vertical="center"/>
    </xf>
    <xf numFmtId="174" fontId="29" fillId="0" borderId="4" xfId="1" applyNumberFormat="1" applyFont="1" applyFill="1" applyBorder="1" applyAlignment="1">
      <alignment vertical="center"/>
    </xf>
    <xf numFmtId="167" fontId="31" fillId="0" borderId="0" xfId="1" applyNumberFormat="1" applyFont="1" applyFill="1" applyAlignment="1">
      <alignment horizontal="right" vertical="center"/>
    </xf>
    <xf numFmtId="174" fontId="31" fillId="0" borderId="4" xfId="1" applyNumberFormat="1" applyFont="1" applyFill="1" applyBorder="1" applyAlignment="1">
      <alignment vertical="center"/>
    </xf>
    <xf numFmtId="174" fontId="31" fillId="0" borderId="0" xfId="1" applyNumberFormat="1" applyFont="1" applyFill="1" applyBorder="1" applyAlignment="1">
      <alignment vertical="center"/>
    </xf>
    <xf numFmtId="174" fontId="31" fillId="0" borderId="2" xfId="1" applyNumberFormat="1" applyFont="1" applyFill="1" applyBorder="1" applyAlignment="1">
      <alignment vertical="center"/>
    </xf>
    <xf numFmtId="174" fontId="29" fillId="0" borderId="1" xfId="1" applyNumberFormat="1" applyFont="1" applyFill="1" applyBorder="1" applyAlignment="1">
      <alignment vertical="center"/>
    </xf>
    <xf numFmtId="168" fontId="29" fillId="0" borderId="0" xfId="1" applyNumberFormat="1" applyFont="1" applyFill="1" applyAlignment="1">
      <alignment horizontal="right" vertical="top"/>
    </xf>
    <xf numFmtId="168" fontId="29" fillId="0" borderId="0" xfId="1" quotePrefix="1" applyNumberFormat="1" applyFont="1" applyFill="1" applyAlignment="1">
      <alignment horizontal="right" vertical="center"/>
    </xf>
    <xf numFmtId="168" fontId="31" fillId="0" borderId="0" xfId="1" quotePrefix="1" applyNumberFormat="1" applyFont="1" applyFill="1" applyAlignment="1">
      <alignment horizontal="right" vertical="center"/>
    </xf>
    <xf numFmtId="174" fontId="31" fillId="0" borderId="0" xfId="1" applyNumberFormat="1" applyFont="1" applyFill="1" applyAlignment="1">
      <alignment vertical="center"/>
    </xf>
    <xf numFmtId="174" fontId="29" fillId="0" borderId="3" xfId="1" applyNumberFormat="1" applyFont="1" applyFill="1" applyBorder="1" applyAlignment="1">
      <alignment vertical="center"/>
    </xf>
    <xf numFmtId="169" fontId="29" fillId="0" borderId="0" xfId="1" applyNumberFormat="1" applyFont="1" applyFill="1" applyBorder="1" applyAlignment="1">
      <alignment vertical="center"/>
    </xf>
    <xf numFmtId="168" fontId="29" fillId="0" borderId="0" xfId="1" applyNumberFormat="1" applyFont="1" applyFill="1" applyBorder="1" applyAlignment="1">
      <alignment vertical="center"/>
    </xf>
    <xf numFmtId="168" fontId="29" fillId="0" borderId="0" xfId="1" applyNumberFormat="1" applyFont="1" applyFill="1" applyAlignment="1">
      <alignment vertical="center"/>
    </xf>
    <xf numFmtId="168" fontId="29" fillId="0" borderId="0" xfId="6" applyNumberFormat="1" applyFont="1" applyAlignment="1">
      <alignment vertical="center"/>
    </xf>
    <xf numFmtId="169" fontId="29" fillId="0" borderId="5" xfId="1" applyNumberFormat="1" applyFont="1" applyFill="1" applyBorder="1" applyAlignment="1">
      <alignment vertical="center"/>
    </xf>
    <xf numFmtId="164" fontId="5" fillId="0" borderId="0" xfId="1" applyNumberFormat="1" applyFont="1" applyFill="1" applyBorder="1"/>
    <xf numFmtId="0" fontId="15" fillId="0" borderId="0" xfId="0" applyFont="1" applyAlignment="1">
      <alignment horizontal="center" vertical="top"/>
    </xf>
    <xf numFmtId="168" fontId="12" fillId="0" borderId="5" xfId="0" applyNumberFormat="1" applyFont="1" applyBorder="1"/>
    <xf numFmtId="168" fontId="12" fillId="0" borderId="4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0" fontId="32" fillId="0" borderId="0" xfId="6" applyFont="1" applyAlignment="1">
      <alignment horizontal="center" vertical="center"/>
    </xf>
    <xf numFmtId="0" fontId="33" fillId="0" borderId="0" xfId="6" applyFont="1" applyAlignment="1">
      <alignment horizontal="center" vertical="center"/>
    </xf>
    <xf numFmtId="0" fontId="33" fillId="0" borderId="0" xfId="6" applyFont="1" applyAlignment="1">
      <alignment horizontal="right" vertical="center"/>
    </xf>
    <xf numFmtId="0" fontId="32" fillId="0" borderId="1" xfId="6" applyFont="1" applyBorder="1" applyAlignment="1">
      <alignment horizontal="center" vertical="center"/>
    </xf>
    <xf numFmtId="0" fontId="32" fillId="0" borderId="0" xfId="6" applyFont="1" applyAlignment="1">
      <alignment vertical="center"/>
    </xf>
    <xf numFmtId="0" fontId="32" fillId="0" borderId="0" xfId="6" applyFont="1" applyAlignment="1">
      <alignment horizontal="right" vertical="center"/>
    </xf>
    <xf numFmtId="0" fontId="32" fillId="0" borderId="0" xfId="6" quotePrefix="1" applyFont="1" applyAlignment="1">
      <alignment horizontal="center" vertical="center"/>
    </xf>
    <xf numFmtId="0" fontId="32" fillId="0" borderId="2" xfId="6" applyFont="1" applyBorder="1" applyAlignment="1">
      <alignment horizontal="center" vertical="center"/>
    </xf>
    <xf numFmtId="0" fontId="33" fillId="0" borderId="1" xfId="6" applyFont="1" applyBorder="1" applyAlignment="1">
      <alignment horizontal="center" vertical="center"/>
    </xf>
    <xf numFmtId="165" fontId="32" fillId="0" borderId="0" xfId="7" applyNumberFormat="1" applyFont="1" applyFill="1" applyBorder="1" applyAlignment="1">
      <alignment horizontal="right" vertical="center"/>
    </xf>
    <xf numFmtId="0" fontId="32" fillId="0" borderId="0" xfId="0" applyFont="1" applyAlignment="1">
      <alignment vertical="center"/>
    </xf>
    <xf numFmtId="174" fontId="34" fillId="0" borderId="0" xfId="7" applyNumberFormat="1" applyFont="1" applyFill="1" applyBorder="1" applyAlignment="1">
      <alignment vertical="center"/>
    </xf>
    <xf numFmtId="164" fontId="32" fillId="0" borderId="0" xfId="0" applyNumberFormat="1" applyFont="1" applyAlignment="1">
      <alignment vertical="center"/>
    </xf>
    <xf numFmtId="164" fontId="32" fillId="0" borderId="0" xfId="7" applyNumberFormat="1" applyFont="1" applyFill="1" applyBorder="1" applyAlignment="1">
      <alignment vertical="center"/>
    </xf>
    <xf numFmtId="174" fontId="32" fillId="0" borderId="0" xfId="6" applyNumberFormat="1" applyFont="1" applyAlignment="1">
      <alignment vertical="center"/>
    </xf>
    <xf numFmtId="174" fontId="34" fillId="0" borderId="1" xfId="7" applyNumberFormat="1" applyFont="1" applyFill="1" applyBorder="1" applyAlignment="1">
      <alignment vertical="center"/>
    </xf>
    <xf numFmtId="174" fontId="32" fillId="0" borderId="1" xfId="6" applyNumberFormat="1" applyFont="1" applyBorder="1" applyAlignment="1">
      <alignment vertical="center"/>
    </xf>
    <xf numFmtId="174" fontId="34" fillId="0" borderId="5" xfId="7" applyNumberFormat="1" applyFont="1" applyFill="1" applyBorder="1" applyAlignment="1">
      <alignment vertical="center"/>
    </xf>
    <xf numFmtId="174" fontId="34" fillId="0" borderId="3" xfId="7" applyNumberFormat="1" applyFont="1" applyFill="1" applyBorder="1" applyAlignment="1">
      <alignment vertical="center"/>
    </xf>
    <xf numFmtId="164" fontId="32" fillId="0" borderId="0" xfId="6" applyNumberFormat="1" applyFont="1" applyAlignment="1">
      <alignment vertical="center"/>
    </xf>
    <xf numFmtId="0" fontId="5" fillId="0" borderId="0" xfId="6" applyFont="1" applyAlignment="1">
      <alignment horizontal="center" vertical="center"/>
    </xf>
    <xf numFmtId="0" fontId="35" fillId="0" borderId="0" xfId="6" applyFont="1" applyAlignment="1">
      <alignment horizontal="center" vertical="center"/>
    </xf>
    <xf numFmtId="0" fontId="35" fillId="0" borderId="0" xfId="6" applyFont="1" applyAlignment="1">
      <alignment horizontal="right" vertical="center"/>
    </xf>
    <xf numFmtId="0" fontId="5" fillId="0" borderId="1" xfId="6" applyFont="1" applyBorder="1" applyAlignment="1">
      <alignment horizontal="center" vertical="center"/>
    </xf>
    <xf numFmtId="0" fontId="5" fillId="0" borderId="0" xfId="6" applyFont="1" applyAlignment="1">
      <alignment vertical="center"/>
    </xf>
    <xf numFmtId="0" fontId="5" fillId="0" borderId="0" xfId="6" applyFont="1" applyAlignment="1">
      <alignment horizontal="right" vertical="center"/>
    </xf>
    <xf numFmtId="0" fontId="5" fillId="0" borderId="0" xfId="6" quotePrefix="1" applyFont="1" applyAlignment="1">
      <alignment horizontal="center" vertical="center"/>
    </xf>
    <xf numFmtId="0" fontId="5" fillId="0" borderId="0" xfId="6" quotePrefix="1" applyFont="1" applyAlignment="1">
      <alignment vertical="center"/>
    </xf>
    <xf numFmtId="0" fontId="5" fillId="0" borderId="1" xfId="6" quotePrefix="1" applyFont="1" applyBorder="1" applyAlignment="1">
      <alignment horizontal="center" vertical="center"/>
    </xf>
    <xf numFmtId="0" fontId="35" fillId="0" borderId="1" xfId="6" applyFont="1" applyBorder="1" applyAlignment="1">
      <alignment horizontal="center" vertical="center"/>
    </xf>
    <xf numFmtId="165" fontId="5" fillId="0" borderId="0" xfId="7" applyNumberFormat="1" applyFont="1" applyFill="1" applyBorder="1" applyAlignment="1">
      <alignment horizontal="right" vertical="center"/>
    </xf>
    <xf numFmtId="165" fontId="5" fillId="0" borderId="0" xfId="7" applyNumberFormat="1" applyFont="1" applyFill="1" applyBorder="1" applyAlignment="1">
      <alignment vertical="center"/>
    </xf>
    <xf numFmtId="174" fontId="36" fillId="0" borderId="0" xfId="7" applyNumberFormat="1" applyFont="1" applyFill="1" applyBorder="1" applyAlignment="1">
      <alignment vertical="center"/>
    </xf>
    <xf numFmtId="164" fontId="5" fillId="0" borderId="0" xfId="7" applyNumberFormat="1" applyFont="1" applyFill="1" applyBorder="1" applyAlignment="1">
      <alignment vertical="center"/>
    </xf>
    <xf numFmtId="174" fontId="36" fillId="0" borderId="3" xfId="7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2" fillId="0" borderId="0" xfId="0" quotePrefix="1" applyFont="1"/>
    <xf numFmtId="170" fontId="12" fillId="0" borderId="0" xfId="0" applyNumberFormat="1" applyFont="1"/>
    <xf numFmtId="171" fontId="12" fillId="0" borderId="0" xfId="0" applyNumberFormat="1" applyFont="1"/>
    <xf numFmtId="170" fontId="12" fillId="0" borderId="4" xfId="0" applyNumberFormat="1" applyFont="1" applyBorder="1"/>
    <xf numFmtId="0" fontId="31" fillId="0" borderId="0" xfId="6" applyFont="1" applyAlignment="1">
      <alignment vertical="center"/>
    </xf>
    <xf numFmtId="167" fontId="31" fillId="0" borderId="0" xfId="6" applyNumberFormat="1" applyFont="1" applyAlignment="1">
      <alignment vertical="center"/>
    </xf>
    <xf numFmtId="173" fontId="3" fillId="0" borderId="0" xfId="0" quotePrefix="1" applyNumberFormat="1" applyFont="1"/>
    <xf numFmtId="0" fontId="26" fillId="0" borderId="0" xfId="0" applyFont="1" applyAlignment="1">
      <alignment horizontal="right"/>
    </xf>
    <xf numFmtId="173" fontId="3" fillId="0" borderId="0" xfId="0" quotePrefix="1" applyNumberFormat="1" applyFont="1" applyAlignment="1">
      <alignment horizontal="center"/>
    </xf>
    <xf numFmtId="0" fontId="3" fillId="0" borderId="0" xfId="6" applyFont="1"/>
    <xf numFmtId="0" fontId="12" fillId="0" borderId="0" xfId="6" applyFont="1"/>
    <xf numFmtId="0" fontId="14" fillId="0" borderId="0" xfId="6" applyFont="1"/>
    <xf numFmtId="170" fontId="3" fillId="0" borderId="0" xfId="6" applyNumberFormat="1" applyFont="1"/>
    <xf numFmtId="173" fontId="3" fillId="0" borderId="0" xfId="6" applyNumberFormat="1" applyFont="1"/>
    <xf numFmtId="0" fontId="5" fillId="0" borderId="0" xfId="6" applyFont="1"/>
    <xf numFmtId="17" fontId="5" fillId="0" borderId="0" xfId="6" quotePrefix="1" applyNumberFormat="1" applyFont="1"/>
    <xf numFmtId="49" fontId="5" fillId="0" borderId="4" xfId="1" applyNumberFormat="1" applyFont="1" applyFill="1" applyBorder="1" applyAlignment="1">
      <alignment horizontal="center"/>
    </xf>
    <xf numFmtId="0" fontId="5" fillId="0" borderId="0" xfId="6" applyFont="1" applyAlignment="1">
      <alignment horizontal="center"/>
    </xf>
    <xf numFmtId="165" fontId="5" fillId="0" borderId="0" xfId="1" applyNumberFormat="1" applyFont="1" applyFill="1"/>
    <xf numFmtId="170" fontId="5" fillId="0" borderId="0" xfId="1" applyNumberFormat="1" applyFont="1" applyFill="1"/>
    <xf numFmtId="170" fontId="5" fillId="0" borderId="0" xfId="5" applyNumberFormat="1" applyFont="1" applyFill="1"/>
    <xf numFmtId="170" fontId="5" fillId="0" borderId="0" xfId="6" applyNumberFormat="1" applyFont="1"/>
    <xf numFmtId="170" fontId="5" fillId="0" borderId="1" xfId="6" applyNumberFormat="1" applyFont="1" applyBorder="1"/>
    <xf numFmtId="170" fontId="5" fillId="0" borderId="0" xfId="5" applyNumberFormat="1" applyFont="1" applyFill="1" applyBorder="1"/>
    <xf numFmtId="170" fontId="5" fillId="0" borderId="1" xfId="5" applyNumberFormat="1" applyFont="1" applyFill="1" applyBorder="1"/>
    <xf numFmtId="0" fontId="5" fillId="0" borderId="0" xfId="9" applyFont="1"/>
    <xf numFmtId="170" fontId="5" fillId="0" borderId="0" xfId="9" applyNumberFormat="1" applyFont="1"/>
    <xf numFmtId="165" fontId="5" fillId="0" borderId="0" xfId="1" applyNumberFormat="1" applyFont="1" applyFill="1" applyAlignment="1">
      <alignment vertical="center"/>
    </xf>
    <xf numFmtId="164" fontId="5" fillId="0" borderId="0" xfId="1" applyFont="1" applyFill="1" applyAlignment="1">
      <alignment vertical="center"/>
    </xf>
    <xf numFmtId="170" fontId="5" fillId="0" borderId="0" xfId="1" applyNumberFormat="1" applyFont="1" applyFill="1" applyAlignment="1">
      <alignment vertical="center"/>
    </xf>
    <xf numFmtId="170" fontId="5" fillId="0" borderId="0" xfId="6" applyNumberFormat="1" applyFont="1" applyAlignment="1">
      <alignment vertical="center"/>
    </xf>
    <xf numFmtId="170" fontId="5" fillId="0" borderId="1" xfId="1" applyNumberFormat="1" applyFont="1" applyFill="1" applyBorder="1" applyAlignment="1">
      <alignment vertical="center"/>
    </xf>
    <xf numFmtId="49" fontId="5" fillId="0" borderId="0" xfId="8" applyNumberFormat="1" applyFont="1" applyFill="1" applyBorder="1" applyAlignment="1">
      <alignment horizontal="center" vertical="center"/>
    </xf>
    <xf numFmtId="0" fontId="5" fillId="0" borderId="0" xfId="6" applyFont="1" applyAlignment="1">
      <alignment horizontal="left" vertical="center"/>
    </xf>
    <xf numFmtId="170" fontId="5" fillId="0" borderId="4" xfId="1" applyNumberFormat="1" applyFont="1" applyFill="1" applyBorder="1" applyAlignment="1">
      <alignment vertical="center"/>
    </xf>
    <xf numFmtId="17" fontId="5" fillId="0" borderId="0" xfId="6" quotePrefix="1" applyNumberFormat="1" applyFont="1" applyAlignment="1">
      <alignment vertical="center"/>
    </xf>
    <xf numFmtId="170" fontId="5" fillId="0" borderId="0" xfId="6" applyNumberFormat="1" applyFont="1" applyAlignment="1">
      <alignment horizontal="center" vertical="center"/>
    </xf>
    <xf numFmtId="170" fontId="5" fillId="0" borderId="0" xfId="8" applyNumberFormat="1" applyFont="1" applyFill="1" applyBorder="1" applyAlignment="1">
      <alignment vertical="center"/>
    </xf>
    <xf numFmtId="170" fontId="5" fillId="0" borderId="0" xfId="1" applyNumberFormat="1" applyFont="1" applyFill="1" applyBorder="1" applyAlignment="1">
      <alignment vertical="center"/>
    </xf>
    <xf numFmtId="4" fontId="5" fillId="0" borderId="0" xfId="1" applyNumberFormat="1" applyFont="1" applyFill="1" applyAlignment="1">
      <alignment vertical="center"/>
    </xf>
    <xf numFmtId="171" fontId="5" fillId="0" borderId="0" xfId="8" applyNumberFormat="1" applyFont="1" applyFill="1" applyBorder="1" applyAlignment="1">
      <alignment vertical="center"/>
    </xf>
    <xf numFmtId="168" fontId="5" fillId="0" borderId="0" xfId="1" applyNumberFormat="1" applyFont="1" applyFill="1"/>
    <xf numFmtId="170" fontId="5" fillId="0" borderId="3" xfId="1" applyNumberFormat="1" applyFont="1" applyFill="1" applyBorder="1" applyAlignment="1">
      <alignment vertical="center"/>
    </xf>
    <xf numFmtId="0" fontId="37" fillId="0" borderId="0" xfId="6" applyFont="1" applyAlignment="1">
      <alignment vertical="center"/>
    </xf>
    <xf numFmtId="164" fontId="28" fillId="0" borderId="1" xfId="1" applyNumberFormat="1" applyFont="1" applyFill="1" applyBorder="1"/>
    <xf numFmtId="0" fontId="5" fillId="0" borderId="0" xfId="6" applyFont="1" applyAlignment="1">
      <alignment horizontal="left" vertical="center"/>
    </xf>
    <xf numFmtId="0" fontId="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center"/>
    </xf>
    <xf numFmtId="0" fontId="29" fillId="0" borderId="1" xfId="6" applyFont="1" applyBorder="1" applyAlignment="1">
      <alignment horizontal="center" vertical="center"/>
    </xf>
    <xf numFmtId="0" fontId="29" fillId="0" borderId="4" xfId="6" applyFont="1" applyBorder="1" applyAlignment="1">
      <alignment horizontal="center" vertical="center"/>
    </xf>
    <xf numFmtId="168" fontId="29" fillId="0" borderId="0" xfId="1" applyNumberFormat="1" applyFont="1" applyFill="1" applyAlignment="1">
      <alignment horizontal="center" vertical="center"/>
    </xf>
    <xf numFmtId="0" fontId="15" fillId="0" borderId="0" xfId="0" applyFont="1" applyAlignment="1">
      <alignment horizontal="right" vertical="top"/>
    </xf>
    <xf numFmtId="0" fontId="15" fillId="0" borderId="0" xfId="0" quotePrefix="1" applyFont="1" applyAlignment="1">
      <alignment horizontal="right" vertical="top"/>
    </xf>
    <xf numFmtId="0" fontId="16" fillId="0" borderId="0" xfId="6" quotePrefix="1" applyFont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0" xfId="0" applyFont="1" applyAlignment="1">
      <alignment horizontal="center" vertical="top"/>
    </xf>
    <xf numFmtId="0" fontId="32" fillId="0" borderId="1" xfId="6" applyFont="1" applyBorder="1" applyAlignment="1">
      <alignment horizontal="center" vertical="center"/>
    </xf>
    <xf numFmtId="0" fontId="32" fillId="0" borderId="1" xfId="6" quotePrefix="1" applyFont="1" applyBorder="1" applyAlignment="1">
      <alignment horizontal="center" vertical="center"/>
    </xf>
    <xf numFmtId="0" fontId="32" fillId="0" borderId="4" xfId="6" applyFont="1" applyBorder="1" applyAlignment="1">
      <alignment horizontal="center" vertical="center"/>
    </xf>
    <xf numFmtId="0" fontId="32" fillId="0" borderId="0" xfId="6" applyFont="1" applyAlignment="1">
      <alignment horizontal="center" vertical="center"/>
    </xf>
    <xf numFmtId="0" fontId="19" fillId="0" borderId="0" xfId="6" quotePrefix="1" applyFont="1" applyAlignment="1">
      <alignment horizontal="center" vertical="center"/>
    </xf>
    <xf numFmtId="0" fontId="20" fillId="0" borderId="0" xfId="6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5" fillId="0" borderId="4" xfId="6" applyFont="1" applyBorder="1" applyAlignment="1">
      <alignment horizontal="center" vertical="center"/>
    </xf>
    <xf numFmtId="0" fontId="5" fillId="0" borderId="0" xfId="6" applyFont="1" applyAlignment="1">
      <alignment horizontal="center" vertical="center"/>
    </xf>
    <xf numFmtId="0" fontId="5" fillId="0" borderId="1" xfId="6" applyFont="1" applyBorder="1" applyAlignment="1">
      <alignment horizontal="center" vertical="center"/>
    </xf>
    <xf numFmtId="0" fontId="3" fillId="0" borderId="0" xfId="6" quotePrefix="1" applyFont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6" applyFont="1" applyAlignment="1">
      <alignment horizontal="center"/>
    </xf>
    <xf numFmtId="0" fontId="5" fillId="0" borderId="4" xfId="6" applyFont="1" applyBorder="1" applyAlignment="1">
      <alignment horizontal="center"/>
    </xf>
    <xf numFmtId="0" fontId="5" fillId="0" borderId="0" xfId="6" applyFont="1" applyAlignment="1">
      <alignment horizontal="left" vertical="center"/>
    </xf>
    <xf numFmtId="0" fontId="3" fillId="0" borderId="0" xfId="6" quotePrefix="1" applyFont="1" applyAlignment="1">
      <alignment horizontal="center"/>
    </xf>
    <xf numFmtId="0" fontId="5" fillId="0" borderId="1" xfId="6" applyFont="1" applyBorder="1" applyAlignment="1">
      <alignment horizontal="center"/>
    </xf>
  </cellXfs>
  <cellStyles count="10">
    <cellStyle name="Comma" xfId="1" builtinId="3"/>
    <cellStyle name="Comma 2" xfId="2"/>
    <cellStyle name="Comma 2 2" xfId="8"/>
    <cellStyle name="Comma 3" xfId="3"/>
    <cellStyle name="Comma 3 2" xfId="7"/>
    <cellStyle name="Comma 4" xfId="5"/>
    <cellStyle name="Normal" xfId="0" builtinId="0"/>
    <cellStyle name="Normal 2" xfId="4"/>
    <cellStyle name="Normal 2 2" xfId="9"/>
    <cellStyle name="Normal 3" xfId="6"/>
  </cellStyles>
  <dxfs count="0"/>
  <tableStyles count="0" defaultTableStyle="TableStyleMedium9" defaultPivotStyle="PivotStyleLight16"/>
  <colors>
    <mruColors>
      <color rgb="FFCCFFCC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23"/>
  <sheetViews>
    <sheetView view="pageBreakPreview" topLeftCell="A3" zoomScaleNormal="100" zoomScaleSheetLayoutView="100" workbookViewId="0">
      <selection activeCell="R11" sqref="R11"/>
    </sheetView>
  </sheetViews>
  <sheetFormatPr defaultColWidth="9.140625" defaultRowHeight="19.350000000000001" customHeight="1" x14ac:dyDescent="0.4"/>
  <cols>
    <col min="1" max="2" width="1.140625" style="19" customWidth="1"/>
    <col min="3" max="3" width="1.5703125" style="19" customWidth="1"/>
    <col min="4" max="4" width="8.140625" style="19" customWidth="1"/>
    <col min="5" max="5" width="29.42578125" style="19" customWidth="1"/>
    <col min="6" max="6" width="0.42578125" style="19" hidden="1" customWidth="1"/>
    <col min="7" max="7" width="6.42578125" style="23" customWidth="1"/>
    <col min="8" max="8" width="0.5703125" style="23" customWidth="1"/>
    <col min="9" max="9" width="10.85546875" style="19" customWidth="1"/>
    <col min="10" max="10" width="0.5703125" style="19" customWidth="1"/>
    <col min="11" max="11" width="11.42578125" style="24" customWidth="1"/>
    <col min="12" max="12" width="0.5703125" style="24" customWidth="1"/>
    <col min="13" max="13" width="11" style="19" customWidth="1"/>
    <col min="14" max="14" width="0.5703125" style="19" customWidth="1"/>
    <col min="15" max="15" width="12.140625" style="19" customWidth="1"/>
    <col min="16" max="16" width="9.140625" style="19"/>
    <col min="17" max="17" width="9.140625" style="22"/>
    <col min="18" max="16384" width="9.140625" style="19"/>
  </cols>
  <sheetData>
    <row r="1" spans="1:21" s="18" customFormat="1" ht="21" customHeight="1" x14ac:dyDescent="0.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6" t="s">
        <v>123</v>
      </c>
      <c r="P1" s="16"/>
      <c r="Q1" s="37"/>
    </row>
    <row r="2" spans="1:21" s="18" customFormat="1" ht="21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6" t="s">
        <v>124</v>
      </c>
      <c r="P2" s="16"/>
      <c r="Q2" s="37"/>
    </row>
    <row r="3" spans="1:21" s="18" customFormat="1" ht="21" customHeight="1" x14ac:dyDescent="0.5">
      <c r="A3" s="211">
        <v>2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16"/>
      <c r="Q3" s="17"/>
    </row>
    <row r="4" spans="1:21" s="18" customFormat="1" ht="21" customHeight="1" x14ac:dyDescent="0.5">
      <c r="A4" s="207" t="s">
        <v>62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Q4" s="17"/>
    </row>
    <row r="5" spans="1:21" s="18" customFormat="1" ht="21" customHeight="1" x14ac:dyDescent="0.5">
      <c r="A5" s="207" t="s">
        <v>226</v>
      </c>
      <c r="B5" s="207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7"/>
      <c r="O5" s="207"/>
      <c r="Q5" s="17"/>
    </row>
    <row r="6" spans="1:21" s="18" customFormat="1" ht="22.15" customHeight="1" x14ac:dyDescent="0.5">
      <c r="A6" s="207" t="s">
        <v>236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  <c r="O6" s="207"/>
      <c r="Q6" s="17"/>
    </row>
    <row r="7" spans="1:21" s="18" customFormat="1" ht="21" customHeight="1" x14ac:dyDescent="0.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Q7" s="17"/>
    </row>
    <row r="8" spans="1:21" s="18" customFormat="1" ht="21" customHeight="1" x14ac:dyDescent="0.5">
      <c r="A8" s="209" t="s">
        <v>0</v>
      </c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Q8" s="17"/>
    </row>
    <row r="9" spans="1:21" s="18" customFormat="1" ht="21" customHeight="1" x14ac:dyDescent="0.5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124"/>
      <c r="Q9" s="17"/>
    </row>
    <row r="10" spans="1:21" s="3" customFormat="1" ht="18.600000000000001" customHeight="1" x14ac:dyDescent="0.4">
      <c r="G10" s="58"/>
      <c r="H10" s="58"/>
      <c r="I10" s="210" t="s">
        <v>63</v>
      </c>
      <c r="J10" s="210"/>
      <c r="K10" s="210"/>
      <c r="L10" s="210"/>
      <c r="M10" s="210"/>
      <c r="N10" s="210"/>
      <c r="O10" s="210"/>
      <c r="Q10" s="59"/>
    </row>
    <row r="11" spans="1:21" s="3" customFormat="1" ht="18.600000000000001" customHeight="1" x14ac:dyDescent="0.4">
      <c r="G11" s="58"/>
      <c r="H11" s="58"/>
      <c r="I11" s="208" t="s">
        <v>39</v>
      </c>
      <c r="J11" s="208"/>
      <c r="K11" s="208"/>
      <c r="L11" s="60"/>
      <c r="M11" s="208" t="s">
        <v>40</v>
      </c>
      <c r="N11" s="208"/>
      <c r="O11" s="208"/>
      <c r="Q11" s="59"/>
    </row>
    <row r="12" spans="1:21" s="3" customFormat="1" ht="18.600000000000001" customHeight="1" x14ac:dyDescent="0.4">
      <c r="G12" s="58"/>
      <c r="H12" s="58"/>
      <c r="I12" s="61" t="s">
        <v>237</v>
      </c>
      <c r="J12" s="61"/>
      <c r="K12" s="61" t="s">
        <v>125</v>
      </c>
      <c r="L12" s="61"/>
      <c r="M12" s="61" t="s">
        <v>237</v>
      </c>
      <c r="N12" s="61"/>
      <c r="O12" s="61" t="s">
        <v>125</v>
      </c>
      <c r="Q12" s="62"/>
    </row>
    <row r="13" spans="1:21" s="3" customFormat="1" ht="18.600000000000001" customHeight="1" x14ac:dyDescent="0.4">
      <c r="G13" s="58" t="s">
        <v>6</v>
      </c>
      <c r="H13" s="58"/>
      <c r="I13" s="63" t="s">
        <v>238</v>
      </c>
      <c r="J13" s="61"/>
      <c r="K13" s="64" t="s">
        <v>174</v>
      </c>
      <c r="L13" s="65"/>
      <c r="M13" s="63" t="s">
        <v>238</v>
      </c>
      <c r="N13" s="61"/>
      <c r="O13" s="64" t="s">
        <v>174</v>
      </c>
      <c r="Q13" s="62"/>
    </row>
    <row r="14" spans="1:21" s="3" customFormat="1" ht="18.600000000000001" customHeight="1" x14ac:dyDescent="0.4">
      <c r="A14" s="3" t="s">
        <v>1</v>
      </c>
      <c r="G14" s="58"/>
      <c r="H14" s="58"/>
      <c r="I14" s="66"/>
      <c r="J14" s="66"/>
      <c r="K14" s="66"/>
      <c r="L14" s="66"/>
      <c r="M14" s="66"/>
      <c r="N14" s="66"/>
      <c r="O14" s="66"/>
      <c r="Q14" s="59"/>
    </row>
    <row r="15" spans="1:21" s="3" customFormat="1" ht="18.600000000000001" customHeight="1" x14ac:dyDescent="0.4">
      <c r="B15" s="3" t="s">
        <v>35</v>
      </c>
      <c r="G15" s="67"/>
      <c r="H15" s="67"/>
      <c r="I15" s="66">
        <v>612381</v>
      </c>
      <c r="J15" s="66"/>
      <c r="K15" s="66">
        <v>684422</v>
      </c>
      <c r="L15" s="66"/>
      <c r="M15" s="66">
        <v>479830</v>
      </c>
      <c r="N15" s="66"/>
      <c r="O15" s="66">
        <v>550937</v>
      </c>
      <c r="Q15" s="59"/>
    </row>
    <row r="16" spans="1:21" s="3" customFormat="1" ht="18.600000000000001" customHeight="1" x14ac:dyDescent="0.4">
      <c r="B16" s="3" t="s">
        <v>134</v>
      </c>
      <c r="G16" s="69">
        <v>3.4</v>
      </c>
      <c r="H16" s="67"/>
      <c r="I16" s="66">
        <v>0</v>
      </c>
      <c r="J16" s="66"/>
      <c r="K16" s="66">
        <v>0</v>
      </c>
      <c r="L16" s="66"/>
      <c r="M16" s="66">
        <v>367531</v>
      </c>
      <c r="N16" s="68"/>
      <c r="O16" s="66">
        <v>152000</v>
      </c>
      <c r="Q16" s="66"/>
      <c r="R16" s="66"/>
      <c r="S16" s="66"/>
      <c r="T16" s="66"/>
      <c r="U16" s="66"/>
    </row>
    <row r="17" spans="1:21" s="3" customFormat="1" ht="18.600000000000001" customHeight="1" x14ac:dyDescent="0.4">
      <c r="B17" s="3" t="s">
        <v>102</v>
      </c>
      <c r="E17" s="67"/>
      <c r="G17" s="67" t="s">
        <v>133</v>
      </c>
      <c r="H17" s="67"/>
      <c r="I17" s="66">
        <v>922972</v>
      </c>
      <c r="J17" s="66"/>
      <c r="K17" s="66">
        <v>604323</v>
      </c>
      <c r="L17" s="68"/>
      <c r="M17" s="68">
        <v>806638</v>
      </c>
      <c r="N17" s="68"/>
      <c r="O17" s="68">
        <v>479587</v>
      </c>
      <c r="Q17" s="66"/>
      <c r="R17" s="66"/>
      <c r="S17" s="66"/>
      <c r="T17" s="66"/>
      <c r="U17" s="66"/>
    </row>
    <row r="18" spans="1:21" s="3" customFormat="1" ht="18.600000000000001" customHeight="1" x14ac:dyDescent="0.4">
      <c r="B18" s="3" t="s">
        <v>55</v>
      </c>
      <c r="G18" s="67">
        <v>5</v>
      </c>
      <c r="H18" s="67"/>
      <c r="I18" s="66">
        <v>795962</v>
      </c>
      <c r="J18" s="66"/>
      <c r="K18" s="66">
        <v>1192061</v>
      </c>
      <c r="L18" s="66"/>
      <c r="M18" s="66">
        <v>289766</v>
      </c>
      <c r="N18" s="68"/>
      <c r="O18" s="66">
        <v>350803</v>
      </c>
      <c r="Q18" s="66"/>
      <c r="R18" s="66"/>
      <c r="S18" s="66"/>
      <c r="T18" s="66"/>
      <c r="U18" s="66"/>
    </row>
    <row r="19" spans="1:21" s="3" customFormat="1" ht="18.600000000000001" customHeight="1" x14ac:dyDescent="0.4">
      <c r="B19" s="3" t="s">
        <v>103</v>
      </c>
      <c r="G19" s="67">
        <v>6</v>
      </c>
      <c r="H19" s="67"/>
      <c r="I19" s="66">
        <v>316067</v>
      </c>
      <c r="J19" s="66"/>
      <c r="K19" s="66">
        <v>341974</v>
      </c>
      <c r="L19" s="66"/>
      <c r="M19" s="66">
        <v>57436</v>
      </c>
      <c r="N19" s="68"/>
      <c r="O19" s="66">
        <v>68339</v>
      </c>
      <c r="Q19" s="66"/>
      <c r="R19" s="66"/>
      <c r="S19" s="66"/>
      <c r="T19" s="66"/>
      <c r="U19" s="66"/>
    </row>
    <row r="20" spans="1:21" s="3" customFormat="1" ht="18.600000000000001" customHeight="1" x14ac:dyDescent="0.4">
      <c r="B20" s="3" t="s">
        <v>140</v>
      </c>
      <c r="G20" s="67"/>
      <c r="H20" s="67"/>
      <c r="I20" s="66">
        <v>312217</v>
      </c>
      <c r="J20" s="66"/>
      <c r="K20" s="66">
        <v>291727</v>
      </c>
      <c r="L20" s="66"/>
      <c r="M20" s="66">
        <v>263050</v>
      </c>
      <c r="N20" s="68"/>
      <c r="O20" s="66">
        <v>237274</v>
      </c>
      <c r="Q20" s="66"/>
      <c r="R20" s="66"/>
      <c r="S20" s="66"/>
      <c r="T20" s="66"/>
      <c r="U20" s="66"/>
    </row>
    <row r="21" spans="1:21" s="3" customFormat="1" ht="18.600000000000001" customHeight="1" x14ac:dyDescent="0.4">
      <c r="B21" s="3" t="s">
        <v>24</v>
      </c>
      <c r="G21" s="67"/>
      <c r="H21" s="69"/>
      <c r="I21" s="70">
        <v>9602</v>
      </c>
      <c r="J21" s="66"/>
      <c r="K21" s="70">
        <v>8149</v>
      </c>
      <c r="L21" s="71"/>
      <c r="M21" s="70">
        <v>2219</v>
      </c>
      <c r="N21" s="68"/>
      <c r="O21" s="70">
        <v>1840</v>
      </c>
      <c r="Q21" s="66"/>
      <c r="R21" s="66"/>
      <c r="S21" s="66"/>
      <c r="T21" s="66"/>
      <c r="U21" s="66"/>
    </row>
    <row r="22" spans="1:21" s="3" customFormat="1" ht="18.600000000000001" customHeight="1" x14ac:dyDescent="0.4">
      <c r="D22" s="3" t="s">
        <v>2</v>
      </c>
      <c r="G22" s="72"/>
      <c r="H22" s="72"/>
      <c r="I22" s="70">
        <f>SUM(I15:I21)</f>
        <v>2969201</v>
      </c>
      <c r="J22" s="71"/>
      <c r="K22" s="70">
        <v>3122656</v>
      </c>
      <c r="L22" s="71"/>
      <c r="M22" s="70">
        <f>SUM(M15:M21)</f>
        <v>2266470</v>
      </c>
      <c r="N22" s="68"/>
      <c r="O22" s="70">
        <v>1840780</v>
      </c>
      <c r="Q22" s="66"/>
      <c r="S22" s="66"/>
      <c r="T22" s="66"/>
      <c r="U22" s="66"/>
    </row>
    <row r="23" spans="1:21" s="3" customFormat="1" ht="18.600000000000001" customHeight="1" x14ac:dyDescent="0.4">
      <c r="A23" s="3" t="s">
        <v>3</v>
      </c>
      <c r="G23" s="72"/>
      <c r="H23" s="72"/>
      <c r="I23" s="66"/>
      <c r="J23" s="66"/>
      <c r="K23" s="66"/>
      <c r="L23" s="66"/>
      <c r="M23" s="68"/>
      <c r="N23" s="68"/>
      <c r="O23" s="68"/>
      <c r="Q23" s="66"/>
      <c r="R23" s="66"/>
      <c r="S23" s="66"/>
      <c r="T23" s="66"/>
      <c r="U23" s="66"/>
    </row>
    <row r="24" spans="1:21" s="3" customFormat="1" ht="18.600000000000001" customHeight="1" x14ac:dyDescent="0.4">
      <c r="B24" s="3" t="s">
        <v>175</v>
      </c>
      <c r="G24" s="67">
        <v>7</v>
      </c>
      <c r="H24" s="72"/>
      <c r="I24" s="66">
        <v>29541</v>
      </c>
      <c r="J24" s="66"/>
      <c r="K24" s="66">
        <v>29541</v>
      </c>
      <c r="L24" s="66"/>
      <c r="M24" s="68">
        <v>29493</v>
      </c>
      <c r="N24" s="68"/>
      <c r="O24" s="68">
        <v>29493</v>
      </c>
      <c r="Q24" s="66"/>
      <c r="R24" s="66"/>
      <c r="S24" s="66"/>
      <c r="T24" s="66"/>
      <c r="U24" s="66"/>
    </row>
    <row r="25" spans="1:21" s="3" customFormat="1" ht="18.600000000000001" customHeight="1" x14ac:dyDescent="0.4">
      <c r="B25" s="3" t="s">
        <v>46</v>
      </c>
      <c r="G25" s="67">
        <v>8</v>
      </c>
      <c r="H25" s="67"/>
      <c r="I25" s="71">
        <v>0</v>
      </c>
      <c r="J25" s="71"/>
      <c r="K25" s="71">
        <v>0</v>
      </c>
      <c r="L25" s="66"/>
      <c r="M25" s="66">
        <v>1163962</v>
      </c>
      <c r="N25" s="68"/>
      <c r="O25" s="66">
        <v>1163962</v>
      </c>
      <c r="Q25" s="66"/>
      <c r="R25" s="66"/>
      <c r="S25" s="66"/>
      <c r="T25" s="66"/>
      <c r="U25" s="66"/>
    </row>
    <row r="26" spans="1:21" s="3" customFormat="1" ht="18.600000000000001" customHeight="1" x14ac:dyDescent="0.4">
      <c r="B26" s="3" t="s">
        <v>87</v>
      </c>
      <c r="G26" s="67">
        <v>9</v>
      </c>
      <c r="H26" s="67"/>
      <c r="I26" s="71">
        <v>1004702</v>
      </c>
      <c r="J26" s="71"/>
      <c r="K26" s="71">
        <v>1049117</v>
      </c>
      <c r="L26" s="66"/>
      <c r="M26" s="66">
        <v>63692</v>
      </c>
      <c r="N26" s="68"/>
      <c r="O26" s="68">
        <v>50942</v>
      </c>
      <c r="Q26" s="66"/>
      <c r="R26" s="66"/>
      <c r="S26" s="66"/>
      <c r="T26" s="66"/>
      <c r="U26" s="66"/>
    </row>
    <row r="27" spans="1:21" s="3" customFormat="1" ht="18.600000000000001" customHeight="1" x14ac:dyDescent="0.4">
      <c r="B27" s="3" t="s">
        <v>64</v>
      </c>
      <c r="G27" s="67">
        <v>10</v>
      </c>
      <c r="H27" s="72"/>
      <c r="I27" s="66">
        <v>2309</v>
      </c>
      <c r="J27" s="66"/>
      <c r="K27" s="66">
        <v>2907</v>
      </c>
      <c r="L27" s="66"/>
      <c r="M27" s="68">
        <v>0</v>
      </c>
      <c r="N27" s="68"/>
      <c r="O27" s="68">
        <v>0</v>
      </c>
      <c r="Q27" s="66"/>
      <c r="R27" s="66"/>
      <c r="S27" s="66"/>
      <c r="T27" s="66"/>
      <c r="U27" s="66"/>
    </row>
    <row r="28" spans="1:21" s="3" customFormat="1" ht="18.600000000000001" customHeight="1" x14ac:dyDescent="0.4">
      <c r="B28" s="3" t="s">
        <v>65</v>
      </c>
      <c r="G28" s="67">
        <v>11</v>
      </c>
      <c r="H28" s="67"/>
      <c r="I28" s="66">
        <v>889645</v>
      </c>
      <c r="J28" s="66"/>
      <c r="K28" s="66">
        <v>889740</v>
      </c>
      <c r="L28" s="66"/>
      <c r="M28" s="66">
        <v>470486</v>
      </c>
      <c r="N28" s="66"/>
      <c r="O28" s="66">
        <v>469968</v>
      </c>
      <c r="Q28" s="66"/>
      <c r="R28" s="66"/>
      <c r="S28" s="66"/>
      <c r="T28" s="66"/>
      <c r="U28" s="66"/>
    </row>
    <row r="29" spans="1:21" s="3" customFormat="1" ht="18.600000000000001" customHeight="1" x14ac:dyDescent="0.4">
      <c r="B29" s="3" t="s">
        <v>56</v>
      </c>
      <c r="G29" s="67">
        <v>12</v>
      </c>
      <c r="H29" s="67"/>
      <c r="I29" s="66">
        <v>2701290</v>
      </c>
      <c r="J29" s="66"/>
      <c r="K29" s="66">
        <v>2601102</v>
      </c>
      <c r="L29" s="66"/>
      <c r="M29" s="66">
        <v>1965233</v>
      </c>
      <c r="N29" s="68"/>
      <c r="O29" s="66">
        <v>1953065</v>
      </c>
      <c r="Q29" s="66"/>
      <c r="R29" s="66"/>
      <c r="S29" s="66"/>
      <c r="T29" s="66"/>
      <c r="U29" s="66"/>
    </row>
    <row r="30" spans="1:21" s="3" customFormat="1" ht="18.600000000000001" customHeight="1" x14ac:dyDescent="0.4">
      <c r="B30" s="3" t="s">
        <v>99</v>
      </c>
      <c r="G30" s="67">
        <v>13</v>
      </c>
      <c r="H30" s="67"/>
      <c r="I30" s="66">
        <v>2105630</v>
      </c>
      <c r="J30" s="66"/>
      <c r="K30" s="66">
        <v>1966171</v>
      </c>
      <c r="L30" s="66"/>
      <c r="M30" s="66">
        <v>1796822</v>
      </c>
      <c r="N30" s="68"/>
      <c r="O30" s="66">
        <v>1800601</v>
      </c>
      <c r="Q30" s="66"/>
      <c r="R30" s="66"/>
      <c r="S30" s="66"/>
      <c r="T30" s="66"/>
      <c r="U30" s="66"/>
    </row>
    <row r="31" spans="1:21" s="3" customFormat="1" ht="18.600000000000001" customHeight="1" x14ac:dyDescent="0.4">
      <c r="B31" s="3" t="s">
        <v>176</v>
      </c>
      <c r="G31" s="67"/>
      <c r="H31" s="67"/>
      <c r="I31" s="66">
        <v>23217</v>
      </c>
      <c r="J31" s="66"/>
      <c r="K31" s="66">
        <v>23217</v>
      </c>
      <c r="L31" s="66"/>
      <c r="M31" s="66">
        <v>0</v>
      </c>
      <c r="N31" s="68"/>
      <c r="O31" s="66">
        <v>0</v>
      </c>
      <c r="Q31" s="66"/>
      <c r="R31" s="66"/>
      <c r="S31" s="66"/>
      <c r="T31" s="66"/>
      <c r="U31" s="66"/>
    </row>
    <row r="32" spans="1:21" s="3" customFormat="1" ht="18.600000000000001" customHeight="1" x14ac:dyDescent="0.4">
      <c r="B32" s="3" t="s">
        <v>66</v>
      </c>
      <c r="G32" s="67">
        <v>14</v>
      </c>
      <c r="H32" s="67"/>
      <c r="I32" s="66">
        <v>41813</v>
      </c>
      <c r="J32" s="66"/>
      <c r="K32" s="66">
        <v>45838</v>
      </c>
      <c r="L32" s="66"/>
      <c r="M32" s="66">
        <v>9521</v>
      </c>
      <c r="N32" s="68"/>
      <c r="O32" s="66">
        <v>10089</v>
      </c>
      <c r="Q32" s="66"/>
      <c r="R32" s="66"/>
      <c r="S32" s="66"/>
      <c r="T32" s="66"/>
      <c r="U32" s="66"/>
    </row>
    <row r="33" spans="1:21" s="3" customFormat="1" ht="18.600000000000001" customHeight="1" x14ac:dyDescent="0.4">
      <c r="B33" s="3" t="s">
        <v>47</v>
      </c>
      <c r="C33" s="161"/>
      <c r="G33" s="67">
        <v>15</v>
      </c>
      <c r="H33" s="67"/>
      <c r="I33" s="66">
        <v>60305</v>
      </c>
      <c r="J33" s="66"/>
      <c r="K33" s="66">
        <v>56345</v>
      </c>
      <c r="L33" s="66"/>
      <c r="M33" s="66">
        <f>47333-220</f>
        <v>47113</v>
      </c>
      <c r="N33" s="68"/>
      <c r="O33" s="66">
        <v>44959</v>
      </c>
      <c r="Q33" s="66"/>
      <c r="R33" s="66"/>
      <c r="S33" s="66"/>
      <c r="T33" s="66"/>
      <c r="U33" s="66"/>
    </row>
    <row r="34" spans="1:21" s="3" customFormat="1" ht="18.600000000000001" customHeight="1" x14ac:dyDescent="0.4">
      <c r="B34" s="3" t="s">
        <v>4</v>
      </c>
      <c r="G34" s="67"/>
      <c r="H34" s="67"/>
      <c r="I34" s="70">
        <v>47259</v>
      </c>
      <c r="J34" s="71"/>
      <c r="K34" s="70">
        <v>44757</v>
      </c>
      <c r="L34" s="71"/>
      <c r="M34" s="71">
        <v>15456</v>
      </c>
      <c r="N34" s="68"/>
      <c r="O34" s="71">
        <v>16966</v>
      </c>
      <c r="Q34" s="66"/>
      <c r="R34" s="66"/>
      <c r="S34" s="66"/>
      <c r="T34" s="66"/>
      <c r="U34" s="66"/>
    </row>
    <row r="35" spans="1:21" s="3" customFormat="1" ht="18.600000000000001" customHeight="1" x14ac:dyDescent="0.4">
      <c r="D35" s="3" t="s">
        <v>7</v>
      </c>
      <c r="G35" s="67"/>
      <c r="H35" s="67"/>
      <c r="I35" s="73">
        <f>SUM(I24:I34)</f>
        <v>6905711</v>
      </c>
      <c r="J35" s="71"/>
      <c r="K35" s="73">
        <v>6708735</v>
      </c>
      <c r="L35" s="71"/>
      <c r="M35" s="73">
        <f>SUM(M24:M34)</f>
        <v>5561778</v>
      </c>
      <c r="N35" s="66"/>
      <c r="O35" s="73">
        <v>5540045</v>
      </c>
      <c r="Q35" s="66"/>
      <c r="R35" s="66"/>
      <c r="S35" s="66"/>
      <c r="T35" s="66"/>
      <c r="U35" s="66"/>
    </row>
    <row r="36" spans="1:21" s="3" customFormat="1" ht="18.600000000000001" customHeight="1" thickBot="1" x14ac:dyDescent="0.45">
      <c r="A36" s="3" t="s">
        <v>5</v>
      </c>
      <c r="G36" s="72"/>
      <c r="H36" s="72"/>
      <c r="I36" s="74">
        <f>SUM(I22+I35)</f>
        <v>9874912</v>
      </c>
      <c r="J36" s="71"/>
      <c r="K36" s="74">
        <v>9831391</v>
      </c>
      <c r="L36" s="71"/>
      <c r="M36" s="74">
        <f>SUM(M22+M35)</f>
        <v>7828248</v>
      </c>
      <c r="N36" s="66"/>
      <c r="O36" s="74">
        <v>7380825</v>
      </c>
      <c r="Q36" s="66"/>
      <c r="R36" s="66"/>
      <c r="S36" s="66"/>
      <c r="T36" s="66"/>
      <c r="U36" s="66"/>
    </row>
    <row r="37" spans="1:21" s="3" customFormat="1" ht="18.600000000000001" customHeight="1" thickTop="1" x14ac:dyDescent="0.4">
      <c r="G37" s="72"/>
      <c r="H37" s="72"/>
      <c r="I37" s="71"/>
      <c r="J37" s="71"/>
      <c r="K37" s="71"/>
      <c r="L37" s="71"/>
      <c r="M37" s="71"/>
      <c r="N37" s="66"/>
      <c r="O37" s="71"/>
      <c r="Q37" s="66"/>
      <c r="R37" s="66"/>
      <c r="S37" s="66"/>
      <c r="T37" s="66"/>
      <c r="U37" s="66"/>
    </row>
    <row r="38" spans="1:21" s="3" customFormat="1" ht="18.600000000000001" customHeight="1" x14ac:dyDescent="0.4">
      <c r="G38" s="72"/>
      <c r="H38" s="72"/>
      <c r="I38" s="71"/>
      <c r="J38" s="71"/>
      <c r="K38" s="71"/>
      <c r="L38" s="71"/>
      <c r="M38" s="71"/>
      <c r="N38" s="66"/>
      <c r="O38" s="71"/>
      <c r="Q38" s="66"/>
      <c r="R38" s="66"/>
      <c r="S38" s="66"/>
      <c r="T38" s="66"/>
      <c r="U38" s="66"/>
    </row>
    <row r="39" spans="1:21" s="3" customFormat="1" ht="18.600000000000001" customHeight="1" x14ac:dyDescent="0.4">
      <c r="G39" s="72"/>
      <c r="H39" s="72"/>
      <c r="I39" s="71"/>
      <c r="J39" s="71"/>
      <c r="K39" s="71"/>
      <c r="L39" s="71"/>
      <c r="M39" s="71"/>
      <c r="N39" s="66"/>
      <c r="O39" s="71"/>
      <c r="Q39" s="66"/>
      <c r="R39" s="66"/>
      <c r="S39" s="66"/>
      <c r="T39" s="66"/>
      <c r="U39" s="66"/>
    </row>
    <row r="40" spans="1:21" s="18" customFormat="1" ht="23.25" x14ac:dyDescent="0.5">
      <c r="A40" s="35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6" t="s">
        <v>123</v>
      </c>
      <c r="P40" s="16"/>
      <c r="Q40" s="17"/>
    </row>
    <row r="41" spans="1:21" s="18" customFormat="1" ht="23.25" x14ac:dyDescent="0.5">
      <c r="A41" s="35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 t="s">
        <v>124</v>
      </c>
      <c r="P41" s="16"/>
      <c r="Q41" s="17"/>
    </row>
    <row r="42" spans="1:21" s="18" customFormat="1" ht="20.65" customHeight="1" x14ac:dyDescent="0.5">
      <c r="A42" s="211">
        <v>3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N42" s="211"/>
      <c r="O42" s="211"/>
      <c r="P42" s="16"/>
      <c r="Q42" s="27"/>
      <c r="R42" s="27"/>
      <c r="S42" s="27"/>
      <c r="T42" s="27"/>
      <c r="U42" s="27"/>
    </row>
    <row r="43" spans="1:21" s="18" customFormat="1" ht="20.65" customHeight="1" x14ac:dyDescent="0.5">
      <c r="A43" s="207" t="s">
        <v>62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  <c r="N43" s="207"/>
      <c r="O43" s="207"/>
      <c r="Q43" s="27"/>
      <c r="R43" s="27"/>
      <c r="S43" s="27"/>
      <c r="T43" s="27"/>
      <c r="U43" s="27"/>
    </row>
    <row r="44" spans="1:21" s="18" customFormat="1" ht="20.65" customHeight="1" x14ac:dyDescent="0.5">
      <c r="A44" s="207" t="s">
        <v>230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  <c r="M44" s="207"/>
      <c r="N44" s="207"/>
      <c r="O44" s="207"/>
      <c r="Q44" s="27"/>
      <c r="R44" s="27"/>
      <c r="S44" s="27"/>
      <c r="T44" s="27"/>
      <c r="U44" s="27"/>
    </row>
    <row r="45" spans="1:21" s="18" customFormat="1" ht="22.15" customHeight="1" x14ac:dyDescent="0.5">
      <c r="A45" s="207" t="s">
        <v>236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207"/>
      <c r="N45" s="207"/>
      <c r="O45" s="207"/>
      <c r="Q45" s="17"/>
    </row>
    <row r="46" spans="1:21" s="18" customFormat="1" ht="20.65" customHeight="1" x14ac:dyDescent="0.5">
      <c r="A46" s="123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5"/>
      <c r="Q46" s="27"/>
      <c r="R46" s="27"/>
      <c r="S46" s="27"/>
      <c r="T46" s="27"/>
      <c r="U46" s="27"/>
    </row>
    <row r="47" spans="1:21" s="18" customFormat="1" ht="22.15" customHeight="1" x14ac:dyDescent="0.5">
      <c r="A47" s="209" t="s">
        <v>8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209"/>
      <c r="O47" s="209"/>
      <c r="Q47" s="27"/>
      <c r="R47" s="27"/>
      <c r="S47" s="27"/>
      <c r="T47" s="27"/>
      <c r="U47" s="27"/>
    </row>
    <row r="48" spans="1:21" s="18" customFormat="1" ht="20.65" customHeight="1" x14ac:dyDescent="0.5">
      <c r="A48" s="124"/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24"/>
      <c r="O48" s="124"/>
      <c r="Q48" s="27"/>
      <c r="R48" s="27"/>
      <c r="S48" s="27"/>
      <c r="T48" s="27"/>
      <c r="U48" s="27"/>
    </row>
    <row r="49" spans="1:21" s="3" customFormat="1" ht="19.350000000000001" customHeight="1" x14ac:dyDescent="0.4">
      <c r="G49" s="58"/>
      <c r="H49" s="58"/>
      <c r="I49" s="210" t="s">
        <v>63</v>
      </c>
      <c r="J49" s="210"/>
      <c r="K49" s="210"/>
      <c r="L49" s="210"/>
      <c r="M49" s="210"/>
      <c r="N49" s="210"/>
      <c r="O49" s="210"/>
      <c r="Q49" s="66"/>
      <c r="R49" s="66"/>
      <c r="S49" s="66"/>
      <c r="T49" s="66"/>
      <c r="U49" s="66"/>
    </row>
    <row r="50" spans="1:21" s="3" customFormat="1" ht="19.350000000000001" customHeight="1" x14ac:dyDescent="0.4">
      <c r="G50" s="58"/>
      <c r="H50" s="58"/>
      <c r="I50" s="208" t="s">
        <v>39</v>
      </c>
      <c r="J50" s="208"/>
      <c r="K50" s="208"/>
      <c r="L50" s="60"/>
      <c r="M50" s="208" t="s">
        <v>40</v>
      </c>
      <c r="N50" s="208"/>
      <c r="O50" s="208"/>
      <c r="Q50" s="66"/>
      <c r="R50" s="66"/>
      <c r="S50" s="66"/>
      <c r="T50" s="66"/>
      <c r="U50" s="66"/>
    </row>
    <row r="51" spans="1:21" s="3" customFormat="1" ht="19.350000000000001" customHeight="1" x14ac:dyDescent="0.4">
      <c r="G51" s="58"/>
      <c r="H51" s="58"/>
      <c r="I51" s="61" t="s">
        <v>237</v>
      </c>
      <c r="J51" s="61"/>
      <c r="K51" s="61" t="s">
        <v>125</v>
      </c>
      <c r="L51" s="61"/>
      <c r="M51" s="61" t="s">
        <v>237</v>
      </c>
      <c r="N51" s="61"/>
      <c r="O51" s="61" t="s">
        <v>125</v>
      </c>
      <c r="Q51" s="62"/>
    </row>
    <row r="52" spans="1:21" s="3" customFormat="1" ht="19.350000000000001" customHeight="1" x14ac:dyDescent="0.4">
      <c r="G52" s="58" t="s">
        <v>6</v>
      </c>
      <c r="H52" s="58"/>
      <c r="I52" s="63" t="s">
        <v>238</v>
      </c>
      <c r="J52" s="61"/>
      <c r="K52" s="64" t="s">
        <v>174</v>
      </c>
      <c r="L52" s="65"/>
      <c r="M52" s="63" t="s">
        <v>238</v>
      </c>
      <c r="N52" s="61"/>
      <c r="O52" s="64" t="s">
        <v>174</v>
      </c>
      <c r="Q52" s="62"/>
    </row>
    <row r="53" spans="1:21" s="3" customFormat="1" ht="19.350000000000001" customHeight="1" x14ac:dyDescent="0.4">
      <c r="A53" s="3" t="s">
        <v>9</v>
      </c>
      <c r="G53" s="58"/>
      <c r="H53" s="58"/>
      <c r="I53" s="75"/>
      <c r="J53" s="4"/>
      <c r="K53" s="75"/>
      <c r="L53" s="76"/>
      <c r="Q53" s="66"/>
      <c r="R53" s="66"/>
      <c r="S53" s="66"/>
      <c r="T53" s="66"/>
      <c r="U53" s="66"/>
    </row>
    <row r="54" spans="1:21" s="3" customFormat="1" ht="19.350000000000001" customHeight="1" x14ac:dyDescent="0.4">
      <c r="B54" s="3" t="s">
        <v>147</v>
      </c>
      <c r="Q54" s="66"/>
      <c r="R54" s="66"/>
      <c r="S54" s="66"/>
      <c r="T54" s="66"/>
      <c r="U54" s="66"/>
    </row>
    <row r="55" spans="1:21" s="3" customFormat="1" ht="19.350000000000001" customHeight="1" x14ac:dyDescent="0.4">
      <c r="C55" s="3" t="s">
        <v>148</v>
      </c>
      <c r="G55" s="77">
        <v>16</v>
      </c>
      <c r="I55" s="66">
        <v>784875</v>
      </c>
      <c r="J55" s="66"/>
      <c r="K55" s="66">
        <v>914412</v>
      </c>
      <c r="L55" s="66"/>
      <c r="M55" s="66">
        <v>484000</v>
      </c>
      <c r="O55" s="66">
        <v>210000</v>
      </c>
      <c r="Q55" s="66"/>
      <c r="R55" s="66"/>
      <c r="S55" s="66"/>
      <c r="T55" s="66"/>
      <c r="U55" s="66"/>
    </row>
    <row r="56" spans="1:21" s="3" customFormat="1" ht="19.350000000000001" customHeight="1" x14ac:dyDescent="0.4">
      <c r="B56" s="3" t="s">
        <v>104</v>
      </c>
      <c r="G56" s="77" t="s">
        <v>163</v>
      </c>
      <c r="H56" s="77"/>
      <c r="I56" s="2">
        <v>2003290</v>
      </c>
      <c r="J56" s="2"/>
      <c r="K56" s="2">
        <v>1976019</v>
      </c>
      <c r="L56" s="2"/>
      <c r="M56" s="2">
        <v>1886074</v>
      </c>
      <c r="N56" s="2"/>
      <c r="O56" s="2">
        <v>1885166</v>
      </c>
      <c r="Q56" s="71"/>
      <c r="R56" s="71"/>
      <c r="S56" s="71"/>
      <c r="T56" s="71"/>
      <c r="U56" s="71"/>
    </row>
    <row r="57" spans="1:21" s="3" customFormat="1" ht="19.350000000000001" customHeight="1" x14ac:dyDescent="0.4">
      <c r="B57" s="3" t="s">
        <v>149</v>
      </c>
      <c r="Q57" s="66"/>
      <c r="R57" s="66"/>
      <c r="S57" s="66"/>
      <c r="T57" s="66"/>
      <c r="U57" s="66"/>
    </row>
    <row r="58" spans="1:21" s="3" customFormat="1" ht="19.350000000000001" customHeight="1" x14ac:dyDescent="0.4">
      <c r="C58" s="3" t="s">
        <v>143</v>
      </c>
      <c r="G58" s="77">
        <v>18</v>
      </c>
      <c r="H58" s="77"/>
      <c r="I58" s="2">
        <v>165021</v>
      </c>
      <c r="J58" s="1"/>
      <c r="K58" s="162">
        <v>158713</v>
      </c>
      <c r="L58" s="1"/>
      <c r="M58" s="2">
        <v>70769</v>
      </c>
      <c r="N58" s="162"/>
      <c r="O58" s="2">
        <v>58462</v>
      </c>
      <c r="Q58" s="66"/>
      <c r="R58" s="66"/>
      <c r="S58" s="66"/>
      <c r="T58" s="66"/>
      <c r="U58" s="66"/>
    </row>
    <row r="59" spans="1:21" s="3" customFormat="1" ht="19.350000000000001" customHeight="1" x14ac:dyDescent="0.4">
      <c r="B59" s="3" t="s">
        <v>142</v>
      </c>
      <c r="H59" s="77"/>
      <c r="I59" s="1"/>
      <c r="J59" s="1"/>
      <c r="K59" s="1"/>
      <c r="L59" s="1"/>
      <c r="M59" s="162"/>
      <c r="N59" s="162"/>
      <c r="O59" s="162"/>
      <c r="Q59" s="66"/>
      <c r="R59" s="66"/>
      <c r="S59" s="66"/>
      <c r="T59" s="66"/>
      <c r="U59" s="66"/>
    </row>
    <row r="60" spans="1:21" s="3" customFormat="1" ht="19.350000000000001" customHeight="1" x14ac:dyDescent="0.4">
      <c r="C60" s="3" t="s">
        <v>143</v>
      </c>
      <c r="G60" s="77" t="s">
        <v>258</v>
      </c>
      <c r="H60" s="77"/>
      <c r="I60" s="1">
        <v>191255</v>
      </c>
      <c r="J60" s="1"/>
      <c r="K60" s="1">
        <v>124015</v>
      </c>
      <c r="L60" s="1"/>
      <c r="M60" s="162">
        <v>121157</v>
      </c>
      <c r="N60" s="162"/>
      <c r="O60" s="162">
        <v>78796</v>
      </c>
      <c r="Q60" s="66"/>
      <c r="R60" s="66"/>
      <c r="S60" s="66"/>
      <c r="T60" s="66"/>
      <c r="U60" s="66"/>
    </row>
    <row r="61" spans="1:21" s="3" customFormat="1" ht="19.350000000000001" customHeight="1" x14ac:dyDescent="0.4">
      <c r="B61" s="3" t="s">
        <v>105</v>
      </c>
      <c r="G61" s="77"/>
      <c r="H61" s="77"/>
      <c r="I61" s="1">
        <v>52059</v>
      </c>
      <c r="J61" s="1"/>
      <c r="K61" s="1">
        <v>27472</v>
      </c>
      <c r="L61" s="1"/>
      <c r="M61" s="162">
        <v>48703</v>
      </c>
      <c r="N61" s="162"/>
      <c r="O61" s="162">
        <v>19225</v>
      </c>
      <c r="Q61" s="66"/>
      <c r="R61" s="66"/>
      <c r="S61" s="66"/>
      <c r="T61" s="66"/>
      <c r="U61" s="66"/>
    </row>
    <row r="62" spans="1:21" s="3" customFormat="1" ht="19.350000000000001" customHeight="1" x14ac:dyDescent="0.4">
      <c r="B62" s="3" t="s">
        <v>106</v>
      </c>
      <c r="G62" s="77"/>
      <c r="H62" s="77"/>
      <c r="I62" s="1">
        <v>0</v>
      </c>
      <c r="J62" s="1"/>
      <c r="K62" s="1">
        <v>3540</v>
      </c>
      <c r="L62" s="1"/>
      <c r="M62" s="162">
        <v>0</v>
      </c>
      <c r="N62" s="162"/>
      <c r="O62" s="162">
        <v>3540</v>
      </c>
      <c r="Q62" s="66"/>
      <c r="R62" s="66"/>
      <c r="S62" s="66"/>
      <c r="T62" s="66"/>
      <c r="U62" s="66"/>
    </row>
    <row r="63" spans="1:21" s="3" customFormat="1" ht="19.350000000000001" customHeight="1" x14ac:dyDescent="0.4">
      <c r="B63" s="3" t="s">
        <v>57</v>
      </c>
      <c r="G63" s="77"/>
      <c r="H63" s="77"/>
      <c r="I63" s="2">
        <v>36366</v>
      </c>
      <c r="J63" s="1"/>
      <c r="K63" s="2">
        <v>34791</v>
      </c>
      <c r="L63" s="1"/>
      <c r="M63" s="162">
        <v>31156</v>
      </c>
      <c r="N63" s="162"/>
      <c r="O63" s="162">
        <v>27770</v>
      </c>
      <c r="Q63" s="66"/>
      <c r="R63" s="66"/>
      <c r="S63" s="66"/>
      <c r="T63" s="66"/>
      <c r="U63" s="66"/>
    </row>
    <row r="64" spans="1:21" s="3" customFormat="1" ht="19.350000000000001" customHeight="1" x14ac:dyDescent="0.4">
      <c r="D64" s="3" t="s">
        <v>30</v>
      </c>
      <c r="G64" s="77"/>
      <c r="H64" s="77"/>
      <c r="I64" s="73">
        <f>SUM(I55:I63)</f>
        <v>3232866</v>
      </c>
      <c r="J64" s="71"/>
      <c r="K64" s="73">
        <v>3238962</v>
      </c>
      <c r="L64" s="71"/>
      <c r="M64" s="73">
        <f>SUM(M55:M63)</f>
        <v>2641859</v>
      </c>
      <c r="O64" s="73">
        <v>2282959</v>
      </c>
    </row>
    <row r="65" spans="1:21" s="3" customFormat="1" ht="19.350000000000001" customHeight="1" x14ac:dyDescent="0.4">
      <c r="A65" s="3" t="s">
        <v>27</v>
      </c>
      <c r="G65" s="77"/>
      <c r="H65" s="77"/>
      <c r="I65" s="78"/>
      <c r="J65" s="78"/>
      <c r="K65" s="78"/>
      <c r="L65" s="78"/>
      <c r="M65" s="163"/>
      <c r="N65" s="163"/>
      <c r="O65" s="163"/>
      <c r="Q65" s="66"/>
      <c r="R65" s="66"/>
      <c r="S65" s="66"/>
      <c r="T65" s="66"/>
      <c r="U65" s="66"/>
    </row>
    <row r="66" spans="1:21" s="3" customFormat="1" ht="19.350000000000001" customHeight="1" x14ac:dyDescent="0.4">
      <c r="B66" s="3" t="s">
        <v>144</v>
      </c>
      <c r="G66" s="77">
        <v>18</v>
      </c>
      <c r="H66" s="77"/>
      <c r="I66" s="162">
        <v>356154</v>
      </c>
      <c r="J66" s="1"/>
      <c r="K66" s="1">
        <v>276154</v>
      </c>
      <c r="L66" s="1"/>
      <c r="M66" s="162">
        <v>356154</v>
      </c>
      <c r="N66" s="162"/>
      <c r="O66" s="162">
        <v>276154</v>
      </c>
      <c r="Q66" s="66"/>
      <c r="R66" s="66"/>
      <c r="S66" s="66"/>
      <c r="T66" s="66"/>
      <c r="U66" s="66"/>
    </row>
    <row r="67" spans="1:21" s="3" customFormat="1" ht="19.350000000000001" customHeight="1" x14ac:dyDescent="0.4">
      <c r="B67" s="3" t="s">
        <v>100</v>
      </c>
      <c r="G67" s="77" t="s">
        <v>258</v>
      </c>
      <c r="H67" s="77"/>
      <c r="I67" s="1">
        <v>1425021</v>
      </c>
      <c r="J67" s="1"/>
      <c r="K67" s="1">
        <v>1349797</v>
      </c>
      <c r="M67" s="162">
        <v>1239487</v>
      </c>
      <c r="O67" s="162">
        <v>1261849</v>
      </c>
      <c r="Q67" s="66"/>
      <c r="R67" s="66"/>
      <c r="S67" s="66"/>
      <c r="T67" s="66"/>
      <c r="U67" s="66"/>
    </row>
    <row r="68" spans="1:21" s="3" customFormat="1" ht="19.350000000000001" customHeight="1" x14ac:dyDescent="0.4">
      <c r="B68" s="3" t="s">
        <v>67</v>
      </c>
      <c r="G68" s="77">
        <v>15</v>
      </c>
      <c r="H68" s="77"/>
      <c r="I68" s="1">
        <v>40973</v>
      </c>
      <c r="J68" s="1"/>
      <c r="K68" s="1">
        <v>40754</v>
      </c>
      <c r="L68" s="1"/>
      <c r="M68" s="162">
        <v>0</v>
      </c>
      <c r="N68" s="162"/>
      <c r="O68" s="162">
        <v>0</v>
      </c>
      <c r="Q68" s="66"/>
      <c r="R68" s="66"/>
      <c r="S68" s="66"/>
      <c r="T68" s="66"/>
      <c r="U68" s="66"/>
    </row>
    <row r="69" spans="1:21" s="3" customFormat="1" ht="19.350000000000001" customHeight="1" x14ac:dyDescent="0.4">
      <c r="B69" s="3" t="s">
        <v>145</v>
      </c>
      <c r="G69" s="77"/>
      <c r="H69" s="77"/>
      <c r="I69" s="2"/>
      <c r="J69" s="1"/>
      <c r="K69" s="2"/>
      <c r="L69" s="2"/>
      <c r="M69" s="2"/>
      <c r="N69" s="1"/>
      <c r="O69" s="2"/>
      <c r="Q69" s="66"/>
      <c r="R69" s="66"/>
      <c r="S69" s="66"/>
      <c r="T69" s="66"/>
      <c r="U69" s="66"/>
    </row>
    <row r="70" spans="1:21" s="3" customFormat="1" ht="19.350000000000001" customHeight="1" x14ac:dyDescent="0.4">
      <c r="C70" s="3" t="s">
        <v>146</v>
      </c>
      <c r="G70" s="77"/>
      <c r="H70" s="77"/>
      <c r="I70" s="2">
        <v>92332</v>
      </c>
      <c r="J70" s="1"/>
      <c r="K70" s="2">
        <v>85496</v>
      </c>
      <c r="L70" s="2"/>
      <c r="M70" s="2">
        <v>81507</v>
      </c>
      <c r="N70" s="1"/>
      <c r="O70" s="2">
        <v>75345</v>
      </c>
      <c r="Q70" s="66"/>
      <c r="R70" s="66"/>
      <c r="S70" s="66"/>
      <c r="T70" s="66"/>
      <c r="U70" s="66"/>
    </row>
    <row r="71" spans="1:21" s="3" customFormat="1" ht="19.350000000000001" customHeight="1" x14ac:dyDescent="0.4">
      <c r="B71" s="3" t="s">
        <v>58</v>
      </c>
      <c r="G71" s="88">
        <v>3.4</v>
      </c>
      <c r="H71" s="77"/>
      <c r="I71" s="2">
        <v>259500</v>
      </c>
      <c r="J71" s="1"/>
      <c r="K71" s="2">
        <v>264958</v>
      </c>
      <c r="L71" s="2"/>
      <c r="M71" s="2">
        <v>6869</v>
      </c>
      <c r="N71" s="1"/>
      <c r="O71" s="2">
        <v>6869</v>
      </c>
      <c r="Q71" s="66"/>
      <c r="R71" s="66"/>
      <c r="S71" s="66"/>
      <c r="T71" s="66"/>
      <c r="U71" s="66"/>
    </row>
    <row r="72" spans="1:21" s="3" customFormat="1" ht="19.350000000000001" customHeight="1" x14ac:dyDescent="0.4">
      <c r="D72" s="3" t="s">
        <v>10</v>
      </c>
      <c r="G72" s="79"/>
      <c r="H72" s="79"/>
      <c r="I72" s="164">
        <f>SUM(I66:I71)</f>
        <v>2173980</v>
      </c>
      <c r="J72" s="162"/>
      <c r="K72" s="164">
        <v>2017159</v>
      </c>
      <c r="L72" s="162"/>
      <c r="M72" s="164">
        <f>SUM(M66:M71)</f>
        <v>1684017</v>
      </c>
      <c r="N72" s="162"/>
      <c r="O72" s="164">
        <v>1620217</v>
      </c>
      <c r="Q72" s="66"/>
      <c r="R72" s="66"/>
      <c r="S72" s="66"/>
      <c r="T72" s="66"/>
      <c r="U72" s="66"/>
    </row>
    <row r="73" spans="1:21" s="3" customFormat="1" ht="19.350000000000001" customHeight="1" x14ac:dyDescent="0.4">
      <c r="A73" s="3" t="s">
        <v>11</v>
      </c>
      <c r="G73" s="79"/>
      <c r="H73" s="79"/>
      <c r="I73" s="80">
        <f>SUM(I64+I72)</f>
        <v>5406846</v>
      </c>
      <c r="J73" s="2"/>
      <c r="K73" s="80">
        <v>5256121</v>
      </c>
      <c r="L73" s="2"/>
      <c r="M73" s="80">
        <f>SUM(M64+M72)</f>
        <v>4325876</v>
      </c>
      <c r="N73" s="1"/>
      <c r="O73" s="80">
        <v>3903176</v>
      </c>
      <c r="Q73" s="66"/>
      <c r="R73" s="66"/>
      <c r="S73" s="66"/>
      <c r="T73" s="66"/>
      <c r="U73" s="66"/>
    </row>
    <row r="74" spans="1:21" s="3" customFormat="1" ht="19.350000000000001" customHeight="1" x14ac:dyDescent="0.4">
      <c r="G74" s="79"/>
      <c r="H74" s="79"/>
      <c r="I74" s="2"/>
      <c r="J74" s="2"/>
      <c r="K74" s="2"/>
      <c r="L74" s="2"/>
      <c r="M74" s="2"/>
      <c r="N74" s="1"/>
      <c r="O74" s="2"/>
      <c r="Q74" s="66"/>
      <c r="R74" s="66"/>
      <c r="S74" s="66"/>
      <c r="T74" s="66"/>
      <c r="U74" s="66"/>
    </row>
    <row r="75" spans="1:21" s="3" customFormat="1" ht="19.350000000000001" customHeight="1" x14ac:dyDescent="0.4">
      <c r="G75" s="79"/>
      <c r="H75" s="79"/>
      <c r="I75" s="2"/>
      <c r="J75" s="2"/>
      <c r="K75" s="2"/>
      <c r="L75" s="2"/>
      <c r="M75" s="2"/>
      <c r="N75" s="1"/>
      <c r="O75" s="2"/>
      <c r="Q75" s="66"/>
      <c r="R75" s="66"/>
      <c r="S75" s="66"/>
      <c r="T75" s="66"/>
      <c r="U75" s="66"/>
    </row>
    <row r="76" spans="1:21" s="3" customFormat="1" ht="19.350000000000001" customHeight="1" x14ac:dyDescent="0.4">
      <c r="G76" s="79"/>
      <c r="H76" s="79"/>
      <c r="I76" s="2"/>
      <c r="J76" s="2"/>
      <c r="K76" s="2"/>
      <c r="L76" s="2"/>
      <c r="M76" s="2"/>
      <c r="N76" s="1"/>
      <c r="O76" s="2"/>
      <c r="Q76" s="66"/>
      <c r="R76" s="66"/>
      <c r="S76" s="66"/>
      <c r="T76" s="66"/>
      <c r="U76" s="66"/>
    </row>
    <row r="77" spans="1:21" s="3" customFormat="1" ht="19.350000000000001" customHeight="1" x14ac:dyDescent="0.4">
      <c r="G77" s="79"/>
      <c r="H77" s="79"/>
      <c r="I77" s="2"/>
      <c r="J77" s="2"/>
      <c r="K77" s="2"/>
      <c r="L77" s="2"/>
      <c r="M77" s="2"/>
      <c r="N77" s="1"/>
      <c r="O77" s="2"/>
      <c r="Q77" s="66"/>
      <c r="R77" s="66"/>
      <c r="S77" s="66"/>
      <c r="T77" s="66"/>
      <c r="U77" s="66"/>
    </row>
    <row r="78" spans="1:21" s="18" customFormat="1" ht="20.65" customHeight="1" x14ac:dyDescent="0.5">
      <c r="A78" s="35"/>
      <c r="B78" s="35"/>
      <c r="C78" s="35"/>
      <c r="D78" s="35"/>
      <c r="E78" s="35"/>
      <c r="F78" s="35"/>
      <c r="G78" s="35"/>
      <c r="H78" s="35"/>
      <c r="I78" s="35"/>
      <c r="J78" s="35"/>
      <c r="K78" s="35"/>
      <c r="L78" s="35"/>
      <c r="M78" s="35"/>
      <c r="N78" s="35"/>
      <c r="O78" s="36" t="s">
        <v>123</v>
      </c>
      <c r="P78" s="16"/>
      <c r="Q78" s="17"/>
    </row>
    <row r="79" spans="1:21" s="18" customFormat="1" ht="20.65" customHeight="1" x14ac:dyDescent="0.5">
      <c r="A79" s="35"/>
      <c r="B79" s="35"/>
      <c r="C79" s="35"/>
      <c r="D79" s="35"/>
      <c r="E79" s="35"/>
      <c r="F79" s="35"/>
      <c r="G79" s="35"/>
      <c r="H79" s="35"/>
      <c r="I79" s="35"/>
      <c r="J79" s="35"/>
      <c r="K79" s="35"/>
      <c r="L79" s="35"/>
      <c r="M79" s="35"/>
      <c r="N79" s="35"/>
      <c r="O79" s="36" t="s">
        <v>124</v>
      </c>
      <c r="P79" s="16"/>
      <c r="Q79" s="37"/>
    </row>
    <row r="80" spans="1:21" s="18" customFormat="1" ht="20.65" customHeight="1" x14ac:dyDescent="0.5">
      <c r="A80" s="211">
        <v>4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  <c r="N80" s="211"/>
      <c r="O80" s="211"/>
      <c r="P80" s="16"/>
      <c r="Q80" s="27"/>
      <c r="R80" s="27"/>
      <c r="S80" s="27"/>
      <c r="T80" s="27"/>
      <c r="U80" s="27"/>
    </row>
    <row r="81" spans="1:21" s="18" customFormat="1" ht="20.65" customHeight="1" x14ac:dyDescent="0.5">
      <c r="A81" s="207" t="s">
        <v>62</v>
      </c>
      <c r="B81" s="207"/>
      <c r="C81" s="207"/>
      <c r="D81" s="207"/>
      <c r="E81" s="207"/>
      <c r="F81" s="207"/>
      <c r="G81" s="207"/>
      <c r="H81" s="207"/>
      <c r="I81" s="207"/>
      <c r="J81" s="207"/>
      <c r="K81" s="207"/>
      <c r="L81" s="207"/>
      <c r="M81" s="207"/>
      <c r="N81" s="207"/>
      <c r="O81" s="207"/>
      <c r="Q81" s="27"/>
      <c r="R81" s="27"/>
      <c r="S81" s="27"/>
      <c r="T81" s="27"/>
      <c r="U81" s="27"/>
    </row>
    <row r="82" spans="1:21" s="18" customFormat="1" ht="20.65" customHeight="1" x14ac:dyDescent="0.5">
      <c r="A82" s="207" t="s">
        <v>230</v>
      </c>
      <c r="B82" s="207"/>
      <c r="C82" s="207"/>
      <c r="D82" s="207"/>
      <c r="E82" s="207"/>
      <c r="F82" s="207"/>
      <c r="G82" s="207"/>
      <c r="H82" s="207"/>
      <c r="I82" s="207"/>
      <c r="J82" s="207"/>
      <c r="K82" s="207"/>
      <c r="L82" s="207"/>
      <c r="M82" s="207"/>
      <c r="N82" s="207"/>
      <c r="O82" s="207"/>
      <c r="Q82" s="27"/>
      <c r="R82" s="27"/>
      <c r="S82" s="27"/>
      <c r="T82" s="27"/>
      <c r="U82" s="27"/>
    </row>
    <row r="83" spans="1:21" s="18" customFormat="1" ht="22.15" customHeight="1" x14ac:dyDescent="0.5">
      <c r="A83" s="207" t="s">
        <v>236</v>
      </c>
      <c r="B83" s="207"/>
      <c r="C83" s="207"/>
      <c r="D83" s="207"/>
      <c r="E83" s="207"/>
      <c r="F83" s="207"/>
      <c r="G83" s="207"/>
      <c r="H83" s="207"/>
      <c r="I83" s="207"/>
      <c r="J83" s="207"/>
      <c r="K83" s="207"/>
      <c r="L83" s="207"/>
      <c r="M83" s="207"/>
      <c r="N83" s="207"/>
      <c r="O83" s="207"/>
      <c r="Q83" s="17"/>
    </row>
    <row r="84" spans="1:21" s="18" customFormat="1" ht="12" customHeight="1" x14ac:dyDescent="0.5">
      <c r="A84" s="123"/>
      <c r="B84" s="123"/>
      <c r="C84" s="123"/>
      <c r="D84" s="123"/>
      <c r="E84" s="123"/>
      <c r="F84" s="123"/>
      <c r="G84" s="123"/>
      <c r="H84" s="123"/>
      <c r="I84" s="123"/>
      <c r="J84" s="123"/>
      <c r="K84" s="123"/>
      <c r="L84" s="15"/>
      <c r="Q84" s="27"/>
      <c r="R84" s="27"/>
      <c r="S84" s="27"/>
      <c r="T84" s="27"/>
      <c r="U84" s="27"/>
    </row>
    <row r="85" spans="1:21" s="18" customFormat="1" ht="22.15" customHeight="1" x14ac:dyDescent="0.5">
      <c r="A85" s="209" t="s">
        <v>166</v>
      </c>
      <c r="B85" s="209"/>
      <c r="C85" s="209"/>
      <c r="D85" s="209"/>
      <c r="E85" s="209"/>
      <c r="F85" s="209"/>
      <c r="G85" s="209"/>
      <c r="H85" s="209"/>
      <c r="I85" s="209"/>
      <c r="J85" s="209"/>
      <c r="K85" s="209"/>
      <c r="L85" s="209"/>
      <c r="M85" s="209"/>
      <c r="N85" s="209"/>
      <c r="O85" s="209"/>
      <c r="Q85" s="27"/>
      <c r="R85" s="27"/>
      <c r="S85" s="27"/>
      <c r="T85" s="27"/>
      <c r="U85" s="27"/>
    </row>
    <row r="86" spans="1:21" s="18" customFormat="1" ht="11.45" customHeight="1" x14ac:dyDescent="0.5">
      <c r="A86" s="124"/>
      <c r="B86" s="124"/>
      <c r="C86" s="124"/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24"/>
      <c r="O86" s="124"/>
      <c r="Q86" s="27"/>
      <c r="R86" s="27"/>
      <c r="S86" s="27"/>
      <c r="T86" s="27"/>
      <c r="U86" s="27"/>
    </row>
    <row r="87" spans="1:21" s="3" customFormat="1" ht="18.399999999999999" customHeight="1" x14ac:dyDescent="0.4">
      <c r="G87" s="58"/>
      <c r="H87" s="58"/>
      <c r="I87" s="210" t="s">
        <v>63</v>
      </c>
      <c r="J87" s="210"/>
      <c r="K87" s="210"/>
      <c r="L87" s="210"/>
      <c r="M87" s="210"/>
      <c r="N87" s="210"/>
      <c r="O87" s="210"/>
      <c r="Q87" s="66"/>
      <c r="R87" s="66"/>
      <c r="S87" s="66"/>
      <c r="T87" s="66"/>
      <c r="U87" s="66"/>
    </row>
    <row r="88" spans="1:21" s="3" customFormat="1" ht="18.399999999999999" customHeight="1" x14ac:dyDescent="0.4">
      <c r="G88" s="58"/>
      <c r="H88" s="58"/>
      <c r="I88" s="208" t="s">
        <v>39</v>
      </c>
      <c r="J88" s="208"/>
      <c r="K88" s="208"/>
      <c r="L88" s="60"/>
      <c r="M88" s="208" t="s">
        <v>40</v>
      </c>
      <c r="N88" s="208"/>
      <c r="O88" s="208"/>
      <c r="Q88" s="66"/>
      <c r="R88" s="66"/>
      <c r="S88" s="66"/>
      <c r="T88" s="66"/>
      <c r="U88" s="66"/>
    </row>
    <row r="89" spans="1:21" s="3" customFormat="1" ht="18.399999999999999" customHeight="1" x14ac:dyDescent="0.4">
      <c r="G89" s="58"/>
      <c r="H89" s="58"/>
      <c r="I89" s="61" t="s">
        <v>237</v>
      </c>
      <c r="J89" s="61"/>
      <c r="K89" s="61" t="s">
        <v>125</v>
      </c>
      <c r="L89" s="61"/>
      <c r="M89" s="61" t="s">
        <v>237</v>
      </c>
      <c r="N89" s="61"/>
      <c r="O89" s="61" t="s">
        <v>125</v>
      </c>
      <c r="Q89" s="62"/>
    </row>
    <row r="90" spans="1:21" s="3" customFormat="1" ht="18.399999999999999" customHeight="1" x14ac:dyDescent="0.4">
      <c r="G90" s="3" t="s">
        <v>6</v>
      </c>
      <c r="H90" s="58"/>
      <c r="I90" s="63" t="s">
        <v>238</v>
      </c>
      <c r="J90" s="61"/>
      <c r="K90" s="64" t="s">
        <v>174</v>
      </c>
      <c r="L90" s="65"/>
      <c r="M90" s="63" t="s">
        <v>238</v>
      </c>
      <c r="N90" s="61"/>
      <c r="O90" s="64" t="s">
        <v>174</v>
      </c>
      <c r="Q90" s="62"/>
    </row>
    <row r="91" spans="1:21" s="3" customFormat="1" ht="18.399999999999999" customHeight="1" x14ac:dyDescent="0.4">
      <c r="A91" s="3" t="s">
        <v>12</v>
      </c>
      <c r="G91" s="58"/>
      <c r="H91" s="58"/>
      <c r="I91" s="75"/>
      <c r="J91" s="4"/>
      <c r="K91" s="75"/>
      <c r="L91" s="76"/>
      <c r="Q91" s="66"/>
      <c r="R91" s="66"/>
      <c r="S91" s="66"/>
      <c r="T91" s="66"/>
      <c r="U91" s="66"/>
    </row>
    <row r="92" spans="1:21" s="3" customFormat="1" ht="18.399999999999999" customHeight="1" x14ac:dyDescent="0.4">
      <c r="B92" s="3" t="s">
        <v>13</v>
      </c>
      <c r="G92" s="77">
        <v>20</v>
      </c>
      <c r="H92" s="77"/>
      <c r="I92" s="4"/>
      <c r="J92" s="4"/>
      <c r="K92" s="4"/>
      <c r="L92" s="81"/>
      <c r="Q92" s="66"/>
      <c r="R92" s="66"/>
      <c r="S92" s="66"/>
      <c r="T92" s="66"/>
      <c r="U92" s="66"/>
    </row>
    <row r="93" spans="1:21" s="3" customFormat="1" ht="18.399999999999999" customHeight="1" x14ac:dyDescent="0.4">
      <c r="C93" s="3" t="s">
        <v>14</v>
      </c>
      <c r="G93" s="82"/>
      <c r="H93" s="82"/>
      <c r="I93" s="4"/>
      <c r="J93" s="4"/>
      <c r="K93" s="4"/>
      <c r="L93" s="81"/>
      <c r="Q93" s="66"/>
      <c r="R93" s="66"/>
      <c r="S93" s="66"/>
      <c r="T93" s="66"/>
      <c r="U93" s="66"/>
    </row>
    <row r="94" spans="1:21" s="3" customFormat="1" ht="18.399999999999999" customHeight="1" thickBot="1" x14ac:dyDescent="0.45">
      <c r="D94" s="3" t="s">
        <v>256</v>
      </c>
      <c r="G94" s="82"/>
      <c r="H94" s="82"/>
      <c r="I94" s="83">
        <v>1274994</v>
      </c>
      <c r="J94" s="66"/>
      <c r="K94" s="71"/>
      <c r="L94" s="66"/>
      <c r="M94" s="83">
        <v>1274994</v>
      </c>
      <c r="N94" s="68"/>
      <c r="O94" s="71"/>
      <c r="Q94" s="66"/>
      <c r="R94" s="66"/>
      <c r="S94" s="66"/>
      <c r="T94" s="66"/>
      <c r="U94" s="66"/>
    </row>
    <row r="95" spans="1:21" s="3" customFormat="1" ht="18.399999999999999" customHeight="1" thickTop="1" thickBot="1" x14ac:dyDescent="0.45">
      <c r="D95" s="3" t="s">
        <v>262</v>
      </c>
      <c r="G95" s="82"/>
      <c r="H95" s="82"/>
      <c r="I95" s="71"/>
      <c r="J95" s="66"/>
      <c r="K95" s="83">
        <v>1324995</v>
      </c>
      <c r="L95" s="66"/>
      <c r="M95" s="71"/>
      <c r="N95" s="68"/>
      <c r="O95" s="83">
        <v>1324995</v>
      </c>
      <c r="Q95" s="66"/>
      <c r="R95" s="66"/>
      <c r="S95" s="66"/>
      <c r="T95" s="66"/>
      <c r="U95" s="66"/>
    </row>
    <row r="96" spans="1:21" s="3" customFormat="1" ht="18.399999999999999" customHeight="1" thickTop="1" x14ac:dyDescent="0.4">
      <c r="C96" s="3" t="s">
        <v>108</v>
      </c>
      <c r="G96" s="82"/>
      <c r="H96" s="82"/>
      <c r="I96" s="84"/>
      <c r="J96" s="85"/>
      <c r="K96" s="84"/>
      <c r="L96" s="84"/>
      <c r="M96" s="84"/>
      <c r="N96" s="86"/>
      <c r="O96" s="84"/>
      <c r="Q96" s="66"/>
      <c r="R96" s="66"/>
      <c r="S96" s="66"/>
      <c r="T96" s="66"/>
      <c r="U96" s="66"/>
    </row>
    <row r="97" spans="2:21" s="3" customFormat="1" ht="18.399999999999999" customHeight="1" x14ac:dyDescent="0.4">
      <c r="D97" s="3" t="s">
        <v>257</v>
      </c>
      <c r="G97" s="82"/>
      <c r="H97" s="82"/>
      <c r="I97" s="66">
        <v>1000000</v>
      </c>
      <c r="J97" s="66"/>
      <c r="K97" s="66"/>
      <c r="L97" s="66"/>
      <c r="M97" s="66">
        <v>1000000</v>
      </c>
      <c r="N97" s="68"/>
      <c r="O97" s="66"/>
      <c r="Q97" s="66"/>
      <c r="R97" s="66"/>
      <c r="S97" s="66"/>
      <c r="T97" s="66"/>
      <c r="U97" s="66"/>
    </row>
    <row r="98" spans="2:21" s="3" customFormat="1" ht="18.399999999999999" customHeight="1" x14ac:dyDescent="0.4">
      <c r="D98" s="3" t="s">
        <v>263</v>
      </c>
      <c r="G98" s="82"/>
      <c r="H98" s="82"/>
      <c r="I98" s="66"/>
      <c r="J98" s="66"/>
      <c r="K98" s="66">
        <v>1050000</v>
      </c>
      <c r="L98" s="66"/>
      <c r="M98" s="66"/>
      <c r="N98" s="68"/>
      <c r="O98" s="66">
        <v>1050000</v>
      </c>
      <c r="Q98" s="66"/>
      <c r="R98" s="66"/>
      <c r="S98" s="66"/>
      <c r="T98" s="66"/>
      <c r="U98" s="66"/>
    </row>
    <row r="99" spans="2:21" s="3" customFormat="1" ht="18.399999999999999" customHeight="1" x14ac:dyDescent="0.4">
      <c r="B99" s="3" t="s">
        <v>88</v>
      </c>
      <c r="G99" s="82"/>
      <c r="H99" s="82"/>
      <c r="I99" s="66">
        <v>27498</v>
      </c>
      <c r="J99" s="66"/>
      <c r="K99" s="66">
        <v>27498</v>
      </c>
      <c r="L99" s="66"/>
      <c r="M99" s="66">
        <v>27498</v>
      </c>
      <c r="N99" s="68"/>
      <c r="O99" s="66">
        <v>27498</v>
      </c>
      <c r="Q99" s="66"/>
      <c r="R99" s="66"/>
      <c r="S99" s="66"/>
      <c r="T99" s="66"/>
      <c r="U99" s="66"/>
    </row>
    <row r="100" spans="2:21" s="3" customFormat="1" ht="18.399999999999999" customHeight="1" x14ac:dyDescent="0.4">
      <c r="B100" s="3" t="s">
        <v>68</v>
      </c>
      <c r="G100" s="82"/>
      <c r="H100" s="82"/>
      <c r="I100" s="66">
        <v>45016</v>
      </c>
      <c r="J100" s="66"/>
      <c r="K100" s="66">
        <v>45016</v>
      </c>
      <c r="L100" s="66"/>
      <c r="M100" s="66">
        <v>45016</v>
      </c>
      <c r="N100" s="68"/>
      <c r="O100" s="66">
        <v>45016</v>
      </c>
      <c r="Q100" s="66"/>
      <c r="R100" s="66"/>
      <c r="S100" s="66"/>
      <c r="T100" s="66"/>
      <c r="U100" s="66"/>
    </row>
    <row r="101" spans="2:21" s="3" customFormat="1" ht="18.399999999999999" customHeight="1" x14ac:dyDescent="0.4">
      <c r="B101" s="3" t="s">
        <v>101</v>
      </c>
      <c r="G101" s="82"/>
      <c r="H101" s="82"/>
      <c r="I101" s="66">
        <v>204339</v>
      </c>
      <c r="J101" s="66"/>
      <c r="K101" s="66">
        <v>204339</v>
      </c>
      <c r="L101" s="66"/>
      <c r="M101" s="66">
        <v>204339</v>
      </c>
      <c r="N101" s="68"/>
      <c r="O101" s="66">
        <v>204339</v>
      </c>
      <c r="Q101" s="66"/>
      <c r="R101" s="66"/>
      <c r="S101" s="66"/>
      <c r="T101" s="66"/>
      <c r="U101" s="66"/>
    </row>
    <row r="102" spans="2:21" s="3" customFormat="1" ht="18.399999999999999" customHeight="1" x14ac:dyDescent="0.4">
      <c r="B102" s="3" t="s">
        <v>43</v>
      </c>
      <c r="G102" s="77"/>
      <c r="H102" s="77"/>
      <c r="I102" s="86"/>
      <c r="J102" s="86"/>
      <c r="K102" s="86"/>
      <c r="L102" s="85"/>
      <c r="M102" s="86"/>
      <c r="N102" s="86"/>
      <c r="O102" s="85"/>
      <c r="Q102" s="66"/>
      <c r="R102" s="66"/>
      <c r="S102" s="66"/>
      <c r="T102" s="66"/>
      <c r="U102" s="66"/>
    </row>
    <row r="103" spans="2:21" s="3" customFormat="1" ht="18.399999999999999" customHeight="1" x14ac:dyDescent="0.4">
      <c r="C103" s="3" t="s">
        <v>37</v>
      </c>
      <c r="G103" s="87"/>
      <c r="H103" s="87"/>
      <c r="I103" s="85"/>
      <c r="J103" s="86"/>
      <c r="K103" s="85"/>
      <c r="L103" s="85"/>
      <c r="M103" s="85"/>
      <c r="N103" s="86"/>
      <c r="O103" s="85"/>
      <c r="Q103" s="66"/>
      <c r="R103" s="66"/>
      <c r="S103" s="66"/>
      <c r="T103" s="66"/>
      <c r="U103" s="66"/>
    </row>
    <row r="104" spans="2:21" s="3" customFormat="1" ht="18.399999999999999" customHeight="1" x14ac:dyDescent="0.4">
      <c r="D104" s="3" t="s">
        <v>51</v>
      </c>
      <c r="G104" s="88"/>
      <c r="H104" s="88"/>
      <c r="I104" s="66">
        <v>137500</v>
      </c>
      <c r="J104" s="68"/>
      <c r="K104" s="66">
        <v>137500</v>
      </c>
      <c r="L104" s="66"/>
      <c r="M104" s="66">
        <v>137500</v>
      </c>
      <c r="N104" s="68"/>
      <c r="O104" s="66">
        <v>137500</v>
      </c>
      <c r="Q104" s="66"/>
      <c r="R104" s="66"/>
      <c r="S104" s="66"/>
      <c r="T104" s="66"/>
      <c r="U104" s="66"/>
    </row>
    <row r="105" spans="2:21" s="3" customFormat="1" ht="18.399999999999999" customHeight="1" x14ac:dyDescent="0.4">
      <c r="D105" s="3" t="s">
        <v>89</v>
      </c>
      <c r="G105" s="82">
        <v>20</v>
      </c>
      <c r="H105" s="88"/>
      <c r="I105" s="85">
        <v>0</v>
      </c>
      <c r="J105" s="68"/>
      <c r="K105" s="66">
        <v>145300</v>
      </c>
      <c r="L105" s="66"/>
      <c r="M105" s="85">
        <v>0</v>
      </c>
      <c r="N105" s="68"/>
      <c r="O105" s="66">
        <v>145300</v>
      </c>
      <c r="Q105" s="66"/>
      <c r="R105" s="66"/>
      <c r="S105" s="66"/>
      <c r="T105" s="66"/>
      <c r="U105" s="66"/>
    </row>
    <row r="106" spans="2:21" s="3" customFormat="1" ht="18.399999999999999" customHeight="1" x14ac:dyDescent="0.4">
      <c r="C106" s="3" t="s">
        <v>36</v>
      </c>
      <c r="G106" s="87"/>
      <c r="H106" s="87"/>
      <c r="I106" s="68">
        <v>3003986</v>
      </c>
      <c r="J106" s="71"/>
      <c r="K106" s="68">
        <v>3029210</v>
      </c>
      <c r="L106" s="68"/>
      <c r="M106" s="68">
        <v>2087139</v>
      </c>
      <c r="N106" s="68"/>
      <c r="O106" s="68">
        <v>2012416</v>
      </c>
      <c r="Q106" s="66"/>
      <c r="R106" s="66"/>
      <c r="S106" s="66"/>
      <c r="T106" s="66"/>
      <c r="U106" s="66"/>
    </row>
    <row r="107" spans="2:21" s="3" customFormat="1" ht="18.399999999999999" customHeight="1" x14ac:dyDescent="0.4">
      <c r="B107" s="3" t="s">
        <v>177</v>
      </c>
      <c r="G107" s="87"/>
      <c r="H107" s="87"/>
      <c r="I107" s="68"/>
      <c r="J107" s="71"/>
      <c r="K107" s="68"/>
      <c r="L107" s="68"/>
      <c r="M107" s="68"/>
      <c r="N107" s="68"/>
      <c r="O107" s="68"/>
      <c r="Q107" s="66"/>
      <c r="R107" s="66"/>
      <c r="S107" s="66"/>
      <c r="T107" s="66"/>
      <c r="U107" s="66"/>
    </row>
    <row r="108" spans="2:21" s="3" customFormat="1" ht="18.399999999999999" customHeight="1" x14ac:dyDescent="0.4">
      <c r="C108" s="3" t="s">
        <v>178</v>
      </c>
      <c r="G108" s="87"/>
      <c r="H108" s="87"/>
      <c r="I108" s="68">
        <v>128819</v>
      </c>
      <c r="J108" s="71"/>
      <c r="K108" s="68">
        <v>128819</v>
      </c>
      <c r="L108" s="68"/>
      <c r="M108" s="85">
        <v>0</v>
      </c>
      <c r="N108" s="85"/>
      <c r="O108" s="85">
        <v>0</v>
      </c>
      <c r="Q108" s="66"/>
      <c r="R108" s="66"/>
      <c r="S108" s="66"/>
      <c r="T108" s="66"/>
      <c r="U108" s="66"/>
    </row>
    <row r="109" spans="2:21" s="3" customFormat="1" ht="18.399999999999999" customHeight="1" x14ac:dyDescent="0.4">
      <c r="B109" s="3" t="s">
        <v>179</v>
      </c>
      <c r="G109" s="87"/>
      <c r="H109" s="87"/>
      <c r="I109" s="68"/>
      <c r="J109" s="71"/>
      <c r="K109" s="68"/>
      <c r="L109" s="68"/>
      <c r="M109" s="85"/>
      <c r="N109" s="85"/>
      <c r="O109" s="85"/>
      <c r="Q109" s="66"/>
      <c r="R109" s="66"/>
      <c r="S109" s="66"/>
      <c r="T109" s="66"/>
      <c r="U109" s="66"/>
    </row>
    <row r="110" spans="2:21" s="3" customFormat="1" ht="18.399999999999999" customHeight="1" x14ac:dyDescent="0.4">
      <c r="C110" s="3" t="s">
        <v>180</v>
      </c>
      <c r="G110" s="87"/>
      <c r="H110" s="87"/>
      <c r="I110" s="90">
        <v>-77</v>
      </c>
      <c r="J110" s="71"/>
      <c r="K110" s="90">
        <v>-77</v>
      </c>
      <c r="L110" s="68"/>
      <c r="M110" s="85">
        <v>0</v>
      </c>
      <c r="N110" s="85"/>
      <c r="O110" s="85">
        <v>0</v>
      </c>
      <c r="Q110" s="66"/>
      <c r="R110" s="66"/>
      <c r="S110" s="66"/>
      <c r="T110" s="66"/>
      <c r="U110" s="66"/>
    </row>
    <row r="111" spans="2:21" s="3" customFormat="1" ht="18.399999999999999" customHeight="1" x14ac:dyDescent="0.4">
      <c r="B111" s="3" t="s">
        <v>48</v>
      </c>
      <c r="G111" s="77"/>
      <c r="H111" s="77"/>
      <c r="I111" s="91">
        <v>-72305</v>
      </c>
      <c r="J111" s="71"/>
      <c r="K111" s="91">
        <v>-41705</v>
      </c>
      <c r="L111" s="68"/>
      <c r="M111" s="89">
        <v>880</v>
      </c>
      <c r="N111" s="68"/>
      <c r="O111" s="89">
        <v>880</v>
      </c>
      <c r="Q111" s="66"/>
      <c r="R111" s="66"/>
      <c r="S111" s="66"/>
      <c r="T111" s="66"/>
      <c r="U111" s="66"/>
    </row>
    <row r="112" spans="2:21" s="3" customFormat="1" ht="18.399999999999999" customHeight="1" x14ac:dyDescent="0.4">
      <c r="G112" s="77"/>
      <c r="H112" s="77"/>
      <c r="I112" s="68">
        <f>SUM(I97:I111)</f>
        <v>4474776</v>
      </c>
      <c r="J112" s="71"/>
      <c r="K112" s="68">
        <f>SUM(K97:K111)</f>
        <v>4725900</v>
      </c>
      <c r="L112" s="68"/>
      <c r="M112" s="68">
        <f>SUM(M97:M111)</f>
        <v>3502372</v>
      </c>
      <c r="N112" s="68"/>
      <c r="O112" s="68">
        <f>SUM(O97:O111)</f>
        <v>3622949</v>
      </c>
      <c r="Q112" s="66"/>
      <c r="R112" s="66"/>
      <c r="S112" s="66"/>
      <c r="T112" s="66"/>
      <c r="U112" s="66"/>
    </row>
    <row r="113" spans="1:21" s="3" customFormat="1" ht="18.399999999999999" customHeight="1" x14ac:dyDescent="0.4">
      <c r="B113" s="3" t="s">
        <v>141</v>
      </c>
      <c r="D113" s="3" t="s">
        <v>168</v>
      </c>
      <c r="G113" s="82">
        <v>20</v>
      </c>
      <c r="H113" s="77"/>
      <c r="I113" s="205">
        <v>0</v>
      </c>
      <c r="J113" s="71"/>
      <c r="K113" s="91">
        <v>-145300</v>
      </c>
      <c r="L113" s="68"/>
      <c r="M113" s="91">
        <v>0</v>
      </c>
      <c r="N113" s="68"/>
      <c r="O113" s="91">
        <v>-145300</v>
      </c>
      <c r="Q113" s="66"/>
      <c r="R113" s="66"/>
      <c r="S113" s="66"/>
      <c r="T113" s="66"/>
      <c r="U113" s="66"/>
    </row>
    <row r="114" spans="1:21" s="3" customFormat="1" ht="18.399999999999999" customHeight="1" x14ac:dyDescent="0.4">
      <c r="A114" s="3" t="s">
        <v>181</v>
      </c>
      <c r="G114" s="82"/>
      <c r="H114" s="77"/>
      <c r="I114" s="90">
        <f>SUM(I112:I113)</f>
        <v>4474776</v>
      </c>
      <c r="J114" s="71"/>
      <c r="K114" s="90">
        <v>4580600</v>
      </c>
      <c r="L114" s="68"/>
      <c r="M114" s="90">
        <f>SUM(M112:M113)</f>
        <v>3502372</v>
      </c>
      <c r="N114" s="68"/>
      <c r="O114" s="90">
        <v>3477649</v>
      </c>
      <c r="Q114" s="66"/>
      <c r="R114" s="66"/>
      <c r="S114" s="66"/>
      <c r="T114" s="66"/>
      <c r="U114" s="66"/>
    </row>
    <row r="115" spans="1:21" s="3" customFormat="1" ht="18.399999999999999" customHeight="1" x14ac:dyDescent="0.4">
      <c r="A115" s="3" t="s">
        <v>182</v>
      </c>
      <c r="G115" s="82"/>
      <c r="H115" s="77"/>
      <c r="I115" s="91">
        <v>-6710</v>
      </c>
      <c r="J115" s="71"/>
      <c r="K115" s="91">
        <v>-5330</v>
      </c>
      <c r="L115" s="68"/>
      <c r="M115" s="91">
        <v>0</v>
      </c>
      <c r="N115" s="68"/>
      <c r="O115" s="91">
        <v>0</v>
      </c>
      <c r="Q115" s="66"/>
      <c r="R115" s="66"/>
      <c r="S115" s="66"/>
      <c r="T115" s="66"/>
      <c r="U115" s="66"/>
    </row>
    <row r="116" spans="1:21" s="3" customFormat="1" ht="18.399999999999999" customHeight="1" x14ac:dyDescent="0.4">
      <c r="A116" s="3" t="s">
        <v>33</v>
      </c>
      <c r="G116" s="82"/>
      <c r="H116" s="82"/>
      <c r="I116" s="122">
        <f>SUM(I114:I115)</f>
        <v>4468066</v>
      </c>
      <c r="J116" s="68"/>
      <c r="K116" s="122">
        <v>4575270</v>
      </c>
      <c r="L116" s="68"/>
      <c r="M116" s="122">
        <f>SUM(M114:M115)</f>
        <v>3502372</v>
      </c>
      <c r="N116" s="71"/>
      <c r="O116" s="122">
        <v>3477649</v>
      </c>
      <c r="Q116" s="66"/>
      <c r="R116" s="66"/>
      <c r="S116" s="66"/>
      <c r="T116" s="66"/>
      <c r="U116" s="66"/>
    </row>
    <row r="117" spans="1:21" s="3" customFormat="1" ht="18.399999999999999" customHeight="1" thickBot="1" x14ac:dyDescent="0.45">
      <c r="A117" s="3" t="s">
        <v>15</v>
      </c>
      <c r="G117" s="82"/>
      <c r="H117" s="82"/>
      <c r="I117" s="121">
        <f>SUM(I73+I116)</f>
        <v>9874912</v>
      </c>
      <c r="J117" s="68"/>
      <c r="K117" s="121">
        <v>9831391</v>
      </c>
      <c r="L117" s="68"/>
      <c r="M117" s="121">
        <f>SUM(M73+M116)</f>
        <v>7828248</v>
      </c>
      <c r="N117" s="66"/>
      <c r="O117" s="121">
        <v>7380825</v>
      </c>
      <c r="Q117" s="66"/>
      <c r="R117" s="66"/>
      <c r="S117" s="66"/>
      <c r="T117" s="66"/>
      <c r="U117" s="66"/>
    </row>
    <row r="118" spans="1:21" ht="19.350000000000001" customHeight="1" thickTop="1" x14ac:dyDescent="0.4">
      <c r="G118" s="25"/>
      <c r="H118" s="25"/>
      <c r="I118" s="119"/>
      <c r="J118" s="119"/>
      <c r="K118" s="119"/>
      <c r="L118" s="119"/>
      <c r="M118" s="119"/>
      <c r="N118" s="119"/>
      <c r="O118" s="119"/>
    </row>
    <row r="119" spans="1:21" ht="19.350000000000001" customHeight="1" x14ac:dyDescent="0.4">
      <c r="G119" s="25"/>
      <c r="H119" s="25"/>
      <c r="I119" s="21"/>
      <c r="J119" s="26"/>
      <c r="K119" s="21"/>
      <c r="L119" s="21"/>
      <c r="M119" s="21"/>
    </row>
    <row r="120" spans="1:21" ht="19.350000000000001" customHeight="1" x14ac:dyDescent="0.4">
      <c r="H120" s="20"/>
      <c r="I120" s="20"/>
      <c r="J120" s="20"/>
      <c r="K120" s="20"/>
      <c r="L120" s="20"/>
      <c r="M120" s="20"/>
      <c r="N120" s="20"/>
      <c r="O120" s="20"/>
    </row>
    <row r="121" spans="1:21" ht="19.350000000000001" customHeight="1" x14ac:dyDescent="0.4">
      <c r="K121" s="19"/>
      <c r="L121" s="19"/>
    </row>
    <row r="123" spans="1:21" ht="19.350000000000001" customHeight="1" x14ac:dyDescent="0.4">
      <c r="K123" s="19"/>
      <c r="L123" s="19"/>
    </row>
  </sheetData>
  <mergeCells count="24">
    <mergeCell ref="A3:O3"/>
    <mergeCell ref="A80:O80"/>
    <mergeCell ref="I11:K11"/>
    <mergeCell ref="A42:O42"/>
    <mergeCell ref="A43:O43"/>
    <mergeCell ref="I49:O49"/>
    <mergeCell ref="A44:O44"/>
    <mergeCell ref="I50:K50"/>
    <mergeCell ref="A45:O45"/>
    <mergeCell ref="A4:O4"/>
    <mergeCell ref="A5:O5"/>
    <mergeCell ref="A8:O8"/>
    <mergeCell ref="M50:O50"/>
    <mergeCell ref="I10:O10"/>
    <mergeCell ref="A47:O47"/>
    <mergeCell ref="M11:O11"/>
    <mergeCell ref="A6:O6"/>
    <mergeCell ref="A81:O81"/>
    <mergeCell ref="I88:K88"/>
    <mergeCell ref="M88:O88"/>
    <mergeCell ref="A82:O82"/>
    <mergeCell ref="A85:O85"/>
    <mergeCell ref="I87:O87"/>
    <mergeCell ref="A83:O83"/>
  </mergeCells>
  <phoneticPr fontId="7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view="pageBreakPreview" topLeftCell="A54" zoomScaleNormal="100" zoomScaleSheetLayoutView="100" workbookViewId="0">
      <selection activeCell="A48" sqref="A48:XFD48"/>
    </sheetView>
  </sheetViews>
  <sheetFormatPr defaultColWidth="9.140625" defaultRowHeight="19.350000000000001" customHeight="1" x14ac:dyDescent="0.5"/>
  <cols>
    <col min="1" max="2" width="2" style="28" customWidth="1"/>
    <col min="3" max="3" width="1.85546875" style="28" customWidth="1"/>
    <col min="4" max="4" width="40" style="28" customWidth="1"/>
    <col min="5" max="5" width="6.5703125" style="29" customWidth="1"/>
    <col min="6" max="6" width="0.5703125" style="28" customWidth="1"/>
    <col min="7" max="7" width="9.140625" style="28" customWidth="1"/>
    <col min="8" max="8" width="0.5703125" style="28" customWidth="1"/>
    <col min="9" max="9" width="10" style="28" customWidth="1"/>
    <col min="10" max="10" width="0.42578125" style="28" customWidth="1"/>
    <col min="11" max="11" width="10.5703125" style="28" customWidth="1"/>
    <col min="12" max="12" width="0.5703125" style="28" customWidth="1"/>
    <col min="13" max="13" width="10.140625" style="28" customWidth="1"/>
    <col min="14" max="16384" width="9.140625" style="28"/>
  </cols>
  <sheetData>
    <row r="1" spans="1:13" s="38" customFormat="1" ht="23.1" customHeight="1" x14ac:dyDescent="0.5">
      <c r="B1" s="39"/>
      <c r="C1" s="39"/>
      <c r="D1" s="39"/>
      <c r="E1" s="39"/>
      <c r="F1" s="39"/>
      <c r="G1" s="39"/>
      <c r="H1" s="39"/>
      <c r="I1" s="39"/>
      <c r="J1" s="39"/>
      <c r="K1" s="215" t="s">
        <v>126</v>
      </c>
      <c r="L1" s="216"/>
      <c r="M1" s="216"/>
    </row>
    <row r="2" spans="1:13" s="38" customFormat="1" ht="23.1" customHeight="1" x14ac:dyDescent="0.5">
      <c r="A2" s="40"/>
      <c r="B2" s="40"/>
      <c r="C2" s="40"/>
      <c r="D2" s="40"/>
      <c r="E2" s="40"/>
      <c r="F2" s="40"/>
      <c r="G2" s="40"/>
      <c r="H2" s="40"/>
      <c r="I2" s="40"/>
      <c r="J2" s="40"/>
      <c r="M2" s="41" t="s">
        <v>127</v>
      </c>
    </row>
    <row r="3" spans="1:13" s="30" customFormat="1" ht="20.100000000000001" customHeight="1" x14ac:dyDescent="0.5">
      <c r="A3" s="217">
        <v>5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s="30" customFormat="1" ht="23.1" customHeight="1" x14ac:dyDescent="0.5">
      <c r="A4" s="218" t="s">
        <v>62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s="30" customFormat="1" ht="23.1" customHeight="1" x14ac:dyDescent="0.5">
      <c r="A5" s="218" t="s">
        <v>50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3" s="30" customFormat="1" ht="23.1" customHeight="1" x14ac:dyDescent="0.5">
      <c r="A6" s="219" t="s">
        <v>239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s="30" customFormat="1" ht="23.1" customHeight="1" x14ac:dyDescent="0.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s="92" customFormat="1" ht="17.100000000000001" customHeight="1" x14ac:dyDescent="0.5">
      <c r="B8" s="93"/>
      <c r="C8" s="93"/>
      <c r="D8" s="93"/>
      <c r="E8" s="93"/>
      <c r="F8" s="93"/>
      <c r="G8" s="212" t="s">
        <v>63</v>
      </c>
      <c r="H8" s="212"/>
      <c r="I8" s="212"/>
      <c r="J8" s="212"/>
      <c r="K8" s="212"/>
      <c r="L8" s="212"/>
      <c r="M8" s="212"/>
    </row>
    <row r="9" spans="1:13" s="92" customFormat="1" ht="17.100000000000001" customHeight="1" x14ac:dyDescent="0.5">
      <c r="A9" s="94"/>
      <c r="B9" s="94"/>
      <c r="C9" s="94"/>
      <c r="D9" s="94"/>
      <c r="E9" s="94"/>
      <c r="F9" s="94"/>
      <c r="G9" s="213" t="s">
        <v>39</v>
      </c>
      <c r="H9" s="213"/>
      <c r="I9" s="213"/>
      <c r="K9" s="213" t="s">
        <v>40</v>
      </c>
      <c r="L9" s="213"/>
      <c r="M9" s="213"/>
    </row>
    <row r="10" spans="1:13" s="92" customFormat="1" ht="17.100000000000001" customHeight="1" x14ac:dyDescent="0.5">
      <c r="A10" s="94"/>
      <c r="B10" s="94"/>
      <c r="C10" s="94"/>
      <c r="D10" s="94"/>
      <c r="E10" s="214" t="s">
        <v>6</v>
      </c>
      <c r="F10" s="214"/>
      <c r="G10" s="95">
        <v>2567</v>
      </c>
      <c r="H10" s="94"/>
      <c r="I10" s="95">
        <v>2566</v>
      </c>
      <c r="K10" s="95">
        <v>2567</v>
      </c>
      <c r="L10" s="94"/>
      <c r="M10" s="95">
        <v>2566</v>
      </c>
    </row>
    <row r="11" spans="1:13" s="92" customFormat="1" ht="17.100000000000001" customHeight="1" x14ac:dyDescent="0.5">
      <c r="A11" s="92" t="s">
        <v>16</v>
      </c>
      <c r="G11" s="96"/>
      <c r="H11" s="97"/>
      <c r="I11" s="96"/>
      <c r="K11" s="96"/>
      <c r="M11" s="96"/>
    </row>
    <row r="12" spans="1:13" s="92" customFormat="1" ht="17.100000000000001" customHeight="1" x14ac:dyDescent="0.5">
      <c r="B12" s="92" t="s">
        <v>183</v>
      </c>
      <c r="E12" s="98">
        <v>22</v>
      </c>
      <c r="G12" s="99">
        <v>7943370</v>
      </c>
      <c r="H12" s="100"/>
      <c r="I12" s="99">
        <v>7794748</v>
      </c>
      <c r="J12" s="101"/>
      <c r="K12" s="99">
        <v>7787122</v>
      </c>
      <c r="L12" s="100"/>
      <c r="M12" s="99">
        <v>6237488</v>
      </c>
    </row>
    <row r="13" spans="1:13" s="92" customFormat="1" ht="17.100000000000001" customHeight="1" x14ac:dyDescent="0.5">
      <c r="B13" s="92" t="s">
        <v>184</v>
      </c>
      <c r="E13" s="98"/>
      <c r="G13" s="99">
        <v>484973</v>
      </c>
      <c r="H13" s="100"/>
      <c r="I13" s="99">
        <v>20114</v>
      </c>
      <c r="J13" s="101"/>
      <c r="K13" s="99">
        <v>0</v>
      </c>
      <c r="L13" s="100"/>
      <c r="M13" s="99">
        <v>0</v>
      </c>
    </row>
    <row r="14" spans="1:13" s="92" customFormat="1" ht="17.100000000000001" customHeight="1" x14ac:dyDescent="0.5">
      <c r="B14" s="92" t="s">
        <v>69</v>
      </c>
      <c r="E14" s="102"/>
      <c r="G14" s="99">
        <v>39458</v>
      </c>
      <c r="H14" s="100"/>
      <c r="I14" s="99">
        <v>33892</v>
      </c>
      <c r="J14" s="101"/>
      <c r="K14" s="99">
        <v>37274</v>
      </c>
      <c r="L14" s="100"/>
      <c r="M14" s="99">
        <v>30780</v>
      </c>
    </row>
    <row r="15" spans="1:13" s="92" customFormat="1" ht="17.100000000000001" customHeight="1" x14ac:dyDescent="0.5">
      <c r="B15" s="92" t="s">
        <v>231</v>
      </c>
      <c r="E15" s="98">
        <v>9</v>
      </c>
      <c r="G15" s="99">
        <v>3530</v>
      </c>
      <c r="H15" s="100"/>
      <c r="I15" s="99">
        <v>1008</v>
      </c>
      <c r="J15" s="101"/>
      <c r="K15" s="99">
        <v>27680</v>
      </c>
      <c r="L15" s="100"/>
      <c r="M15" s="99">
        <v>41298</v>
      </c>
    </row>
    <row r="16" spans="1:13" s="92" customFormat="1" ht="17.100000000000001" customHeight="1" x14ac:dyDescent="0.5">
      <c r="B16" s="92" t="s">
        <v>233</v>
      </c>
      <c r="E16" s="102"/>
      <c r="G16" s="99">
        <v>1684</v>
      </c>
      <c r="H16" s="100"/>
      <c r="I16" s="99">
        <v>29887</v>
      </c>
      <c r="J16" s="101"/>
      <c r="K16" s="99">
        <v>2359</v>
      </c>
      <c r="L16" s="100"/>
      <c r="M16" s="99">
        <v>29887</v>
      </c>
    </row>
    <row r="17" spans="1:14" s="92" customFormat="1" ht="17.100000000000001" customHeight="1" x14ac:dyDescent="0.5">
      <c r="B17" s="92" t="s">
        <v>240</v>
      </c>
      <c r="E17" s="102"/>
      <c r="G17" s="99">
        <v>0</v>
      </c>
      <c r="H17" s="100"/>
      <c r="I17" s="99">
        <v>1122684</v>
      </c>
      <c r="J17" s="101"/>
      <c r="K17" s="99">
        <v>0</v>
      </c>
      <c r="L17" s="100"/>
      <c r="M17" s="99">
        <v>1136111</v>
      </c>
    </row>
    <row r="18" spans="1:14" s="92" customFormat="1" ht="17.100000000000001" customHeight="1" x14ac:dyDescent="0.5">
      <c r="B18" s="92" t="s">
        <v>17</v>
      </c>
      <c r="E18" s="98"/>
      <c r="G18" s="99">
        <v>91367</v>
      </c>
      <c r="H18" s="100"/>
      <c r="I18" s="99">
        <f>85046-29887</f>
        <v>55159</v>
      </c>
      <c r="J18" s="101"/>
      <c r="K18" s="99">
        <v>73969</v>
      </c>
      <c r="L18" s="100"/>
      <c r="M18" s="99">
        <f>87401-29887</f>
        <v>57514</v>
      </c>
    </row>
    <row r="19" spans="1:14" s="92" customFormat="1" ht="17.100000000000001" customHeight="1" x14ac:dyDescent="0.5">
      <c r="D19" s="92" t="s">
        <v>18</v>
      </c>
      <c r="E19" s="102"/>
      <c r="G19" s="103">
        <f>SUM(G12:G18)</f>
        <v>8564382</v>
      </c>
      <c r="H19" s="99"/>
      <c r="I19" s="103">
        <v>9057492</v>
      </c>
      <c r="J19" s="99"/>
      <c r="K19" s="103">
        <f>SUM(K12:K18)</f>
        <v>7928404</v>
      </c>
      <c r="L19" s="100"/>
      <c r="M19" s="103">
        <v>7533078</v>
      </c>
    </row>
    <row r="20" spans="1:14" s="92" customFormat="1" ht="17.100000000000001" customHeight="1" x14ac:dyDescent="0.5">
      <c r="A20" s="92" t="s">
        <v>19</v>
      </c>
      <c r="E20" s="102"/>
      <c r="G20" s="99"/>
      <c r="H20" s="100"/>
      <c r="I20" s="99"/>
      <c r="J20" s="101"/>
      <c r="K20" s="99"/>
      <c r="L20" s="100"/>
      <c r="M20" s="99"/>
    </row>
    <row r="21" spans="1:14" s="92" customFormat="1" ht="17.100000000000001" customHeight="1" x14ac:dyDescent="0.5">
      <c r="B21" s="92" t="s">
        <v>185</v>
      </c>
      <c r="E21" s="98">
        <v>5</v>
      </c>
      <c r="G21" s="99">
        <v>7539939</v>
      </c>
      <c r="H21" s="100"/>
      <c r="I21" s="99">
        <v>7369391</v>
      </c>
      <c r="J21" s="101"/>
      <c r="K21" s="99">
        <v>7412270</v>
      </c>
      <c r="L21" s="100"/>
      <c r="M21" s="99">
        <v>5863563</v>
      </c>
    </row>
    <row r="22" spans="1:14" s="92" customFormat="1" ht="17.100000000000001" customHeight="1" x14ac:dyDescent="0.5">
      <c r="B22" s="92" t="s">
        <v>186</v>
      </c>
      <c r="E22" s="102"/>
      <c r="G22" s="99">
        <v>449460</v>
      </c>
      <c r="H22" s="100"/>
      <c r="I22" s="99">
        <v>19302</v>
      </c>
      <c r="J22" s="101"/>
      <c r="K22" s="99">
        <v>0</v>
      </c>
      <c r="L22" s="100"/>
      <c r="M22" s="99">
        <v>0</v>
      </c>
    </row>
    <row r="23" spans="1:14" s="92" customFormat="1" ht="17.100000000000001" customHeight="1" x14ac:dyDescent="0.5">
      <c r="B23" s="92" t="s">
        <v>70</v>
      </c>
      <c r="E23" s="98"/>
      <c r="G23" s="99">
        <v>360223</v>
      </c>
      <c r="H23" s="100"/>
      <c r="I23" s="99">
        <v>320102</v>
      </c>
      <c r="J23" s="101"/>
      <c r="K23" s="99">
        <v>281304</v>
      </c>
      <c r="L23" s="100"/>
      <c r="M23" s="99">
        <v>284009</v>
      </c>
    </row>
    <row r="24" spans="1:14" s="92" customFormat="1" ht="17.100000000000001" customHeight="1" x14ac:dyDescent="0.5">
      <c r="B24" s="92" t="s">
        <v>41</v>
      </c>
      <c r="E24" s="98"/>
      <c r="G24" s="99">
        <v>114914</v>
      </c>
      <c r="H24" s="99"/>
      <c r="I24" s="99">
        <v>100564</v>
      </c>
      <c r="J24" s="101"/>
      <c r="K24" s="99">
        <v>89629</v>
      </c>
      <c r="L24" s="99"/>
      <c r="M24" s="99">
        <v>85647</v>
      </c>
    </row>
    <row r="25" spans="1:14" s="165" customFormat="1" ht="17.100000000000001" customHeight="1" x14ac:dyDescent="0.5">
      <c r="D25" s="165" t="s">
        <v>20</v>
      </c>
      <c r="E25" s="104"/>
      <c r="G25" s="105">
        <f>SUM(G21:G24)</f>
        <v>8464536</v>
      </c>
      <c r="H25" s="106"/>
      <c r="I25" s="105">
        <v>7809359</v>
      </c>
      <c r="J25" s="106"/>
      <c r="K25" s="105">
        <f>SUM(K21:K24)</f>
        <v>7783203</v>
      </c>
      <c r="L25" s="106"/>
      <c r="M25" s="105">
        <v>6233219</v>
      </c>
      <c r="N25" s="106"/>
    </row>
    <row r="26" spans="1:14" s="165" customFormat="1" ht="17.100000000000001" customHeight="1" x14ac:dyDescent="0.5">
      <c r="A26" s="165" t="s">
        <v>150</v>
      </c>
      <c r="E26" s="104"/>
      <c r="G26" s="107">
        <f>SUM(G19-G25)</f>
        <v>99846</v>
      </c>
      <c r="H26" s="106"/>
      <c r="I26" s="107">
        <v>1248133</v>
      </c>
      <c r="J26" s="106"/>
      <c r="K26" s="107">
        <f>SUM(K19-K25)</f>
        <v>145201</v>
      </c>
      <c r="L26" s="106"/>
      <c r="M26" s="107">
        <v>1299859</v>
      </c>
      <c r="N26" s="106"/>
    </row>
    <row r="27" spans="1:14" s="92" customFormat="1" ht="17.100000000000001" customHeight="1" x14ac:dyDescent="0.5">
      <c r="A27" s="92" t="s">
        <v>49</v>
      </c>
      <c r="E27" s="98"/>
      <c r="G27" s="99">
        <v>27449</v>
      </c>
      <c r="H27" s="99"/>
      <c r="I27" s="99">
        <v>19762</v>
      </c>
      <c r="J27" s="101"/>
      <c r="K27" s="99">
        <v>18642</v>
      </c>
      <c r="L27" s="99"/>
      <c r="M27" s="99">
        <v>18883</v>
      </c>
    </row>
    <row r="28" spans="1:14" s="92" customFormat="1" ht="17.100000000000001" customHeight="1" x14ac:dyDescent="0.5">
      <c r="A28" s="92" t="s">
        <v>259</v>
      </c>
      <c r="E28" s="98" t="s">
        <v>234</v>
      </c>
      <c r="G28" s="108">
        <v>831</v>
      </c>
      <c r="H28" s="99"/>
      <c r="I28" s="108">
        <v>1522</v>
      </c>
      <c r="J28" s="101"/>
      <c r="K28" s="108">
        <v>0</v>
      </c>
      <c r="L28" s="99"/>
      <c r="M28" s="108">
        <v>0</v>
      </c>
    </row>
    <row r="29" spans="1:14" s="165" customFormat="1" ht="17.100000000000001" customHeight="1" x14ac:dyDescent="0.5">
      <c r="A29" s="165" t="s">
        <v>151</v>
      </c>
      <c r="E29" s="166"/>
      <c r="G29" s="106">
        <f>SUM(G26-G27+G28)</f>
        <v>73228</v>
      </c>
      <c r="H29" s="106"/>
      <c r="I29" s="106">
        <v>1229893</v>
      </c>
      <c r="J29" s="106"/>
      <c r="K29" s="106">
        <f>SUM(K26-K27-K28)</f>
        <v>126559</v>
      </c>
      <c r="L29" s="106"/>
      <c r="M29" s="106">
        <v>1280976</v>
      </c>
    </row>
    <row r="30" spans="1:14" s="92" customFormat="1" ht="17.100000000000001" customHeight="1" x14ac:dyDescent="0.5">
      <c r="A30" s="92" t="s">
        <v>152</v>
      </c>
      <c r="E30" s="109">
        <v>23</v>
      </c>
      <c r="G30" s="99">
        <v>22762</v>
      </c>
      <c r="H30" s="100"/>
      <c r="I30" s="99">
        <v>247754</v>
      </c>
      <c r="J30" s="100"/>
      <c r="K30" s="99">
        <v>21551</v>
      </c>
      <c r="L30" s="100"/>
      <c r="M30" s="99">
        <v>246690</v>
      </c>
    </row>
    <row r="31" spans="1:14" s="92" customFormat="1" ht="17.100000000000001" customHeight="1" x14ac:dyDescent="0.5">
      <c r="A31" s="92" t="s">
        <v>153</v>
      </c>
      <c r="E31" s="110"/>
      <c r="G31" s="103">
        <f>SUM(G29-G30)</f>
        <v>50466</v>
      </c>
      <c r="H31" s="99"/>
      <c r="I31" s="103">
        <v>982139</v>
      </c>
      <c r="J31" s="99"/>
      <c r="K31" s="103">
        <f>SUM(K29-K30)</f>
        <v>105008</v>
      </c>
      <c r="L31" s="100"/>
      <c r="M31" s="103">
        <v>1034286</v>
      </c>
    </row>
    <row r="32" spans="1:14" s="92" customFormat="1" ht="17.100000000000001" customHeight="1" x14ac:dyDescent="0.5">
      <c r="A32" s="92" t="s">
        <v>42</v>
      </c>
      <c r="E32" s="110"/>
      <c r="G32" s="99"/>
      <c r="H32" s="99"/>
      <c r="I32" s="99"/>
      <c r="J32" s="101"/>
      <c r="K32" s="99"/>
      <c r="L32" s="99"/>
      <c r="M32" s="99"/>
    </row>
    <row r="33" spans="1:13" s="92" customFormat="1" ht="17.100000000000001" customHeight="1" x14ac:dyDescent="0.5">
      <c r="A33" s="92" t="s">
        <v>109</v>
      </c>
      <c r="E33" s="110"/>
      <c r="G33" s="99"/>
      <c r="H33" s="99"/>
      <c r="I33" s="99"/>
      <c r="J33" s="101"/>
      <c r="K33" s="99"/>
      <c r="L33" s="99"/>
      <c r="M33" s="99"/>
    </row>
    <row r="34" spans="1:13" s="92" customFormat="1" ht="17.100000000000001" customHeight="1" x14ac:dyDescent="0.5">
      <c r="B34" s="92" t="s">
        <v>260</v>
      </c>
      <c r="E34" s="110"/>
      <c r="G34" s="99"/>
      <c r="H34" s="99"/>
      <c r="I34" s="99"/>
      <c r="J34" s="101"/>
      <c r="K34" s="99"/>
      <c r="L34" s="99"/>
      <c r="M34" s="99"/>
    </row>
    <row r="35" spans="1:13" s="92" customFormat="1" ht="17.100000000000001" customHeight="1" x14ac:dyDescent="0.5">
      <c r="C35" s="92" t="s">
        <v>241</v>
      </c>
      <c r="E35" s="110"/>
      <c r="G35" s="99">
        <v>0</v>
      </c>
      <c r="H35" s="99"/>
      <c r="I35" s="99">
        <v>6375</v>
      </c>
      <c r="J35" s="101"/>
      <c r="K35" s="99">
        <v>0</v>
      </c>
      <c r="L35" s="99"/>
      <c r="M35" s="99">
        <v>0</v>
      </c>
    </row>
    <row r="36" spans="1:13" s="92" customFormat="1" ht="17.100000000000001" customHeight="1" x14ac:dyDescent="0.5">
      <c r="B36" s="165" t="s">
        <v>243</v>
      </c>
      <c r="C36" s="165"/>
      <c r="E36" s="110"/>
      <c r="G36" s="99"/>
      <c r="H36" s="99"/>
      <c r="I36" s="99"/>
      <c r="J36" s="101"/>
      <c r="K36" s="99"/>
      <c r="L36" s="99"/>
      <c r="M36" s="99"/>
    </row>
    <row r="37" spans="1:13" s="92" customFormat="1" ht="17.100000000000001" customHeight="1" x14ac:dyDescent="0.5">
      <c r="B37" s="165"/>
      <c r="C37" s="165" t="s">
        <v>244</v>
      </c>
      <c r="E37" s="110"/>
      <c r="G37" s="99">
        <v>0</v>
      </c>
      <c r="H37" s="99"/>
      <c r="I37" s="99">
        <v>-1275</v>
      </c>
      <c r="J37" s="101"/>
      <c r="K37" s="99">
        <v>0</v>
      </c>
      <c r="L37" s="99"/>
      <c r="M37" s="99">
        <v>0</v>
      </c>
    </row>
    <row r="38" spans="1:13" s="92" customFormat="1" ht="17.100000000000001" customHeight="1" x14ac:dyDescent="0.5">
      <c r="B38" s="92" t="s">
        <v>242</v>
      </c>
      <c r="E38" s="110">
        <v>9</v>
      </c>
      <c r="G38" s="99">
        <v>-28560</v>
      </c>
      <c r="H38" s="99"/>
      <c r="I38" s="99">
        <v>2550</v>
      </c>
      <c r="J38" s="99"/>
      <c r="K38" s="99">
        <v>0</v>
      </c>
      <c r="L38" s="99"/>
      <c r="M38" s="99">
        <v>0</v>
      </c>
    </row>
    <row r="39" spans="1:13" s="165" customFormat="1" ht="17.100000000000001" customHeight="1" x14ac:dyDescent="0.5">
      <c r="A39" s="165" t="s">
        <v>110</v>
      </c>
      <c r="E39" s="111"/>
      <c r="G39" s="105">
        <f>SUM(G35:G38)</f>
        <v>-28560</v>
      </c>
      <c r="H39" s="106"/>
      <c r="I39" s="105">
        <v>7650</v>
      </c>
      <c r="J39" s="106"/>
      <c r="K39" s="105">
        <v>0</v>
      </c>
      <c r="L39" s="112"/>
      <c r="M39" s="105">
        <v>0</v>
      </c>
    </row>
    <row r="40" spans="1:13" s="92" customFormat="1" ht="17.100000000000001" customHeight="1" x14ac:dyDescent="0.5">
      <c r="A40" s="92" t="s">
        <v>128</v>
      </c>
      <c r="E40" s="110"/>
      <c r="G40" s="103">
        <f>G39</f>
        <v>-28560</v>
      </c>
      <c r="H40" s="99"/>
      <c r="I40" s="103">
        <v>7650</v>
      </c>
      <c r="J40" s="99"/>
      <c r="K40" s="103">
        <v>0</v>
      </c>
      <c r="L40" s="100"/>
      <c r="M40" s="103">
        <v>0</v>
      </c>
    </row>
    <row r="41" spans="1:13" s="92" customFormat="1" ht="17.100000000000001" customHeight="1" thickBot="1" x14ac:dyDescent="0.55000000000000004">
      <c r="A41" s="92" t="s">
        <v>154</v>
      </c>
      <c r="E41" s="110"/>
      <c r="G41" s="113">
        <f>SUM(G31+G40)</f>
        <v>21906</v>
      </c>
      <c r="H41" s="99"/>
      <c r="I41" s="113">
        <v>989789</v>
      </c>
      <c r="J41" s="99"/>
      <c r="K41" s="113">
        <f>SUM(K31+K40)</f>
        <v>105008</v>
      </c>
      <c r="L41" s="99"/>
      <c r="M41" s="113">
        <v>1034286</v>
      </c>
    </row>
    <row r="42" spans="1:13" s="38" customFormat="1" ht="23.1" customHeight="1" thickTop="1" x14ac:dyDescent="0.5">
      <c r="B42" s="39"/>
      <c r="C42" s="39"/>
      <c r="D42" s="39"/>
      <c r="E42" s="39"/>
      <c r="F42" s="39"/>
      <c r="G42" s="39"/>
      <c r="H42" s="39"/>
      <c r="I42" s="39"/>
      <c r="J42" s="39"/>
      <c r="K42" s="215" t="s">
        <v>126</v>
      </c>
      <c r="L42" s="216"/>
      <c r="M42" s="216"/>
    </row>
    <row r="43" spans="1:13" s="38" customFormat="1" ht="23.1" customHeight="1" x14ac:dyDescent="0.5">
      <c r="A43" s="40"/>
      <c r="B43" s="40"/>
      <c r="C43" s="40"/>
      <c r="D43" s="40"/>
      <c r="E43" s="40"/>
      <c r="F43" s="40"/>
      <c r="G43" s="40"/>
      <c r="H43" s="40"/>
      <c r="I43" s="40"/>
      <c r="J43" s="40"/>
      <c r="M43" s="41" t="s">
        <v>127</v>
      </c>
    </row>
    <row r="44" spans="1:13" s="30" customFormat="1" ht="20.100000000000001" customHeight="1" x14ac:dyDescent="0.5">
      <c r="A44" s="217">
        <v>6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  <c r="M44" s="217"/>
    </row>
    <row r="45" spans="1:13" s="30" customFormat="1" ht="23.1" customHeight="1" x14ac:dyDescent="0.5">
      <c r="A45" s="218" t="s">
        <v>62</v>
      </c>
      <c r="B45" s="218"/>
      <c r="C45" s="218"/>
      <c r="D45" s="218"/>
      <c r="E45" s="218"/>
      <c r="F45" s="218"/>
      <c r="G45" s="218"/>
      <c r="H45" s="218"/>
      <c r="I45" s="218"/>
      <c r="J45" s="218"/>
      <c r="K45" s="218"/>
      <c r="L45" s="218"/>
      <c r="M45" s="218"/>
    </row>
    <row r="46" spans="1:13" s="30" customFormat="1" ht="23.1" customHeight="1" x14ac:dyDescent="0.5">
      <c r="A46" s="218" t="s">
        <v>229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3" s="30" customFormat="1" ht="23.1" customHeight="1" x14ac:dyDescent="0.5">
      <c r="A47" s="219" t="s">
        <v>239</v>
      </c>
      <c r="B47" s="219"/>
      <c r="C47" s="219"/>
      <c r="D47" s="219"/>
      <c r="E47" s="219"/>
      <c r="F47" s="219"/>
      <c r="G47" s="219"/>
      <c r="H47" s="219"/>
      <c r="I47" s="219"/>
      <c r="J47" s="219"/>
      <c r="K47" s="219"/>
      <c r="L47" s="219"/>
      <c r="M47" s="219"/>
    </row>
    <row r="48" spans="1:13" s="30" customFormat="1" ht="23.1" customHeight="1" x14ac:dyDescent="0.5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</row>
    <row r="49" spans="1:13" s="92" customFormat="1" ht="17.100000000000001" customHeight="1" x14ac:dyDescent="0.5">
      <c r="B49" s="93"/>
      <c r="C49" s="93"/>
      <c r="D49" s="93"/>
      <c r="E49" s="93"/>
      <c r="F49" s="93"/>
      <c r="G49" s="212" t="s">
        <v>63</v>
      </c>
      <c r="H49" s="212"/>
      <c r="I49" s="212"/>
      <c r="J49" s="212"/>
      <c r="K49" s="212"/>
      <c r="L49" s="212"/>
      <c r="M49" s="212"/>
    </row>
    <row r="50" spans="1:13" s="92" customFormat="1" ht="17.100000000000001" customHeight="1" x14ac:dyDescent="0.5">
      <c r="A50" s="94"/>
      <c r="B50" s="94"/>
      <c r="C50" s="94"/>
      <c r="D50" s="94"/>
      <c r="E50" s="94"/>
      <c r="F50" s="94"/>
      <c r="G50" s="213" t="s">
        <v>39</v>
      </c>
      <c r="H50" s="213"/>
      <c r="I50" s="213"/>
      <c r="K50" s="213" t="s">
        <v>40</v>
      </c>
      <c r="L50" s="213"/>
      <c r="M50" s="213"/>
    </row>
    <row r="51" spans="1:13" s="92" customFormat="1" ht="17.100000000000001" customHeight="1" x14ac:dyDescent="0.5">
      <c r="A51" s="94"/>
      <c r="B51" s="94"/>
      <c r="C51" s="94"/>
      <c r="D51" s="94"/>
      <c r="E51" s="214" t="s">
        <v>6</v>
      </c>
      <c r="F51" s="214"/>
      <c r="G51" s="95">
        <v>2567</v>
      </c>
      <c r="H51" s="94"/>
      <c r="I51" s="95">
        <v>2566</v>
      </c>
      <c r="K51" s="95">
        <v>2567</v>
      </c>
      <c r="L51" s="94"/>
      <c r="M51" s="95">
        <v>2566</v>
      </c>
    </row>
    <row r="52" spans="1:13" s="92" customFormat="1" ht="17.100000000000001" customHeight="1" x14ac:dyDescent="0.5">
      <c r="A52" s="92" t="s">
        <v>187</v>
      </c>
      <c r="E52" s="110"/>
      <c r="G52" s="99"/>
      <c r="H52" s="99"/>
      <c r="I52" s="99"/>
      <c r="J52" s="99"/>
      <c r="K52" s="99"/>
      <c r="L52" s="99"/>
      <c r="M52" s="99"/>
    </row>
    <row r="53" spans="1:13" s="92" customFormat="1" ht="17.100000000000001" customHeight="1" x14ac:dyDescent="0.5">
      <c r="B53" s="92" t="s">
        <v>188</v>
      </c>
      <c r="E53" s="110"/>
      <c r="G53" s="99">
        <v>51125</v>
      </c>
      <c r="H53" s="99"/>
      <c r="I53" s="99">
        <v>982139</v>
      </c>
      <c r="J53" s="99"/>
      <c r="K53" s="99">
        <f>K31</f>
        <v>105008</v>
      </c>
      <c r="L53" s="99"/>
      <c r="M53" s="99">
        <v>1034286</v>
      </c>
    </row>
    <row r="54" spans="1:13" s="92" customFormat="1" ht="17.100000000000001" customHeight="1" x14ac:dyDescent="0.5">
      <c r="B54" s="92" t="s">
        <v>189</v>
      </c>
      <c r="E54" s="110"/>
      <c r="G54" s="108">
        <v>-659</v>
      </c>
      <c r="H54" s="99"/>
      <c r="I54" s="108">
        <v>0</v>
      </c>
      <c r="J54" s="99"/>
      <c r="K54" s="108">
        <v>0</v>
      </c>
      <c r="L54" s="99"/>
      <c r="M54" s="108">
        <v>0</v>
      </c>
    </row>
    <row r="55" spans="1:13" s="92" customFormat="1" ht="17.100000000000001" customHeight="1" thickBot="1" x14ac:dyDescent="0.55000000000000004">
      <c r="E55" s="110"/>
      <c r="G55" s="113">
        <f>SUM(G53:G54)</f>
        <v>50466</v>
      </c>
      <c r="H55" s="99"/>
      <c r="I55" s="113">
        <v>982139</v>
      </c>
      <c r="J55" s="99"/>
      <c r="K55" s="113">
        <f>SUM(K53:K54)</f>
        <v>105008</v>
      </c>
      <c r="L55" s="99"/>
      <c r="M55" s="113">
        <v>1034286</v>
      </c>
    </row>
    <row r="56" spans="1:13" s="92" customFormat="1" ht="17.100000000000001" customHeight="1" thickTop="1" x14ac:dyDescent="0.5">
      <c r="E56" s="110"/>
      <c r="G56" s="99"/>
      <c r="H56" s="99"/>
      <c r="I56" s="99"/>
      <c r="J56" s="99"/>
      <c r="K56" s="99"/>
      <c r="L56" s="99"/>
      <c r="M56" s="99"/>
    </row>
    <row r="57" spans="1:13" s="92" customFormat="1" ht="17.100000000000001" customHeight="1" x14ac:dyDescent="0.5">
      <c r="A57" s="92" t="s">
        <v>190</v>
      </c>
      <c r="E57" s="110"/>
      <c r="G57" s="99"/>
      <c r="H57" s="99"/>
      <c r="I57" s="99"/>
      <c r="J57" s="99"/>
      <c r="K57" s="99"/>
      <c r="L57" s="99"/>
      <c r="M57" s="99"/>
    </row>
    <row r="58" spans="1:13" s="92" customFormat="1" ht="17.100000000000001" customHeight="1" x14ac:dyDescent="0.5">
      <c r="B58" s="92" t="s">
        <v>188</v>
      </c>
      <c r="E58" s="110"/>
      <c r="G58" s="99">
        <v>22565</v>
      </c>
      <c r="H58" s="99"/>
      <c r="I58" s="99">
        <v>989789</v>
      </c>
      <c r="J58" s="99"/>
      <c r="K58" s="99">
        <f>K41</f>
        <v>105008</v>
      </c>
      <c r="L58" s="99"/>
      <c r="M58" s="99">
        <v>1034286</v>
      </c>
    </row>
    <row r="59" spans="1:13" s="92" customFormat="1" ht="17.100000000000001" customHeight="1" x14ac:dyDescent="0.5">
      <c r="B59" s="92" t="s">
        <v>189</v>
      </c>
      <c r="E59" s="110"/>
      <c r="G59" s="108">
        <v>-659</v>
      </c>
      <c r="H59" s="99"/>
      <c r="I59" s="108">
        <v>0</v>
      </c>
      <c r="J59" s="99"/>
      <c r="K59" s="108">
        <v>0</v>
      </c>
      <c r="L59" s="99"/>
      <c r="M59" s="108">
        <v>0</v>
      </c>
    </row>
    <row r="60" spans="1:13" s="92" customFormat="1" ht="17.100000000000001" customHeight="1" thickBot="1" x14ac:dyDescent="0.55000000000000004">
      <c r="E60" s="110"/>
      <c r="G60" s="113">
        <f>SUM(G58:G59)</f>
        <v>21906</v>
      </c>
      <c r="H60" s="99"/>
      <c r="I60" s="113">
        <v>989789</v>
      </c>
      <c r="J60" s="99"/>
      <c r="K60" s="113">
        <f>SUM(K58:K59)</f>
        <v>105008</v>
      </c>
      <c r="L60" s="99"/>
      <c r="M60" s="113">
        <v>1034286</v>
      </c>
    </row>
    <row r="61" spans="1:13" s="92" customFormat="1" ht="17.100000000000001" customHeight="1" thickTop="1" x14ac:dyDescent="0.5">
      <c r="E61" s="110"/>
      <c r="G61" s="114"/>
      <c r="H61" s="115"/>
      <c r="I61" s="114"/>
      <c r="J61" s="115"/>
      <c r="K61" s="114"/>
      <c r="L61" s="115"/>
      <c r="M61" s="114"/>
    </row>
    <row r="62" spans="1:13" s="92" customFormat="1" ht="17.100000000000001" customHeight="1" x14ac:dyDescent="0.5">
      <c r="A62" s="92" t="s">
        <v>155</v>
      </c>
      <c r="E62" s="110">
        <v>24</v>
      </c>
      <c r="G62" s="116"/>
      <c r="H62" s="115"/>
      <c r="I62" s="116"/>
      <c r="J62" s="117"/>
      <c r="K62" s="116"/>
      <c r="L62" s="115"/>
      <c r="M62" s="116"/>
    </row>
    <row r="63" spans="1:13" s="92" customFormat="1" ht="17.100000000000001" customHeight="1" x14ac:dyDescent="0.5">
      <c r="B63" s="92" t="s">
        <v>156</v>
      </c>
      <c r="E63" s="110"/>
      <c r="G63" s="116"/>
      <c r="H63" s="115"/>
      <c r="I63" s="116"/>
      <c r="J63" s="117"/>
      <c r="K63" s="116"/>
      <c r="L63" s="115"/>
      <c r="M63" s="116"/>
    </row>
    <row r="64" spans="1:13" s="92" customFormat="1" ht="17.100000000000001" customHeight="1" thickBot="1" x14ac:dyDescent="0.55000000000000004">
      <c r="C64" s="92" t="s">
        <v>188</v>
      </c>
      <c r="E64" s="98"/>
      <c r="G64" s="118">
        <v>0.05</v>
      </c>
      <c r="H64" s="116"/>
      <c r="I64" s="118">
        <v>0.98</v>
      </c>
      <c r="J64" s="117"/>
      <c r="K64" s="118">
        <v>0.11</v>
      </c>
      <c r="L64" s="116"/>
      <c r="M64" s="118">
        <v>1.03</v>
      </c>
    </row>
    <row r="65" spans="5:5" ht="19.350000000000001" customHeight="1" thickTop="1" x14ac:dyDescent="0.5">
      <c r="E65" s="28"/>
    </row>
    <row r="66" spans="5:5" ht="19.350000000000001" customHeight="1" x14ac:dyDescent="0.5">
      <c r="E66" s="28"/>
    </row>
  </sheetData>
  <mergeCells count="18">
    <mergeCell ref="G9:I9"/>
    <mergeCell ref="K9:M9"/>
    <mergeCell ref="E10:F10"/>
    <mergeCell ref="K1:M1"/>
    <mergeCell ref="G8:M8"/>
    <mergeCell ref="A3:M3"/>
    <mergeCell ref="A4:M4"/>
    <mergeCell ref="A5:M5"/>
    <mergeCell ref="A6:M6"/>
    <mergeCell ref="G49:M49"/>
    <mergeCell ref="G50:I50"/>
    <mergeCell ref="K50:M50"/>
    <mergeCell ref="E51:F51"/>
    <mergeCell ref="K42:M42"/>
    <mergeCell ref="A44:M44"/>
    <mergeCell ref="A45:M45"/>
    <mergeCell ref="A46:M46"/>
    <mergeCell ref="A47:M47"/>
  </mergeCells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2"/>
  <sheetViews>
    <sheetView view="pageBreakPreview" topLeftCell="A51" zoomScaleNormal="100" zoomScaleSheetLayoutView="100" workbookViewId="0">
      <selection activeCell="G44" sqref="G44"/>
    </sheetView>
  </sheetViews>
  <sheetFormatPr defaultColWidth="9.140625" defaultRowHeight="18" x14ac:dyDescent="0.5"/>
  <cols>
    <col min="1" max="2" width="2" style="28" customWidth="1"/>
    <col min="3" max="3" width="1.85546875" style="28" customWidth="1"/>
    <col min="4" max="4" width="40" style="28" customWidth="1"/>
    <col min="5" max="5" width="6.5703125" style="29" customWidth="1"/>
    <col min="6" max="6" width="0.5703125" style="28" customWidth="1"/>
    <col min="7" max="7" width="9.140625" style="28"/>
    <col min="8" max="8" width="0.5703125" style="28" customWidth="1"/>
    <col min="9" max="9" width="10" style="28" customWidth="1"/>
    <col min="10" max="10" width="0.42578125" style="28" customWidth="1"/>
    <col min="11" max="11" width="10.5703125" style="28" customWidth="1"/>
    <col min="12" max="12" width="0.5703125" style="28" customWidth="1"/>
    <col min="13" max="13" width="10.140625" style="28" customWidth="1"/>
    <col min="14" max="16384" width="9.140625" style="28"/>
  </cols>
  <sheetData>
    <row r="1" spans="1:13" s="38" customFormat="1" ht="23.1" customHeight="1" x14ac:dyDescent="0.5">
      <c r="B1" s="39"/>
      <c r="C1" s="39"/>
      <c r="D1" s="39"/>
      <c r="E1" s="39"/>
      <c r="F1" s="39"/>
      <c r="G1" s="39"/>
      <c r="H1" s="39"/>
      <c r="I1" s="39"/>
      <c r="J1" s="39"/>
      <c r="K1" s="215" t="s">
        <v>126</v>
      </c>
      <c r="L1" s="216"/>
      <c r="M1" s="216"/>
    </row>
    <row r="2" spans="1:13" s="38" customFormat="1" ht="23.1" customHeight="1" x14ac:dyDescent="0.5">
      <c r="A2" s="40"/>
      <c r="B2" s="40"/>
      <c r="C2" s="40"/>
      <c r="D2" s="40"/>
      <c r="E2" s="40"/>
      <c r="F2" s="40"/>
      <c r="G2" s="40"/>
      <c r="H2" s="40"/>
      <c r="I2" s="40"/>
      <c r="J2" s="40"/>
      <c r="M2" s="41" t="s">
        <v>127</v>
      </c>
    </row>
    <row r="3" spans="1:13" s="30" customFormat="1" ht="20.100000000000001" customHeight="1" x14ac:dyDescent="0.5">
      <c r="A3" s="217">
        <v>7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s="30" customFormat="1" ht="23.1" customHeight="1" x14ac:dyDescent="0.5">
      <c r="A4" s="218" t="s">
        <v>62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</row>
    <row r="5" spans="1:13" s="30" customFormat="1" ht="23.1" customHeight="1" x14ac:dyDescent="0.5">
      <c r="A5" s="218" t="s">
        <v>50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</row>
    <row r="6" spans="1:13" s="30" customFormat="1" ht="23.1" customHeight="1" x14ac:dyDescent="0.5">
      <c r="A6" s="219" t="s">
        <v>245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</row>
    <row r="7" spans="1:13" s="30" customFormat="1" ht="23.1" customHeight="1" x14ac:dyDescent="0.5">
      <c r="A7" s="120"/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</row>
    <row r="8" spans="1:13" s="92" customFormat="1" ht="17.100000000000001" customHeight="1" x14ac:dyDescent="0.5">
      <c r="B8" s="93"/>
      <c r="C8" s="93"/>
      <c r="D8" s="93"/>
      <c r="E8" s="93"/>
      <c r="F8" s="93"/>
      <c r="G8" s="212" t="s">
        <v>63</v>
      </c>
      <c r="H8" s="212"/>
      <c r="I8" s="212"/>
      <c r="J8" s="212"/>
      <c r="K8" s="212"/>
      <c r="L8" s="212"/>
      <c r="M8" s="212"/>
    </row>
    <row r="9" spans="1:13" s="92" customFormat="1" ht="17.100000000000001" customHeight="1" x14ac:dyDescent="0.5">
      <c r="A9" s="94"/>
      <c r="B9" s="94"/>
      <c r="C9" s="94"/>
      <c r="D9" s="94"/>
      <c r="E9" s="94"/>
      <c r="F9" s="94"/>
      <c r="G9" s="213" t="s">
        <v>39</v>
      </c>
      <c r="H9" s="213"/>
      <c r="I9" s="213"/>
      <c r="K9" s="213" t="s">
        <v>40</v>
      </c>
      <c r="L9" s="213"/>
      <c r="M9" s="213"/>
    </row>
    <row r="10" spans="1:13" s="92" customFormat="1" ht="17.100000000000001" customHeight="1" x14ac:dyDescent="0.5">
      <c r="A10" s="94"/>
      <c r="B10" s="94"/>
      <c r="C10" s="94"/>
      <c r="D10" s="94"/>
      <c r="E10" s="214" t="s">
        <v>6</v>
      </c>
      <c r="F10" s="214"/>
      <c r="G10" s="95">
        <v>2567</v>
      </c>
      <c r="H10" s="94"/>
      <c r="I10" s="95">
        <v>2566</v>
      </c>
      <c r="K10" s="95">
        <v>2567</v>
      </c>
      <c r="L10" s="94"/>
      <c r="M10" s="95">
        <v>2566</v>
      </c>
    </row>
    <row r="11" spans="1:13" s="92" customFormat="1" ht="17.100000000000001" customHeight="1" x14ac:dyDescent="0.5">
      <c r="A11" s="92" t="s">
        <v>16</v>
      </c>
      <c r="G11" s="96"/>
      <c r="H11" s="97"/>
      <c r="I11" s="96"/>
      <c r="K11" s="96"/>
      <c r="M11" s="96"/>
    </row>
    <row r="12" spans="1:13" s="92" customFormat="1" ht="17.100000000000001" customHeight="1" x14ac:dyDescent="0.5">
      <c r="B12" s="92" t="s">
        <v>183</v>
      </c>
      <c r="E12" s="98">
        <v>22</v>
      </c>
      <c r="G12" s="99">
        <v>15367968</v>
      </c>
      <c r="H12" s="100"/>
      <c r="I12" s="99">
        <v>16762745</v>
      </c>
      <c r="J12" s="101"/>
      <c r="K12" s="99">
        <v>15078884</v>
      </c>
      <c r="L12" s="100"/>
      <c r="M12" s="99">
        <v>12928904</v>
      </c>
    </row>
    <row r="13" spans="1:13" s="92" customFormat="1" ht="17.100000000000001" customHeight="1" x14ac:dyDescent="0.5">
      <c r="B13" s="92" t="s">
        <v>184</v>
      </c>
      <c r="E13" s="98"/>
      <c r="G13" s="99">
        <v>688258</v>
      </c>
      <c r="H13" s="100"/>
      <c r="I13" s="99">
        <v>20114</v>
      </c>
      <c r="J13" s="101"/>
      <c r="K13" s="99">
        <v>0</v>
      </c>
      <c r="L13" s="100"/>
      <c r="M13" s="99">
        <v>0</v>
      </c>
    </row>
    <row r="14" spans="1:13" s="92" customFormat="1" ht="17.100000000000001" customHeight="1" x14ac:dyDescent="0.5">
      <c r="B14" s="92" t="s">
        <v>69</v>
      </c>
      <c r="E14" s="102"/>
      <c r="G14" s="99">
        <v>77337</v>
      </c>
      <c r="H14" s="100"/>
      <c r="I14" s="99">
        <v>65459</v>
      </c>
      <c r="J14" s="101"/>
      <c r="K14" s="99">
        <v>72504</v>
      </c>
      <c r="L14" s="100"/>
      <c r="M14" s="99">
        <v>58646</v>
      </c>
    </row>
    <row r="15" spans="1:13" s="92" customFormat="1" ht="17.100000000000001" customHeight="1" x14ac:dyDescent="0.5">
      <c r="B15" s="92" t="s">
        <v>231</v>
      </c>
      <c r="E15" s="98">
        <v>9</v>
      </c>
      <c r="G15" s="99">
        <v>4745</v>
      </c>
      <c r="H15" s="100"/>
      <c r="I15" s="99">
        <v>1008</v>
      </c>
      <c r="J15" s="101"/>
      <c r="K15" s="99">
        <v>28895</v>
      </c>
      <c r="L15" s="100"/>
      <c r="M15" s="99">
        <v>41298</v>
      </c>
    </row>
    <row r="16" spans="1:13" s="92" customFormat="1" ht="17.100000000000001" customHeight="1" x14ac:dyDescent="0.5">
      <c r="B16" s="92" t="s">
        <v>233</v>
      </c>
      <c r="E16" s="102"/>
      <c r="G16" s="99">
        <v>27742</v>
      </c>
      <c r="H16" s="100"/>
      <c r="I16" s="99">
        <v>31324</v>
      </c>
      <c r="J16" s="101"/>
      <c r="K16" s="99">
        <v>28417</v>
      </c>
      <c r="L16" s="100"/>
      <c r="M16" s="99">
        <v>31324</v>
      </c>
    </row>
    <row r="17" spans="1:14" s="92" customFormat="1" ht="17.100000000000001" customHeight="1" x14ac:dyDescent="0.5">
      <c r="B17" s="92" t="s">
        <v>240</v>
      </c>
      <c r="E17" s="102"/>
      <c r="G17" s="99">
        <v>0</v>
      </c>
      <c r="H17" s="100"/>
      <c r="I17" s="99">
        <v>1122684</v>
      </c>
      <c r="J17" s="101"/>
      <c r="K17" s="99">
        <v>0</v>
      </c>
      <c r="L17" s="100"/>
      <c r="M17" s="99">
        <v>1136111</v>
      </c>
    </row>
    <row r="18" spans="1:14" s="92" customFormat="1" ht="17.100000000000001" hidden="1" customHeight="1" x14ac:dyDescent="0.5">
      <c r="B18" s="92" t="s">
        <v>255</v>
      </c>
      <c r="E18" s="102"/>
      <c r="G18" s="99">
        <v>0</v>
      </c>
      <c r="H18" s="100"/>
      <c r="I18" s="99">
        <v>0</v>
      </c>
      <c r="J18" s="101"/>
      <c r="K18" s="99">
        <v>0</v>
      </c>
      <c r="L18" s="100"/>
      <c r="M18" s="99">
        <v>0</v>
      </c>
    </row>
    <row r="19" spans="1:14" s="92" customFormat="1" ht="17.100000000000001" customHeight="1" x14ac:dyDescent="0.5">
      <c r="B19" s="92" t="s">
        <v>17</v>
      </c>
      <c r="E19" s="98"/>
      <c r="G19" s="99">
        <v>164486</v>
      </c>
      <c r="H19" s="100"/>
      <c r="I19" s="99">
        <f>168749-31324</f>
        <v>137425</v>
      </c>
      <c r="J19" s="101"/>
      <c r="K19" s="99">
        <v>128854</v>
      </c>
      <c r="L19" s="100"/>
      <c r="M19" s="99">
        <f>137510-31324</f>
        <v>106186</v>
      </c>
    </row>
    <row r="20" spans="1:14" s="92" customFormat="1" ht="17.100000000000001" customHeight="1" x14ac:dyDescent="0.5">
      <c r="D20" s="92" t="s">
        <v>18</v>
      </c>
      <c r="E20" s="102"/>
      <c r="G20" s="103">
        <f>SUM(G12:G19)</f>
        <v>16330536</v>
      </c>
      <c r="H20" s="99"/>
      <c r="I20" s="103">
        <v>18140759</v>
      </c>
      <c r="J20" s="99"/>
      <c r="K20" s="103">
        <f>SUM(K12:K19)</f>
        <v>15337554</v>
      </c>
      <c r="L20" s="100"/>
      <c r="M20" s="103">
        <v>14302469</v>
      </c>
    </row>
    <row r="21" spans="1:14" s="92" customFormat="1" ht="17.100000000000001" customHeight="1" x14ac:dyDescent="0.5">
      <c r="A21" s="92" t="s">
        <v>19</v>
      </c>
      <c r="E21" s="102"/>
      <c r="G21" s="99"/>
      <c r="H21" s="100"/>
      <c r="I21" s="99"/>
      <c r="J21" s="101"/>
      <c r="K21" s="99"/>
      <c r="L21" s="100"/>
      <c r="M21" s="99"/>
    </row>
    <row r="22" spans="1:14" s="92" customFormat="1" ht="17.100000000000001" customHeight="1" x14ac:dyDescent="0.5">
      <c r="B22" s="92" t="s">
        <v>185</v>
      </c>
      <c r="E22" s="98">
        <v>5</v>
      </c>
      <c r="G22" s="99">
        <v>14529587</v>
      </c>
      <c r="H22" s="100"/>
      <c r="I22" s="99">
        <v>15872329</v>
      </c>
      <c r="J22" s="101"/>
      <c r="K22" s="99">
        <v>14293100</v>
      </c>
      <c r="L22" s="100"/>
      <c r="M22" s="99">
        <v>12159113</v>
      </c>
    </row>
    <row r="23" spans="1:14" s="92" customFormat="1" ht="17.100000000000001" customHeight="1" x14ac:dyDescent="0.5">
      <c r="B23" s="92" t="s">
        <v>186</v>
      </c>
      <c r="E23" s="102"/>
      <c r="G23" s="99">
        <v>640923</v>
      </c>
      <c r="H23" s="100"/>
      <c r="I23" s="99">
        <v>19302</v>
      </c>
      <c r="J23" s="101"/>
      <c r="K23" s="99">
        <v>0</v>
      </c>
      <c r="L23" s="100"/>
      <c r="M23" s="99">
        <v>0</v>
      </c>
    </row>
    <row r="24" spans="1:14" s="92" customFormat="1" ht="17.100000000000001" customHeight="1" x14ac:dyDescent="0.5">
      <c r="B24" s="92" t="s">
        <v>70</v>
      </c>
      <c r="E24" s="98"/>
      <c r="G24" s="99">
        <v>699933</v>
      </c>
      <c r="H24" s="100"/>
      <c r="I24" s="99">
        <v>625715</v>
      </c>
      <c r="J24" s="101"/>
      <c r="K24" s="99">
        <v>549287</v>
      </c>
      <c r="L24" s="100"/>
      <c r="M24" s="99">
        <v>569007</v>
      </c>
    </row>
    <row r="25" spans="1:14" s="92" customFormat="1" ht="17.100000000000001" customHeight="1" x14ac:dyDescent="0.5">
      <c r="B25" s="92" t="s">
        <v>41</v>
      </c>
      <c r="E25" s="98"/>
      <c r="G25" s="99">
        <v>228064</v>
      </c>
      <c r="H25" s="99"/>
      <c r="I25" s="99">
        <v>205401</v>
      </c>
      <c r="J25" s="101"/>
      <c r="K25" s="99">
        <v>182288</v>
      </c>
      <c r="L25" s="99"/>
      <c r="M25" s="99">
        <v>176318</v>
      </c>
    </row>
    <row r="26" spans="1:14" s="165" customFormat="1" ht="17.100000000000001" customHeight="1" x14ac:dyDescent="0.5">
      <c r="D26" s="165" t="s">
        <v>20</v>
      </c>
      <c r="E26" s="104"/>
      <c r="G26" s="105">
        <f>SUM(G22:G25)</f>
        <v>16098507</v>
      </c>
      <c r="H26" s="106"/>
      <c r="I26" s="105">
        <v>16722747</v>
      </c>
      <c r="J26" s="106"/>
      <c r="K26" s="105">
        <f>SUM(K22:K25)</f>
        <v>15024675</v>
      </c>
      <c r="L26" s="106"/>
      <c r="M26" s="105">
        <v>12904438</v>
      </c>
      <c r="N26" s="106"/>
    </row>
    <row r="27" spans="1:14" s="165" customFormat="1" ht="17.100000000000001" customHeight="1" x14ac:dyDescent="0.5">
      <c r="A27" s="165" t="s">
        <v>150</v>
      </c>
      <c r="E27" s="104"/>
      <c r="G27" s="107">
        <f>SUM(G20-G26)</f>
        <v>232029</v>
      </c>
      <c r="H27" s="106"/>
      <c r="I27" s="107">
        <v>1418012</v>
      </c>
      <c r="J27" s="106"/>
      <c r="K27" s="107">
        <f>SUM(K20-K26)</f>
        <v>312879</v>
      </c>
      <c r="L27" s="106"/>
      <c r="M27" s="107">
        <v>1398031</v>
      </c>
      <c r="N27" s="106"/>
    </row>
    <row r="28" spans="1:14" s="92" customFormat="1" ht="17.100000000000001" customHeight="1" x14ac:dyDescent="0.5">
      <c r="A28" s="92" t="s">
        <v>49</v>
      </c>
      <c r="E28" s="98"/>
      <c r="G28" s="99">
        <v>54610</v>
      </c>
      <c r="H28" s="99"/>
      <c r="I28" s="99">
        <v>40483</v>
      </c>
      <c r="J28" s="101"/>
      <c r="K28" s="99">
        <v>35950</v>
      </c>
      <c r="L28" s="99"/>
      <c r="M28" s="99">
        <v>38372</v>
      </c>
    </row>
    <row r="29" spans="1:14" s="92" customFormat="1" ht="17.100000000000001" customHeight="1" x14ac:dyDescent="0.5">
      <c r="A29" s="92" t="s">
        <v>259</v>
      </c>
      <c r="E29" s="98" t="s">
        <v>234</v>
      </c>
      <c r="G29" s="108">
        <v>136</v>
      </c>
      <c r="H29" s="99"/>
      <c r="I29" s="108">
        <v>1506</v>
      </c>
      <c r="J29" s="101"/>
      <c r="K29" s="108">
        <v>0</v>
      </c>
      <c r="L29" s="99"/>
      <c r="M29" s="108">
        <v>0</v>
      </c>
    </row>
    <row r="30" spans="1:14" s="165" customFormat="1" ht="17.100000000000001" customHeight="1" x14ac:dyDescent="0.5">
      <c r="A30" s="165" t="s">
        <v>151</v>
      </c>
      <c r="E30" s="166"/>
      <c r="G30" s="106">
        <f>SUM(G27-G28+G29)</f>
        <v>177555</v>
      </c>
      <c r="H30" s="106"/>
      <c r="I30" s="106">
        <v>1379035</v>
      </c>
      <c r="J30" s="106"/>
      <c r="K30" s="106">
        <f>SUM(K27-K28-K29)</f>
        <v>276929</v>
      </c>
      <c r="L30" s="106"/>
      <c r="M30" s="106">
        <v>1359659</v>
      </c>
    </row>
    <row r="31" spans="1:14" s="92" customFormat="1" ht="17.100000000000001" customHeight="1" x14ac:dyDescent="0.5">
      <c r="A31" s="92" t="s">
        <v>152</v>
      </c>
      <c r="E31" s="109">
        <v>23</v>
      </c>
      <c r="G31" s="99">
        <v>54189</v>
      </c>
      <c r="H31" s="100"/>
      <c r="I31" s="99">
        <v>280498</v>
      </c>
      <c r="J31" s="100"/>
      <c r="K31" s="99">
        <v>52236</v>
      </c>
      <c r="L31" s="100"/>
      <c r="M31" s="99">
        <v>262761</v>
      </c>
    </row>
    <row r="32" spans="1:14" s="92" customFormat="1" ht="17.100000000000001" customHeight="1" x14ac:dyDescent="0.5">
      <c r="A32" s="92" t="s">
        <v>153</v>
      </c>
      <c r="E32" s="110"/>
      <c r="G32" s="103">
        <f>SUM(G30-G31)</f>
        <v>123366</v>
      </c>
      <c r="H32" s="99"/>
      <c r="I32" s="103">
        <v>1098537</v>
      </c>
      <c r="J32" s="99"/>
      <c r="K32" s="103">
        <f>SUM(K30-K31)</f>
        <v>224693</v>
      </c>
      <c r="L32" s="100"/>
      <c r="M32" s="103">
        <v>1096898</v>
      </c>
    </row>
    <row r="33" spans="1:13" s="92" customFormat="1" ht="17.100000000000001" customHeight="1" x14ac:dyDescent="0.5">
      <c r="A33" s="92" t="s">
        <v>42</v>
      </c>
      <c r="E33" s="110"/>
      <c r="G33" s="99"/>
      <c r="H33" s="99"/>
      <c r="I33" s="99"/>
      <c r="J33" s="101"/>
      <c r="K33" s="99"/>
      <c r="L33" s="99"/>
      <c r="M33" s="99"/>
    </row>
    <row r="34" spans="1:13" s="92" customFormat="1" ht="17.100000000000001" customHeight="1" x14ac:dyDescent="0.5">
      <c r="A34" s="92" t="s">
        <v>109</v>
      </c>
      <c r="E34" s="110"/>
      <c r="G34" s="99"/>
      <c r="H34" s="99"/>
      <c r="I34" s="99"/>
      <c r="J34" s="101"/>
      <c r="K34" s="99"/>
      <c r="L34" s="99"/>
      <c r="M34" s="99"/>
    </row>
    <row r="35" spans="1:13" s="92" customFormat="1" ht="17.100000000000001" customHeight="1" x14ac:dyDescent="0.5">
      <c r="B35" s="92" t="s">
        <v>260</v>
      </c>
      <c r="E35" s="110"/>
      <c r="G35" s="99"/>
      <c r="H35" s="99"/>
      <c r="I35" s="99"/>
      <c r="J35" s="101"/>
      <c r="K35" s="99"/>
      <c r="L35" s="99"/>
      <c r="M35" s="99"/>
    </row>
    <row r="36" spans="1:13" s="92" customFormat="1" ht="17.100000000000001" customHeight="1" x14ac:dyDescent="0.5">
      <c r="C36" s="92" t="s">
        <v>241</v>
      </c>
      <c r="E36" s="110"/>
      <c r="G36" s="99">
        <v>0</v>
      </c>
      <c r="H36" s="99"/>
      <c r="I36" s="99">
        <v>6375</v>
      </c>
      <c r="J36" s="101"/>
      <c r="K36" s="99">
        <v>0</v>
      </c>
      <c r="L36" s="99"/>
      <c r="M36" s="99">
        <v>0</v>
      </c>
    </row>
    <row r="37" spans="1:13" s="92" customFormat="1" ht="17.100000000000001" customHeight="1" x14ac:dyDescent="0.5">
      <c r="B37" s="165" t="s">
        <v>243</v>
      </c>
      <c r="C37" s="165"/>
      <c r="E37" s="110"/>
      <c r="G37" s="99"/>
      <c r="H37" s="99"/>
      <c r="I37" s="99"/>
      <c r="J37" s="101"/>
      <c r="K37" s="99"/>
      <c r="L37" s="99"/>
      <c r="M37" s="99"/>
    </row>
    <row r="38" spans="1:13" s="92" customFormat="1" ht="17.100000000000001" customHeight="1" x14ac:dyDescent="0.5">
      <c r="B38" s="165"/>
      <c r="C38" s="165" t="s">
        <v>244</v>
      </c>
      <c r="E38" s="110"/>
      <c r="G38" s="99">
        <v>0</v>
      </c>
      <c r="H38" s="99"/>
      <c r="I38" s="99">
        <v>-1275</v>
      </c>
      <c r="J38" s="101"/>
      <c r="K38" s="99">
        <v>0</v>
      </c>
      <c r="L38" s="99"/>
      <c r="M38" s="99">
        <v>0</v>
      </c>
    </row>
    <row r="39" spans="1:13" s="92" customFormat="1" ht="17.100000000000001" customHeight="1" x14ac:dyDescent="0.5">
      <c r="B39" s="92" t="s">
        <v>242</v>
      </c>
      <c r="E39" s="110">
        <v>9</v>
      </c>
      <c r="G39" s="99">
        <v>-30600</v>
      </c>
      <c r="H39" s="99"/>
      <c r="I39" s="99">
        <v>2550</v>
      </c>
      <c r="J39" s="99"/>
      <c r="K39" s="99">
        <v>0</v>
      </c>
      <c r="L39" s="99"/>
      <c r="M39" s="99">
        <v>0</v>
      </c>
    </row>
    <row r="40" spans="1:13" s="165" customFormat="1" ht="17.100000000000001" customHeight="1" x14ac:dyDescent="0.5">
      <c r="A40" s="165" t="s">
        <v>110</v>
      </c>
      <c r="E40" s="111"/>
      <c r="G40" s="105">
        <f>SUM(G36:G39)</f>
        <v>-30600</v>
      </c>
      <c r="H40" s="106"/>
      <c r="I40" s="105">
        <v>7650</v>
      </c>
      <c r="J40" s="106"/>
      <c r="K40" s="105">
        <f>SUM(K38:K39)</f>
        <v>0</v>
      </c>
      <c r="L40" s="112"/>
      <c r="M40" s="105">
        <v>0</v>
      </c>
    </row>
    <row r="41" spans="1:13" s="92" customFormat="1" ht="17.100000000000001" customHeight="1" x14ac:dyDescent="0.5">
      <c r="A41" s="92" t="s">
        <v>128</v>
      </c>
      <c r="E41" s="110"/>
      <c r="G41" s="103">
        <f>SUM(G40)</f>
        <v>-30600</v>
      </c>
      <c r="H41" s="99"/>
      <c r="I41" s="103">
        <v>7650</v>
      </c>
      <c r="J41" s="99"/>
      <c r="K41" s="103">
        <v>0</v>
      </c>
      <c r="L41" s="100"/>
      <c r="M41" s="103">
        <v>0</v>
      </c>
    </row>
    <row r="42" spans="1:13" s="92" customFormat="1" ht="17.100000000000001" customHeight="1" thickBot="1" x14ac:dyDescent="0.55000000000000004">
      <c r="A42" s="92" t="s">
        <v>154</v>
      </c>
      <c r="E42" s="110"/>
      <c r="G42" s="113">
        <f>SUM(G32+G41)</f>
        <v>92766</v>
      </c>
      <c r="H42" s="99"/>
      <c r="I42" s="113">
        <v>1106187</v>
      </c>
      <c r="J42" s="99"/>
      <c r="K42" s="113">
        <f>SUM(K32+K41)</f>
        <v>224693</v>
      </c>
      <c r="L42" s="99"/>
      <c r="M42" s="113">
        <v>1096898</v>
      </c>
    </row>
    <row r="43" spans="1:13" s="38" customFormat="1" ht="23.1" customHeight="1" thickTop="1" x14ac:dyDescent="0.5">
      <c r="B43" s="39"/>
      <c r="C43" s="39"/>
      <c r="D43" s="39"/>
      <c r="E43" s="39"/>
      <c r="F43" s="39"/>
      <c r="G43" s="39"/>
      <c r="H43" s="39"/>
      <c r="I43" s="39"/>
      <c r="J43" s="39"/>
      <c r="K43" s="215" t="s">
        <v>126</v>
      </c>
      <c r="L43" s="216"/>
      <c r="M43" s="216"/>
    </row>
    <row r="44" spans="1:13" s="38" customFormat="1" ht="23.1" customHeight="1" x14ac:dyDescent="0.5">
      <c r="A44" s="40"/>
      <c r="B44" s="40"/>
      <c r="C44" s="40"/>
      <c r="D44" s="40"/>
      <c r="E44" s="40"/>
      <c r="F44" s="40"/>
      <c r="G44" s="40"/>
      <c r="H44" s="40"/>
      <c r="I44" s="40"/>
      <c r="J44" s="40"/>
      <c r="M44" s="41" t="s">
        <v>127</v>
      </c>
    </row>
    <row r="45" spans="1:13" s="30" customFormat="1" ht="20.100000000000001" customHeight="1" x14ac:dyDescent="0.5">
      <c r="A45" s="217">
        <v>8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</row>
    <row r="46" spans="1:13" s="30" customFormat="1" ht="23.1" customHeight="1" x14ac:dyDescent="0.5">
      <c r="A46" s="218" t="s">
        <v>62</v>
      </c>
      <c r="B46" s="218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</row>
    <row r="47" spans="1:13" s="30" customFormat="1" ht="23.1" customHeight="1" x14ac:dyDescent="0.5">
      <c r="A47" s="218" t="s">
        <v>229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</row>
    <row r="48" spans="1:13" s="30" customFormat="1" ht="23.1" customHeight="1" x14ac:dyDescent="0.5">
      <c r="A48" s="219" t="s">
        <v>245</v>
      </c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</row>
    <row r="49" spans="1:13" s="30" customFormat="1" ht="23.1" customHeight="1" x14ac:dyDescent="0.5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</row>
    <row r="50" spans="1:13" s="92" customFormat="1" ht="17.100000000000001" customHeight="1" x14ac:dyDescent="0.5">
      <c r="B50" s="93"/>
      <c r="C50" s="93"/>
      <c r="D50" s="93"/>
      <c r="E50" s="93"/>
      <c r="F50" s="93"/>
      <c r="G50" s="212" t="s">
        <v>63</v>
      </c>
      <c r="H50" s="212"/>
      <c r="I50" s="212"/>
      <c r="J50" s="212"/>
      <c r="K50" s="212"/>
      <c r="L50" s="212"/>
      <c r="M50" s="212"/>
    </row>
    <row r="51" spans="1:13" s="92" customFormat="1" ht="17.100000000000001" customHeight="1" x14ac:dyDescent="0.5">
      <c r="A51" s="94"/>
      <c r="B51" s="94"/>
      <c r="C51" s="94"/>
      <c r="D51" s="94"/>
      <c r="E51" s="94"/>
      <c r="F51" s="94"/>
      <c r="G51" s="213" t="s">
        <v>39</v>
      </c>
      <c r="H51" s="213"/>
      <c r="I51" s="213"/>
      <c r="K51" s="213" t="s">
        <v>40</v>
      </c>
      <c r="L51" s="213"/>
      <c r="M51" s="213"/>
    </row>
    <row r="52" spans="1:13" s="92" customFormat="1" ht="17.100000000000001" customHeight="1" x14ac:dyDescent="0.5">
      <c r="A52" s="94"/>
      <c r="B52" s="94"/>
      <c r="C52" s="94"/>
      <c r="D52" s="94"/>
      <c r="E52" s="214" t="s">
        <v>6</v>
      </c>
      <c r="F52" s="214"/>
      <c r="G52" s="95">
        <v>2567</v>
      </c>
      <c r="H52" s="94"/>
      <c r="I52" s="95">
        <v>2566</v>
      </c>
      <c r="K52" s="95">
        <v>2567</v>
      </c>
      <c r="L52" s="94"/>
      <c r="M52" s="95">
        <v>2566</v>
      </c>
    </row>
    <row r="53" spans="1:13" s="92" customFormat="1" ht="17.100000000000001" customHeight="1" x14ac:dyDescent="0.5">
      <c r="A53" s="92" t="s">
        <v>187</v>
      </c>
      <c r="E53" s="110"/>
      <c r="G53" s="99"/>
      <c r="H53" s="99"/>
      <c r="I53" s="99"/>
      <c r="J53" s="99"/>
      <c r="K53" s="99"/>
      <c r="L53" s="99"/>
      <c r="M53" s="99"/>
    </row>
    <row r="54" spans="1:13" s="92" customFormat="1" ht="17.100000000000001" customHeight="1" x14ac:dyDescent="0.5">
      <c r="B54" s="92" t="s">
        <v>188</v>
      </c>
      <c r="E54" s="110"/>
      <c r="G54" s="99">
        <v>124746</v>
      </c>
      <c r="H54" s="99"/>
      <c r="I54" s="99">
        <v>1098537</v>
      </c>
      <c r="J54" s="99"/>
      <c r="K54" s="99">
        <f>K32</f>
        <v>224693</v>
      </c>
      <c r="L54" s="99"/>
      <c r="M54" s="99">
        <v>1096898</v>
      </c>
    </row>
    <row r="55" spans="1:13" s="92" customFormat="1" ht="17.100000000000001" customHeight="1" x14ac:dyDescent="0.5">
      <c r="B55" s="92" t="s">
        <v>189</v>
      </c>
      <c r="E55" s="110"/>
      <c r="G55" s="108">
        <v>-1380</v>
      </c>
      <c r="H55" s="99"/>
      <c r="I55" s="108">
        <v>0</v>
      </c>
      <c r="J55" s="99"/>
      <c r="K55" s="108">
        <v>0</v>
      </c>
      <c r="L55" s="99"/>
      <c r="M55" s="108">
        <v>0</v>
      </c>
    </row>
    <row r="56" spans="1:13" s="92" customFormat="1" ht="17.100000000000001" customHeight="1" thickBot="1" x14ac:dyDescent="0.55000000000000004">
      <c r="E56" s="110"/>
      <c r="G56" s="113">
        <f>SUM(G54:G55)</f>
        <v>123366</v>
      </c>
      <c r="H56" s="99"/>
      <c r="I56" s="113">
        <v>1098537</v>
      </c>
      <c r="J56" s="99"/>
      <c r="K56" s="113">
        <f>SUM(K54:K55)</f>
        <v>224693</v>
      </c>
      <c r="L56" s="99"/>
      <c r="M56" s="113">
        <v>1096898</v>
      </c>
    </row>
    <row r="57" spans="1:13" s="92" customFormat="1" ht="17.100000000000001" customHeight="1" thickTop="1" x14ac:dyDescent="0.5">
      <c r="E57" s="110"/>
      <c r="G57" s="99"/>
      <c r="H57" s="99"/>
      <c r="I57" s="99"/>
      <c r="J57" s="99"/>
      <c r="K57" s="99"/>
      <c r="L57" s="99"/>
      <c r="M57" s="99"/>
    </row>
    <row r="58" spans="1:13" s="92" customFormat="1" ht="17.100000000000001" customHeight="1" x14ac:dyDescent="0.5">
      <c r="A58" s="92" t="s">
        <v>190</v>
      </c>
      <c r="E58" s="110"/>
      <c r="G58" s="99"/>
      <c r="H58" s="99"/>
      <c r="I58" s="99"/>
      <c r="J58" s="99"/>
      <c r="K58" s="99"/>
      <c r="L58" s="99"/>
      <c r="M58" s="99"/>
    </row>
    <row r="59" spans="1:13" s="92" customFormat="1" ht="17.100000000000001" customHeight="1" x14ac:dyDescent="0.5">
      <c r="B59" s="92" t="s">
        <v>188</v>
      </c>
      <c r="E59" s="110"/>
      <c r="G59" s="99">
        <v>94146</v>
      </c>
      <c r="H59" s="99"/>
      <c r="I59" s="99">
        <v>1106187</v>
      </c>
      <c r="J59" s="99"/>
      <c r="K59" s="99">
        <f>K42</f>
        <v>224693</v>
      </c>
      <c r="L59" s="99"/>
      <c r="M59" s="99">
        <v>1096898</v>
      </c>
    </row>
    <row r="60" spans="1:13" s="92" customFormat="1" ht="17.100000000000001" customHeight="1" x14ac:dyDescent="0.5">
      <c r="B60" s="92" t="s">
        <v>189</v>
      </c>
      <c r="E60" s="110"/>
      <c r="G60" s="108">
        <v>-1380</v>
      </c>
      <c r="H60" s="99"/>
      <c r="I60" s="108">
        <v>0</v>
      </c>
      <c r="J60" s="99"/>
      <c r="K60" s="108">
        <v>0</v>
      </c>
      <c r="L60" s="99"/>
      <c r="M60" s="108">
        <v>0</v>
      </c>
    </row>
    <row r="61" spans="1:13" s="92" customFormat="1" ht="17.100000000000001" customHeight="1" thickBot="1" x14ac:dyDescent="0.55000000000000004">
      <c r="E61" s="110"/>
      <c r="G61" s="113">
        <f>SUM(G59:G60)</f>
        <v>92766</v>
      </c>
      <c r="H61" s="99"/>
      <c r="I61" s="113">
        <v>1106187</v>
      </c>
      <c r="J61" s="99"/>
      <c r="K61" s="113">
        <f>SUM(K59:K60)</f>
        <v>224693</v>
      </c>
      <c r="L61" s="99"/>
      <c r="M61" s="113">
        <v>1096898</v>
      </c>
    </row>
    <row r="62" spans="1:13" s="92" customFormat="1" ht="17.100000000000001" customHeight="1" thickTop="1" x14ac:dyDescent="0.5">
      <c r="E62" s="110"/>
      <c r="G62" s="114"/>
      <c r="H62" s="115"/>
      <c r="I62" s="114"/>
      <c r="J62" s="115"/>
      <c r="K62" s="114"/>
      <c r="L62" s="115"/>
      <c r="M62" s="114"/>
    </row>
    <row r="63" spans="1:13" s="92" customFormat="1" ht="17.100000000000001" customHeight="1" x14ac:dyDescent="0.5">
      <c r="A63" s="92" t="s">
        <v>155</v>
      </c>
      <c r="E63" s="110">
        <v>24</v>
      </c>
      <c r="G63" s="116"/>
      <c r="H63" s="115"/>
      <c r="I63" s="116"/>
      <c r="J63" s="117"/>
      <c r="K63" s="116"/>
      <c r="L63" s="115"/>
      <c r="M63" s="116"/>
    </row>
    <row r="64" spans="1:13" s="92" customFormat="1" ht="17.100000000000001" customHeight="1" x14ac:dyDescent="0.5">
      <c r="B64" s="92" t="s">
        <v>156</v>
      </c>
      <c r="E64" s="110"/>
      <c r="G64" s="116"/>
      <c r="H64" s="115"/>
      <c r="I64" s="116"/>
      <c r="J64" s="117"/>
      <c r="K64" s="116"/>
      <c r="L64" s="115"/>
      <c r="M64" s="116"/>
    </row>
    <row r="65" spans="3:13" s="92" customFormat="1" ht="17.100000000000001" customHeight="1" thickBot="1" x14ac:dyDescent="0.55000000000000004">
      <c r="C65" s="92" t="s">
        <v>188</v>
      </c>
      <c r="E65" s="98"/>
      <c r="G65" s="118">
        <v>0.12</v>
      </c>
      <c r="H65" s="116"/>
      <c r="I65" s="118">
        <v>1.1000000000000001</v>
      </c>
      <c r="J65" s="117"/>
      <c r="K65" s="118">
        <v>0.22</v>
      </c>
      <c r="L65" s="116"/>
      <c r="M65" s="118">
        <v>1.1000000000000001</v>
      </c>
    </row>
    <row r="66" spans="3:13" ht="19.350000000000001" customHeight="1" thickTop="1" x14ac:dyDescent="0.5">
      <c r="E66" s="28"/>
    </row>
    <row r="67" spans="3:13" ht="19.350000000000001" customHeight="1" x14ac:dyDescent="0.5">
      <c r="E67" s="28"/>
    </row>
    <row r="68" spans="3:13" ht="19.350000000000001" customHeight="1" x14ac:dyDescent="0.5"/>
    <row r="69" spans="3:13" ht="19.350000000000001" customHeight="1" x14ac:dyDescent="0.5"/>
    <row r="70" spans="3:13" ht="19.350000000000001" customHeight="1" x14ac:dyDescent="0.5"/>
    <row r="71" spans="3:13" ht="19.350000000000001" customHeight="1" x14ac:dyDescent="0.5"/>
    <row r="72" spans="3:13" ht="19.350000000000001" customHeight="1" x14ac:dyDescent="0.5"/>
  </sheetData>
  <mergeCells count="18">
    <mergeCell ref="G8:M8"/>
    <mergeCell ref="K1:M1"/>
    <mergeCell ref="A3:M3"/>
    <mergeCell ref="A4:M4"/>
    <mergeCell ref="A5:M5"/>
    <mergeCell ref="A6:M6"/>
    <mergeCell ref="E52:F52"/>
    <mergeCell ref="G9:I9"/>
    <mergeCell ref="K9:M9"/>
    <mergeCell ref="E10:F10"/>
    <mergeCell ref="K43:M43"/>
    <mergeCell ref="A45:M45"/>
    <mergeCell ref="A46:M46"/>
    <mergeCell ref="A47:M47"/>
    <mergeCell ref="A48:M48"/>
    <mergeCell ref="G50:M50"/>
    <mergeCell ref="G51:I51"/>
    <mergeCell ref="K51:M51"/>
  </mergeCells>
  <printOptions horizontalCentered="1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5"/>
  <sheetViews>
    <sheetView view="pageBreakPreview" zoomScale="90" zoomScaleNormal="100" zoomScaleSheetLayoutView="90" workbookViewId="0">
      <selection activeCell="D39" sqref="D39"/>
    </sheetView>
  </sheetViews>
  <sheetFormatPr defaultColWidth="9.140625" defaultRowHeight="14.25" x14ac:dyDescent="0.5"/>
  <cols>
    <col min="1" max="2" width="1.140625" style="31" customWidth="1"/>
    <col min="3" max="3" width="1.42578125" style="31" customWidth="1"/>
    <col min="4" max="4" width="19.42578125" style="31" customWidth="1"/>
    <col min="5" max="5" width="4.140625" style="31" customWidth="1"/>
    <col min="6" max="6" width="1" style="32" customWidth="1"/>
    <col min="7" max="7" width="6.140625" style="31" bestFit="1" customWidth="1"/>
    <col min="8" max="8" width="0.85546875" style="31" customWidth="1"/>
    <col min="9" max="9" width="5.7109375" style="31" bestFit="1" customWidth="1"/>
    <col min="10" max="10" width="0.85546875" style="31" customWidth="1"/>
    <col min="11" max="11" width="4.85546875" style="31" bestFit="1" customWidth="1"/>
    <col min="12" max="12" width="0.85546875" style="31" customWidth="1"/>
    <col min="13" max="13" width="6.140625" style="31" bestFit="1" customWidth="1"/>
    <col min="14" max="14" width="0.85546875" style="31" customWidth="1"/>
    <col min="15" max="15" width="6.5703125" style="31" bestFit="1" customWidth="1"/>
    <col min="16" max="16" width="0.85546875" style="31" customWidth="1"/>
    <col min="17" max="17" width="6.7109375" style="31" bestFit="1" customWidth="1"/>
    <col min="18" max="18" width="0.85546875" style="31" customWidth="1"/>
    <col min="19" max="19" width="7" style="31" customWidth="1"/>
    <col min="20" max="20" width="0.85546875" style="31" customWidth="1"/>
    <col min="21" max="21" width="6.42578125" style="31" bestFit="1" customWidth="1"/>
    <col min="22" max="22" width="0.85546875" style="31" customWidth="1"/>
    <col min="23" max="23" width="8.140625" style="31" bestFit="1" customWidth="1"/>
    <col min="24" max="24" width="0.85546875" style="31" customWidth="1"/>
    <col min="25" max="25" width="6.140625" style="31" bestFit="1" customWidth="1"/>
    <col min="26" max="26" width="0.85546875" style="31" customWidth="1"/>
    <col min="27" max="27" width="8.5703125" style="31" bestFit="1" customWidth="1"/>
    <col min="28" max="28" width="0.85546875" style="31" customWidth="1"/>
    <col min="29" max="29" width="7.42578125" style="31" bestFit="1" customWidth="1"/>
    <col min="30" max="30" width="0.85546875" style="31" customWidth="1"/>
    <col min="31" max="31" width="6.42578125" style="31" bestFit="1" customWidth="1"/>
    <col min="32" max="32" width="0.85546875" style="31" customWidth="1"/>
    <col min="33" max="33" width="6.7109375" style="31" customWidth="1"/>
    <col min="34" max="34" width="0.85546875" style="31" customWidth="1"/>
    <col min="35" max="35" width="6" style="31" customWidth="1"/>
    <col min="36" max="36" width="0.85546875" style="31" customWidth="1"/>
    <col min="37" max="37" width="5.7109375" style="31" bestFit="1" customWidth="1"/>
    <col min="38" max="38" width="0.85546875" style="31" customWidth="1"/>
    <col min="39" max="39" width="6.85546875" style="31" bestFit="1" customWidth="1"/>
    <col min="40" max="40" width="9.140625" style="31"/>
    <col min="41" max="41" width="15.140625" style="31" bestFit="1" customWidth="1"/>
    <col min="42" max="16384" width="9.140625" style="31"/>
  </cols>
  <sheetData>
    <row r="1" spans="1:39" s="45" customFormat="1" ht="21" customHeight="1" x14ac:dyDescent="0.5">
      <c r="A1" s="42"/>
      <c r="B1" s="42"/>
      <c r="C1" s="42"/>
      <c r="D1" s="42"/>
      <c r="E1" s="43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  <c r="Y1" s="42"/>
      <c r="Z1" s="44"/>
      <c r="AF1" s="46"/>
      <c r="AG1" s="42"/>
      <c r="AI1" s="46" t="s">
        <v>126</v>
      </c>
      <c r="AJ1" s="47"/>
      <c r="AK1" s="47"/>
      <c r="AL1" s="47"/>
      <c r="AM1" s="47"/>
    </row>
    <row r="2" spans="1:39" s="45" customFormat="1" ht="21" customHeight="1" x14ac:dyDescent="0.5">
      <c r="A2" s="44"/>
      <c r="B2" s="44"/>
      <c r="C2" s="44"/>
      <c r="D2" s="44"/>
      <c r="E2" s="43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AF2" s="38"/>
      <c r="AG2" s="44"/>
      <c r="AI2" s="41" t="s">
        <v>127</v>
      </c>
      <c r="AJ2" s="38"/>
      <c r="AK2" s="38"/>
      <c r="AL2" s="38"/>
    </row>
    <row r="3" spans="1:39" s="34" customFormat="1" ht="21" customHeight="1" x14ac:dyDescent="0.5">
      <c r="A3" s="224">
        <v>9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</row>
    <row r="4" spans="1:39" s="34" customFormat="1" ht="21.75" customHeight="1" x14ac:dyDescent="0.5">
      <c r="A4" s="225" t="s">
        <v>62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  <c r="AE4" s="225"/>
      <c r="AF4" s="225"/>
      <c r="AG4" s="225"/>
      <c r="AH4" s="225"/>
      <c r="AI4" s="225"/>
      <c r="AJ4" s="225"/>
      <c r="AK4" s="225"/>
      <c r="AL4" s="225"/>
      <c r="AM4" s="225"/>
    </row>
    <row r="5" spans="1:39" s="34" customFormat="1" ht="21.75" customHeight="1" x14ac:dyDescent="0.5">
      <c r="A5" s="225" t="s">
        <v>227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</row>
    <row r="6" spans="1:39" s="34" customFormat="1" ht="21.75" customHeight="1" x14ac:dyDescent="0.5">
      <c r="A6" s="226" t="s">
        <v>245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  <c r="P6" s="226"/>
      <c r="Q6" s="226"/>
      <c r="R6" s="226"/>
      <c r="S6" s="226"/>
      <c r="T6" s="226"/>
      <c r="U6" s="226"/>
      <c r="V6" s="226"/>
      <c r="W6" s="226"/>
      <c r="X6" s="226"/>
      <c r="Y6" s="226"/>
      <c r="Z6" s="226"/>
      <c r="AA6" s="226"/>
      <c r="AB6" s="226"/>
      <c r="AC6" s="226"/>
      <c r="AD6" s="226"/>
      <c r="AE6" s="226"/>
      <c r="AF6" s="226"/>
      <c r="AG6" s="226"/>
      <c r="AH6" s="226"/>
      <c r="AI6" s="226"/>
      <c r="AJ6" s="226"/>
      <c r="AK6" s="226"/>
      <c r="AL6" s="226"/>
      <c r="AM6" s="226"/>
    </row>
    <row r="7" spans="1:39" s="34" customFormat="1" ht="21.75" customHeight="1" x14ac:dyDescent="0.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pans="1:39" s="129" customFormat="1" ht="15" customHeight="1" x14ac:dyDescent="0.5">
      <c r="A8" s="125"/>
      <c r="B8" s="126"/>
      <c r="C8" s="126"/>
      <c r="D8" s="126"/>
      <c r="E8" s="126"/>
      <c r="F8" s="127"/>
      <c r="G8" s="220" t="s">
        <v>63</v>
      </c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  <c r="AG8" s="220"/>
      <c r="AH8" s="220"/>
      <c r="AI8" s="220"/>
      <c r="AJ8" s="220"/>
      <c r="AK8" s="220"/>
      <c r="AL8" s="220"/>
      <c r="AM8" s="220"/>
    </row>
    <row r="9" spans="1:39" s="129" customFormat="1" ht="15" customHeight="1" x14ac:dyDescent="0.5">
      <c r="A9" s="125"/>
      <c r="B9" s="126"/>
      <c r="D9" s="126"/>
      <c r="E9" s="126"/>
      <c r="F9" s="127"/>
      <c r="G9" s="220" t="s">
        <v>39</v>
      </c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  <c r="AA9" s="220"/>
      <c r="AB9" s="220"/>
      <c r="AC9" s="220"/>
      <c r="AD9" s="220"/>
      <c r="AE9" s="220"/>
      <c r="AF9" s="220"/>
      <c r="AG9" s="220"/>
      <c r="AH9" s="220"/>
      <c r="AI9" s="220"/>
      <c r="AJ9" s="220"/>
      <c r="AK9" s="220"/>
      <c r="AL9" s="220"/>
      <c r="AM9" s="220"/>
    </row>
    <row r="10" spans="1:39" s="129" customFormat="1" ht="15" customHeight="1" x14ac:dyDescent="0.5">
      <c r="A10" s="125"/>
      <c r="B10" s="126"/>
      <c r="D10" s="126"/>
      <c r="E10" s="126"/>
      <c r="F10" s="127"/>
      <c r="G10" s="222" t="s">
        <v>203</v>
      </c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  <c r="AG10" s="222"/>
      <c r="AH10" s="222"/>
      <c r="AI10" s="222"/>
      <c r="AJ10" s="125"/>
      <c r="AK10" s="125" t="s">
        <v>200</v>
      </c>
      <c r="AL10" s="125"/>
      <c r="AM10" s="125" t="s">
        <v>44</v>
      </c>
    </row>
    <row r="11" spans="1:39" s="129" customFormat="1" ht="15" customHeight="1" x14ac:dyDescent="0.5">
      <c r="A11" s="126"/>
      <c r="B11" s="126"/>
      <c r="C11" s="126"/>
      <c r="D11" s="126"/>
      <c r="E11" s="126"/>
      <c r="F11" s="130"/>
      <c r="G11" s="125" t="s">
        <v>13</v>
      </c>
      <c r="H11" s="126"/>
      <c r="I11" s="125" t="s">
        <v>77</v>
      </c>
      <c r="J11" s="126"/>
      <c r="K11" s="125" t="s">
        <v>71</v>
      </c>
      <c r="L11" s="126"/>
      <c r="M11" s="125" t="s">
        <v>73</v>
      </c>
      <c r="N11" s="126"/>
      <c r="O11" s="220" t="s">
        <v>43</v>
      </c>
      <c r="P11" s="220"/>
      <c r="Q11" s="220"/>
      <c r="R11" s="220"/>
      <c r="S11" s="220"/>
      <c r="T11" s="125"/>
      <c r="U11" s="125" t="s">
        <v>215</v>
      </c>
      <c r="V11" s="125"/>
      <c r="W11" s="125" t="s">
        <v>192</v>
      </c>
      <c r="X11" s="125"/>
      <c r="Y11" s="221" t="s">
        <v>48</v>
      </c>
      <c r="Z11" s="221"/>
      <c r="AA11" s="221"/>
      <c r="AB11" s="221"/>
      <c r="AC11" s="221"/>
      <c r="AD11" s="221"/>
      <c r="AE11" s="221"/>
      <c r="AF11" s="131"/>
      <c r="AG11" s="125" t="s">
        <v>114</v>
      </c>
      <c r="AI11" s="125" t="s">
        <v>208</v>
      </c>
      <c r="AK11" s="125" t="s">
        <v>201</v>
      </c>
      <c r="AM11" s="125" t="s">
        <v>45</v>
      </c>
    </row>
    <row r="12" spans="1:39" s="129" customFormat="1" ht="15" customHeight="1" x14ac:dyDescent="0.5">
      <c r="A12" s="126"/>
      <c r="B12" s="126"/>
      <c r="C12" s="126"/>
      <c r="D12" s="126"/>
      <c r="E12" s="126"/>
      <c r="F12" s="130"/>
      <c r="G12" s="125" t="s">
        <v>79</v>
      </c>
      <c r="H12" s="126"/>
      <c r="I12" s="125" t="s">
        <v>78</v>
      </c>
      <c r="J12" s="126"/>
      <c r="K12" s="125" t="s">
        <v>72</v>
      </c>
      <c r="L12" s="126"/>
      <c r="M12" s="125" t="s">
        <v>114</v>
      </c>
      <c r="N12" s="126"/>
      <c r="O12" s="222" t="s">
        <v>37</v>
      </c>
      <c r="P12" s="222"/>
      <c r="Q12" s="222"/>
      <c r="R12" s="125"/>
      <c r="S12" s="132" t="s">
        <v>83</v>
      </c>
      <c r="T12" s="125"/>
      <c r="U12" s="125" t="s">
        <v>212</v>
      </c>
      <c r="V12" s="125"/>
      <c r="W12" s="125" t="s">
        <v>193</v>
      </c>
      <c r="X12" s="125"/>
      <c r="Y12" s="131" t="s">
        <v>73</v>
      </c>
      <c r="Z12" s="131"/>
      <c r="AA12" s="131" t="s">
        <v>204</v>
      </c>
      <c r="AB12" s="131"/>
      <c r="AC12" s="125" t="s">
        <v>76</v>
      </c>
      <c r="AD12" s="125"/>
      <c r="AE12" s="131" t="s">
        <v>209</v>
      </c>
      <c r="AF12" s="131"/>
      <c r="AG12" s="131" t="s">
        <v>115</v>
      </c>
      <c r="AI12" s="125" t="s">
        <v>200</v>
      </c>
      <c r="AK12" s="125" t="s">
        <v>218</v>
      </c>
    </row>
    <row r="13" spans="1:39" s="129" customFormat="1" ht="15" customHeight="1" x14ac:dyDescent="0.5">
      <c r="A13" s="126"/>
      <c r="B13" s="126"/>
      <c r="C13" s="126"/>
      <c r="D13" s="126"/>
      <c r="E13" s="126"/>
      <c r="F13" s="130"/>
      <c r="G13" s="125" t="s">
        <v>97</v>
      </c>
      <c r="H13" s="126"/>
      <c r="I13" s="125" t="s">
        <v>96</v>
      </c>
      <c r="J13" s="126"/>
      <c r="K13" s="126"/>
      <c r="L13" s="126"/>
      <c r="M13" s="125" t="s">
        <v>115</v>
      </c>
      <c r="N13" s="126"/>
      <c r="O13" s="125" t="s">
        <v>95</v>
      </c>
      <c r="P13" s="125"/>
      <c r="Q13" s="125" t="s">
        <v>94</v>
      </c>
      <c r="R13" s="125"/>
      <c r="S13" s="125" t="s">
        <v>93</v>
      </c>
      <c r="T13" s="125"/>
      <c r="U13" s="125" t="s">
        <v>214</v>
      </c>
      <c r="V13" s="125"/>
      <c r="W13" s="125" t="s">
        <v>194</v>
      </c>
      <c r="X13" s="125"/>
      <c r="Y13" s="125" t="s">
        <v>212</v>
      </c>
      <c r="Z13" s="125"/>
      <c r="AA13" s="125" t="s">
        <v>205</v>
      </c>
      <c r="AB13" s="125"/>
      <c r="AC13" s="125" t="s">
        <v>206</v>
      </c>
      <c r="AD13" s="125"/>
      <c r="AE13" s="125" t="s">
        <v>210</v>
      </c>
      <c r="AF13" s="125"/>
      <c r="AG13" s="125"/>
      <c r="AI13" s="125" t="s">
        <v>45</v>
      </c>
      <c r="AK13" s="125" t="s">
        <v>219</v>
      </c>
    </row>
    <row r="14" spans="1:39" s="129" customFormat="1" ht="15" customHeight="1" x14ac:dyDescent="0.5">
      <c r="A14" s="126"/>
      <c r="B14" s="126"/>
      <c r="C14" s="126"/>
      <c r="D14" s="126"/>
      <c r="G14" s="125"/>
      <c r="H14" s="126"/>
      <c r="I14" s="125" t="s">
        <v>90</v>
      </c>
      <c r="J14" s="126"/>
      <c r="K14" s="126"/>
      <c r="L14" s="126"/>
      <c r="M14" s="126"/>
      <c r="N14" s="126"/>
      <c r="O14" s="125" t="s">
        <v>59</v>
      </c>
      <c r="P14" s="125"/>
      <c r="Q14" s="125" t="s">
        <v>74</v>
      </c>
      <c r="R14" s="125"/>
      <c r="S14" s="125"/>
      <c r="T14" s="125"/>
      <c r="U14" s="125" t="s">
        <v>216</v>
      </c>
      <c r="V14" s="125"/>
      <c r="W14" s="125" t="s">
        <v>195</v>
      </c>
      <c r="X14" s="125"/>
      <c r="Y14" s="125" t="s">
        <v>213</v>
      </c>
      <c r="Z14" s="125"/>
      <c r="AA14" s="125" t="s">
        <v>116</v>
      </c>
      <c r="AB14" s="125"/>
      <c r="AC14" s="125" t="s">
        <v>113</v>
      </c>
      <c r="AD14" s="125"/>
      <c r="AE14" s="125" t="s">
        <v>211</v>
      </c>
      <c r="AF14" s="125"/>
      <c r="AG14" s="125"/>
      <c r="AH14" s="125"/>
      <c r="AI14" s="125" t="s">
        <v>199</v>
      </c>
      <c r="AJ14" s="125"/>
      <c r="AK14" s="125" t="s">
        <v>202</v>
      </c>
      <c r="AL14" s="125"/>
      <c r="AM14" s="125"/>
    </row>
    <row r="15" spans="1:39" s="129" customFormat="1" ht="15" customHeight="1" x14ac:dyDescent="0.5">
      <c r="A15" s="126"/>
      <c r="B15" s="126"/>
      <c r="C15" s="126"/>
      <c r="D15" s="126"/>
      <c r="G15" s="125"/>
      <c r="H15" s="126"/>
      <c r="I15" s="125"/>
      <c r="J15" s="126"/>
      <c r="K15" s="126"/>
      <c r="L15" s="126"/>
      <c r="M15" s="126"/>
      <c r="N15" s="126"/>
      <c r="O15" s="125"/>
      <c r="P15" s="125"/>
      <c r="Q15" s="125"/>
      <c r="R15" s="125"/>
      <c r="S15" s="125"/>
      <c r="T15" s="125"/>
      <c r="U15" s="125" t="s">
        <v>217</v>
      </c>
      <c r="V15" s="125"/>
      <c r="W15" s="125" t="s">
        <v>196</v>
      </c>
      <c r="X15" s="125"/>
      <c r="Y15" s="125" t="s">
        <v>0</v>
      </c>
      <c r="Z15" s="125"/>
      <c r="AA15" s="125" t="s">
        <v>111</v>
      </c>
      <c r="AB15" s="125"/>
      <c r="AC15" s="125" t="s">
        <v>207</v>
      </c>
      <c r="AD15" s="125"/>
      <c r="AE15" s="125" t="s">
        <v>200</v>
      </c>
      <c r="AF15" s="125"/>
      <c r="AG15" s="125"/>
      <c r="AH15" s="125"/>
      <c r="AI15" s="125"/>
      <c r="AJ15" s="125"/>
      <c r="AK15" s="125"/>
      <c r="AL15" s="125"/>
      <c r="AM15" s="125"/>
    </row>
    <row r="16" spans="1:39" s="129" customFormat="1" ht="15" customHeight="1" x14ac:dyDescent="0.5">
      <c r="A16" s="126"/>
      <c r="B16" s="126"/>
      <c r="C16" s="126"/>
      <c r="D16" s="126"/>
      <c r="G16" s="125"/>
      <c r="H16" s="126"/>
      <c r="I16" s="125"/>
      <c r="J16" s="126"/>
      <c r="K16" s="126"/>
      <c r="L16" s="126"/>
      <c r="M16" s="126"/>
      <c r="N16" s="126"/>
      <c r="O16" s="125"/>
      <c r="P16" s="125"/>
      <c r="Q16" s="125"/>
      <c r="R16" s="125"/>
      <c r="S16" s="125"/>
      <c r="T16" s="125"/>
      <c r="U16" s="125" t="s">
        <v>196</v>
      </c>
      <c r="V16" s="125"/>
      <c r="W16" s="125" t="s">
        <v>197</v>
      </c>
      <c r="X16" s="125"/>
      <c r="Y16" s="125"/>
      <c r="Z16" s="125"/>
      <c r="AA16" s="125" t="s">
        <v>112</v>
      </c>
      <c r="AB16" s="125"/>
      <c r="AC16" s="125"/>
      <c r="AD16" s="125"/>
      <c r="AE16" s="125" t="s">
        <v>45</v>
      </c>
      <c r="AF16" s="125"/>
      <c r="AG16" s="125"/>
      <c r="AH16" s="125"/>
      <c r="AI16" s="125"/>
      <c r="AJ16" s="125"/>
      <c r="AK16" s="125"/>
      <c r="AL16" s="125"/>
      <c r="AM16" s="125"/>
    </row>
    <row r="17" spans="1:41" s="129" customFormat="1" ht="15" customHeight="1" x14ac:dyDescent="0.5">
      <c r="A17" s="126"/>
      <c r="B17" s="126"/>
      <c r="C17" s="126"/>
      <c r="D17" s="126"/>
      <c r="E17" s="223" t="s">
        <v>6</v>
      </c>
      <c r="F17" s="223"/>
      <c r="G17" s="128"/>
      <c r="H17" s="126"/>
      <c r="I17" s="128"/>
      <c r="J17" s="126"/>
      <c r="K17" s="133"/>
      <c r="L17" s="126"/>
      <c r="M17" s="133"/>
      <c r="N17" s="126"/>
      <c r="O17" s="128"/>
      <c r="P17" s="125"/>
      <c r="Q17" s="128"/>
      <c r="R17" s="125"/>
      <c r="S17" s="128"/>
      <c r="T17" s="125"/>
      <c r="U17" s="128"/>
      <c r="V17" s="125"/>
      <c r="W17" s="128" t="s">
        <v>198</v>
      </c>
      <c r="X17" s="125"/>
      <c r="Y17" s="128"/>
      <c r="Z17" s="125"/>
      <c r="AA17" s="128" t="s">
        <v>113</v>
      </c>
      <c r="AB17" s="125"/>
      <c r="AC17" s="128"/>
      <c r="AD17" s="125"/>
      <c r="AE17" s="128"/>
      <c r="AF17" s="125"/>
      <c r="AG17" s="128"/>
      <c r="AH17" s="125"/>
      <c r="AI17" s="128"/>
      <c r="AJ17" s="125"/>
      <c r="AK17" s="128"/>
      <c r="AL17" s="125"/>
      <c r="AM17" s="128"/>
    </row>
    <row r="18" spans="1:41" s="135" customFormat="1" ht="15" customHeight="1" x14ac:dyDescent="0.5">
      <c r="A18" s="129" t="s">
        <v>169</v>
      </c>
      <c r="B18" s="126"/>
      <c r="C18" s="126"/>
      <c r="D18" s="126"/>
      <c r="E18" s="134"/>
      <c r="G18" s="136">
        <v>1050000</v>
      </c>
      <c r="H18" s="136"/>
      <c r="I18" s="136">
        <v>27498</v>
      </c>
      <c r="J18" s="136"/>
      <c r="K18" s="136">
        <v>45016</v>
      </c>
      <c r="L18" s="136"/>
      <c r="M18" s="136">
        <v>204339</v>
      </c>
      <c r="N18" s="136"/>
      <c r="O18" s="136">
        <v>137500</v>
      </c>
      <c r="P18" s="136"/>
      <c r="Q18" s="136">
        <v>145300</v>
      </c>
      <c r="R18" s="136"/>
      <c r="S18" s="136">
        <v>2200486</v>
      </c>
      <c r="T18" s="136"/>
      <c r="U18" s="136">
        <v>0</v>
      </c>
      <c r="V18" s="136"/>
      <c r="W18" s="136">
        <v>0</v>
      </c>
      <c r="X18" s="136"/>
      <c r="Y18" s="136">
        <v>880</v>
      </c>
      <c r="Z18" s="136"/>
      <c r="AA18" s="136">
        <v>142465</v>
      </c>
      <c r="AB18" s="136"/>
      <c r="AC18" s="136">
        <v>0</v>
      </c>
      <c r="AD18" s="136"/>
      <c r="AE18" s="136">
        <v>143345</v>
      </c>
      <c r="AF18" s="136"/>
      <c r="AG18" s="136">
        <v>-145300</v>
      </c>
      <c r="AH18" s="136"/>
      <c r="AI18" s="136">
        <v>3808184</v>
      </c>
      <c r="AJ18" s="136"/>
      <c r="AK18" s="136">
        <v>0</v>
      </c>
      <c r="AL18" s="136"/>
      <c r="AM18" s="136">
        <v>3808184</v>
      </c>
      <c r="AN18" s="137"/>
      <c r="AO18" s="138"/>
    </row>
    <row r="19" spans="1:41" s="135" customFormat="1" ht="15" customHeight="1" x14ac:dyDescent="0.5">
      <c r="A19" s="129" t="s">
        <v>248</v>
      </c>
      <c r="B19" s="126"/>
      <c r="C19" s="126"/>
      <c r="D19" s="126"/>
      <c r="E19" s="134">
        <v>21</v>
      </c>
      <c r="G19" s="136">
        <v>0</v>
      </c>
      <c r="H19" s="136"/>
      <c r="I19" s="136">
        <v>0</v>
      </c>
      <c r="J19" s="136"/>
      <c r="K19" s="136">
        <v>0</v>
      </c>
      <c r="L19" s="136"/>
      <c r="M19" s="136">
        <v>0</v>
      </c>
      <c r="N19" s="136"/>
      <c r="O19" s="136">
        <v>0</v>
      </c>
      <c r="P19" s="136"/>
      <c r="Q19" s="136">
        <v>0</v>
      </c>
      <c r="R19" s="136"/>
      <c r="S19" s="136">
        <v>-199900</v>
      </c>
      <c r="T19" s="136"/>
      <c r="U19" s="136">
        <v>0</v>
      </c>
      <c r="V19" s="136"/>
      <c r="W19" s="136">
        <v>0</v>
      </c>
      <c r="X19" s="136"/>
      <c r="Y19" s="136">
        <v>0</v>
      </c>
      <c r="Z19" s="136"/>
      <c r="AA19" s="136">
        <v>0</v>
      </c>
      <c r="AB19" s="136"/>
      <c r="AC19" s="136">
        <v>0</v>
      </c>
      <c r="AD19" s="136"/>
      <c r="AE19" s="136">
        <v>0</v>
      </c>
      <c r="AF19" s="136"/>
      <c r="AG19" s="136">
        <v>0</v>
      </c>
      <c r="AH19" s="136"/>
      <c r="AI19" s="136">
        <v>-199900</v>
      </c>
      <c r="AJ19" s="136"/>
      <c r="AK19" s="136">
        <v>0</v>
      </c>
      <c r="AL19" s="136"/>
      <c r="AM19" s="136">
        <v>-199900</v>
      </c>
      <c r="AN19" s="137"/>
      <c r="AO19" s="138"/>
    </row>
    <row r="20" spans="1:41" s="129" customFormat="1" ht="15" customHeight="1" x14ac:dyDescent="0.5">
      <c r="A20" s="129" t="s">
        <v>154</v>
      </c>
      <c r="G20" s="136"/>
      <c r="H20" s="136"/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  <c r="AJ20" s="136"/>
      <c r="AK20" s="136"/>
      <c r="AL20" s="136"/>
      <c r="AM20" s="136"/>
      <c r="AO20" s="138"/>
    </row>
    <row r="21" spans="1:41" s="129" customFormat="1" ht="15" customHeight="1" x14ac:dyDescent="0.5">
      <c r="B21" s="129" t="s">
        <v>153</v>
      </c>
      <c r="G21" s="136">
        <v>0</v>
      </c>
      <c r="H21" s="136"/>
      <c r="I21" s="136">
        <v>0</v>
      </c>
      <c r="J21" s="136"/>
      <c r="K21" s="136">
        <v>0</v>
      </c>
      <c r="L21" s="136"/>
      <c r="M21" s="136">
        <v>0</v>
      </c>
      <c r="N21" s="136"/>
      <c r="O21" s="136">
        <v>0</v>
      </c>
      <c r="P21" s="136"/>
      <c r="Q21" s="136">
        <v>0</v>
      </c>
      <c r="R21" s="136"/>
      <c r="S21" s="139">
        <v>1098537</v>
      </c>
      <c r="T21" s="136"/>
      <c r="U21" s="136">
        <v>0</v>
      </c>
      <c r="V21" s="136"/>
      <c r="W21" s="136">
        <v>0</v>
      </c>
      <c r="X21" s="136"/>
      <c r="Y21" s="136">
        <v>0</v>
      </c>
      <c r="Z21" s="136"/>
      <c r="AA21" s="136">
        <v>0</v>
      </c>
      <c r="AB21" s="136"/>
      <c r="AC21" s="136">
        <v>0</v>
      </c>
      <c r="AD21" s="136"/>
      <c r="AE21" s="136">
        <v>0</v>
      </c>
      <c r="AF21" s="136"/>
      <c r="AG21" s="136">
        <v>0</v>
      </c>
      <c r="AH21" s="136"/>
      <c r="AI21" s="136">
        <v>1098537</v>
      </c>
      <c r="AJ21" s="136"/>
      <c r="AK21" s="136">
        <v>0</v>
      </c>
      <c r="AL21" s="136"/>
      <c r="AM21" s="136">
        <v>1098537</v>
      </c>
      <c r="AO21" s="138"/>
    </row>
    <row r="22" spans="1:41" s="129" customFormat="1" ht="15" customHeight="1" x14ac:dyDescent="0.5">
      <c r="B22" s="129" t="s">
        <v>157</v>
      </c>
      <c r="G22" s="136">
        <v>0</v>
      </c>
      <c r="H22" s="136"/>
      <c r="I22" s="136">
        <v>0</v>
      </c>
      <c r="J22" s="136"/>
      <c r="K22" s="136">
        <v>0</v>
      </c>
      <c r="L22" s="136"/>
      <c r="M22" s="136">
        <v>0</v>
      </c>
      <c r="N22" s="136"/>
      <c r="O22" s="136">
        <v>0</v>
      </c>
      <c r="P22" s="136"/>
      <c r="Q22" s="136">
        <v>0</v>
      </c>
      <c r="R22" s="136"/>
      <c r="S22" s="139">
        <v>0</v>
      </c>
      <c r="T22" s="136"/>
      <c r="U22" s="136">
        <v>0</v>
      </c>
      <c r="V22" s="136"/>
      <c r="W22" s="136">
        <v>0</v>
      </c>
      <c r="X22" s="136"/>
      <c r="Y22" s="136">
        <v>0</v>
      </c>
      <c r="Z22" s="136"/>
      <c r="AA22" s="136">
        <v>5100</v>
      </c>
      <c r="AB22" s="136"/>
      <c r="AC22" s="136">
        <v>2550</v>
      </c>
      <c r="AD22" s="136"/>
      <c r="AE22" s="136">
        <v>7650</v>
      </c>
      <c r="AF22" s="136"/>
      <c r="AG22" s="136">
        <v>0</v>
      </c>
      <c r="AH22" s="136"/>
      <c r="AI22" s="136">
        <v>7650</v>
      </c>
      <c r="AJ22" s="136"/>
      <c r="AK22" s="136">
        <v>0</v>
      </c>
      <c r="AL22" s="136"/>
      <c r="AM22" s="136">
        <v>7650</v>
      </c>
      <c r="AO22" s="138"/>
    </row>
    <row r="23" spans="1:41" s="129" customFormat="1" ht="15" customHeight="1" x14ac:dyDescent="0.5">
      <c r="A23" s="129" t="s">
        <v>249</v>
      </c>
      <c r="G23" s="140">
        <v>0</v>
      </c>
      <c r="H23" s="136"/>
      <c r="I23" s="140">
        <v>0</v>
      </c>
      <c r="J23" s="136"/>
      <c r="K23" s="140">
        <v>0</v>
      </c>
      <c r="L23" s="136"/>
      <c r="M23" s="140">
        <v>0</v>
      </c>
      <c r="N23" s="136"/>
      <c r="O23" s="140">
        <v>0</v>
      </c>
      <c r="P23" s="136"/>
      <c r="Q23" s="140">
        <v>0</v>
      </c>
      <c r="R23" s="136"/>
      <c r="S23" s="141">
        <v>0</v>
      </c>
      <c r="T23" s="136"/>
      <c r="U23" s="136">
        <v>128819</v>
      </c>
      <c r="V23" s="136"/>
      <c r="W23" s="136">
        <v>0</v>
      </c>
      <c r="X23" s="136"/>
      <c r="Y23" s="140">
        <v>0</v>
      </c>
      <c r="Z23" s="136"/>
      <c r="AA23" s="140">
        <v>-147565</v>
      </c>
      <c r="AB23" s="136"/>
      <c r="AC23" s="140">
        <v>0</v>
      </c>
      <c r="AD23" s="136"/>
      <c r="AE23" s="140">
        <v>-147565</v>
      </c>
      <c r="AF23" s="136"/>
      <c r="AG23" s="140">
        <v>0</v>
      </c>
      <c r="AH23" s="136"/>
      <c r="AI23" s="136">
        <v>-18746</v>
      </c>
      <c r="AJ23" s="136"/>
      <c r="AK23" s="140">
        <v>0</v>
      </c>
      <c r="AL23" s="136"/>
      <c r="AM23" s="140">
        <v>-18746</v>
      </c>
      <c r="AO23" s="138"/>
    </row>
    <row r="24" spans="1:41" s="129" customFormat="1" ht="15" customHeight="1" thickBot="1" x14ac:dyDescent="0.55000000000000004">
      <c r="A24" s="129" t="s">
        <v>246</v>
      </c>
      <c r="E24" s="134"/>
      <c r="G24" s="142">
        <v>1050000</v>
      </c>
      <c r="H24" s="136"/>
      <c r="I24" s="142">
        <v>27498</v>
      </c>
      <c r="J24" s="136"/>
      <c r="K24" s="142">
        <v>45016</v>
      </c>
      <c r="L24" s="136"/>
      <c r="M24" s="142">
        <v>204339</v>
      </c>
      <c r="N24" s="136"/>
      <c r="O24" s="142">
        <v>137500</v>
      </c>
      <c r="P24" s="136"/>
      <c r="Q24" s="142">
        <v>145300</v>
      </c>
      <c r="R24" s="136"/>
      <c r="S24" s="142">
        <v>3099123</v>
      </c>
      <c r="T24" s="136"/>
      <c r="U24" s="143">
        <v>128819</v>
      </c>
      <c r="V24" s="136"/>
      <c r="W24" s="143">
        <v>0</v>
      </c>
      <c r="X24" s="136"/>
      <c r="Y24" s="142">
        <v>880</v>
      </c>
      <c r="Z24" s="136"/>
      <c r="AA24" s="142">
        <v>0</v>
      </c>
      <c r="AB24" s="136"/>
      <c r="AC24" s="142">
        <v>2550</v>
      </c>
      <c r="AD24" s="136"/>
      <c r="AE24" s="142">
        <v>3430</v>
      </c>
      <c r="AF24" s="136"/>
      <c r="AG24" s="142">
        <v>-145300</v>
      </c>
      <c r="AH24" s="136"/>
      <c r="AI24" s="143">
        <v>4695725</v>
      </c>
      <c r="AJ24" s="136"/>
      <c r="AK24" s="142">
        <v>0</v>
      </c>
      <c r="AL24" s="136"/>
      <c r="AM24" s="142">
        <v>4695725</v>
      </c>
      <c r="AO24" s="138"/>
    </row>
    <row r="25" spans="1:41" s="129" customFormat="1" ht="15" customHeight="1" thickTop="1" x14ac:dyDescent="0.5">
      <c r="E25" s="134"/>
      <c r="AN25" s="144"/>
      <c r="AO25" s="138"/>
    </row>
    <row r="26" spans="1:41" s="129" customFormat="1" ht="15" customHeight="1" x14ac:dyDescent="0.5">
      <c r="A26" s="129" t="s">
        <v>191</v>
      </c>
      <c r="B26" s="126"/>
      <c r="C26" s="126"/>
      <c r="D26" s="126"/>
      <c r="E26" s="125"/>
      <c r="F26" s="125"/>
      <c r="G26" s="136">
        <v>1050000</v>
      </c>
      <c r="H26" s="136"/>
      <c r="I26" s="136">
        <v>27498</v>
      </c>
      <c r="J26" s="136"/>
      <c r="K26" s="136">
        <v>45016</v>
      </c>
      <c r="L26" s="136"/>
      <c r="M26" s="136">
        <v>204339</v>
      </c>
      <c r="N26" s="136"/>
      <c r="O26" s="136">
        <v>137500</v>
      </c>
      <c r="P26" s="136"/>
      <c r="Q26" s="136">
        <v>145300</v>
      </c>
      <c r="R26" s="136"/>
      <c r="S26" s="136">
        <v>3029210</v>
      </c>
      <c r="T26" s="136"/>
      <c r="U26" s="136">
        <v>128819</v>
      </c>
      <c r="V26" s="136"/>
      <c r="W26" s="136">
        <v>-77</v>
      </c>
      <c r="X26" s="136"/>
      <c r="Y26" s="136">
        <v>880</v>
      </c>
      <c r="Z26" s="136"/>
      <c r="AA26" s="136">
        <v>0</v>
      </c>
      <c r="AB26" s="136"/>
      <c r="AC26" s="136">
        <v>-42585</v>
      </c>
      <c r="AD26" s="136"/>
      <c r="AE26" s="136">
        <v>-41705</v>
      </c>
      <c r="AF26" s="136"/>
      <c r="AG26" s="136">
        <v>-145300</v>
      </c>
      <c r="AH26" s="136"/>
      <c r="AI26" s="136">
        <v>4580600</v>
      </c>
      <c r="AJ26" s="136"/>
      <c r="AK26" s="136">
        <v>-5330</v>
      </c>
      <c r="AL26" s="136"/>
      <c r="AM26" s="136">
        <v>4575270</v>
      </c>
    </row>
    <row r="27" spans="1:41" s="129" customFormat="1" ht="15" customHeight="1" x14ac:dyDescent="0.5">
      <c r="A27" s="135" t="s">
        <v>254</v>
      </c>
      <c r="B27" s="126"/>
      <c r="C27" s="126"/>
      <c r="D27" s="126"/>
      <c r="E27" s="134">
        <v>20</v>
      </c>
      <c r="F27" s="125"/>
      <c r="G27" s="136">
        <v>-50000</v>
      </c>
      <c r="H27" s="136"/>
      <c r="I27" s="136">
        <v>0</v>
      </c>
      <c r="J27" s="136"/>
      <c r="K27" s="136">
        <v>0</v>
      </c>
      <c r="L27" s="136"/>
      <c r="M27" s="136">
        <v>0</v>
      </c>
      <c r="N27" s="136"/>
      <c r="O27" s="136">
        <v>0</v>
      </c>
      <c r="P27" s="136"/>
      <c r="Q27" s="136">
        <v>0</v>
      </c>
      <c r="R27" s="136"/>
      <c r="S27" s="136">
        <v>-95300</v>
      </c>
      <c r="T27" s="136"/>
      <c r="U27" s="136">
        <v>0</v>
      </c>
      <c r="V27" s="136"/>
      <c r="W27" s="136">
        <v>0</v>
      </c>
      <c r="X27" s="136"/>
      <c r="Y27" s="136">
        <v>0</v>
      </c>
      <c r="Z27" s="136"/>
      <c r="AA27" s="136">
        <v>0</v>
      </c>
      <c r="AB27" s="136"/>
      <c r="AC27" s="136">
        <v>0</v>
      </c>
      <c r="AD27" s="136"/>
      <c r="AE27" s="136">
        <v>0</v>
      </c>
      <c r="AF27" s="136"/>
      <c r="AG27" s="136">
        <v>145300</v>
      </c>
      <c r="AH27" s="136"/>
      <c r="AI27" s="136">
        <v>0</v>
      </c>
      <c r="AJ27" s="136"/>
      <c r="AK27" s="136">
        <v>0</v>
      </c>
      <c r="AL27" s="136"/>
      <c r="AM27" s="136">
        <f>SUM(G27,I27,K27,M27,O27,Q27,S27,U27,W27,AE27,AG27,AI27,AK27)</f>
        <v>0</v>
      </c>
    </row>
    <row r="28" spans="1:41" s="129" customFormat="1" ht="15" customHeight="1" x14ac:dyDescent="0.5">
      <c r="A28" s="135" t="s">
        <v>89</v>
      </c>
      <c r="B28" s="126"/>
      <c r="C28" s="126"/>
      <c r="D28" s="126"/>
      <c r="E28" s="134">
        <v>20</v>
      </c>
      <c r="F28" s="125"/>
      <c r="G28" s="136">
        <v>0</v>
      </c>
      <c r="H28" s="136"/>
      <c r="I28" s="136">
        <v>0</v>
      </c>
      <c r="J28" s="136"/>
      <c r="K28" s="136">
        <v>0</v>
      </c>
      <c r="L28" s="136"/>
      <c r="M28" s="136">
        <v>0</v>
      </c>
      <c r="N28" s="136"/>
      <c r="O28" s="136">
        <v>0</v>
      </c>
      <c r="P28" s="136"/>
      <c r="Q28" s="136">
        <v>-145300</v>
      </c>
      <c r="R28" s="136"/>
      <c r="S28" s="136">
        <v>145300</v>
      </c>
      <c r="T28" s="136"/>
      <c r="U28" s="136">
        <v>0</v>
      </c>
      <c r="V28" s="136"/>
      <c r="W28" s="136">
        <v>0</v>
      </c>
      <c r="X28" s="136"/>
      <c r="Y28" s="136">
        <v>0</v>
      </c>
      <c r="Z28" s="136"/>
      <c r="AA28" s="136">
        <v>0</v>
      </c>
      <c r="AB28" s="136"/>
      <c r="AC28" s="136">
        <v>0</v>
      </c>
      <c r="AD28" s="136"/>
      <c r="AE28" s="136">
        <v>0</v>
      </c>
      <c r="AF28" s="136"/>
      <c r="AG28" s="136">
        <v>0</v>
      </c>
      <c r="AH28" s="136"/>
      <c r="AI28" s="136">
        <v>0</v>
      </c>
      <c r="AJ28" s="136"/>
      <c r="AK28" s="136">
        <v>0</v>
      </c>
      <c r="AL28" s="136"/>
      <c r="AM28" s="136">
        <f t="shared" ref="AM28" si="0">SUM(G28,I28,K28,M28,O28,Q28,S28,U28,W28,AE28,AG28,AI28,AK28)</f>
        <v>0</v>
      </c>
    </row>
    <row r="29" spans="1:41" s="129" customFormat="1" ht="15" customHeight="1" x14ac:dyDescent="0.5">
      <c r="A29" s="129" t="s">
        <v>248</v>
      </c>
      <c r="B29" s="126"/>
      <c r="C29" s="126"/>
      <c r="D29" s="126"/>
      <c r="E29" s="134">
        <v>21</v>
      </c>
      <c r="F29" s="125"/>
      <c r="G29" s="136">
        <v>0</v>
      </c>
      <c r="H29" s="136"/>
      <c r="I29" s="136">
        <v>0</v>
      </c>
      <c r="J29" s="136"/>
      <c r="K29" s="136">
        <v>0</v>
      </c>
      <c r="L29" s="136"/>
      <c r="M29" s="136">
        <v>0</v>
      </c>
      <c r="N29" s="136"/>
      <c r="O29" s="136">
        <v>0</v>
      </c>
      <c r="P29" s="136"/>
      <c r="Q29" s="136">
        <v>0</v>
      </c>
      <c r="R29" s="136"/>
      <c r="S29" s="136">
        <v>-199970</v>
      </c>
      <c r="T29" s="136"/>
      <c r="U29" s="136">
        <v>0</v>
      </c>
      <c r="V29" s="136"/>
      <c r="W29" s="136">
        <v>0</v>
      </c>
      <c r="X29" s="136"/>
      <c r="Y29" s="136">
        <v>0</v>
      </c>
      <c r="Z29" s="136"/>
      <c r="AA29" s="136">
        <v>0</v>
      </c>
      <c r="AB29" s="136"/>
      <c r="AC29" s="136">
        <v>0</v>
      </c>
      <c r="AD29" s="136"/>
      <c r="AE29" s="136">
        <v>0</v>
      </c>
      <c r="AF29" s="136"/>
      <c r="AG29" s="136">
        <v>0</v>
      </c>
      <c r="AH29" s="136"/>
      <c r="AI29" s="136">
        <f>SUM(S29)</f>
        <v>-199970</v>
      </c>
      <c r="AJ29" s="136"/>
      <c r="AK29" s="136">
        <v>0</v>
      </c>
      <c r="AL29" s="136"/>
      <c r="AM29" s="136">
        <f>SUM(AI29,AK29)</f>
        <v>-199970</v>
      </c>
    </row>
    <row r="30" spans="1:41" s="129" customFormat="1" ht="15" customHeight="1" x14ac:dyDescent="0.5">
      <c r="A30" s="129" t="s">
        <v>154</v>
      </c>
      <c r="E30" s="134"/>
      <c r="G30" s="136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  <c r="AL30" s="136"/>
      <c r="AM30" s="136"/>
      <c r="AO30" s="136"/>
    </row>
    <row r="31" spans="1:41" s="129" customFormat="1" ht="15" customHeight="1" x14ac:dyDescent="0.5">
      <c r="B31" s="129" t="s">
        <v>153</v>
      </c>
      <c r="E31" s="134"/>
      <c r="G31" s="136">
        <v>0</v>
      </c>
      <c r="H31" s="136"/>
      <c r="I31" s="136">
        <v>0</v>
      </c>
      <c r="J31" s="136"/>
      <c r="K31" s="136">
        <v>0</v>
      </c>
      <c r="L31" s="136"/>
      <c r="M31" s="136">
        <v>0</v>
      </c>
      <c r="N31" s="136"/>
      <c r="O31" s="139">
        <v>0</v>
      </c>
      <c r="P31" s="136"/>
      <c r="Q31" s="136">
        <v>0</v>
      </c>
      <c r="R31" s="136"/>
      <c r="S31" s="136">
        <f>'งบกำไรขาดทุนเบ็ดเสร็จ 6 เดือน'!G54</f>
        <v>124746</v>
      </c>
      <c r="T31" s="136"/>
      <c r="U31" s="136">
        <v>0</v>
      </c>
      <c r="V31" s="136"/>
      <c r="W31" s="136">
        <v>0</v>
      </c>
      <c r="X31" s="136"/>
      <c r="Y31" s="136">
        <v>0</v>
      </c>
      <c r="Z31" s="136"/>
      <c r="AA31" s="136">
        <v>0</v>
      </c>
      <c r="AB31" s="136"/>
      <c r="AC31" s="136">
        <v>0</v>
      </c>
      <c r="AD31" s="136"/>
      <c r="AE31" s="136">
        <v>0</v>
      </c>
      <c r="AF31" s="136"/>
      <c r="AG31" s="136">
        <v>0</v>
      </c>
      <c r="AH31" s="136"/>
      <c r="AI31" s="136">
        <f>SUM(S31)</f>
        <v>124746</v>
      </c>
      <c r="AJ31" s="136"/>
      <c r="AK31" s="136">
        <f>'งบกำไรขาดทุนเบ็ดเสร็จ 6 เดือน'!G55</f>
        <v>-1380</v>
      </c>
      <c r="AL31" s="136"/>
      <c r="AM31" s="136">
        <f>SUM(AI31,AK31)</f>
        <v>123366</v>
      </c>
      <c r="AO31" s="138"/>
    </row>
    <row r="32" spans="1:41" s="129" customFormat="1" ht="15" customHeight="1" x14ac:dyDescent="0.5">
      <c r="B32" s="129" t="s">
        <v>157</v>
      </c>
      <c r="E32" s="134"/>
      <c r="G32" s="140">
        <v>0</v>
      </c>
      <c r="H32" s="136"/>
      <c r="I32" s="140">
        <v>0</v>
      </c>
      <c r="J32" s="136"/>
      <c r="K32" s="140">
        <v>0</v>
      </c>
      <c r="L32" s="136"/>
      <c r="M32" s="140">
        <v>0</v>
      </c>
      <c r="N32" s="136"/>
      <c r="O32" s="141">
        <v>0</v>
      </c>
      <c r="P32" s="136"/>
      <c r="Q32" s="140">
        <v>0</v>
      </c>
      <c r="R32" s="136"/>
      <c r="S32" s="140">
        <v>0</v>
      </c>
      <c r="T32" s="136"/>
      <c r="U32" s="140">
        <v>0</v>
      </c>
      <c r="V32" s="136"/>
      <c r="W32" s="140">
        <v>0</v>
      </c>
      <c r="X32" s="136"/>
      <c r="Y32" s="140">
        <v>0</v>
      </c>
      <c r="Z32" s="136"/>
      <c r="AA32" s="140">
        <f>'งบกำไรขาดทุนเบ็ดเสร็จ 6 เดือน'!G41</f>
        <v>-30600</v>
      </c>
      <c r="AB32" s="136"/>
      <c r="AC32" s="140">
        <v>0</v>
      </c>
      <c r="AD32" s="136"/>
      <c r="AE32" s="140">
        <f>SUM(Y32,AA32,AC32)</f>
        <v>-30600</v>
      </c>
      <c r="AF32" s="136"/>
      <c r="AG32" s="140">
        <v>0</v>
      </c>
      <c r="AH32" s="136"/>
      <c r="AI32" s="140">
        <f>SUM(AE32,AG32)</f>
        <v>-30600</v>
      </c>
      <c r="AJ32" s="136"/>
      <c r="AK32" s="140">
        <v>0</v>
      </c>
      <c r="AL32" s="136"/>
      <c r="AM32" s="140">
        <f>SUM(AI32,AK32)</f>
        <v>-30600</v>
      </c>
      <c r="AO32" s="138"/>
    </row>
    <row r="33" spans="1:41" s="129" customFormat="1" ht="15" customHeight="1" thickBot="1" x14ac:dyDescent="0.55000000000000004">
      <c r="A33" s="129" t="s">
        <v>247</v>
      </c>
      <c r="E33" s="134"/>
      <c r="G33" s="142">
        <f>SUM(G26:G32)</f>
        <v>1000000</v>
      </c>
      <c r="H33" s="136"/>
      <c r="I33" s="142">
        <f>SUM(I26:I32)</f>
        <v>27498</v>
      </c>
      <c r="J33" s="136"/>
      <c r="K33" s="142">
        <f>SUM(K26:K32)</f>
        <v>45016</v>
      </c>
      <c r="L33" s="136"/>
      <c r="M33" s="142">
        <f>SUM(M26:M32)</f>
        <v>204339</v>
      </c>
      <c r="N33" s="136"/>
      <c r="O33" s="142">
        <f>SUM(O26:O32)</f>
        <v>137500</v>
      </c>
      <c r="P33" s="136"/>
      <c r="Q33" s="142">
        <f>SUM(Q26:Q32)</f>
        <v>0</v>
      </c>
      <c r="R33" s="136"/>
      <c r="S33" s="142">
        <f>SUM(S26:S32)</f>
        <v>3003986</v>
      </c>
      <c r="T33" s="136"/>
      <c r="U33" s="142">
        <f>SUM(U26:U32)</f>
        <v>128819</v>
      </c>
      <c r="V33" s="136"/>
      <c r="W33" s="142">
        <f>SUM(W26:W32)</f>
        <v>-77</v>
      </c>
      <c r="X33" s="136"/>
      <c r="Y33" s="142">
        <f>SUM(Y26:Y32)</f>
        <v>880</v>
      </c>
      <c r="Z33" s="136"/>
      <c r="AA33" s="142">
        <f>SUM(AA26:AA32)</f>
        <v>-30600</v>
      </c>
      <c r="AB33" s="136"/>
      <c r="AC33" s="142">
        <f>SUM(AC26:AC32)</f>
        <v>-42585</v>
      </c>
      <c r="AD33" s="136"/>
      <c r="AE33" s="142">
        <f>SUM(AE26:AE32)</f>
        <v>-72305</v>
      </c>
      <c r="AF33" s="136"/>
      <c r="AG33" s="142">
        <f>SUM(AG26:AG32)</f>
        <v>0</v>
      </c>
      <c r="AH33" s="136"/>
      <c r="AI33" s="142">
        <f>SUM(AI26:AI32)</f>
        <v>4474776</v>
      </c>
      <c r="AJ33" s="136"/>
      <c r="AK33" s="142">
        <f>SUM(AK26:AK32)</f>
        <v>-6710</v>
      </c>
      <c r="AL33" s="136"/>
      <c r="AM33" s="142">
        <f>SUM(AM26:AM32)</f>
        <v>4468066</v>
      </c>
      <c r="AO33" s="138"/>
    </row>
    <row r="34" spans="1:41" s="8" customFormat="1" ht="24" thickTop="1" x14ac:dyDescent="0.5">
      <c r="A34" s="13" t="s">
        <v>173</v>
      </c>
      <c r="E34" s="12"/>
      <c r="G34" s="11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9"/>
    </row>
    <row r="35" spans="1:41" x14ac:dyDescent="0.5"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</row>
  </sheetData>
  <mergeCells count="11">
    <mergeCell ref="A3:AM3"/>
    <mergeCell ref="A4:AM4"/>
    <mergeCell ref="A5:AM5"/>
    <mergeCell ref="A6:AM6"/>
    <mergeCell ref="G8:AM8"/>
    <mergeCell ref="G9:AM9"/>
    <mergeCell ref="O11:S11"/>
    <mergeCell ref="Y11:AE11"/>
    <mergeCell ref="O12:Q12"/>
    <mergeCell ref="E17:F17"/>
    <mergeCell ref="G10:AI10"/>
  </mergeCells>
  <pageMargins left="0.31496062992125984" right="0.31496062992125984" top="0.31496062992125984" bottom="0.19685039370078741" header="0.51181102362204722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view="pageBreakPreview" topLeftCell="F18" zoomScale="110" zoomScaleNormal="100" zoomScaleSheetLayoutView="110" workbookViewId="0">
      <selection activeCell="H34" sqref="H34"/>
    </sheetView>
  </sheetViews>
  <sheetFormatPr defaultColWidth="9.140625" defaultRowHeight="21" x14ac:dyDescent="0.5"/>
  <cols>
    <col min="1" max="2" width="1.140625" style="5" customWidth="1"/>
    <col min="3" max="3" width="1.42578125" style="5" customWidth="1"/>
    <col min="4" max="4" width="27.42578125" style="5" customWidth="1"/>
    <col min="5" max="5" width="5" style="5" customWidth="1"/>
    <col min="6" max="6" width="1.85546875" style="6" customWidth="1"/>
    <col min="7" max="7" width="1" style="5" hidden="1" customWidth="1"/>
    <col min="8" max="8" width="11.140625" style="5" customWidth="1"/>
    <col min="9" max="9" width="0.85546875" style="5" customWidth="1"/>
    <col min="10" max="10" width="10.42578125" style="5" customWidth="1"/>
    <col min="11" max="11" width="0.85546875" style="5" customWidth="1"/>
    <col min="12" max="12" width="10.42578125" style="5" customWidth="1"/>
    <col min="13" max="13" width="0.85546875" style="5" customWidth="1"/>
    <col min="14" max="14" width="9.42578125" style="5" customWidth="1"/>
    <col min="15" max="15" width="0.85546875" style="5" customWidth="1"/>
    <col min="16" max="16" width="10.140625" style="5" customWidth="1"/>
    <col min="17" max="17" width="0.85546875" style="5" customWidth="1"/>
    <col min="18" max="18" width="9.85546875" style="5" customWidth="1"/>
    <col min="19" max="19" width="0.85546875" style="5" customWidth="1"/>
    <col min="20" max="20" width="11.42578125" style="5" customWidth="1"/>
    <col min="21" max="21" width="0.85546875" style="5" customWidth="1"/>
    <col min="22" max="22" width="14.140625" style="5" customWidth="1"/>
    <col min="23" max="23" width="1" style="5" customWidth="1"/>
    <col min="24" max="24" width="10.42578125" style="5" customWidth="1"/>
    <col min="25" max="25" width="1.140625" style="5" customWidth="1"/>
    <col min="26" max="26" width="10.7109375" style="5" customWidth="1"/>
    <col min="27" max="27" width="15.140625" style="5" bestFit="1" customWidth="1"/>
    <col min="28" max="16384" width="9.140625" style="5"/>
  </cols>
  <sheetData>
    <row r="1" spans="1:27" s="50" customFormat="1" ht="24" customHeight="1" x14ac:dyDescent="0.5">
      <c r="A1" s="48"/>
      <c r="B1" s="48"/>
      <c r="C1" s="48"/>
      <c r="D1" s="48"/>
      <c r="E1" s="49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W1" s="51"/>
      <c r="X1" s="52" t="s">
        <v>126</v>
      </c>
      <c r="Y1" s="53"/>
      <c r="Z1" s="53"/>
    </row>
    <row r="2" spans="1:27" s="50" customFormat="1" ht="24" customHeight="1" x14ac:dyDescent="0.5">
      <c r="A2" s="54"/>
      <c r="B2" s="54"/>
      <c r="C2" s="54"/>
      <c r="D2" s="54"/>
      <c r="E2" s="49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5"/>
      <c r="W2" s="55"/>
      <c r="X2" s="41" t="s">
        <v>127</v>
      </c>
      <c r="Y2" s="55"/>
    </row>
    <row r="3" spans="1:27" ht="22.35" customHeight="1" x14ac:dyDescent="0.5">
      <c r="A3" s="230">
        <v>10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  <c r="P3" s="230"/>
      <c r="Q3" s="230"/>
      <c r="R3" s="230"/>
      <c r="S3" s="230"/>
      <c r="T3" s="230"/>
      <c r="U3" s="230"/>
      <c r="V3" s="230"/>
      <c r="W3" s="230"/>
      <c r="X3" s="230"/>
      <c r="Y3" s="230"/>
      <c r="Z3" s="230"/>
    </row>
    <row r="4" spans="1:27" s="13" customFormat="1" ht="22.35" customHeight="1" x14ac:dyDescent="0.5">
      <c r="A4" s="231" t="s">
        <v>62</v>
      </c>
      <c r="B4" s="231"/>
      <c r="C4" s="231"/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  <c r="S4" s="231"/>
      <c r="T4" s="231"/>
      <c r="U4" s="231"/>
      <c r="V4" s="231"/>
      <c r="W4" s="231"/>
      <c r="X4" s="231"/>
      <c r="Y4" s="231"/>
      <c r="Z4" s="231"/>
    </row>
    <row r="5" spans="1:27" s="13" customFormat="1" ht="22.35" customHeight="1" x14ac:dyDescent="0.5">
      <c r="A5" s="231" t="s">
        <v>228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231"/>
      <c r="Q5" s="231"/>
      <c r="R5" s="231"/>
      <c r="S5" s="231"/>
      <c r="T5" s="231"/>
      <c r="U5" s="231"/>
      <c r="V5" s="231"/>
      <c r="W5" s="231"/>
      <c r="X5" s="231"/>
      <c r="Y5" s="231"/>
      <c r="Z5" s="231"/>
    </row>
    <row r="6" spans="1:27" s="13" customFormat="1" ht="22.35" customHeight="1" x14ac:dyDescent="0.5">
      <c r="A6" s="232" t="str">
        <f>+งบการเปลี่ยนแปลงรวม!A6</f>
        <v>สำหรับงวดหกเดือนสิ้นสุดวันที่ 30 มิถุนายน 2567</v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</row>
    <row r="7" spans="1:27" s="13" customFormat="1" ht="22.35" customHeight="1" x14ac:dyDescent="0.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7" s="149" customFormat="1" ht="17.25" customHeight="1" x14ac:dyDescent="0.5">
      <c r="A8" s="145"/>
      <c r="B8" s="146"/>
      <c r="C8" s="146"/>
      <c r="D8" s="146"/>
      <c r="E8" s="146"/>
      <c r="F8" s="147"/>
      <c r="G8" s="146"/>
      <c r="H8" s="229" t="s">
        <v>63</v>
      </c>
      <c r="I8" s="229"/>
      <c r="J8" s="229"/>
      <c r="K8" s="229"/>
      <c r="L8" s="229"/>
      <c r="M8" s="229"/>
      <c r="N8" s="229"/>
      <c r="O8" s="229"/>
      <c r="P8" s="229"/>
      <c r="Q8" s="229"/>
      <c r="R8" s="229"/>
      <c r="S8" s="229"/>
      <c r="T8" s="229"/>
      <c r="U8" s="229"/>
      <c r="V8" s="229"/>
      <c r="W8" s="229"/>
      <c r="X8" s="229"/>
      <c r="Y8" s="229"/>
      <c r="Z8" s="229"/>
    </row>
    <row r="9" spans="1:27" s="149" customFormat="1" ht="17.25" customHeight="1" x14ac:dyDescent="0.5">
      <c r="A9" s="145"/>
      <c r="B9" s="146"/>
      <c r="D9" s="146"/>
      <c r="E9" s="146"/>
      <c r="F9" s="147"/>
      <c r="G9" s="146"/>
      <c r="H9" s="227" t="s">
        <v>40</v>
      </c>
      <c r="I9" s="227"/>
      <c r="J9" s="227"/>
      <c r="K9" s="227"/>
      <c r="L9" s="227"/>
      <c r="M9" s="227"/>
      <c r="N9" s="227"/>
      <c r="O9" s="227"/>
      <c r="P9" s="227"/>
      <c r="Q9" s="227"/>
      <c r="R9" s="227"/>
      <c r="S9" s="227"/>
      <c r="T9" s="227"/>
      <c r="U9" s="227"/>
      <c r="V9" s="227"/>
      <c r="W9" s="227"/>
      <c r="X9" s="227"/>
      <c r="Y9" s="227"/>
      <c r="Z9" s="227"/>
    </row>
    <row r="10" spans="1:27" s="149" customFormat="1" ht="17.25" customHeight="1" x14ac:dyDescent="0.5">
      <c r="A10" s="146"/>
      <c r="B10" s="146"/>
      <c r="C10" s="146"/>
      <c r="D10" s="146"/>
      <c r="E10" s="146"/>
      <c r="F10" s="150"/>
      <c r="G10" s="146"/>
      <c r="H10" s="145" t="s">
        <v>13</v>
      </c>
      <c r="I10" s="146"/>
      <c r="J10" s="145" t="s">
        <v>77</v>
      </c>
      <c r="K10" s="146"/>
      <c r="L10" s="145" t="s">
        <v>71</v>
      </c>
      <c r="M10" s="146"/>
      <c r="N10" s="145" t="s">
        <v>73</v>
      </c>
      <c r="O10" s="146"/>
      <c r="P10" s="227" t="s">
        <v>43</v>
      </c>
      <c r="Q10" s="227"/>
      <c r="R10" s="227"/>
      <c r="S10" s="227"/>
      <c r="T10" s="227"/>
      <c r="U10" s="145"/>
      <c r="V10" s="151" t="s">
        <v>80</v>
      </c>
      <c r="W10" s="152"/>
      <c r="X10" s="151" t="s">
        <v>74</v>
      </c>
      <c r="Y10" s="152"/>
      <c r="Z10" s="145" t="s">
        <v>44</v>
      </c>
    </row>
    <row r="11" spans="1:27" s="149" customFormat="1" ht="17.25" customHeight="1" x14ac:dyDescent="0.5">
      <c r="A11" s="146"/>
      <c r="B11" s="146"/>
      <c r="C11" s="146"/>
      <c r="D11" s="146"/>
      <c r="E11" s="146"/>
      <c r="F11" s="150"/>
      <c r="G11" s="146"/>
      <c r="H11" s="145" t="s">
        <v>79</v>
      </c>
      <c r="I11" s="146"/>
      <c r="J11" s="145" t="s">
        <v>78</v>
      </c>
      <c r="K11" s="146"/>
      <c r="L11" s="145" t="s">
        <v>72</v>
      </c>
      <c r="M11" s="146"/>
      <c r="N11" s="145" t="s">
        <v>74</v>
      </c>
      <c r="O11" s="146"/>
      <c r="P11" s="229" t="s">
        <v>37</v>
      </c>
      <c r="Q11" s="229"/>
      <c r="R11" s="229"/>
      <c r="T11" s="145" t="s">
        <v>36</v>
      </c>
      <c r="U11" s="145"/>
      <c r="V11" s="153" t="s">
        <v>12</v>
      </c>
      <c r="W11" s="152"/>
      <c r="X11" s="152"/>
      <c r="Y11" s="152"/>
      <c r="Z11" s="145" t="s">
        <v>45</v>
      </c>
    </row>
    <row r="12" spans="1:27" s="149" customFormat="1" ht="17.25" customHeight="1" x14ac:dyDescent="0.5">
      <c r="A12" s="146"/>
      <c r="B12" s="146"/>
      <c r="C12" s="146"/>
      <c r="D12" s="146"/>
      <c r="E12" s="146"/>
      <c r="F12" s="150"/>
      <c r="G12" s="146"/>
      <c r="H12" s="145" t="s">
        <v>97</v>
      </c>
      <c r="I12" s="146"/>
      <c r="J12" s="145" t="s">
        <v>96</v>
      </c>
      <c r="K12" s="146"/>
      <c r="M12" s="146"/>
      <c r="O12" s="146"/>
      <c r="P12" s="145" t="s">
        <v>95</v>
      </c>
      <c r="Q12" s="145"/>
      <c r="R12" s="145" t="s">
        <v>94</v>
      </c>
      <c r="S12" s="145"/>
      <c r="T12" s="145"/>
      <c r="U12" s="145"/>
      <c r="V12" s="151" t="s">
        <v>98</v>
      </c>
      <c r="W12" s="151"/>
      <c r="X12" s="151"/>
      <c r="Y12" s="151"/>
    </row>
    <row r="13" spans="1:27" s="149" customFormat="1" ht="17.25" customHeight="1" x14ac:dyDescent="0.5">
      <c r="A13" s="146"/>
      <c r="B13" s="146"/>
      <c r="C13" s="146"/>
      <c r="D13" s="146"/>
      <c r="E13" s="146"/>
      <c r="F13" s="150"/>
      <c r="G13" s="146"/>
      <c r="I13" s="146"/>
      <c r="J13" s="145" t="s">
        <v>90</v>
      </c>
      <c r="K13" s="146"/>
      <c r="L13" s="146"/>
      <c r="M13" s="146"/>
      <c r="N13" s="146"/>
      <c r="O13" s="146"/>
      <c r="P13" s="145" t="s">
        <v>59</v>
      </c>
      <c r="Q13" s="145"/>
      <c r="R13" s="145" t="s">
        <v>74</v>
      </c>
      <c r="S13" s="145"/>
      <c r="U13" s="145"/>
      <c r="V13" s="145" t="s">
        <v>75</v>
      </c>
      <c r="W13" s="145"/>
      <c r="X13" s="145"/>
      <c r="Y13" s="145"/>
    </row>
    <row r="14" spans="1:27" s="149" customFormat="1" ht="17.25" customHeight="1" x14ac:dyDescent="0.5">
      <c r="A14" s="146"/>
      <c r="B14" s="146"/>
      <c r="C14" s="146"/>
      <c r="D14" s="146"/>
      <c r="E14" s="228" t="s">
        <v>6</v>
      </c>
      <c r="F14" s="228"/>
      <c r="G14" s="145"/>
      <c r="H14" s="148"/>
      <c r="I14" s="146"/>
      <c r="J14" s="148"/>
      <c r="K14" s="146"/>
      <c r="L14" s="154"/>
      <c r="M14" s="146"/>
      <c r="N14" s="154"/>
      <c r="O14" s="146"/>
      <c r="P14" s="148"/>
      <c r="Q14" s="145"/>
      <c r="R14" s="148"/>
      <c r="S14" s="145"/>
      <c r="T14" s="148"/>
      <c r="U14" s="145"/>
      <c r="V14" s="148" t="s">
        <v>0</v>
      </c>
      <c r="W14" s="145"/>
      <c r="X14" s="148"/>
      <c r="Y14" s="145"/>
      <c r="Z14" s="148"/>
    </row>
    <row r="15" spans="1:27" s="149" customFormat="1" ht="17.25" customHeight="1" x14ac:dyDescent="0.5">
      <c r="A15" s="149" t="s">
        <v>169</v>
      </c>
      <c r="E15" s="155"/>
      <c r="G15" s="156"/>
      <c r="H15" s="157">
        <v>1050000</v>
      </c>
      <c r="I15" s="157"/>
      <c r="J15" s="157">
        <v>27498</v>
      </c>
      <c r="K15" s="157"/>
      <c r="L15" s="157">
        <v>45016</v>
      </c>
      <c r="M15" s="157"/>
      <c r="N15" s="157">
        <v>204339</v>
      </c>
      <c r="O15" s="157"/>
      <c r="P15" s="157">
        <v>137500</v>
      </c>
      <c r="Q15" s="157"/>
      <c r="R15" s="157">
        <v>145300</v>
      </c>
      <c r="S15" s="157"/>
      <c r="T15" s="157">
        <v>1239213</v>
      </c>
      <c r="U15" s="157"/>
      <c r="V15" s="157">
        <v>880</v>
      </c>
      <c r="W15" s="157"/>
      <c r="X15" s="157">
        <v>-145300</v>
      </c>
      <c r="Y15" s="157"/>
      <c r="Z15" s="157">
        <v>2704446</v>
      </c>
      <c r="AA15" s="158"/>
    </row>
    <row r="16" spans="1:27" s="149" customFormat="1" ht="17.25" customHeight="1" x14ac:dyDescent="0.5">
      <c r="A16" s="149" t="s">
        <v>248</v>
      </c>
      <c r="E16" s="155">
        <v>21</v>
      </c>
      <c r="G16" s="156"/>
      <c r="H16" s="157">
        <v>0</v>
      </c>
      <c r="I16" s="157"/>
      <c r="J16" s="157">
        <v>0</v>
      </c>
      <c r="K16" s="157"/>
      <c r="L16" s="157">
        <v>0</v>
      </c>
      <c r="M16" s="157"/>
      <c r="N16" s="157">
        <v>0</v>
      </c>
      <c r="O16" s="157"/>
      <c r="P16" s="157">
        <v>0</v>
      </c>
      <c r="Q16" s="157"/>
      <c r="R16" s="157">
        <v>0</v>
      </c>
      <c r="S16" s="157"/>
      <c r="T16" s="157">
        <v>-199900</v>
      </c>
      <c r="U16" s="157"/>
      <c r="V16" s="157">
        <v>0</v>
      </c>
      <c r="W16" s="157"/>
      <c r="X16" s="157">
        <v>0</v>
      </c>
      <c r="Y16" s="157"/>
      <c r="Z16" s="157">
        <v>-199900</v>
      </c>
      <c r="AA16" s="158"/>
    </row>
    <row r="17" spans="1:27" s="149" customFormat="1" ht="17.25" customHeight="1" x14ac:dyDescent="0.5">
      <c r="A17" s="149" t="s">
        <v>154</v>
      </c>
      <c r="E17" s="155"/>
      <c r="G17" s="156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8"/>
    </row>
    <row r="18" spans="1:27" s="149" customFormat="1" ht="17.25" customHeight="1" x14ac:dyDescent="0.5">
      <c r="B18" s="149" t="s">
        <v>153</v>
      </c>
      <c r="E18" s="155"/>
      <c r="G18" s="156"/>
      <c r="H18" s="157">
        <v>0</v>
      </c>
      <c r="I18" s="157"/>
      <c r="J18" s="157">
        <v>0</v>
      </c>
      <c r="K18" s="157"/>
      <c r="L18" s="157">
        <v>0</v>
      </c>
      <c r="M18" s="157"/>
      <c r="N18" s="157">
        <v>0</v>
      </c>
      <c r="O18" s="157"/>
      <c r="P18" s="157">
        <v>0</v>
      </c>
      <c r="Q18" s="157"/>
      <c r="R18" s="157">
        <v>0</v>
      </c>
      <c r="S18" s="157"/>
      <c r="T18" s="157">
        <v>1096898</v>
      </c>
      <c r="U18" s="157"/>
      <c r="V18" s="157">
        <v>0</v>
      </c>
      <c r="W18" s="157"/>
      <c r="X18" s="157">
        <v>0</v>
      </c>
      <c r="Y18" s="157"/>
      <c r="Z18" s="157">
        <v>1096898</v>
      </c>
      <c r="AA18" s="158"/>
    </row>
    <row r="19" spans="1:27" s="149" customFormat="1" ht="17.25" customHeight="1" thickBot="1" x14ac:dyDescent="0.55000000000000004">
      <c r="A19" s="149" t="s">
        <v>246</v>
      </c>
      <c r="E19" s="155"/>
      <c r="G19" s="156"/>
      <c r="H19" s="159">
        <v>1050000</v>
      </c>
      <c r="I19" s="157"/>
      <c r="J19" s="159">
        <v>27498</v>
      </c>
      <c r="K19" s="157"/>
      <c r="L19" s="159">
        <v>45016</v>
      </c>
      <c r="M19" s="157"/>
      <c r="N19" s="159">
        <v>204339</v>
      </c>
      <c r="O19" s="157"/>
      <c r="P19" s="159">
        <v>137500</v>
      </c>
      <c r="Q19" s="157"/>
      <c r="R19" s="159">
        <v>145300</v>
      </c>
      <c r="S19" s="157"/>
      <c r="T19" s="159">
        <v>2136211</v>
      </c>
      <c r="U19" s="157"/>
      <c r="V19" s="159">
        <v>880</v>
      </c>
      <c r="W19" s="157"/>
      <c r="X19" s="159">
        <v>-145300</v>
      </c>
      <c r="Y19" s="157"/>
      <c r="Z19" s="159">
        <v>3601444</v>
      </c>
      <c r="AA19" s="158"/>
    </row>
    <row r="20" spans="1:27" s="149" customFormat="1" ht="17.25" customHeight="1" thickTop="1" x14ac:dyDescent="0.5">
      <c r="E20" s="155"/>
      <c r="G20" s="156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8"/>
    </row>
    <row r="21" spans="1:27" s="149" customFormat="1" ht="17.25" customHeight="1" x14ac:dyDescent="0.5">
      <c r="A21" s="149" t="s">
        <v>220</v>
      </c>
      <c r="E21" s="150"/>
      <c r="G21" s="145"/>
      <c r="H21" s="157">
        <v>1050000</v>
      </c>
      <c r="I21" s="157"/>
      <c r="J21" s="157">
        <v>27498</v>
      </c>
      <c r="K21" s="157"/>
      <c r="L21" s="157">
        <v>45016</v>
      </c>
      <c r="M21" s="157"/>
      <c r="N21" s="157">
        <v>204339</v>
      </c>
      <c r="O21" s="157"/>
      <c r="P21" s="157">
        <v>137500</v>
      </c>
      <c r="Q21" s="157"/>
      <c r="R21" s="157">
        <v>145300</v>
      </c>
      <c r="S21" s="157"/>
      <c r="T21" s="157">
        <v>2012416</v>
      </c>
      <c r="U21" s="157"/>
      <c r="V21" s="157">
        <v>880</v>
      </c>
      <c r="W21" s="157"/>
      <c r="X21" s="157">
        <v>-145300</v>
      </c>
      <c r="Y21" s="157"/>
      <c r="Z21" s="157">
        <v>3477649</v>
      </c>
    </row>
    <row r="22" spans="1:27" s="149" customFormat="1" ht="17.25" customHeight="1" x14ac:dyDescent="0.5">
      <c r="A22" s="160" t="s">
        <v>254</v>
      </c>
      <c r="E22" s="150">
        <v>20</v>
      </c>
      <c r="G22" s="145"/>
      <c r="H22" s="157">
        <v>-50000</v>
      </c>
      <c r="I22" s="157"/>
      <c r="J22" s="157">
        <v>0</v>
      </c>
      <c r="K22" s="157"/>
      <c r="L22" s="157">
        <v>0</v>
      </c>
      <c r="M22" s="157"/>
      <c r="N22" s="157">
        <v>0</v>
      </c>
      <c r="O22" s="157"/>
      <c r="P22" s="157">
        <v>0</v>
      </c>
      <c r="Q22" s="157"/>
      <c r="R22" s="157">
        <v>0</v>
      </c>
      <c r="S22" s="157"/>
      <c r="T22" s="157">
        <v>-95300</v>
      </c>
      <c r="U22" s="157"/>
      <c r="V22" s="157">
        <v>0</v>
      </c>
      <c r="W22" s="157"/>
      <c r="X22" s="157">
        <v>145300</v>
      </c>
      <c r="Y22" s="157"/>
      <c r="Z22" s="157">
        <f>SUM(H22,J22,L22,N22,P22,R22,T22,V22,X22)</f>
        <v>0</v>
      </c>
    </row>
    <row r="23" spans="1:27" s="149" customFormat="1" ht="17.25" customHeight="1" x14ac:dyDescent="0.5">
      <c r="A23" s="160" t="s">
        <v>89</v>
      </c>
      <c r="E23" s="150">
        <v>20</v>
      </c>
      <c r="G23" s="145"/>
      <c r="H23" s="157">
        <v>0</v>
      </c>
      <c r="I23" s="157"/>
      <c r="J23" s="157">
        <v>0</v>
      </c>
      <c r="K23" s="157"/>
      <c r="L23" s="157">
        <v>0</v>
      </c>
      <c r="M23" s="157"/>
      <c r="N23" s="157">
        <v>0</v>
      </c>
      <c r="O23" s="157"/>
      <c r="P23" s="157">
        <v>0</v>
      </c>
      <c r="Q23" s="157"/>
      <c r="R23" s="157">
        <v>-145300</v>
      </c>
      <c r="S23" s="157"/>
      <c r="T23" s="157">
        <v>145300</v>
      </c>
      <c r="U23" s="157"/>
      <c r="V23" s="157">
        <v>0</v>
      </c>
      <c r="W23" s="157"/>
      <c r="X23" s="157">
        <v>0</v>
      </c>
      <c r="Y23" s="157"/>
      <c r="Z23" s="157">
        <f t="shared" ref="Z23:Z26" si="0">SUM(H23,J23,L23,N23,P23,R23,T23,V23,X23)</f>
        <v>0</v>
      </c>
    </row>
    <row r="24" spans="1:27" s="149" customFormat="1" ht="17.25" customHeight="1" x14ac:dyDescent="0.5">
      <c r="A24" s="149" t="s">
        <v>248</v>
      </c>
      <c r="E24" s="150">
        <v>21</v>
      </c>
      <c r="G24" s="145"/>
      <c r="H24" s="157">
        <v>0</v>
      </c>
      <c r="I24" s="157"/>
      <c r="J24" s="157">
        <v>0</v>
      </c>
      <c r="K24" s="157"/>
      <c r="L24" s="157">
        <v>0</v>
      </c>
      <c r="M24" s="157"/>
      <c r="N24" s="157">
        <v>0</v>
      </c>
      <c r="O24" s="157"/>
      <c r="P24" s="157">
        <v>0</v>
      </c>
      <c r="Q24" s="157"/>
      <c r="R24" s="157">
        <v>0</v>
      </c>
      <c r="S24" s="157"/>
      <c r="T24" s="157">
        <v>-199970</v>
      </c>
      <c r="U24" s="157"/>
      <c r="V24" s="157">
        <v>0</v>
      </c>
      <c r="W24" s="157"/>
      <c r="X24" s="157">
        <v>0</v>
      </c>
      <c r="Y24" s="157"/>
      <c r="Z24" s="157">
        <f t="shared" si="0"/>
        <v>-199970</v>
      </c>
    </row>
    <row r="25" spans="1:27" s="160" customFormat="1" ht="17.25" customHeight="1" x14ac:dyDescent="0.5">
      <c r="A25" s="149" t="s">
        <v>154</v>
      </c>
      <c r="B25" s="149"/>
      <c r="C25" s="149"/>
      <c r="D25" s="149"/>
      <c r="E25" s="155"/>
      <c r="G25" s="156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8"/>
    </row>
    <row r="26" spans="1:27" s="160" customFormat="1" ht="17.25" customHeight="1" x14ac:dyDescent="0.5">
      <c r="A26" s="149"/>
      <c r="B26" s="149" t="s">
        <v>153</v>
      </c>
      <c r="C26" s="149"/>
      <c r="D26" s="149"/>
      <c r="E26" s="155"/>
      <c r="G26" s="156"/>
      <c r="H26" s="157">
        <v>0</v>
      </c>
      <c r="I26" s="157"/>
      <c r="J26" s="157">
        <v>0</v>
      </c>
      <c r="K26" s="157"/>
      <c r="L26" s="157">
        <v>0</v>
      </c>
      <c r="M26" s="157"/>
      <c r="N26" s="157">
        <v>0</v>
      </c>
      <c r="O26" s="157"/>
      <c r="P26" s="157">
        <v>0</v>
      </c>
      <c r="Q26" s="157"/>
      <c r="R26" s="157">
        <v>0</v>
      </c>
      <c r="S26" s="157"/>
      <c r="T26" s="157">
        <f>'งบกำไรขาดทุนเบ็ดเสร็จ 6 เดือน'!K32</f>
        <v>224693</v>
      </c>
      <c r="U26" s="157"/>
      <c r="V26" s="157">
        <v>0</v>
      </c>
      <c r="W26" s="157"/>
      <c r="X26" s="157">
        <v>0</v>
      </c>
      <c r="Y26" s="157"/>
      <c r="Z26" s="157">
        <f t="shared" si="0"/>
        <v>224693</v>
      </c>
      <c r="AA26" s="158"/>
    </row>
    <row r="27" spans="1:27" s="149" customFormat="1" ht="17.25" customHeight="1" thickBot="1" x14ac:dyDescent="0.55000000000000004">
      <c r="A27" s="149" t="s">
        <v>247</v>
      </c>
      <c r="E27" s="155"/>
      <c r="G27" s="156"/>
      <c r="H27" s="159">
        <f>SUM(H21:H26)</f>
        <v>1000000</v>
      </c>
      <c r="I27" s="157"/>
      <c r="J27" s="159">
        <f>SUM(J21:J26)</f>
        <v>27498</v>
      </c>
      <c r="K27" s="157"/>
      <c r="L27" s="159">
        <f>SUM(L21:L26)</f>
        <v>45016</v>
      </c>
      <c r="M27" s="157"/>
      <c r="N27" s="159">
        <f>SUM(N21:N26)</f>
        <v>204339</v>
      </c>
      <c r="O27" s="157"/>
      <c r="P27" s="159">
        <f>SUM(P21:P26)</f>
        <v>137500</v>
      </c>
      <c r="Q27" s="157"/>
      <c r="R27" s="159">
        <f>SUM(R21:R26)</f>
        <v>0</v>
      </c>
      <c r="S27" s="157"/>
      <c r="T27" s="159">
        <f>SUM(T21:T26)</f>
        <v>2087139</v>
      </c>
      <c r="U27" s="157"/>
      <c r="V27" s="159">
        <f>SUM(V21:V26)</f>
        <v>880</v>
      </c>
      <c r="W27" s="157"/>
      <c r="X27" s="159">
        <f>SUM(X21:X26)</f>
        <v>0</v>
      </c>
      <c r="Y27" s="157"/>
      <c r="Z27" s="159">
        <f>SUM(Z21,Z24,Z26)</f>
        <v>3502372</v>
      </c>
      <c r="AA27" s="158"/>
    </row>
    <row r="28" spans="1:27" s="8" customFormat="1" ht="18" hidden="1" customHeight="1" thickTop="1" x14ac:dyDescent="0.5">
      <c r="E28" s="12"/>
      <c r="G28" s="11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9"/>
    </row>
    <row r="29" spans="1:27" s="8" customFormat="1" ht="12" customHeight="1" thickTop="1" x14ac:dyDescent="0.5">
      <c r="E29" s="12"/>
      <c r="G29" s="11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9"/>
    </row>
    <row r="30" spans="1:27" s="8" customFormat="1" ht="23.25" x14ac:dyDescent="0.5">
      <c r="A30" s="13" t="s">
        <v>173</v>
      </c>
      <c r="E30" s="12"/>
      <c r="G30" s="11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9"/>
    </row>
    <row r="31" spans="1:27" x14ac:dyDescent="0.5">
      <c r="H31" s="7"/>
      <c r="J31" s="7"/>
      <c r="L31" s="7"/>
      <c r="N31" s="7"/>
      <c r="P31" s="7"/>
      <c r="Q31" s="7"/>
      <c r="R31" s="7"/>
      <c r="T31" s="7"/>
      <c r="V31" s="7"/>
      <c r="X31" s="7"/>
      <c r="Z31" s="7"/>
    </row>
  </sheetData>
  <mergeCells count="9">
    <mergeCell ref="P10:T10"/>
    <mergeCell ref="E14:F14"/>
    <mergeCell ref="P11:R11"/>
    <mergeCell ref="A3:Z3"/>
    <mergeCell ref="A4:Z4"/>
    <mergeCell ref="A5:Z5"/>
    <mergeCell ref="A6:Z6"/>
    <mergeCell ref="H8:Z8"/>
    <mergeCell ref="H9:Z9"/>
  </mergeCells>
  <pageMargins left="0.19685039370078741" right="0.19685039370078741" top="0.51181102362204722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BreakPreview" topLeftCell="A64" zoomScale="110" zoomScaleNormal="100" zoomScaleSheetLayoutView="110" workbookViewId="0">
      <selection activeCell="P43" sqref="P43"/>
    </sheetView>
  </sheetViews>
  <sheetFormatPr defaultColWidth="9.140625" defaultRowHeight="23.65" customHeight="1" x14ac:dyDescent="0.5"/>
  <cols>
    <col min="1" max="1" width="1.42578125" style="170" customWidth="1"/>
    <col min="2" max="2" width="2" style="170" customWidth="1"/>
    <col min="3" max="4" width="1.42578125" style="170" customWidth="1"/>
    <col min="5" max="5" width="44.140625" style="170" customWidth="1"/>
    <col min="6" max="6" width="0.85546875" style="170" hidden="1" customWidth="1"/>
    <col min="7" max="7" width="1.5703125" style="170" hidden="1" customWidth="1"/>
    <col min="8" max="8" width="10.5703125" style="170" customWidth="1"/>
    <col min="9" max="9" width="0.7109375" style="170" customWidth="1"/>
    <col min="10" max="10" width="10.7109375" style="170" customWidth="1"/>
    <col min="11" max="11" width="0.7109375" style="170" customWidth="1"/>
    <col min="12" max="12" width="10.7109375" style="174" customWidth="1"/>
    <col min="13" max="13" width="0.7109375" style="170" customWidth="1"/>
    <col min="14" max="14" width="10.85546875" style="170" customWidth="1"/>
    <col min="15" max="16384" width="9.140625" style="170"/>
  </cols>
  <sheetData>
    <row r="1" spans="1:16" s="18" customFormat="1" ht="22.15" customHeight="1" x14ac:dyDescent="0.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7"/>
      <c r="M1" s="16"/>
      <c r="N1" s="168" t="s">
        <v>129</v>
      </c>
    </row>
    <row r="2" spans="1:16" s="18" customFormat="1" ht="22.15" customHeight="1" x14ac:dyDescent="0.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169"/>
      <c r="M2" s="35"/>
      <c r="N2" s="168" t="s">
        <v>130</v>
      </c>
    </row>
    <row r="3" spans="1:16" ht="22.15" customHeight="1" x14ac:dyDescent="0.5">
      <c r="A3" s="236">
        <v>11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  <c r="L3" s="236"/>
      <c r="M3" s="236"/>
      <c r="N3" s="236"/>
    </row>
    <row r="4" spans="1:16" ht="22.15" customHeight="1" x14ac:dyDescent="0.5">
      <c r="A4" s="233" t="s">
        <v>62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2.15" customHeight="1" x14ac:dyDescent="0.5">
      <c r="A5" s="233" t="s">
        <v>21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6" ht="22.15" customHeight="1" x14ac:dyDescent="0.5">
      <c r="A6" s="207" t="str">
        <f>+งบการเปลี่ยนแปลง!A6</f>
        <v>สำหรับงวดหกเดือนสิ้นสุดวันที่ 30 มิถุนายน 2567</v>
      </c>
      <c r="B6" s="207"/>
      <c r="C6" s="207"/>
      <c r="D6" s="207"/>
      <c r="E6" s="207"/>
      <c r="F6" s="207"/>
      <c r="G6" s="207"/>
      <c r="H6" s="207"/>
      <c r="I6" s="207"/>
      <c r="J6" s="207"/>
      <c r="K6" s="207"/>
      <c r="L6" s="207"/>
      <c r="M6" s="207"/>
      <c r="N6" s="207"/>
    </row>
    <row r="7" spans="1:16" s="175" customFormat="1" ht="16.149999999999999" customHeight="1" x14ac:dyDescent="0.4">
      <c r="H7" s="237" t="s">
        <v>63</v>
      </c>
      <c r="I7" s="237"/>
      <c r="J7" s="237"/>
      <c r="K7" s="237"/>
      <c r="L7" s="237"/>
      <c r="M7" s="237"/>
      <c r="N7" s="237"/>
    </row>
    <row r="8" spans="1:16" s="175" customFormat="1" ht="16.149999999999999" customHeight="1" x14ac:dyDescent="0.4">
      <c r="H8" s="234" t="s">
        <v>39</v>
      </c>
      <c r="I8" s="234"/>
      <c r="J8" s="234"/>
      <c r="L8" s="234" t="s">
        <v>40</v>
      </c>
      <c r="M8" s="234"/>
      <c r="N8" s="234"/>
    </row>
    <row r="9" spans="1:16" s="175" customFormat="1" ht="16.149999999999999" customHeight="1" x14ac:dyDescent="0.4">
      <c r="F9" s="176"/>
      <c r="H9" s="177" t="s">
        <v>221</v>
      </c>
      <c r="I9" s="178"/>
      <c r="J9" s="177" t="s">
        <v>170</v>
      </c>
      <c r="K9" s="178"/>
      <c r="L9" s="177" t="s">
        <v>221</v>
      </c>
      <c r="M9" s="178"/>
      <c r="N9" s="177" t="s">
        <v>170</v>
      </c>
    </row>
    <row r="10" spans="1:16" s="175" customFormat="1" ht="16.149999999999999" customHeight="1" x14ac:dyDescent="0.4">
      <c r="A10" s="175" t="s">
        <v>22</v>
      </c>
      <c r="F10" s="179"/>
      <c r="G10" s="179"/>
      <c r="H10" s="179"/>
      <c r="I10" s="179"/>
      <c r="J10" s="179"/>
      <c r="L10" s="179"/>
      <c r="N10" s="179"/>
    </row>
    <row r="11" spans="1:16" s="175" customFormat="1" ht="16.149999999999999" customHeight="1" x14ac:dyDescent="0.4">
      <c r="B11" s="175" t="s">
        <v>153</v>
      </c>
      <c r="F11" s="179"/>
      <c r="G11" s="179"/>
      <c r="H11" s="180">
        <f>'งบกำไรขาดทุนเบ็ดเสร็จ 6 เดือน'!G32</f>
        <v>123366</v>
      </c>
      <c r="I11" s="180"/>
      <c r="J11" s="180">
        <v>1098537</v>
      </c>
      <c r="K11" s="180"/>
      <c r="L11" s="180">
        <f>'งบกำไรขาดทุนเบ็ดเสร็จ 6 เดือน'!K32</f>
        <v>224693</v>
      </c>
      <c r="M11" s="180"/>
      <c r="N11" s="180">
        <v>1096898</v>
      </c>
      <c r="O11" s="181"/>
      <c r="P11" s="181"/>
    </row>
    <row r="12" spans="1:16" s="175" customFormat="1" ht="16.149999999999999" customHeight="1" x14ac:dyDescent="0.4">
      <c r="B12" s="175" t="s">
        <v>158</v>
      </c>
      <c r="F12" s="179"/>
      <c r="G12" s="179"/>
      <c r="H12" s="180"/>
      <c r="I12" s="182"/>
      <c r="J12" s="180"/>
      <c r="K12" s="180"/>
      <c r="L12" s="180"/>
      <c r="M12" s="180"/>
      <c r="N12" s="180"/>
      <c r="O12" s="181"/>
      <c r="P12" s="181"/>
    </row>
    <row r="13" spans="1:16" s="175" customFormat="1" ht="16.149999999999999" customHeight="1" x14ac:dyDescent="0.4">
      <c r="B13" s="175" t="s">
        <v>31</v>
      </c>
      <c r="F13" s="179"/>
      <c r="G13" s="179"/>
      <c r="H13" s="180"/>
      <c r="I13" s="182"/>
      <c r="J13" s="180"/>
      <c r="K13" s="180"/>
      <c r="L13" s="180"/>
      <c r="M13" s="180"/>
      <c r="N13" s="180"/>
      <c r="O13" s="181"/>
      <c r="P13" s="181"/>
    </row>
    <row r="14" spans="1:16" s="175" customFormat="1" ht="16.149999999999999" customHeight="1" x14ac:dyDescent="0.4">
      <c r="C14" s="175" t="s">
        <v>81</v>
      </c>
      <c r="F14" s="179"/>
      <c r="G14" s="179"/>
      <c r="H14" s="180">
        <f>125997+107089</f>
        <v>233086</v>
      </c>
      <c r="I14" s="182"/>
      <c r="J14" s="180">
        <v>213837</v>
      </c>
      <c r="K14" s="180"/>
      <c r="L14" s="180">
        <f>89291+98836</f>
        <v>188127</v>
      </c>
      <c r="M14" s="180"/>
      <c r="N14" s="180">
        <v>190480</v>
      </c>
      <c r="O14" s="181"/>
      <c r="P14" s="181"/>
    </row>
    <row r="15" spans="1:16" s="175" customFormat="1" ht="16.149999999999999" customHeight="1" x14ac:dyDescent="0.4">
      <c r="C15" s="175" t="s">
        <v>82</v>
      </c>
      <c r="F15" s="179"/>
      <c r="G15" s="179"/>
      <c r="H15" s="180">
        <v>5382</v>
      </c>
      <c r="I15" s="182"/>
      <c r="J15" s="180">
        <v>5135</v>
      </c>
      <c r="K15" s="180"/>
      <c r="L15" s="180">
        <v>1925</v>
      </c>
      <c r="M15" s="180"/>
      <c r="N15" s="180">
        <v>1695</v>
      </c>
      <c r="O15" s="181"/>
      <c r="P15" s="181"/>
    </row>
    <row r="16" spans="1:16" s="175" customFormat="1" ht="16.149999999999999" customHeight="1" x14ac:dyDescent="0.4">
      <c r="C16" s="175" t="s">
        <v>172</v>
      </c>
      <c r="F16" s="179"/>
      <c r="G16" s="179"/>
      <c r="H16" s="180">
        <v>2202</v>
      </c>
      <c r="I16" s="182"/>
      <c r="J16" s="180">
        <v>9818</v>
      </c>
      <c r="K16" s="180"/>
      <c r="L16" s="180">
        <v>1587</v>
      </c>
      <c r="M16" s="180"/>
      <c r="N16" s="180">
        <v>1174</v>
      </c>
      <c r="O16" s="181"/>
      <c r="P16" s="181"/>
    </row>
    <row r="17" spans="2:16" s="175" customFormat="1" ht="16.149999999999999" customHeight="1" x14ac:dyDescent="0.4">
      <c r="C17" s="149" t="s">
        <v>159</v>
      </c>
      <c r="F17" s="179"/>
      <c r="G17" s="179"/>
      <c r="H17" s="180">
        <v>-7178</v>
      </c>
      <c r="I17" s="182"/>
      <c r="J17" s="180">
        <v>866</v>
      </c>
      <c r="K17" s="180"/>
      <c r="L17" s="180">
        <v>-7178</v>
      </c>
      <c r="M17" s="180"/>
      <c r="N17" s="180">
        <v>0</v>
      </c>
      <c r="O17" s="181"/>
      <c r="P17" s="181"/>
    </row>
    <row r="18" spans="2:16" s="175" customFormat="1" ht="16.149999999999999" customHeight="1" x14ac:dyDescent="0.4">
      <c r="C18" s="149" t="s">
        <v>160</v>
      </c>
      <c r="F18" s="179"/>
      <c r="G18" s="179"/>
      <c r="H18" s="180">
        <f>-9407-4170</f>
        <v>-13577</v>
      </c>
      <c r="I18" s="182"/>
      <c r="J18" s="180">
        <v>-18598</v>
      </c>
      <c r="K18" s="180"/>
      <c r="L18" s="180">
        <v>-13577</v>
      </c>
      <c r="M18" s="180"/>
      <c r="N18" s="180">
        <v>-18598</v>
      </c>
      <c r="O18" s="181"/>
      <c r="P18" s="181"/>
    </row>
    <row r="19" spans="2:16" s="175" customFormat="1" ht="16.149999999999999" customHeight="1" x14ac:dyDescent="0.4">
      <c r="C19" s="149" t="s">
        <v>222</v>
      </c>
      <c r="F19" s="179"/>
      <c r="G19" s="179"/>
      <c r="H19" s="180">
        <v>-282</v>
      </c>
      <c r="I19" s="182"/>
      <c r="J19" s="180">
        <v>0</v>
      </c>
      <c r="K19" s="180"/>
      <c r="L19" s="180">
        <v>0</v>
      </c>
      <c r="M19" s="180"/>
      <c r="N19" s="180">
        <v>0</v>
      </c>
      <c r="O19" s="181"/>
      <c r="P19" s="181"/>
    </row>
    <row r="20" spans="2:16" s="175" customFormat="1" ht="16.149999999999999" customHeight="1" x14ac:dyDescent="0.4">
      <c r="C20" s="149" t="s">
        <v>164</v>
      </c>
      <c r="D20" s="149"/>
      <c r="E20" s="149"/>
      <c r="F20" s="179"/>
      <c r="G20" s="179"/>
      <c r="H20" s="180"/>
      <c r="I20" s="182"/>
      <c r="J20" s="180"/>
      <c r="K20" s="180"/>
      <c r="L20" s="180"/>
      <c r="M20" s="180"/>
      <c r="N20" s="180"/>
      <c r="O20" s="181"/>
      <c r="P20" s="181"/>
    </row>
    <row r="21" spans="2:16" s="175" customFormat="1" ht="16.149999999999999" customHeight="1" x14ac:dyDescent="0.4">
      <c r="C21" s="149"/>
      <c r="D21" s="149" t="s">
        <v>161</v>
      </c>
      <c r="E21" s="149"/>
      <c r="F21" s="179"/>
      <c r="G21" s="179"/>
      <c r="H21" s="180">
        <v>25819</v>
      </c>
      <c r="I21" s="182"/>
      <c r="J21" s="180">
        <v>3822</v>
      </c>
      <c r="K21" s="180"/>
      <c r="L21" s="180">
        <v>11533</v>
      </c>
      <c r="M21" s="180"/>
      <c r="N21" s="180">
        <v>2206</v>
      </c>
      <c r="O21" s="181"/>
      <c r="P21" s="181"/>
    </row>
    <row r="22" spans="2:16" s="175" customFormat="1" ht="16.149999999999999" customHeight="1" x14ac:dyDescent="0.4">
      <c r="C22" s="149" t="s">
        <v>250</v>
      </c>
      <c r="D22" s="149"/>
      <c r="E22" s="149"/>
      <c r="F22" s="179"/>
      <c r="G22" s="179"/>
      <c r="H22" s="180">
        <v>0</v>
      </c>
      <c r="I22" s="182"/>
      <c r="J22" s="180">
        <v>-1122684</v>
      </c>
      <c r="K22" s="180"/>
      <c r="L22" s="180">
        <v>0</v>
      </c>
      <c r="M22" s="180"/>
      <c r="N22" s="180">
        <v>-1136111</v>
      </c>
      <c r="O22" s="181"/>
      <c r="P22" s="181"/>
    </row>
    <row r="23" spans="2:16" s="175" customFormat="1" ht="16.149999999999999" customHeight="1" x14ac:dyDescent="0.4">
      <c r="C23" s="19" t="s">
        <v>223</v>
      </c>
      <c r="F23" s="179"/>
      <c r="G23" s="179"/>
      <c r="H23" s="180">
        <f>-'งบกำไรขาดทุนเบ็ดเสร็จ 6 เดือน'!G29</f>
        <v>-136</v>
      </c>
      <c r="I23" s="182"/>
      <c r="J23" s="180">
        <v>-1506</v>
      </c>
      <c r="K23" s="180"/>
      <c r="L23" s="180">
        <v>0</v>
      </c>
      <c r="M23" s="180"/>
      <c r="N23" s="180">
        <v>0</v>
      </c>
      <c r="O23" s="181"/>
      <c r="P23" s="181"/>
    </row>
    <row r="24" spans="2:16" s="175" customFormat="1" ht="16.149999999999999" customHeight="1" x14ac:dyDescent="0.4">
      <c r="C24" s="175" t="s">
        <v>121</v>
      </c>
      <c r="F24" s="179"/>
      <c r="G24" s="179"/>
      <c r="H24" s="180">
        <v>3349</v>
      </c>
      <c r="I24" s="182"/>
      <c r="J24" s="180">
        <v>-41691</v>
      </c>
      <c r="K24" s="180"/>
      <c r="L24" s="180">
        <v>3179</v>
      </c>
      <c r="M24" s="180"/>
      <c r="N24" s="180">
        <v>-937</v>
      </c>
      <c r="O24" s="181"/>
      <c r="P24" s="181"/>
    </row>
    <row r="25" spans="2:16" s="175" customFormat="1" ht="16.149999999999999" customHeight="1" x14ac:dyDescent="0.4">
      <c r="C25" s="175" t="s">
        <v>139</v>
      </c>
      <c r="F25" s="179"/>
      <c r="G25" s="179"/>
      <c r="H25" s="180">
        <v>-293</v>
      </c>
      <c r="I25" s="182"/>
      <c r="J25" s="180">
        <v>-978</v>
      </c>
      <c r="K25" s="180"/>
      <c r="L25" s="180">
        <v>-293</v>
      </c>
      <c r="M25" s="180"/>
      <c r="N25" s="180">
        <v>-453</v>
      </c>
      <c r="O25" s="181"/>
      <c r="P25" s="181"/>
    </row>
    <row r="26" spans="2:16" s="175" customFormat="1" ht="16.149999999999999" customHeight="1" x14ac:dyDescent="0.4">
      <c r="C26" s="175" t="s">
        <v>231</v>
      </c>
      <c r="F26" s="179"/>
      <c r="G26" s="179"/>
      <c r="H26" s="180">
        <f>-'งบกำไรขาดทุนเบ็ดเสร็จ 6 เดือน'!G15</f>
        <v>-4745</v>
      </c>
      <c r="I26" s="182"/>
      <c r="J26" s="180">
        <v>-1008</v>
      </c>
      <c r="K26" s="180"/>
      <c r="L26" s="180">
        <f>-'งบกำไรขาดทุนเบ็ดเสร็จ 6 เดือน'!K15</f>
        <v>-28895</v>
      </c>
      <c r="M26" s="180"/>
      <c r="N26" s="180">
        <v>-41298</v>
      </c>
      <c r="O26" s="181"/>
      <c r="P26" s="181"/>
    </row>
    <row r="27" spans="2:16" s="175" customFormat="1" ht="16.149999999999999" customHeight="1" x14ac:dyDescent="0.4">
      <c r="C27" s="175" t="s">
        <v>54</v>
      </c>
      <c r="F27" s="179"/>
      <c r="G27" s="179"/>
      <c r="H27" s="180">
        <v>7611</v>
      </c>
      <c r="I27" s="182"/>
      <c r="J27" s="180">
        <v>6787</v>
      </c>
      <c r="K27" s="182"/>
      <c r="L27" s="180">
        <v>6937</v>
      </c>
      <c r="M27" s="182"/>
      <c r="N27" s="180">
        <v>6499</v>
      </c>
      <c r="O27" s="181"/>
      <c r="P27" s="181"/>
    </row>
    <row r="28" spans="2:16" s="175" customFormat="1" ht="16.149999999999999" customHeight="1" x14ac:dyDescent="0.4">
      <c r="C28" s="175" t="s">
        <v>91</v>
      </c>
      <c r="F28" s="179"/>
      <c r="G28" s="179"/>
      <c r="H28" s="181">
        <f>'งบกำไรขาดทุนเบ็ดเสร็จ 6 เดือน'!G28</f>
        <v>54610</v>
      </c>
      <c r="I28" s="181"/>
      <c r="J28" s="181">
        <v>40483</v>
      </c>
      <c r="K28" s="181"/>
      <c r="L28" s="181">
        <f>'งบกำไรขาดทุนเบ็ดเสร็จ 6 เดือน'!K28</f>
        <v>35950</v>
      </c>
      <c r="M28" s="182"/>
      <c r="N28" s="181">
        <v>38372</v>
      </c>
      <c r="O28" s="181"/>
      <c r="P28" s="181"/>
    </row>
    <row r="29" spans="2:16" s="175" customFormat="1" ht="16.149999999999999" customHeight="1" x14ac:dyDescent="0.4">
      <c r="C29" s="175" t="s">
        <v>152</v>
      </c>
      <c r="F29" s="179"/>
      <c r="G29" s="179"/>
      <c r="H29" s="183">
        <f>'งบกำไรขาดทุนเบ็ดเสร็จ 6 เดือน'!G31</f>
        <v>54189</v>
      </c>
      <c r="I29" s="184"/>
      <c r="J29" s="183">
        <v>280498</v>
      </c>
      <c r="K29" s="184"/>
      <c r="L29" s="185">
        <f>'งบกำไรขาดทุนเบ็ดเสร็จ 6 เดือน'!K31</f>
        <v>52236</v>
      </c>
      <c r="M29" s="182"/>
      <c r="N29" s="185">
        <v>262761</v>
      </c>
      <c r="O29" s="184"/>
      <c r="P29" s="184"/>
    </row>
    <row r="30" spans="2:16" s="175" customFormat="1" ht="16.149999999999999" customHeight="1" x14ac:dyDescent="0.4">
      <c r="B30" s="175" t="s">
        <v>52</v>
      </c>
      <c r="F30" s="179"/>
      <c r="G30" s="179"/>
      <c r="O30" s="186"/>
      <c r="P30" s="186"/>
    </row>
    <row r="31" spans="2:16" s="175" customFormat="1" ht="16.149999999999999" customHeight="1" x14ac:dyDescent="0.4">
      <c r="C31" s="175" t="s">
        <v>53</v>
      </c>
      <c r="F31" s="179"/>
      <c r="G31" s="179"/>
      <c r="H31" s="182">
        <f>SUM(H11:H29)</f>
        <v>483403</v>
      </c>
      <c r="I31" s="182"/>
      <c r="J31" s="182">
        <v>473318</v>
      </c>
      <c r="K31" s="182"/>
      <c r="L31" s="182">
        <f>SUM(L11:L29)</f>
        <v>476224</v>
      </c>
      <c r="M31" s="182"/>
      <c r="N31" s="182">
        <v>402688</v>
      </c>
      <c r="O31" s="187"/>
      <c r="P31" s="187"/>
    </row>
    <row r="32" spans="2:16" s="175" customFormat="1" ht="16.149999999999999" customHeight="1" x14ac:dyDescent="0.4">
      <c r="B32" s="175" t="s">
        <v>28</v>
      </c>
      <c r="G32" s="179"/>
      <c r="H32" s="180"/>
      <c r="I32" s="182"/>
      <c r="J32" s="180"/>
      <c r="K32" s="182"/>
      <c r="L32" s="180"/>
      <c r="M32" s="182"/>
      <c r="N32" s="180"/>
      <c r="O32" s="181"/>
      <c r="P32" s="181"/>
    </row>
    <row r="33" spans="1:16" s="175" customFormat="1" ht="16.149999999999999" customHeight="1" x14ac:dyDescent="0.4">
      <c r="C33" s="175" t="s">
        <v>102</v>
      </c>
      <c r="F33" s="179"/>
      <c r="G33" s="179"/>
      <c r="H33" s="180">
        <v>-401569</v>
      </c>
      <c r="I33" s="182"/>
      <c r="J33" s="180">
        <v>-248087</v>
      </c>
      <c r="K33" s="180"/>
      <c r="L33" s="180">
        <v>-409204</v>
      </c>
      <c r="M33" s="180"/>
      <c r="N33" s="180">
        <v>-26112</v>
      </c>
      <c r="O33" s="181"/>
      <c r="P33" s="181"/>
    </row>
    <row r="34" spans="1:16" s="175" customFormat="1" ht="16.149999999999999" customHeight="1" x14ac:dyDescent="0.4">
      <c r="C34" s="175" t="s">
        <v>23</v>
      </c>
      <c r="F34" s="179"/>
      <c r="G34" s="179"/>
      <c r="H34" s="180">
        <v>403276</v>
      </c>
      <c r="I34" s="182"/>
      <c r="J34" s="180">
        <v>-70495</v>
      </c>
      <c r="K34" s="182"/>
      <c r="L34" s="180">
        <v>68214</v>
      </c>
      <c r="M34" s="182"/>
      <c r="N34" s="180">
        <v>-48383</v>
      </c>
      <c r="O34" s="181"/>
      <c r="P34" s="181"/>
    </row>
    <row r="35" spans="1:16" s="175" customFormat="1" ht="16.149999999999999" customHeight="1" x14ac:dyDescent="0.4">
      <c r="C35" s="175" t="s">
        <v>24</v>
      </c>
      <c r="F35" s="179"/>
      <c r="G35" s="179"/>
      <c r="H35" s="180">
        <f>-20491-1453</f>
        <v>-21944</v>
      </c>
      <c r="I35" s="182"/>
      <c r="J35" s="180">
        <v>131104</v>
      </c>
      <c r="K35" s="182"/>
      <c r="L35" s="180">
        <v>-26155</v>
      </c>
      <c r="M35" s="182"/>
      <c r="N35" s="180">
        <v>98439</v>
      </c>
      <c r="O35" s="181"/>
      <c r="P35" s="181"/>
    </row>
    <row r="36" spans="1:16" s="175" customFormat="1" ht="16.149999999999999" customHeight="1" x14ac:dyDescent="0.4">
      <c r="C36" s="175" t="s">
        <v>34</v>
      </c>
      <c r="G36" s="179"/>
      <c r="H36" s="180">
        <v>2438</v>
      </c>
      <c r="I36" s="182"/>
      <c r="J36" s="180">
        <v>1940</v>
      </c>
      <c r="K36" s="180"/>
      <c r="L36" s="180">
        <v>1523</v>
      </c>
      <c r="M36" s="180"/>
      <c r="N36" s="180">
        <v>1873</v>
      </c>
      <c r="O36" s="181"/>
      <c r="P36" s="181"/>
    </row>
    <row r="37" spans="1:16" s="175" customFormat="1" ht="16.149999999999999" customHeight="1" x14ac:dyDescent="0.4">
      <c r="A37" s="149"/>
      <c r="B37" s="149" t="s">
        <v>29</v>
      </c>
      <c r="C37" s="149"/>
      <c r="D37" s="149"/>
      <c r="E37" s="149"/>
      <c r="F37" s="149"/>
      <c r="G37" s="188"/>
      <c r="H37" s="189"/>
      <c r="I37" s="149"/>
      <c r="J37" s="189"/>
      <c r="K37" s="149"/>
      <c r="L37" s="189"/>
      <c r="M37" s="149"/>
      <c r="N37" s="189"/>
      <c r="O37" s="181"/>
      <c r="P37" s="181"/>
    </row>
    <row r="38" spans="1:16" s="175" customFormat="1" ht="16.149999999999999" customHeight="1" x14ac:dyDescent="0.4">
      <c r="A38" s="149"/>
      <c r="B38" s="149"/>
      <c r="C38" s="149" t="s">
        <v>104</v>
      </c>
      <c r="D38" s="149"/>
      <c r="E38" s="149"/>
      <c r="F38" s="149"/>
      <c r="G38" s="188"/>
      <c r="H38" s="190">
        <v>-165254</v>
      </c>
      <c r="I38" s="191"/>
      <c r="J38" s="190">
        <v>275150</v>
      </c>
      <c r="K38" s="191"/>
      <c r="L38" s="190">
        <v>61034</v>
      </c>
      <c r="M38" s="191"/>
      <c r="N38" s="190">
        <v>210008</v>
      </c>
      <c r="O38" s="181"/>
      <c r="P38" s="181"/>
    </row>
    <row r="39" spans="1:16" s="175" customFormat="1" ht="16.149999999999999" customHeight="1" x14ac:dyDescent="0.4">
      <c r="A39" s="149"/>
      <c r="B39" s="149"/>
      <c r="C39" s="149" t="s">
        <v>57</v>
      </c>
      <c r="D39" s="149"/>
      <c r="E39" s="149"/>
      <c r="F39" s="188"/>
      <c r="G39" s="188"/>
      <c r="H39" s="190">
        <v>1575</v>
      </c>
      <c r="I39" s="191"/>
      <c r="J39" s="190">
        <v>2994</v>
      </c>
      <c r="K39" s="191"/>
      <c r="L39" s="190">
        <v>3386</v>
      </c>
      <c r="M39" s="191"/>
      <c r="N39" s="190">
        <v>-1395</v>
      </c>
      <c r="O39" s="181"/>
      <c r="P39" s="181"/>
    </row>
    <row r="40" spans="1:16" s="175" customFormat="1" ht="16.149999999999999" customHeight="1" x14ac:dyDescent="0.4">
      <c r="A40" s="149"/>
      <c r="B40" s="149"/>
      <c r="C40" s="149" t="s">
        <v>117</v>
      </c>
      <c r="D40" s="149"/>
      <c r="E40" s="149"/>
      <c r="F40" s="188"/>
      <c r="G40" s="188"/>
      <c r="H40" s="190">
        <v>-775</v>
      </c>
      <c r="I40" s="191"/>
      <c r="J40" s="190">
        <v>-582</v>
      </c>
      <c r="K40" s="191"/>
      <c r="L40" s="190">
        <v>-775</v>
      </c>
      <c r="M40" s="191"/>
      <c r="N40" s="190">
        <v>-582</v>
      </c>
      <c r="O40" s="181"/>
      <c r="P40" s="181"/>
    </row>
    <row r="41" spans="1:16" s="175" customFormat="1" ht="16.149999999999999" customHeight="1" x14ac:dyDescent="0.4">
      <c r="A41" s="149"/>
      <c r="B41" s="149"/>
      <c r="C41" s="149" t="s">
        <v>58</v>
      </c>
      <c r="D41" s="149"/>
      <c r="E41" s="149"/>
      <c r="F41" s="188"/>
      <c r="G41" s="188"/>
      <c r="H41" s="192">
        <v>247413</v>
      </c>
      <c r="I41" s="191"/>
      <c r="J41" s="192">
        <v>16173</v>
      </c>
      <c r="K41" s="191"/>
      <c r="L41" s="192">
        <v>0</v>
      </c>
      <c r="M41" s="191"/>
      <c r="N41" s="192">
        <v>6869</v>
      </c>
    </row>
    <row r="42" spans="1:16" s="149" customFormat="1" ht="16.149999999999999" customHeight="1" x14ac:dyDescent="0.5">
      <c r="B42" s="149" t="s">
        <v>60</v>
      </c>
      <c r="F42" s="188"/>
      <c r="G42" s="188"/>
      <c r="H42" s="190">
        <f>SUM(H31:H41)</f>
        <v>548563</v>
      </c>
      <c r="I42" s="190"/>
      <c r="J42" s="190">
        <v>581515</v>
      </c>
      <c r="K42" s="190"/>
      <c r="L42" s="190">
        <f>SUM(L31:L41)</f>
        <v>174247</v>
      </c>
      <c r="M42" s="191"/>
      <c r="N42" s="190">
        <v>643405</v>
      </c>
      <c r="O42" s="193"/>
    </row>
    <row r="43" spans="1:16" s="149" customFormat="1" ht="16.149999999999999" customHeight="1" x14ac:dyDescent="0.5">
      <c r="B43" s="149" t="s">
        <v>38</v>
      </c>
      <c r="F43" s="188"/>
      <c r="G43" s="188"/>
      <c r="H43" s="192">
        <v>-36585</v>
      </c>
      <c r="I43" s="191"/>
      <c r="J43" s="192">
        <v>-23257</v>
      </c>
      <c r="K43" s="191"/>
      <c r="L43" s="192">
        <v>-24926</v>
      </c>
      <c r="M43" s="191"/>
      <c r="N43" s="192">
        <v>-5486</v>
      </c>
      <c r="O43" s="193"/>
    </row>
    <row r="44" spans="1:16" s="149" customFormat="1" ht="16.149999999999999" customHeight="1" x14ac:dyDescent="0.5">
      <c r="D44" s="235" t="s">
        <v>135</v>
      </c>
      <c r="E44" s="235"/>
      <c r="F44" s="235"/>
      <c r="G44" s="188"/>
      <c r="H44" s="195">
        <f>SUM(H42:H43)</f>
        <v>511978</v>
      </c>
      <c r="I44" s="191"/>
      <c r="J44" s="195">
        <v>558258</v>
      </c>
      <c r="K44" s="191"/>
      <c r="L44" s="195">
        <f>SUM(L42:L43)</f>
        <v>149321</v>
      </c>
      <c r="M44" s="191"/>
      <c r="N44" s="195">
        <v>637919</v>
      </c>
      <c r="O44" s="193"/>
    </row>
    <row r="45" spans="1:16" s="149" customFormat="1" ht="16.149999999999999" customHeight="1" x14ac:dyDescent="0.5">
      <c r="D45" s="206"/>
      <c r="E45" s="206"/>
      <c r="F45" s="206"/>
      <c r="G45" s="188"/>
      <c r="H45" s="199"/>
      <c r="I45" s="191"/>
      <c r="J45" s="199"/>
      <c r="K45" s="191"/>
      <c r="L45" s="199"/>
      <c r="M45" s="191"/>
      <c r="N45" s="199"/>
      <c r="O45" s="193"/>
    </row>
    <row r="46" spans="1:16" s="18" customFormat="1" ht="22.35" customHeight="1" x14ac:dyDescent="0.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7"/>
      <c r="M46" s="16"/>
      <c r="N46" s="168" t="s">
        <v>129</v>
      </c>
    </row>
    <row r="47" spans="1:16" s="18" customFormat="1" ht="21.75" customHeight="1" x14ac:dyDescent="0.5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169"/>
      <c r="M47" s="35"/>
      <c r="N47" s="168" t="s">
        <v>130</v>
      </c>
    </row>
    <row r="48" spans="1:16" ht="21" customHeight="1" x14ac:dyDescent="0.5">
      <c r="A48" s="236">
        <v>12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</row>
    <row r="49" spans="1:15" ht="23.25" customHeight="1" x14ac:dyDescent="0.5">
      <c r="A49" s="233" t="s">
        <v>62</v>
      </c>
      <c r="B49" s="233"/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3"/>
    </row>
    <row r="50" spans="1:15" ht="23.25" customHeight="1" x14ac:dyDescent="0.5">
      <c r="A50" s="233" t="s">
        <v>25</v>
      </c>
      <c r="B50" s="233"/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3"/>
    </row>
    <row r="51" spans="1:15" ht="23.25" customHeight="1" x14ac:dyDescent="0.5">
      <c r="A51" s="207" t="str">
        <f>+A6</f>
        <v>สำหรับงวดหกเดือนสิ้นสุดวันที่ 30 มิถุนายน 2567</v>
      </c>
      <c r="B51" s="207"/>
      <c r="C51" s="207"/>
      <c r="D51" s="207"/>
      <c r="E51" s="207"/>
      <c r="F51" s="207"/>
      <c r="G51" s="207"/>
      <c r="H51" s="207"/>
      <c r="I51" s="207"/>
      <c r="J51" s="207"/>
      <c r="K51" s="207"/>
      <c r="L51" s="207"/>
      <c r="M51" s="207"/>
      <c r="N51" s="207"/>
    </row>
    <row r="52" spans="1:15" s="149" customFormat="1" ht="17.100000000000001" customHeight="1" x14ac:dyDescent="0.5">
      <c r="H52" s="229" t="s">
        <v>63</v>
      </c>
      <c r="I52" s="229"/>
      <c r="J52" s="229"/>
      <c r="K52" s="229"/>
      <c r="L52" s="229"/>
      <c r="M52" s="229"/>
      <c r="N52" s="229"/>
    </row>
    <row r="53" spans="1:15" s="149" customFormat="1" ht="17.100000000000001" customHeight="1" x14ac:dyDescent="0.5">
      <c r="H53" s="227" t="s">
        <v>39</v>
      </c>
      <c r="I53" s="227"/>
      <c r="J53" s="227"/>
      <c r="L53" s="227" t="s">
        <v>40</v>
      </c>
      <c r="M53" s="227"/>
      <c r="N53" s="227"/>
    </row>
    <row r="54" spans="1:15" s="149" customFormat="1" ht="17.100000000000001" customHeight="1" x14ac:dyDescent="0.4">
      <c r="F54" s="196"/>
      <c r="H54" s="177" t="s">
        <v>221</v>
      </c>
      <c r="I54" s="178"/>
      <c r="J54" s="177" t="s">
        <v>170</v>
      </c>
      <c r="K54" s="178"/>
      <c r="L54" s="177" t="s">
        <v>221</v>
      </c>
      <c r="M54" s="178"/>
      <c r="N54" s="177" t="s">
        <v>170</v>
      </c>
      <c r="O54" s="193"/>
    </row>
    <row r="55" spans="1:15" s="149" customFormat="1" ht="16.5" customHeight="1" x14ac:dyDescent="0.5">
      <c r="A55" s="149" t="s">
        <v>32</v>
      </c>
      <c r="F55" s="196"/>
      <c r="H55" s="190"/>
      <c r="I55" s="197"/>
      <c r="J55" s="190"/>
      <c r="K55" s="191"/>
      <c r="L55" s="190"/>
      <c r="M55" s="197"/>
      <c r="N55" s="190"/>
      <c r="O55" s="198"/>
    </row>
    <row r="56" spans="1:15" s="149" customFormat="1" ht="16.5" customHeight="1" x14ac:dyDescent="0.5">
      <c r="B56" s="149" t="s">
        <v>167</v>
      </c>
      <c r="F56" s="196"/>
      <c r="H56" s="190">
        <v>0</v>
      </c>
      <c r="I56" s="197"/>
      <c r="J56" s="190">
        <v>-21000</v>
      </c>
      <c r="K56" s="191"/>
      <c r="L56" s="190">
        <v>-275531</v>
      </c>
      <c r="M56" s="197"/>
      <c r="N56" s="190">
        <v>-21000</v>
      </c>
      <c r="O56" s="198"/>
    </row>
    <row r="57" spans="1:15" s="149" customFormat="1" ht="16.5" customHeight="1" x14ac:dyDescent="0.5">
      <c r="B57" s="149" t="s">
        <v>165</v>
      </c>
      <c r="F57" s="196"/>
      <c r="H57" s="190">
        <v>0</v>
      </c>
      <c r="I57" s="197"/>
      <c r="J57" s="190">
        <v>0</v>
      </c>
      <c r="K57" s="191"/>
      <c r="L57" s="190">
        <v>60000</v>
      </c>
      <c r="M57" s="197"/>
      <c r="N57" s="190">
        <v>0</v>
      </c>
      <c r="O57" s="198"/>
    </row>
    <row r="58" spans="1:15" s="149" customFormat="1" ht="16.5" customHeight="1" x14ac:dyDescent="0.5">
      <c r="B58" s="149" t="s">
        <v>162</v>
      </c>
      <c r="F58" s="196"/>
      <c r="H58" s="190">
        <v>-32000</v>
      </c>
      <c r="I58" s="197"/>
      <c r="J58" s="190">
        <v>-57992</v>
      </c>
      <c r="K58" s="191"/>
      <c r="L58" s="190">
        <v>0</v>
      </c>
      <c r="M58" s="197"/>
      <c r="N58" s="190">
        <v>0</v>
      </c>
      <c r="O58" s="198"/>
    </row>
    <row r="59" spans="1:15" s="149" customFormat="1" ht="16.5" customHeight="1" x14ac:dyDescent="0.5">
      <c r="B59" s="149" t="s">
        <v>224</v>
      </c>
      <c r="F59" s="196"/>
      <c r="H59" s="190">
        <v>33000</v>
      </c>
      <c r="I59" s="197"/>
      <c r="J59" s="190">
        <v>175</v>
      </c>
      <c r="K59" s="191"/>
      <c r="L59" s="190">
        <v>0</v>
      </c>
      <c r="M59" s="197"/>
      <c r="N59" s="190">
        <v>175</v>
      </c>
      <c r="O59" s="198"/>
    </row>
    <row r="60" spans="1:15" s="149" customFormat="1" ht="16.5" customHeight="1" x14ac:dyDescent="0.5">
      <c r="B60" s="149" t="s">
        <v>225</v>
      </c>
      <c r="F60" s="196"/>
      <c r="H60" s="190">
        <v>-12750</v>
      </c>
      <c r="I60" s="197"/>
      <c r="J60" s="190">
        <v>-11166</v>
      </c>
      <c r="K60" s="191"/>
      <c r="L60" s="190">
        <v>-12750</v>
      </c>
      <c r="M60" s="197"/>
      <c r="N60" s="190">
        <v>-7166</v>
      </c>
      <c r="O60" s="198"/>
    </row>
    <row r="61" spans="1:15" s="149" customFormat="1" ht="16.5" customHeight="1" x14ac:dyDescent="0.5">
      <c r="B61" s="149" t="s">
        <v>261</v>
      </c>
      <c r="F61" s="196"/>
      <c r="H61" s="190">
        <v>0</v>
      </c>
      <c r="I61" s="197"/>
      <c r="J61" s="190">
        <v>0</v>
      </c>
      <c r="K61" s="191"/>
      <c r="L61" s="190">
        <v>0</v>
      </c>
      <c r="M61" s="197"/>
      <c r="N61" s="190">
        <v>-50000</v>
      </c>
      <c r="O61" s="198"/>
    </row>
    <row r="62" spans="1:15" s="149" customFormat="1" ht="16.5" customHeight="1" x14ac:dyDescent="0.5">
      <c r="B62" s="149" t="s">
        <v>84</v>
      </c>
      <c r="F62" s="196"/>
      <c r="H62" s="190">
        <v>-242586</v>
      </c>
      <c r="I62" s="197"/>
      <c r="J62" s="190">
        <v>-335397</v>
      </c>
      <c r="K62" s="191"/>
      <c r="L62" s="190">
        <v>-104863</v>
      </c>
      <c r="M62" s="197"/>
      <c r="N62" s="190">
        <v>-270796</v>
      </c>
      <c r="O62" s="198"/>
    </row>
    <row r="63" spans="1:15" s="149" customFormat="1" ht="16.5" customHeight="1" x14ac:dyDescent="0.5">
      <c r="B63" s="149" t="s">
        <v>85</v>
      </c>
      <c r="F63" s="188"/>
      <c r="G63" s="188"/>
      <c r="H63" s="190">
        <v>18309</v>
      </c>
      <c r="I63" s="190"/>
      <c r="J63" s="190">
        <v>89335</v>
      </c>
      <c r="K63" s="191"/>
      <c r="L63" s="190">
        <v>10661</v>
      </c>
      <c r="M63" s="190"/>
      <c r="N63" s="190">
        <v>3032</v>
      </c>
      <c r="O63" s="198"/>
    </row>
    <row r="64" spans="1:15" s="149" customFormat="1" ht="16.5" customHeight="1" x14ac:dyDescent="0.5">
      <c r="B64" s="149" t="s">
        <v>118</v>
      </c>
      <c r="F64" s="188"/>
      <c r="G64" s="188"/>
      <c r="H64" s="199">
        <v>-42407</v>
      </c>
      <c r="I64" s="199"/>
      <c r="J64" s="199">
        <v>-24872</v>
      </c>
      <c r="K64" s="191"/>
      <c r="L64" s="199">
        <v>-13703</v>
      </c>
      <c r="M64" s="199"/>
      <c r="N64" s="199">
        <v>-14568</v>
      </c>
      <c r="O64" s="198"/>
    </row>
    <row r="65" spans="1:15" s="149" customFormat="1" ht="16.5" customHeight="1" x14ac:dyDescent="0.5">
      <c r="B65" s="149" t="s">
        <v>251</v>
      </c>
      <c r="F65" s="188"/>
      <c r="G65" s="188"/>
      <c r="H65" s="199">
        <v>0</v>
      </c>
      <c r="I65" s="199"/>
      <c r="J65" s="199">
        <v>1057793</v>
      </c>
      <c r="K65" s="191"/>
      <c r="L65" s="199">
        <v>0</v>
      </c>
      <c r="M65" s="199"/>
      <c r="N65" s="199">
        <v>1057793</v>
      </c>
      <c r="O65" s="198"/>
    </row>
    <row r="66" spans="1:15" s="149" customFormat="1" ht="16.5" customHeight="1" x14ac:dyDescent="0.5">
      <c r="B66" s="149" t="s">
        <v>232</v>
      </c>
      <c r="F66" s="188"/>
      <c r="G66" s="188"/>
      <c r="H66" s="199">
        <v>32045</v>
      </c>
      <c r="I66" s="199"/>
      <c r="J66" s="199">
        <v>1008</v>
      </c>
      <c r="K66" s="191"/>
      <c r="L66" s="199">
        <f>-L26</f>
        <v>28895</v>
      </c>
      <c r="M66" s="199"/>
      <c r="N66" s="199">
        <v>41298</v>
      </c>
      <c r="O66" s="198"/>
    </row>
    <row r="67" spans="1:15" s="149" customFormat="1" ht="16.5" customHeight="1" x14ac:dyDescent="0.5">
      <c r="C67" s="149" t="s">
        <v>92</v>
      </c>
      <c r="F67" s="188"/>
      <c r="G67" s="188"/>
      <c r="H67" s="195">
        <f>SUM(H56:H66)</f>
        <v>-246389</v>
      </c>
      <c r="I67" s="199"/>
      <c r="J67" s="195">
        <v>697884</v>
      </c>
      <c r="K67" s="199"/>
      <c r="L67" s="195">
        <f>SUM(L56:L66)</f>
        <v>-307291</v>
      </c>
      <c r="M67" s="190"/>
      <c r="N67" s="195">
        <v>738768</v>
      </c>
      <c r="O67" s="198"/>
    </row>
    <row r="68" spans="1:15" s="149" customFormat="1" ht="16.5" customHeight="1" x14ac:dyDescent="0.5">
      <c r="H68" s="199"/>
      <c r="I68" s="199"/>
      <c r="J68" s="199"/>
      <c r="K68" s="199"/>
      <c r="L68" s="199"/>
      <c r="M68" s="199"/>
      <c r="N68" s="199"/>
      <c r="O68" s="198"/>
    </row>
    <row r="69" spans="1:15" s="149" customFormat="1" ht="16.5" customHeight="1" x14ac:dyDescent="0.5">
      <c r="A69" s="149" t="s">
        <v>26</v>
      </c>
      <c r="F69" s="188"/>
      <c r="G69" s="188"/>
      <c r="H69" s="190"/>
      <c r="I69" s="190"/>
      <c r="J69" s="190"/>
      <c r="K69" s="191"/>
      <c r="L69" s="190"/>
      <c r="M69" s="190"/>
      <c r="N69" s="190"/>
      <c r="O69" s="198"/>
    </row>
    <row r="70" spans="1:15" s="149" customFormat="1" ht="16.5" customHeight="1" x14ac:dyDescent="0.5">
      <c r="B70" s="149" t="s">
        <v>136</v>
      </c>
      <c r="F70" s="188"/>
      <c r="G70" s="188"/>
      <c r="H70" s="190">
        <v>-129537</v>
      </c>
      <c r="I70" s="190"/>
      <c r="J70" s="190">
        <v>-606579</v>
      </c>
      <c r="K70" s="191"/>
      <c r="L70" s="190">
        <v>274000</v>
      </c>
      <c r="M70" s="190"/>
      <c r="N70" s="190">
        <v>-682000</v>
      </c>
      <c r="O70" s="198"/>
    </row>
    <row r="71" spans="1:15" s="149" customFormat="1" ht="16.5" customHeight="1" x14ac:dyDescent="0.5">
      <c r="B71" s="149" t="s">
        <v>171</v>
      </c>
      <c r="F71" s="188"/>
      <c r="G71" s="188"/>
      <c r="H71" s="190">
        <v>0</v>
      </c>
      <c r="I71" s="190"/>
      <c r="J71" s="190">
        <v>0</v>
      </c>
      <c r="K71" s="191"/>
      <c r="L71" s="190">
        <v>0</v>
      </c>
      <c r="M71" s="190"/>
      <c r="N71" s="190">
        <v>250000</v>
      </c>
      <c r="O71" s="198"/>
    </row>
    <row r="72" spans="1:15" s="149" customFormat="1" ht="16.5" customHeight="1" x14ac:dyDescent="0.5">
      <c r="B72" s="149" t="s">
        <v>252</v>
      </c>
      <c r="F72" s="188"/>
      <c r="G72" s="188"/>
      <c r="H72" s="190">
        <v>0</v>
      </c>
      <c r="I72" s="190"/>
      <c r="J72" s="190">
        <v>0</v>
      </c>
      <c r="K72" s="191"/>
      <c r="L72" s="190">
        <v>0</v>
      </c>
      <c r="M72" s="190"/>
      <c r="N72" s="190">
        <v>-250000</v>
      </c>
      <c r="O72" s="198"/>
    </row>
    <row r="73" spans="1:15" s="149" customFormat="1" ht="16.5" customHeight="1" x14ac:dyDescent="0.5">
      <c r="B73" s="149" t="s">
        <v>253</v>
      </c>
      <c r="F73" s="188"/>
      <c r="G73" s="188"/>
      <c r="H73" s="190">
        <v>120000</v>
      </c>
      <c r="I73" s="190"/>
      <c r="J73" s="190">
        <v>100000</v>
      </c>
      <c r="K73" s="191"/>
      <c r="L73" s="190">
        <v>120000</v>
      </c>
      <c r="M73" s="190"/>
      <c r="N73" s="190">
        <v>100000</v>
      </c>
      <c r="O73" s="198"/>
    </row>
    <row r="74" spans="1:15" s="149" customFormat="1" ht="16.5" customHeight="1" x14ac:dyDescent="0.5">
      <c r="B74" s="149" t="s">
        <v>119</v>
      </c>
      <c r="F74" s="188"/>
      <c r="G74" s="188"/>
      <c r="H74" s="190">
        <v>-33692</v>
      </c>
      <c r="I74" s="190"/>
      <c r="J74" s="190">
        <v>-38461</v>
      </c>
      <c r="K74" s="191"/>
      <c r="L74" s="190">
        <v>-27692</v>
      </c>
      <c r="M74" s="190"/>
      <c r="N74" s="190">
        <v>-38461</v>
      </c>
      <c r="O74" s="198"/>
    </row>
    <row r="75" spans="1:15" s="149" customFormat="1" ht="16.5" customHeight="1" x14ac:dyDescent="0.5">
      <c r="B75" s="149" t="s">
        <v>107</v>
      </c>
      <c r="F75" s="188"/>
      <c r="G75" s="188"/>
      <c r="H75" s="190">
        <v>-74669</v>
      </c>
      <c r="I75" s="190"/>
      <c r="J75" s="190">
        <v>-77877</v>
      </c>
      <c r="K75" s="191"/>
      <c r="L75" s="190">
        <v>-71206</v>
      </c>
      <c r="M75" s="190"/>
      <c r="N75" s="190">
        <v>-83646</v>
      </c>
      <c r="O75" s="198"/>
    </row>
    <row r="76" spans="1:15" s="149" customFormat="1" ht="16.5" customHeight="1" x14ac:dyDescent="0.5">
      <c r="B76" s="149" t="s">
        <v>61</v>
      </c>
      <c r="F76" s="188"/>
      <c r="G76" s="188"/>
      <c r="H76" s="190">
        <v>-199460</v>
      </c>
      <c r="I76" s="190"/>
      <c r="J76" s="190">
        <v>-199357</v>
      </c>
      <c r="K76" s="191"/>
      <c r="L76" s="190">
        <v>-199460</v>
      </c>
      <c r="M76" s="190"/>
      <c r="N76" s="190">
        <v>-199357</v>
      </c>
      <c r="O76" s="198"/>
    </row>
    <row r="77" spans="1:15" s="149" customFormat="1" ht="16.5" customHeight="1" x14ac:dyDescent="0.5">
      <c r="B77" s="149" t="s">
        <v>86</v>
      </c>
      <c r="F77" s="188"/>
      <c r="G77" s="188"/>
      <c r="H77" s="192">
        <v>-20272</v>
      </c>
      <c r="I77" s="190"/>
      <c r="J77" s="192">
        <v>-12343</v>
      </c>
      <c r="K77" s="191"/>
      <c r="L77" s="192">
        <v>-8779</v>
      </c>
      <c r="M77" s="190"/>
      <c r="N77" s="192">
        <v>-13373</v>
      </c>
      <c r="O77" s="198"/>
    </row>
    <row r="78" spans="1:15" s="149" customFormat="1" ht="16.5" customHeight="1" x14ac:dyDescent="0.5">
      <c r="C78" s="235" t="s">
        <v>137</v>
      </c>
      <c r="D78" s="235"/>
      <c r="E78" s="235"/>
      <c r="F78" s="235"/>
      <c r="G78" s="188"/>
      <c r="H78" s="192">
        <f>SUM(H70:H77)</f>
        <v>-337630</v>
      </c>
      <c r="I78" s="199"/>
      <c r="J78" s="192">
        <v>-834617</v>
      </c>
      <c r="K78" s="199"/>
      <c r="L78" s="192">
        <f>SUM(L70:L77)</f>
        <v>86863</v>
      </c>
      <c r="M78" s="190"/>
      <c r="N78" s="192">
        <v>-916837</v>
      </c>
      <c r="O78" s="198"/>
    </row>
    <row r="79" spans="1:15" s="149" customFormat="1" ht="16.5" customHeight="1" x14ac:dyDescent="0.5">
      <c r="H79" s="199"/>
      <c r="I79" s="199"/>
      <c r="J79" s="199"/>
      <c r="K79" s="199"/>
      <c r="L79" s="199"/>
      <c r="M79" s="199"/>
      <c r="N79" s="199"/>
      <c r="O79" s="198"/>
    </row>
    <row r="80" spans="1:15" s="149" customFormat="1" ht="16.5" customHeight="1" x14ac:dyDescent="0.5">
      <c r="A80" s="149" t="s">
        <v>138</v>
      </c>
      <c r="C80" s="194"/>
      <c r="D80" s="194"/>
      <c r="E80" s="194"/>
      <c r="F80" s="194"/>
      <c r="G80" s="188"/>
      <c r="H80" s="199">
        <f>SUM(H44,H67,H78)</f>
        <v>-72041</v>
      </c>
      <c r="I80" s="199"/>
      <c r="J80" s="199">
        <v>421525</v>
      </c>
      <c r="K80" s="199"/>
      <c r="L80" s="199">
        <f>SUM(L44,L67,L78)</f>
        <v>-71107</v>
      </c>
      <c r="M80" s="200"/>
      <c r="N80" s="199">
        <v>459850</v>
      </c>
      <c r="O80" s="201"/>
    </row>
    <row r="81" spans="1:15" s="149" customFormat="1" ht="16.5" customHeight="1" x14ac:dyDescent="0.4">
      <c r="A81" s="149" t="s">
        <v>131</v>
      </c>
      <c r="C81" s="194"/>
      <c r="D81" s="194"/>
      <c r="E81" s="194"/>
      <c r="F81" s="194"/>
      <c r="G81" s="188"/>
      <c r="H81" s="202">
        <f>'งบฐานะการเงิน '!K15</f>
        <v>684422</v>
      </c>
      <c r="I81" s="191"/>
      <c r="J81" s="192">
        <v>942230</v>
      </c>
      <c r="K81" s="191"/>
      <c r="L81" s="202">
        <f>'งบฐานะการเงิน '!O15</f>
        <v>550937</v>
      </c>
      <c r="M81" s="200"/>
      <c r="N81" s="192">
        <v>574493</v>
      </c>
      <c r="O81" s="198"/>
    </row>
    <row r="82" spans="1:15" s="149" customFormat="1" ht="16.5" customHeight="1" thickBot="1" x14ac:dyDescent="0.55000000000000004">
      <c r="A82" s="149" t="s">
        <v>132</v>
      </c>
      <c r="H82" s="203">
        <f>SUM(H80:H81)</f>
        <v>612381</v>
      </c>
      <c r="I82" s="199"/>
      <c r="J82" s="203">
        <v>1363755</v>
      </c>
      <c r="K82" s="199"/>
      <c r="L82" s="203">
        <f>SUM(L80:L81)</f>
        <v>479830</v>
      </c>
      <c r="M82" s="199"/>
      <c r="N82" s="203">
        <v>1034343</v>
      </c>
      <c r="O82" s="198"/>
    </row>
    <row r="83" spans="1:15" s="149" customFormat="1" ht="16.149999999999999" customHeight="1" thickTop="1" x14ac:dyDescent="0.5">
      <c r="H83" s="199"/>
      <c r="I83" s="199"/>
      <c r="J83" s="199"/>
      <c r="K83" s="199"/>
      <c r="L83" s="199"/>
      <c r="M83" s="199"/>
      <c r="N83" s="199"/>
      <c r="O83" s="198"/>
    </row>
    <row r="84" spans="1:15" s="149" customFormat="1" ht="16.149999999999999" customHeight="1" x14ac:dyDescent="0.5">
      <c r="A84" s="204" t="s">
        <v>120</v>
      </c>
      <c r="H84" s="199"/>
      <c r="I84" s="199"/>
      <c r="J84" s="199"/>
      <c r="K84" s="199"/>
      <c r="L84" s="199"/>
      <c r="M84" s="199"/>
      <c r="N84" s="199"/>
      <c r="O84" s="198"/>
    </row>
    <row r="85" spans="1:15" s="149" customFormat="1" ht="16.149999999999999" customHeight="1" x14ac:dyDescent="0.5">
      <c r="A85" s="204"/>
      <c r="B85" s="149" t="s">
        <v>122</v>
      </c>
      <c r="H85" s="199">
        <v>227380</v>
      </c>
      <c r="I85" s="199"/>
      <c r="J85" s="199">
        <v>42792</v>
      </c>
      <c r="K85" s="199"/>
      <c r="L85" s="199">
        <v>104594</v>
      </c>
      <c r="M85" s="199"/>
      <c r="N85" s="199">
        <v>19714</v>
      </c>
      <c r="O85" s="198"/>
    </row>
    <row r="86" spans="1:15" s="149" customFormat="1" ht="16.149999999999999" customHeight="1" x14ac:dyDescent="0.5">
      <c r="A86" s="204"/>
      <c r="B86" s="149" t="s">
        <v>235</v>
      </c>
      <c r="H86" s="199">
        <v>-3328</v>
      </c>
      <c r="I86" s="199"/>
      <c r="J86" s="199">
        <v>0</v>
      </c>
      <c r="K86" s="199"/>
      <c r="L86" s="199">
        <v>-7206</v>
      </c>
      <c r="M86" s="199"/>
      <c r="N86" s="199">
        <v>0</v>
      </c>
      <c r="O86" s="198"/>
    </row>
    <row r="87" spans="1:15" s="171" customFormat="1" ht="20.100000000000001" customHeight="1" x14ac:dyDescent="0.4">
      <c r="A87" s="172"/>
      <c r="H87" s="2"/>
      <c r="I87" s="2"/>
      <c r="J87" s="2"/>
      <c r="K87" s="2"/>
      <c r="L87" s="2"/>
      <c r="M87" s="2"/>
      <c r="N87" s="2"/>
      <c r="O87" s="14"/>
    </row>
    <row r="88" spans="1:15" ht="23.65" customHeight="1" x14ac:dyDescent="0.5">
      <c r="H88" s="173"/>
      <c r="J88" s="173"/>
      <c r="N88" s="173"/>
    </row>
  </sheetData>
  <mergeCells count="16">
    <mergeCell ref="A3:N3"/>
    <mergeCell ref="A48:N48"/>
    <mergeCell ref="A49:N49"/>
    <mergeCell ref="A4:N4"/>
    <mergeCell ref="A6:N6"/>
    <mergeCell ref="H7:N7"/>
    <mergeCell ref="A5:N5"/>
    <mergeCell ref="L8:N8"/>
    <mergeCell ref="A50:N50"/>
    <mergeCell ref="A51:N51"/>
    <mergeCell ref="H8:J8"/>
    <mergeCell ref="C78:F78"/>
    <mergeCell ref="H52:N52"/>
    <mergeCell ref="H53:J53"/>
    <mergeCell ref="L53:N53"/>
    <mergeCell ref="D44:F44"/>
  </mergeCells>
  <pageMargins left="1.102362204724409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 </vt:lpstr>
      <vt:lpstr>งบกำไรขาดทุนเบ็ดเสร็จ 3 เดือน </vt:lpstr>
      <vt:lpstr>งบกำไรขาดทุนเบ็ดเสร็จ 6 เดือน</vt:lpstr>
      <vt:lpstr>งบการเปลี่ยนแปลงรวม</vt:lpstr>
      <vt:lpstr>งบการเปลี่ยนแปลง</vt:lpstr>
      <vt:lpstr>งบกระแสเงินสด</vt:lpstr>
      <vt:lpstr>งบกระแสเงินสด!Print_Area</vt:lpstr>
      <vt:lpstr>งบการเปลี่ยนแปลง!Print_Area</vt:lpstr>
      <vt:lpstr>งบการเปลี่ยนแปลงรวม!Print_Area</vt:lpstr>
      <vt:lpstr>'งบกำไรขาดทุนเบ็ดเสร็จ 3 เดือน 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Leela Thodin</cp:lastModifiedBy>
  <cp:lastPrinted>2024-08-13T07:31:44Z</cp:lastPrinted>
  <dcterms:created xsi:type="dcterms:W3CDTF">2003-10-16T04:11:37Z</dcterms:created>
  <dcterms:modified xsi:type="dcterms:W3CDTF">2024-08-13T09:33:17Z</dcterms:modified>
</cp:coreProperties>
</file>