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4\Q2'2024\CNT\"/>
    </mc:Choice>
  </mc:AlternateContent>
  <xr:revisionPtr revIDLastSave="0" documentId="13_ncr:1_{CF3ADABB-9D5B-49E3-B660-798DAAA436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BS!$A$1:$K$98</definedName>
    <definedName name="_xlnm.Print_Area" localSheetId="4">CF!$A$1:$K$78</definedName>
    <definedName name="_xlnm.Print_Area" localSheetId="2">Consolidated!$A$1:$AG$34</definedName>
    <definedName name="_xlnm.Print_Area" localSheetId="1">PL!$A$1:$L$152</definedName>
    <definedName name="_xlnm.Print_Area" localSheetId="3">'The Company Only'!$A$1:$U$27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6" i="13" l="1"/>
  <c r="E56" i="13"/>
  <c r="K56" i="13"/>
  <c r="G56" i="13"/>
  <c r="E93" i="10"/>
  <c r="K93" i="10"/>
  <c r="I93" i="10"/>
  <c r="G93" i="10"/>
  <c r="K21" i="10"/>
  <c r="I21" i="10"/>
  <c r="G21" i="10"/>
  <c r="E21" i="10"/>
  <c r="K87" i="10"/>
  <c r="I87" i="10"/>
  <c r="G87" i="10"/>
  <c r="E87" i="10"/>
  <c r="K15" i="10"/>
  <c r="I15" i="10"/>
  <c r="G15" i="10"/>
  <c r="E15" i="10"/>
  <c r="K59" i="10"/>
  <c r="K61" i="10" s="1"/>
  <c r="I59" i="10"/>
  <c r="I61" i="10" s="1"/>
  <c r="G59" i="10"/>
  <c r="G61" i="10" s="1"/>
  <c r="E59" i="10"/>
  <c r="E61" i="10" s="1"/>
  <c r="Q18" i="12"/>
  <c r="K18" i="12"/>
  <c r="I18" i="12"/>
  <c r="G18" i="12"/>
  <c r="Q16" i="12"/>
  <c r="K16" i="12"/>
  <c r="I16" i="12"/>
  <c r="G16" i="12"/>
  <c r="O15" i="12"/>
  <c r="S15" i="12" s="1"/>
  <c r="S14" i="12"/>
  <c r="K25" i="12"/>
  <c r="I25" i="12"/>
  <c r="G25" i="12"/>
  <c r="Q23" i="12"/>
  <c r="K23" i="12"/>
  <c r="I23" i="12"/>
  <c r="G23" i="12"/>
  <c r="S21" i="12"/>
  <c r="I94" i="10" l="1"/>
  <c r="I97" i="10" s="1"/>
  <c r="E94" i="10"/>
  <c r="E97" i="10" s="1"/>
  <c r="K94" i="10"/>
  <c r="K97" i="10" s="1"/>
  <c r="G22" i="10"/>
  <c r="G25" i="10" s="1"/>
  <c r="G27" i="10" s="1"/>
  <c r="G32" i="10" s="1"/>
  <c r="G30" i="10" s="1"/>
  <c r="G36" i="10" s="1"/>
  <c r="G94" i="10"/>
  <c r="G97" i="10" s="1"/>
  <c r="E22" i="10"/>
  <c r="E25" i="10" s="1"/>
  <c r="E27" i="10" s="1"/>
  <c r="E51" i="10" s="1"/>
  <c r="I22" i="10"/>
  <c r="I25" i="10" s="1"/>
  <c r="I27" i="10" s="1"/>
  <c r="I30" i="10" s="1"/>
  <c r="I36" i="10" s="1"/>
  <c r="K22" i="10"/>
  <c r="K25" i="10" s="1"/>
  <c r="K27" i="10" s="1"/>
  <c r="K51" i="10" s="1"/>
  <c r="U15" i="12"/>
  <c r="S16" i="12"/>
  <c r="O16" i="12"/>
  <c r="O18" i="12" s="1"/>
  <c r="K140" i="10"/>
  <c r="I140" i="10"/>
  <c r="O22" i="12" s="1"/>
  <c r="S22" i="12" s="1"/>
  <c r="U22" i="12" s="1"/>
  <c r="G140" i="10"/>
  <c r="E140" i="10"/>
  <c r="Q26" i="11" s="1"/>
  <c r="G51" i="10" l="1"/>
  <c r="G63" i="10" s="1"/>
  <c r="G68" i="10" s="1"/>
  <c r="G66" i="10" s="1"/>
  <c r="K63" i="10"/>
  <c r="K66" i="10" s="1"/>
  <c r="K30" i="10"/>
  <c r="K36" i="10" s="1"/>
  <c r="E63" i="10"/>
  <c r="E68" i="10" s="1"/>
  <c r="E66" i="10" s="1"/>
  <c r="E32" i="10"/>
  <c r="E30" i="10" s="1"/>
  <c r="E36" i="10" s="1"/>
  <c r="I51" i="10"/>
  <c r="I63" i="10" s="1"/>
  <c r="I66" i="10" s="1"/>
  <c r="O23" i="12"/>
  <c r="O25" i="12" s="1"/>
  <c r="S23" i="12"/>
  <c r="AC31" i="11"/>
  <c r="AG31" i="11" s="1"/>
  <c r="G85" i="1" l="1"/>
  <c r="W27" i="11"/>
  <c r="W32" i="11" s="1"/>
  <c r="E85" i="1" s="1"/>
  <c r="W19" i="11"/>
  <c r="W22" i="11" s="1"/>
  <c r="K29" i="1"/>
  <c r="I29" i="1"/>
  <c r="G29" i="1"/>
  <c r="E29" i="1"/>
  <c r="U31" i="11" l="1"/>
  <c r="U28" i="11"/>
  <c r="AG28" i="11"/>
  <c r="K58" i="1"/>
  <c r="I58" i="1"/>
  <c r="G58" i="1"/>
  <c r="E58" i="1"/>
  <c r="S13" i="12"/>
  <c r="U24" i="11"/>
  <c r="AC24" i="11" s="1"/>
  <c r="AG24" i="11" s="1"/>
  <c r="U16" i="11"/>
  <c r="U20" i="11"/>
  <c r="AC20" i="11" s="1"/>
  <c r="AG20" i="11" s="1"/>
  <c r="U21" i="11"/>
  <c r="AC21" i="11" s="1"/>
  <c r="AG21" i="11" s="1"/>
  <c r="E99" i="10" l="1"/>
  <c r="I99" i="10"/>
  <c r="M21" i="12" s="1"/>
  <c r="K99" i="10"/>
  <c r="U13" i="12"/>
  <c r="G99" i="10"/>
  <c r="AC16" i="11"/>
  <c r="Q24" i="12"/>
  <c r="Q25" i="12" s="1"/>
  <c r="U21" i="12" l="1"/>
  <c r="U23" i="12" s="1"/>
  <c r="M23" i="12"/>
  <c r="M25" i="12" s="1"/>
  <c r="AG16" i="11"/>
  <c r="O18" i="11"/>
  <c r="E19" i="1"/>
  <c r="K62" i="13" l="1"/>
  <c r="I62" i="13"/>
  <c r="G62" i="13"/>
  <c r="E62" i="13"/>
  <c r="E53" i="1"/>
  <c r="G53" i="1"/>
  <c r="I53" i="1"/>
  <c r="I102" i="10" l="1"/>
  <c r="I131" i="10"/>
  <c r="I141" i="10" s="1"/>
  <c r="I19" i="1"/>
  <c r="AE25" i="11"/>
  <c r="AE17" i="11"/>
  <c r="G89" i="1"/>
  <c r="G87" i="1" l="1"/>
  <c r="G86" i="1"/>
  <c r="K131" i="10" l="1"/>
  <c r="K141" i="10" s="1"/>
  <c r="G131" i="10"/>
  <c r="G141" i="10" s="1"/>
  <c r="E131" i="10"/>
  <c r="O26" i="11" l="1"/>
  <c r="E141" i="10"/>
  <c r="I9" i="13"/>
  <c r="I21" i="13" s="1"/>
  <c r="G104" i="10"/>
  <c r="G102" i="10" s="1"/>
  <c r="G9" i="13"/>
  <c r="G21" i="13" s="1"/>
  <c r="G33" i="13" s="1"/>
  <c r="G38" i="13" s="1"/>
  <c r="G64" i="13" s="1"/>
  <c r="G66" i="13" s="1"/>
  <c r="K9" i="13"/>
  <c r="K21" i="13" s="1"/>
  <c r="K33" i="13" s="1"/>
  <c r="K38" i="13" s="1"/>
  <c r="K64" i="13" s="1"/>
  <c r="K66" i="13" s="1"/>
  <c r="I33" i="13" l="1"/>
  <c r="I38" i="13" s="1"/>
  <c r="I64" i="13" s="1"/>
  <c r="I66" i="13" s="1"/>
  <c r="I67" i="13" s="1"/>
  <c r="K102" i="10"/>
  <c r="K108" i="10" s="1"/>
  <c r="I108" i="10"/>
  <c r="I123" i="10"/>
  <c r="I143" i="10" s="1"/>
  <c r="I146" i="10" s="1"/>
  <c r="G123" i="10"/>
  <c r="G143" i="10" s="1"/>
  <c r="G148" i="10" s="1"/>
  <c r="G146" i="10" s="1"/>
  <c r="E104" i="10"/>
  <c r="E102" i="10" s="1"/>
  <c r="E108" i="10" s="1"/>
  <c r="E9" i="13"/>
  <c r="E21" i="13" s="1"/>
  <c r="G108" i="10"/>
  <c r="M17" i="11"/>
  <c r="K123" i="10"/>
  <c r="E33" i="13" l="1"/>
  <c r="E38" i="13" s="1"/>
  <c r="E64" i="13" s="1"/>
  <c r="E66" i="13" s="1"/>
  <c r="E67" i="13" s="1"/>
  <c r="K143" i="10"/>
  <c r="E123" i="10"/>
  <c r="E143" i="10" s="1"/>
  <c r="M25" i="11"/>
  <c r="K146" i="10" l="1"/>
  <c r="M14" i="12"/>
  <c r="E148" i="10"/>
  <c r="E146" i="10" s="1"/>
  <c r="K83" i="1"/>
  <c r="G83" i="1"/>
  <c r="M16" i="12" l="1"/>
  <c r="M18" i="12" s="1"/>
  <c r="U14" i="12"/>
  <c r="U16" i="12" s="1"/>
  <c r="Q27" i="11"/>
  <c r="Q32" i="11" s="1"/>
  <c r="Q19" i="11"/>
  <c r="Q22" i="11" s="1"/>
  <c r="S24" i="12" l="1"/>
  <c r="U24" i="12" s="1"/>
  <c r="S20" i="12"/>
  <c r="S25" i="12" s="1"/>
  <c r="S17" i="12"/>
  <c r="S18" i="12" s="1"/>
  <c r="U17" i="11" l="1"/>
  <c r="K53" i="1"/>
  <c r="G84" i="1"/>
  <c r="AC17" i="11" l="1"/>
  <c r="K19" i="1" l="1"/>
  <c r="G19" i="1"/>
  <c r="U20" i="12" l="1"/>
  <c r="U25" i="12" s="1"/>
  <c r="K84" i="1"/>
  <c r="G80" i="1"/>
  <c r="K80" i="1"/>
  <c r="I27" i="11"/>
  <c r="I32" i="11" s="1"/>
  <c r="I19" i="11"/>
  <c r="I22" i="11" s="1"/>
  <c r="G82" i="1"/>
  <c r="G79" i="1"/>
  <c r="AA27" i="11"/>
  <c r="AA32" i="11" s="1"/>
  <c r="Y27" i="11"/>
  <c r="Y32" i="11" s="1"/>
  <c r="K27" i="11"/>
  <c r="K32" i="11" s="1"/>
  <c r="K82" i="1"/>
  <c r="K79" i="1"/>
  <c r="O19" i="11"/>
  <c r="O22" i="11" s="1"/>
  <c r="U25" i="11"/>
  <c r="U17" i="12"/>
  <c r="U18" i="12" s="1"/>
  <c r="S27" i="11"/>
  <c r="S32" i="11" s="1"/>
  <c r="G27" i="11"/>
  <c r="G32" i="11" s="1"/>
  <c r="AA19" i="11"/>
  <c r="AA22" i="11" s="1"/>
  <c r="Y19" i="11"/>
  <c r="Y22" i="11" s="1"/>
  <c r="K19" i="11"/>
  <c r="K22" i="11" s="1"/>
  <c r="G19" i="11"/>
  <c r="G22" i="11" s="1"/>
  <c r="U18" i="11"/>
  <c r="AC18" i="11" s="1"/>
  <c r="AG18" i="11" s="1"/>
  <c r="AE19" i="11"/>
  <c r="AE22" i="11" s="1"/>
  <c r="S19" i="11"/>
  <c r="S22" i="11" s="1"/>
  <c r="I80" i="1" l="1"/>
  <c r="I82" i="1"/>
  <c r="I79" i="1"/>
  <c r="I84" i="1"/>
  <c r="E86" i="1"/>
  <c r="E79" i="1"/>
  <c r="E82" i="1"/>
  <c r="E80" i="1"/>
  <c r="E87" i="1"/>
  <c r="U19" i="11"/>
  <c r="U22" i="11" s="1"/>
  <c r="K59" i="1"/>
  <c r="K88" i="1"/>
  <c r="K90" i="1" s="1"/>
  <c r="G88" i="1"/>
  <c r="G90" i="1" s="1"/>
  <c r="K91" i="1" l="1"/>
  <c r="AG17" i="11" l="1"/>
  <c r="AG19" i="11" s="1"/>
  <c r="AG22" i="11" s="1"/>
  <c r="M19" i="11"/>
  <c r="M22" i="11" s="1"/>
  <c r="AC19" i="11" l="1"/>
  <c r="AC22" i="11" s="1"/>
  <c r="O27" i="11" l="1"/>
  <c r="O32" i="11" s="1"/>
  <c r="U26" i="11"/>
  <c r="U27" i="11" s="1"/>
  <c r="U32" i="11" s="1"/>
  <c r="E84" i="1" l="1"/>
  <c r="AC26" i="11"/>
  <c r="AG26" i="11" l="1"/>
  <c r="G30" i="1" l="1"/>
  <c r="K30" i="1"/>
  <c r="K92" i="1" s="1"/>
  <c r="I30" i="1" l="1"/>
  <c r="E30" i="1" l="1"/>
  <c r="I59" i="1" l="1"/>
  <c r="E59" i="1"/>
  <c r="I83" i="1" l="1"/>
  <c r="I88" i="1" s="1"/>
  <c r="I90" i="1" s="1"/>
  <c r="I91" i="1" s="1"/>
  <c r="I92" i="1" s="1"/>
  <c r="M27" i="11"/>
  <c r="M32" i="11" s="1"/>
  <c r="AC25" i="11"/>
  <c r="E83" i="1" l="1"/>
  <c r="E88" i="1" s="1"/>
  <c r="AC27" i="11"/>
  <c r="AC32" i="11" s="1"/>
  <c r="G59" i="1" l="1"/>
  <c r="G91" i="1" s="1"/>
  <c r="G92" i="1" s="1"/>
  <c r="AE27" i="11" l="1"/>
  <c r="AE32" i="11" s="1"/>
  <c r="AG25" i="11"/>
  <c r="E89" i="1" l="1"/>
  <c r="E90" i="1" s="1"/>
  <c r="E91" i="1" s="1"/>
  <c r="E92" i="1" s="1"/>
  <c r="AG27" i="11"/>
  <c r="AG32" i="11" s="1"/>
</calcChain>
</file>

<file path=xl/sharedStrings.xml><?xml version="1.0" encoding="utf-8"?>
<sst xmlns="http://schemas.openxmlformats.org/spreadsheetml/2006/main" count="425" uniqueCount="243">
  <si>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</si>
  <si>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</si>
  <si>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</si>
  <si>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</si>
  <si>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</si>
  <si>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</si>
  <si>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</si>
  <si>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</si>
  <si>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</si>
  <si>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</si>
  <si>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</si>
  <si>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</si>
  <si>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</si>
  <si>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</si>
  <si>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</si>
  <si>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</si>
  <si>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</si>
  <si>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</si>
  <si>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</si>
  <si>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</si>
  <si>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</si>
  <si>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</si>
  <si>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</si>
  <si>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</si>
  <si>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</si>
  <si>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</si>
  <si>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</si>
  <si>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</si>
  <si>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</si>
  <si>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</si>
  <si>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</si>
  <si>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</si>
  <si>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</si>
  <si>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</si>
  <si>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</si>
  <si>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</si>
  <si>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</si>
  <si>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</si>
  <si>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</si>
  <si>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</si>
  <si>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</si>
  <si>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</si>
  <si>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</si>
  <si>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</si>
  <si>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</si>
  <si>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</si>
  <si>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</si>
  <si>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</si>
  <si>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</si>
  <si>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</si>
  <si>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</si>
  <si>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</si>
  <si>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</si>
  <si>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</si>
  <si>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</si>
  <si>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</si>
  <si>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</si>
  <si>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</si>
  <si>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</si>
  <si>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</si>
  <si>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</si>
  <si>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</si>
  <si>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</si>
  <si>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</si>
  <si>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</si>
  <si>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</si>
  <si>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</si>
  <si>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</si>
  <si>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</si>
  <si>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</si>
  <si>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</si>
  <si>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</si>
  <si>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</si>
  <si>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</si>
  <si>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</si>
  <si>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</si>
  <si>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</si>
  <si>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</si>
  <si>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</si>
  <si>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</si>
  <si>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</si>
  <si>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</si>
  <si>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</si>
  <si>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</si>
  <si>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</si>
  <si>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</si>
  <si>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</si>
  <si>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</si>
  <si>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</si>
  <si>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</si>
  <si>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</si>
  <si>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</si>
  <si>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</si>
  <si>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</si>
  <si>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 xml:space="preserve">   Trade and other payables</t>
  </si>
  <si>
    <t>Premium on</t>
  </si>
  <si>
    <t>Trade and other receivables</t>
  </si>
  <si>
    <t xml:space="preserve">   Appropriated - statutory reserve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</si>
  <si>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</si>
  <si>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</si>
  <si>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</si>
  <si>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</si>
  <si>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</si>
  <si>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</si>
  <si>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</si>
  <si>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</si>
  <si>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</si>
  <si>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</si>
  <si>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</si>
  <si>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</si>
  <si>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</si>
  <si>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</si>
  <si>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</si>
  <si>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</si>
  <si>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</si>
  <si>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</si>
  <si>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</si>
  <si>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</si>
  <si>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</si>
  <si>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</si>
  <si>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</si>
  <si>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</si>
  <si>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</si>
  <si>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</si>
  <si>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</si>
  <si>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</si>
  <si>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</si>
  <si>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</si>
  <si>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</si>
  <si>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</si>
  <si>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</si>
  <si>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</si>
  <si>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</si>
  <si>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</si>
  <si>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</si>
  <si>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</si>
  <si>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</si>
  <si>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</si>
  <si>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</si>
  <si>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</si>
  <si>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</si>
  <si>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</si>
  <si>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</si>
  <si>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</si>
  <si>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</si>
  <si>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</si>
  <si>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</si>
  <si>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</si>
  <si>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</si>
  <si>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</si>
  <si>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</si>
  <si>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</si>
  <si>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</si>
  <si>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</si>
  <si>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</si>
  <si>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</si>
  <si>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</si>
  <si>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</si>
  <si>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 xml:space="preserve">Proceeds from disposals of equipment </t>
  </si>
  <si>
    <t>Current portion of lease liabilities</t>
  </si>
  <si>
    <t>Lease liabilities - net of current portion</t>
  </si>
  <si>
    <t xml:space="preserve">Restricted bank deposits 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</si>
  <si>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</si>
  <si>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</si>
  <si>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</si>
  <si>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</si>
  <si>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Profit (loss) for the period</t>
  </si>
  <si>
    <t xml:space="preserve">   Profit (loss) attributable to equity holders of the Company (Baht)</t>
  </si>
  <si>
    <t>Loss for the period</t>
  </si>
  <si>
    <t>Earnings (loss) per share</t>
  </si>
  <si>
    <t>Basic earnings (loss) per share</t>
  </si>
  <si>
    <t>(Unit: Thousand Baht except earnings (loss) per share presented in Baht)</t>
  </si>
  <si>
    <t>Net cash used in investing activities</t>
  </si>
  <si>
    <t>Increase in restricted bank deposits</t>
  </si>
  <si>
    <t xml:space="preserve">   Addition to right-of-use assets and lease liabilities</t>
  </si>
  <si>
    <t>Balance as at 1 January 2023</t>
  </si>
  <si>
    <t>Cash paid for investment in subsidiary</t>
  </si>
  <si>
    <t>Operating profit (loss)</t>
  </si>
  <si>
    <t>Rental income</t>
  </si>
  <si>
    <t>Cost of rental</t>
  </si>
  <si>
    <t>Cash received from non-controlling interest of the subsidiaries</t>
  </si>
  <si>
    <t>Non-controlling interest of new subsidiary</t>
  </si>
  <si>
    <t xml:space="preserve">   Gain on disposals and write-off of equipment </t>
  </si>
  <si>
    <t xml:space="preserve">   Refund of withholding tax deducted at source</t>
  </si>
  <si>
    <t>2, 3</t>
  </si>
  <si>
    <t xml:space="preserve">   Transfer plant and equipment to investment properties</t>
  </si>
  <si>
    <t>Profit (loss) attributable to:</t>
  </si>
  <si>
    <t xml:space="preserve">Profit from operating activities before changes in </t>
  </si>
  <si>
    <t>Income tax payable</t>
  </si>
  <si>
    <t>Balance as at 1 January 2024</t>
  </si>
  <si>
    <t>31 December 2023</t>
  </si>
  <si>
    <t xml:space="preserve">Balance as at 1 January 2023 </t>
  </si>
  <si>
    <t>Change in ownership interest in a subsidiary</t>
  </si>
  <si>
    <t>Other non-current assets</t>
  </si>
  <si>
    <t>Short-term loans from financial institutions</t>
  </si>
  <si>
    <t>Profit before income tax</t>
  </si>
  <si>
    <t>Change in</t>
  </si>
  <si>
    <t>ownership</t>
  </si>
  <si>
    <t>interest in</t>
  </si>
  <si>
    <t>a subsidiary</t>
  </si>
  <si>
    <t>Decrease in non-controlling interest of the</t>
  </si>
  <si>
    <t>Profit before tax</t>
  </si>
  <si>
    <t>Adjustments to reconcile profit before tax to net cash</t>
  </si>
  <si>
    <t>Decrease (increase) in short-term loans to related party</t>
  </si>
  <si>
    <t>Increase in short-term loans from related party</t>
  </si>
  <si>
    <t xml:space="preserve">   Transfer right-of-use to plant and equipment</t>
  </si>
  <si>
    <t xml:space="preserve">   subsidiary from increase in share capital of</t>
  </si>
  <si>
    <t>Profit for the period</t>
  </si>
  <si>
    <t>Other comprehensive income not to be reclassified</t>
  </si>
  <si>
    <t xml:space="preserve">   to profit or loss in subsequent periods</t>
  </si>
  <si>
    <t xml:space="preserve">  designated at fair value through other </t>
  </si>
  <si>
    <t xml:space="preserve">  comprehensive income - net of income tax</t>
  </si>
  <si>
    <t xml:space="preserve">   to profit or loss in subsequent periods - net</t>
  </si>
  <si>
    <t xml:space="preserve">   of income tax</t>
  </si>
  <si>
    <t>Gain on changes in value of equity investments</t>
  </si>
  <si>
    <t xml:space="preserve">   a subsidiary (Note 5)</t>
  </si>
  <si>
    <t xml:space="preserve">Income tax </t>
  </si>
  <si>
    <t xml:space="preserve">   Payable for purchase of equipment</t>
  </si>
  <si>
    <t xml:space="preserve">   Unappropriated (deficit)</t>
  </si>
  <si>
    <t>(deficit)</t>
  </si>
  <si>
    <t>Short-term loans to related parties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</si>
  <si>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</si>
  <si>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</si>
  <si>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</si>
  <si>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</si>
  <si>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</si>
  <si>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</si>
  <si>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2, 9</t>
  </si>
  <si>
    <t xml:space="preserve">   Other non-current assets</t>
  </si>
  <si>
    <t>Profit (loss) before income tax</t>
  </si>
  <si>
    <t xml:space="preserve">   Short-term provision (reversal)</t>
  </si>
  <si>
    <t xml:space="preserve">   Unrealised gain on exchange rate</t>
  </si>
  <si>
    <t>Cash from (used in) operating activities</t>
  </si>
  <si>
    <t>Net cash from (used in) operating activities</t>
  </si>
  <si>
    <t>Increase (decrease) in short-term loans from financial institutions</t>
  </si>
  <si>
    <t>Net cash from (used in) financing activities</t>
  </si>
  <si>
    <t xml:space="preserve">Increase in translation adjustments </t>
  </si>
  <si>
    <t>Net decrease in cash and cash equivalents</t>
  </si>
  <si>
    <t>Reversal of allowance for expected credit loss</t>
  </si>
  <si>
    <t xml:space="preserve">   Reversal of allowance for expected credit loss</t>
  </si>
  <si>
    <t xml:space="preserve">   Weighted average number of ordinary shares (Thousand shares)</t>
  </si>
  <si>
    <t>Increase in other non-current assets</t>
  </si>
  <si>
    <t>Non-cash transactions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</si>
</sst>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0_);_(* \(#,##0.0000\);_(* &quot;-&quot;??_);_(@_)"/>
    <numFmt numFmtId="177" formatCode="_(* #,##0.000_);_(* \(#,##0.000\);_(* &quot;-&quot;??_);_(@_)"/>
  </numFmts>
  <fonts count="7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24">
    <xf numFmtId="0" fontId="0" fillId="0" borderId="0" xfId="0"/>
    <xf numFmtId="164" fontId="66" fillId="0" borderId="0" xfId="0" applyNumberFormat="1" applyFont="1"/>
    <xf numFmtId="164" fontId="9" fillId="0" borderId="0" xfId="0" applyNumberFormat="1" applyFont="1"/>
    <xf numFmtId="164" fontId="66" fillId="0" borderId="0" xfId="0" applyNumberFormat="1" applyFont="1" applyAlignment="1">
      <alignment horizontal="right"/>
    </xf>
    <xf numFmtId="37" fontId="9" fillId="0" borderId="0" xfId="0" applyNumberFormat="1" applyFont="1"/>
    <xf numFmtId="37" fontId="66" fillId="0" borderId="0" xfId="0" applyNumberFormat="1" applyFont="1" applyAlignment="1">
      <alignment horizontal="center"/>
    </xf>
    <xf numFmtId="38" fontId="66" fillId="0" borderId="0" xfId="0" applyNumberFormat="1" applyFont="1" applyAlignment="1">
      <alignment horizontal="center"/>
    </xf>
    <xf numFmtId="37" fontId="66" fillId="0" borderId="0" xfId="0" applyNumberFormat="1" applyFont="1" applyAlignment="1">
      <alignment horizontal="centerContinuous"/>
    </xf>
    <xf numFmtId="37" fontId="66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/>
    </xf>
    <xf numFmtId="164" fontId="66" fillId="0" borderId="0" xfId="0" applyNumberFormat="1" applyFont="1" applyAlignment="1">
      <alignment horizontal="center"/>
    </xf>
    <xf numFmtId="164" fontId="66" fillId="0" borderId="0" xfId="0" quotePrefix="1" applyNumberFormat="1" applyFont="1" applyAlignment="1">
      <alignment horizontal="left"/>
    </xf>
    <xf numFmtId="0" fontId="9" fillId="0" borderId="0" xfId="0" applyFont="1"/>
    <xf numFmtId="38" fontId="66" fillId="0" borderId="0" xfId="0" applyNumberFormat="1" applyFont="1" applyAlignment="1">
      <alignment horizontal="centerContinuous"/>
    </xf>
    <xf numFmtId="164" fontId="66" fillId="0" borderId="0" xfId="0" quotePrefix="1" applyNumberFormat="1" applyFont="1" applyAlignment="1">
      <alignment horizontal="centerContinuous"/>
    </xf>
    <xf numFmtId="0" fontId="66" fillId="0" borderId="0" xfId="0" applyFont="1" applyAlignment="1">
      <alignment horizontal="centerContinuous"/>
    </xf>
    <xf numFmtId="164" fontId="66" fillId="0" borderId="0" xfId="0" applyNumberFormat="1" applyFont="1" applyAlignment="1">
      <alignment horizontal="centerContinuous"/>
    </xf>
    <xf numFmtId="16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right"/>
    </xf>
    <xf numFmtId="0" fontId="66" fillId="0" borderId="0" xfId="0" applyFont="1"/>
    <xf numFmtId="164" fontId="68" fillId="0" borderId="0" xfId="0" applyNumberFormat="1" applyFont="1" applyAlignment="1">
      <alignment horizontal="center"/>
    </xf>
    <xf numFmtId="0" fontId="67" fillId="0" borderId="0" xfId="0" applyFont="1" applyAlignment="1">
      <alignment horizontal="center"/>
    </xf>
    <xf numFmtId="0" fontId="66" fillId="0" borderId="0" xfId="0" quotePrefix="1" applyFont="1" applyAlignment="1">
      <alignment horizontal="center"/>
    </xf>
    <xf numFmtId="41" fontId="66" fillId="0" borderId="0" xfId="0" applyNumberFormat="1" applyFont="1"/>
    <xf numFmtId="0" fontId="66" fillId="0" borderId="0" xfId="0" applyFont="1" applyAlignment="1">
      <alignment horizontal="center"/>
    </xf>
    <xf numFmtId="0" fontId="66" fillId="0" borderId="0" xfId="0" applyFont="1" applyAlignment="1">
      <alignment horizontal="left"/>
    </xf>
    <xf numFmtId="37" fontId="9" fillId="0" borderId="0" xfId="2" applyNumberFormat="1" applyFont="1" applyAlignment="1">
      <alignment horizontal="left"/>
    </xf>
    <xf numFmtId="37" fontId="66" fillId="0" borderId="0" xfId="0" applyNumberFormat="1" applyFont="1" applyAlignment="1">
      <alignment horizontal="left"/>
    </xf>
    <xf numFmtId="0" fontId="66" fillId="0" borderId="0" xfId="0" quotePrefix="1" applyFont="1" applyAlignment="1">
      <alignment horizontal="left"/>
    </xf>
    <xf numFmtId="0" fontId="66" fillId="0" borderId="5" xfId="0" applyFont="1" applyBorder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Alignment="1">
      <alignment horizontal="center"/>
    </xf>
    <xf numFmtId="41" fontId="66" fillId="0" borderId="3" xfId="0" applyNumberFormat="1" applyFont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Font="1" applyAlignment="1">
      <alignment horizontal="center"/>
    </xf>
    <xf numFmtId="0" fontId="68" fillId="0" borderId="0" xfId="0" applyFont="1" applyAlignment="1">
      <alignment horizontal="right"/>
    </xf>
    <xf numFmtId="41" fontId="66" fillId="0" borderId="2" xfId="0" applyNumberFormat="1" applyFont="1" applyBorder="1" applyAlignment="1">
      <alignment horizontal="center"/>
    </xf>
    <xf numFmtId="41" fontId="66" fillId="0" borderId="1" xfId="0" applyNumberFormat="1" applyFont="1" applyBorder="1"/>
    <xf numFmtId="41" fontId="66" fillId="0" borderId="4" xfId="0" applyNumberFormat="1" applyFont="1" applyBorder="1"/>
    <xf numFmtId="41" fontId="66" fillId="0" borderId="3" xfId="0" applyNumberFormat="1" applyFont="1" applyBorder="1"/>
    <xf numFmtId="49" fontId="9" fillId="0" borderId="0" xfId="0" applyNumberFormat="1" applyFont="1"/>
    <xf numFmtId="0" fontId="9" fillId="0" borderId="0" xfId="0" applyFont="1" applyAlignment="1">
      <alignment horizontal="center"/>
    </xf>
    <xf numFmtId="49" fontId="66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209" applyFont="1"/>
    <xf numFmtId="38" fontId="68" fillId="0" borderId="0" xfId="209" applyNumberFormat="1" applyFont="1" applyAlignment="1">
      <alignment horizontal="center"/>
    </xf>
    <xf numFmtId="0" fontId="66" fillId="0" borderId="0" xfId="297" applyFont="1" applyAlignment="1">
      <alignment horizontal="center"/>
    </xf>
    <xf numFmtId="38" fontId="66" fillId="0" borderId="0" xfId="209" applyNumberFormat="1" applyFont="1"/>
    <xf numFmtId="41" fontId="66" fillId="0" borderId="0" xfId="209" applyNumberFormat="1" applyFont="1"/>
    <xf numFmtId="41" fontId="66" fillId="0" borderId="0" xfId="328" applyNumberFormat="1" applyFont="1" applyAlignment="1">
      <alignment horizontal="left"/>
    </xf>
    <xf numFmtId="38" fontId="66" fillId="0" borderId="0" xfId="0" applyNumberFormat="1" applyFont="1"/>
    <xf numFmtId="41" fontId="66" fillId="0" borderId="1" xfId="328" applyNumberFormat="1" applyFont="1" applyBorder="1" applyAlignment="1">
      <alignment horizontal="left"/>
    </xf>
    <xf numFmtId="41" fontId="66" fillId="0" borderId="2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41" fontId="66" fillId="0" borderId="4" xfId="328" applyNumberFormat="1" applyFont="1" applyBorder="1" applyAlignment="1">
      <alignment horizontal="left"/>
    </xf>
    <xf numFmtId="38" fontId="66" fillId="0" borderId="0" xfId="209" applyNumberFormat="1" applyFont="1" applyAlignment="1">
      <alignment horizontal="left"/>
    </xf>
    <xf numFmtId="40" fontId="9" fillId="0" borderId="0" xfId="209" applyNumberFormat="1" applyFont="1"/>
    <xf numFmtId="0" fontId="66" fillId="0" borderId="0" xfId="209" applyFont="1"/>
    <xf numFmtId="38" fontId="67" fillId="0" borderId="0" xfId="209" applyNumberFormat="1" applyFont="1" applyAlignment="1">
      <alignment horizontal="center"/>
    </xf>
    <xf numFmtId="41" fontId="66" fillId="0" borderId="0" xfId="328" applyNumberFormat="1" applyFont="1"/>
    <xf numFmtId="41" fontId="66" fillId="0" borderId="4" xfId="0" applyNumberFormat="1" applyFont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Alignment="1">
      <alignment horizontal="right"/>
    </xf>
    <xf numFmtId="41" fontId="66" fillId="0" borderId="4" xfId="0" applyNumberFormat="1" applyFont="1" applyBorder="1" applyAlignment="1">
      <alignment horizontal="right"/>
    </xf>
    <xf numFmtId="41" fontId="66" fillId="0" borderId="0" xfId="209" applyNumberFormat="1" applyFont="1" applyAlignment="1">
      <alignment horizontal="left"/>
    </xf>
    <xf numFmtId="164" fontId="69" fillId="0" borderId="0" xfId="0" applyNumberFormat="1" applyFont="1"/>
    <xf numFmtId="0" fontId="67" fillId="0" borderId="0" xfId="209" applyFont="1" applyAlignment="1">
      <alignment horizontal="center"/>
    </xf>
    <xf numFmtId="0" fontId="66" fillId="0" borderId="0" xfId="209" applyFont="1" applyAlignment="1">
      <alignment horizontal="center"/>
    </xf>
    <xf numFmtId="41" fontId="70" fillId="0" borderId="0" xfId="209" applyNumberFormat="1" applyFont="1"/>
    <xf numFmtId="0" fontId="67" fillId="0" borderId="0" xfId="0" applyFont="1"/>
    <xf numFmtId="41" fontId="66" fillId="0" borderId="1" xfId="1" quotePrefix="1" applyNumberFormat="1" applyFont="1" applyFill="1" applyBorder="1" applyAlignment="1" applyProtection="1">
      <alignment horizontal="center"/>
    </xf>
    <xf numFmtId="41" fontId="70" fillId="0" borderId="0" xfId="0" applyNumberFormat="1" applyFont="1" applyAlignment="1">
      <alignment horizontal="center"/>
    </xf>
    <xf numFmtId="164" fontId="9" fillId="0" borderId="0" xfId="307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41" fontId="70" fillId="0" borderId="0" xfId="0" applyNumberFormat="1" applyFont="1"/>
    <xf numFmtId="41" fontId="70" fillId="0" borderId="0" xfId="0" applyNumberFormat="1" applyFont="1" applyAlignment="1">
      <alignment horizontal="centerContinuous"/>
    </xf>
    <xf numFmtId="41" fontId="66" fillId="0" borderId="0" xfId="0" applyNumberFormat="1" applyFont="1" applyAlignment="1">
      <alignment horizontal="centerContinuous"/>
    </xf>
    <xf numFmtId="41" fontId="70" fillId="0" borderId="1" xfId="0" applyNumberFormat="1" applyFont="1" applyBorder="1" applyAlignment="1">
      <alignment horizontal="center"/>
    </xf>
    <xf numFmtId="41" fontId="68" fillId="0" borderId="0" xfId="0" applyNumberFormat="1" applyFont="1" applyAlignment="1">
      <alignment horizontal="center"/>
    </xf>
    <xf numFmtId="41" fontId="68" fillId="0" borderId="0" xfId="0" applyNumberFormat="1" applyFont="1" applyAlignment="1">
      <alignment horizontal="right"/>
    </xf>
    <xf numFmtId="41" fontId="66" fillId="0" borderId="26" xfId="0" applyNumberFormat="1" applyFont="1" applyBorder="1" applyAlignment="1">
      <alignment horizontal="right"/>
    </xf>
    <xf numFmtId="41" fontId="70" fillId="0" borderId="0" xfId="0" applyNumberFormat="1" applyFont="1" applyAlignment="1">
      <alignment horizontal="right"/>
    </xf>
    <xf numFmtId="41" fontId="7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66" fillId="0" borderId="1" xfId="0" quotePrefix="1" applyNumberFormat="1" applyFont="1" applyBorder="1" applyAlignment="1">
      <alignment horizontal="center"/>
    </xf>
    <xf numFmtId="41" fontId="66" fillId="0" borderId="0" xfId="297" applyNumberFormat="1" applyFont="1" applyAlignment="1">
      <alignment horizontal="center"/>
    </xf>
    <xf numFmtId="41" fontId="66" fillId="0" borderId="0" xfId="209" applyNumberFormat="1" applyFont="1" applyAlignment="1">
      <alignment horizontal="center"/>
    </xf>
    <xf numFmtId="41" fontId="67" fillId="0" borderId="0" xfId="0" applyNumberFormat="1" applyFont="1" applyAlignment="1">
      <alignment horizontal="center"/>
    </xf>
    <xf numFmtId="41" fontId="66" fillId="0" borderId="1" xfId="209" applyNumberFormat="1" applyFont="1" applyBorder="1" applyAlignment="1">
      <alignment horizontal="left"/>
    </xf>
    <xf numFmtId="49" fontId="68" fillId="0" borderId="0" xfId="0" applyNumberFormat="1" applyFont="1" applyAlignment="1">
      <alignment horizontal="center"/>
    </xf>
    <xf numFmtId="49" fontId="68" fillId="0" borderId="0" xfId="0" applyNumberFormat="1" applyFont="1" applyAlignment="1">
      <alignment horizontal="right"/>
    </xf>
    <xf numFmtId="164" fontId="71" fillId="0" borderId="0" xfId="0" applyNumberFormat="1" applyFont="1" applyAlignment="1">
      <alignment horizontal="left"/>
    </xf>
    <xf numFmtId="38" fontId="67" fillId="0" borderId="0" xfId="0" applyNumberFormat="1" applyFont="1" applyAlignment="1">
      <alignment horizontal="center"/>
    </xf>
    <xf numFmtId="0" fontId="66" fillId="0" borderId="0" xfId="337" applyFont="1" applyAlignment="1">
      <alignment horizontal="center"/>
    </xf>
    <xf numFmtId="37" fontId="66" fillId="0" borderId="1" xfId="337" applyNumberFormat="1" applyFont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0" fillId="0" borderId="0" xfId="1" applyNumberFormat="1" applyFont="1" applyFill="1" applyAlignment="1">
      <alignment horizontal="center"/>
    </xf>
    <xf numFmtId="41" fontId="66" fillId="0" borderId="0" xfId="1" applyNumberFormat="1" applyFont="1" applyFill="1" applyAlignment="1">
      <alignment horizontal="center"/>
    </xf>
    <xf numFmtId="41" fontId="70" fillId="0" borderId="0" xfId="1" applyNumberFormat="1" applyFont="1" applyFill="1" applyAlignment="1">
      <alignment horizontal="center"/>
    </xf>
    <xf numFmtId="41" fontId="66" fillId="0" borderId="1" xfId="0" applyNumberFormat="1" applyFont="1" applyBorder="1" applyAlignment="1">
      <alignment horizontal="center"/>
    </xf>
    <xf numFmtId="38" fontId="66" fillId="0" borderId="0" xfId="209" applyNumberFormat="1" applyFont="1" applyAlignment="1">
      <alignment horizontal="center"/>
    </xf>
    <xf numFmtId="41" fontId="66" fillId="0" borderId="1" xfId="0" applyNumberFormat="1" applyFont="1" applyBorder="1" applyAlignment="1">
      <alignment horizontal="right"/>
    </xf>
    <xf numFmtId="164" fontId="66" fillId="0" borderId="1" xfId="0" applyNumberFormat="1" applyFont="1" applyBorder="1" applyAlignment="1">
      <alignment horizontal="center"/>
    </xf>
    <xf numFmtId="41" fontId="66" fillId="68" borderId="3" xfId="0" applyNumberFormat="1" applyFont="1" applyFill="1" applyBorder="1" applyAlignment="1">
      <alignment horizontal="center"/>
    </xf>
    <xf numFmtId="38" fontId="67" fillId="0" borderId="0" xfId="303" applyNumberFormat="1" applyFont="1" applyAlignment="1">
      <alignment horizontal="left"/>
    </xf>
    <xf numFmtId="38" fontId="66" fillId="0" borderId="0" xfId="303" applyNumberFormat="1" applyFont="1" applyAlignment="1">
      <alignment horizontal="left"/>
    </xf>
    <xf numFmtId="0" fontId="67" fillId="0" borderId="0" xfId="303" applyFont="1" applyAlignment="1">
      <alignment horizontal="center"/>
    </xf>
    <xf numFmtId="0" fontId="66" fillId="0" borderId="0" xfId="303" applyFont="1" applyAlignment="1">
      <alignment horizontal="center"/>
    </xf>
    <xf numFmtId="38" fontId="67" fillId="0" borderId="0" xfId="303" applyNumberFormat="1" applyFont="1" applyAlignment="1">
      <alignment horizontal="center"/>
    </xf>
    <xf numFmtId="41" fontId="66" fillId="0" borderId="0" xfId="303" applyNumberFormat="1" applyFont="1" applyAlignment="1">
      <alignment horizontal="left"/>
    </xf>
    <xf numFmtId="41" fontId="66" fillId="0" borderId="1" xfId="303" applyNumberFormat="1" applyFont="1" applyBorder="1" applyAlignment="1">
      <alignment horizontal="left"/>
    </xf>
    <xf numFmtId="41" fontId="66" fillId="0" borderId="0" xfId="1" quotePrefix="1" applyNumberFormat="1" applyFont="1" applyFill="1" applyBorder="1" applyAlignment="1" applyProtection="1">
      <alignment horizontal="center"/>
    </xf>
    <xf numFmtId="41" fontId="66" fillId="0" borderId="1" xfId="209" applyNumberFormat="1" applyFont="1" applyBorder="1"/>
    <xf numFmtId="176" fontId="66" fillId="0" borderId="0" xfId="0" applyNumberFormat="1" applyFont="1"/>
    <xf numFmtId="38" fontId="66" fillId="0" borderId="0" xfId="303" applyNumberFormat="1" applyFont="1"/>
    <xf numFmtId="41" fontId="66" fillId="0" borderId="0" xfId="303" applyNumberFormat="1" applyFont="1"/>
    <xf numFmtId="177" fontId="66" fillId="0" borderId="4" xfId="0" applyNumberFormat="1" applyFont="1" applyBorder="1" applyAlignment="1">
      <alignment horizontal="right"/>
    </xf>
    <xf numFmtId="41" fontId="66" fillId="0" borderId="1" xfId="0" applyNumberFormat="1" applyFont="1" applyBorder="1" applyAlignment="1">
      <alignment horizontal="center"/>
    </xf>
    <xf numFmtId="40" fontId="9" fillId="0" borderId="0" xfId="307" applyNumberFormat="1" applyFont="1" applyAlignment="1">
      <alignment horizontal="left"/>
    </xf>
    <xf numFmtId="38" fontId="66" fillId="0" borderId="0" xfId="209" applyNumberFormat="1" applyFont="1" applyAlignment="1">
      <alignment horizontal="center"/>
    </xf>
    <xf numFmtId="38" fontId="66" fillId="0" borderId="0" xfId="209" applyNumberFormat="1" applyFont="1"/>
    <xf numFmtId="164" fontId="66" fillId="0" borderId="1" xfId="0" applyNumberFormat="1" applyFont="1" applyBorder="1" applyAlignment="1">
      <alignment horizontal="center"/>
    </xf>
    <xf numFmtId="164" fontId="66" fillId="0" borderId="2" xfId="0" applyNumberFormat="1" applyFont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tabSelected="1" view="pageBreakPreview" zoomScaleNormal="85" zoomScaleSheetLayoutView="100" workbookViewId="0">
      <selection activeCell="C76" sqref="C76"/>
    </sheetView>
  </sheetViews>
  <sheetFormatPr defaultColWidth="10.88671875" defaultRowHeight="21" customHeight="1"/>
  <cols>
    <col min="1" max="1" width="35.109375" style="19" customWidth="1"/>
    <col min="2" max="2" width="0.88671875" style="1" customWidth="1"/>
    <col min="3" max="3" width="5.6640625" style="19" customWidth="1"/>
    <col min="4" max="4" width="0.88671875" style="1" customWidth="1"/>
    <col min="5" max="5" width="15.109375" style="23" customWidth="1"/>
    <col min="6" max="6" width="0.88671875" style="23" customWidth="1"/>
    <col min="7" max="7" width="15.109375" style="23" customWidth="1"/>
    <col min="8" max="8" width="0.88671875" style="23" customWidth="1"/>
    <col min="9" max="9" width="15.109375" style="23" customWidth="1"/>
    <col min="10" max="10" width="0.88671875" style="23" customWidth="1"/>
    <col min="11" max="11" width="15.109375" style="23" customWidth="1"/>
    <col min="12" max="12" width="0.88671875" style="1" customWidth="1"/>
    <col min="13" max="16384" width="10.88671875" style="1"/>
  </cols>
  <sheetData>
    <row r="1" spans="1:12" s="17" customFormat="1" ht="21" customHeight="1">
      <c r="A1" s="12" t="s">
        <v>125</v>
      </c>
      <c r="B1" s="14"/>
      <c r="C1" s="15"/>
      <c r="D1" s="16"/>
      <c r="E1" s="76"/>
      <c r="F1" s="76"/>
      <c r="G1" s="76"/>
      <c r="H1" s="76"/>
      <c r="I1" s="76"/>
      <c r="J1" s="76"/>
      <c r="K1" s="76"/>
    </row>
    <row r="2" spans="1:12" s="17" customFormat="1" ht="21" customHeight="1">
      <c r="A2" s="12" t="s">
        <v>78</v>
      </c>
      <c r="B2" s="16"/>
      <c r="C2" s="15"/>
      <c r="D2" s="16"/>
      <c r="E2" s="76"/>
      <c r="F2" s="76"/>
      <c r="G2" s="76"/>
      <c r="H2" s="76"/>
      <c r="I2" s="76"/>
      <c r="J2" s="76"/>
      <c r="K2" s="76"/>
    </row>
    <row r="3" spans="1:12" s="17" customFormat="1" ht="21" customHeight="1">
      <c r="A3" s="26" t="s">
        <v>221</v>
      </c>
      <c r="B3" s="16"/>
      <c r="C3" s="15"/>
      <c r="D3" s="16"/>
      <c r="E3" s="76"/>
      <c r="F3" s="76"/>
      <c r="G3" s="76"/>
      <c r="H3" s="76"/>
      <c r="I3" s="76"/>
      <c r="J3" s="76"/>
      <c r="K3" s="76"/>
    </row>
    <row r="4" spans="1:12" s="17" customFormat="1" ht="21" customHeight="1">
      <c r="B4" s="16"/>
      <c r="C4" s="15"/>
      <c r="D4" s="16"/>
      <c r="E4" s="76"/>
      <c r="F4" s="76"/>
      <c r="G4" s="76"/>
      <c r="H4" s="76"/>
      <c r="I4" s="76"/>
      <c r="J4" s="76"/>
      <c r="K4" s="62" t="s">
        <v>64</v>
      </c>
    </row>
    <row r="5" spans="1:12" ht="21" customHeight="1">
      <c r="E5" s="118" t="s">
        <v>0</v>
      </c>
      <c r="F5" s="118"/>
      <c r="G5" s="118"/>
      <c r="I5" s="118" t="s">
        <v>1</v>
      </c>
      <c r="J5" s="118"/>
      <c r="K5" s="118"/>
    </row>
    <row r="6" spans="1:12" ht="21" customHeight="1">
      <c r="C6" s="20" t="s">
        <v>2</v>
      </c>
      <c r="E6" s="85" t="s">
        <v>222</v>
      </c>
      <c r="F6" s="79"/>
      <c r="G6" s="85" t="s">
        <v>190</v>
      </c>
      <c r="H6" s="79"/>
      <c r="I6" s="85" t="s">
        <v>222</v>
      </c>
      <c r="J6" s="79"/>
      <c r="K6" s="85" t="s">
        <v>190</v>
      </c>
    </row>
    <row r="7" spans="1:12" ht="21" customHeight="1">
      <c r="C7" s="20"/>
      <c r="E7" s="31" t="s">
        <v>67</v>
      </c>
      <c r="F7" s="79"/>
      <c r="G7" s="31" t="s">
        <v>69</v>
      </c>
      <c r="H7" s="79"/>
      <c r="I7" s="31" t="s">
        <v>67</v>
      </c>
      <c r="J7" s="79"/>
      <c r="K7" s="31" t="s">
        <v>69</v>
      </c>
    </row>
    <row r="8" spans="1:12" ht="21" customHeight="1">
      <c r="C8" s="20"/>
      <c r="E8" s="31" t="s">
        <v>68</v>
      </c>
      <c r="F8" s="79"/>
      <c r="G8" s="53"/>
      <c r="H8" s="79"/>
      <c r="I8" s="31" t="s">
        <v>68</v>
      </c>
      <c r="J8" s="79"/>
      <c r="K8" s="53"/>
    </row>
    <row r="9" spans="1:12" s="101" customFormat="1" ht="21" customHeight="1">
      <c r="A9" s="44" t="s">
        <v>3</v>
      </c>
      <c r="D9" s="45"/>
      <c r="E9" s="86"/>
      <c r="F9" s="86"/>
      <c r="G9" s="87"/>
      <c r="H9" s="87"/>
      <c r="I9" s="86"/>
      <c r="J9" s="86"/>
      <c r="K9" s="87"/>
      <c r="L9" s="46"/>
    </row>
    <row r="10" spans="1:12" s="47" customFormat="1" ht="21" customHeight="1">
      <c r="A10" s="44" t="s">
        <v>4</v>
      </c>
      <c r="C10" s="58"/>
      <c r="D10" s="58"/>
      <c r="E10" s="48"/>
      <c r="F10" s="48"/>
      <c r="G10" s="86"/>
      <c r="H10" s="48"/>
      <c r="I10" s="48"/>
      <c r="J10" s="48"/>
      <c r="K10" s="86"/>
      <c r="L10" s="48"/>
    </row>
    <row r="11" spans="1:12" s="47" customFormat="1" ht="21" customHeight="1">
      <c r="A11" s="47" t="s">
        <v>5</v>
      </c>
      <c r="C11" s="93"/>
      <c r="D11" s="6"/>
      <c r="E11" s="49">
        <v>132046</v>
      </c>
      <c r="F11" s="88"/>
      <c r="G11" s="49">
        <v>170368</v>
      </c>
      <c r="H11" s="93"/>
      <c r="I11" s="49">
        <v>34675</v>
      </c>
      <c r="J11" s="93"/>
      <c r="K11" s="49">
        <v>80775</v>
      </c>
      <c r="L11" s="49"/>
    </row>
    <row r="12" spans="1:12" s="47" customFormat="1" ht="21" customHeight="1">
      <c r="A12" s="47" t="s">
        <v>96</v>
      </c>
      <c r="C12" s="93" t="s">
        <v>184</v>
      </c>
      <c r="D12" s="50"/>
      <c r="E12" s="49">
        <v>2140300</v>
      </c>
      <c r="F12" s="88"/>
      <c r="G12" s="49">
        <v>1841986</v>
      </c>
      <c r="H12" s="93"/>
      <c r="I12" s="49">
        <v>2041999</v>
      </c>
      <c r="J12" s="93"/>
      <c r="K12" s="49">
        <v>1773515</v>
      </c>
      <c r="L12" s="49"/>
    </row>
    <row r="13" spans="1:12" s="47" customFormat="1" ht="21" customHeight="1">
      <c r="A13" s="47" t="s">
        <v>143</v>
      </c>
      <c r="C13" s="93">
        <v>4</v>
      </c>
      <c r="D13" s="50"/>
      <c r="E13" s="49">
        <v>1690666</v>
      </c>
      <c r="F13" s="88"/>
      <c r="G13" s="49">
        <v>1499864</v>
      </c>
      <c r="H13" s="93"/>
      <c r="I13" s="49">
        <v>1597091</v>
      </c>
      <c r="J13" s="93"/>
      <c r="K13" s="49">
        <v>1475207</v>
      </c>
      <c r="L13" s="49"/>
    </row>
    <row r="14" spans="1:12" s="47" customFormat="1" ht="21" customHeight="1">
      <c r="A14" s="47" t="s">
        <v>144</v>
      </c>
      <c r="C14" s="93"/>
      <c r="D14" s="50"/>
      <c r="E14" s="49">
        <v>96499</v>
      </c>
      <c r="F14" s="88"/>
      <c r="G14" s="23">
        <v>45978</v>
      </c>
      <c r="H14" s="93"/>
      <c r="I14" s="23">
        <v>83365</v>
      </c>
      <c r="J14" s="93"/>
      <c r="K14" s="23">
        <v>41702</v>
      </c>
      <c r="L14" s="49"/>
    </row>
    <row r="15" spans="1:12" s="47" customFormat="1" ht="21" customHeight="1">
      <c r="A15" s="47" t="s">
        <v>220</v>
      </c>
      <c r="C15" s="93">
        <v>2</v>
      </c>
      <c r="D15" s="93"/>
      <c r="E15" s="49">
        <v>0</v>
      </c>
      <c r="F15" s="88"/>
      <c r="G15" s="23">
        <v>0</v>
      </c>
      <c r="H15" s="93"/>
      <c r="I15" s="23">
        <v>713511</v>
      </c>
      <c r="J15" s="93"/>
      <c r="K15" s="23">
        <v>720500</v>
      </c>
      <c r="L15" s="49"/>
    </row>
    <row r="16" spans="1:12" s="47" customFormat="1" ht="21" customHeight="1">
      <c r="A16" s="47" t="s">
        <v>145</v>
      </c>
      <c r="C16" s="93"/>
      <c r="D16" s="93"/>
      <c r="E16" s="49">
        <v>260381</v>
      </c>
      <c r="F16" s="88"/>
      <c r="G16" s="23">
        <v>299334</v>
      </c>
      <c r="H16" s="93"/>
      <c r="I16" s="23">
        <v>247047</v>
      </c>
      <c r="J16" s="93"/>
      <c r="K16" s="23">
        <v>286076</v>
      </c>
      <c r="L16" s="49"/>
    </row>
    <row r="17" spans="1:12" s="47" customFormat="1" ht="21" customHeight="1">
      <c r="A17" s="47" t="s">
        <v>65</v>
      </c>
      <c r="C17" s="93"/>
      <c r="D17" s="93"/>
      <c r="E17" s="49">
        <v>251018</v>
      </c>
      <c r="F17" s="88"/>
      <c r="G17" s="23">
        <v>290871</v>
      </c>
      <c r="H17" s="93"/>
      <c r="I17" s="23">
        <v>230943</v>
      </c>
      <c r="J17" s="93"/>
      <c r="K17" s="23">
        <v>276487</v>
      </c>
      <c r="L17" s="49"/>
    </row>
    <row r="18" spans="1:12" s="47" customFormat="1" ht="21" customHeight="1">
      <c r="A18" s="47" t="s">
        <v>6</v>
      </c>
      <c r="C18" s="93"/>
      <c r="D18" s="93"/>
      <c r="E18" s="49">
        <v>48853</v>
      </c>
      <c r="F18" s="88"/>
      <c r="G18" s="51">
        <v>48352</v>
      </c>
      <c r="H18" s="93"/>
      <c r="I18" s="51">
        <v>13971</v>
      </c>
      <c r="J18" s="93"/>
      <c r="K18" s="51">
        <v>10800</v>
      </c>
      <c r="L18" s="49"/>
    </row>
    <row r="19" spans="1:12" s="47" customFormat="1" ht="21" customHeight="1">
      <c r="A19" s="44" t="s">
        <v>7</v>
      </c>
      <c r="C19" s="93"/>
      <c r="D19" s="93"/>
      <c r="E19" s="52">
        <f>SUM(E11:E18)</f>
        <v>4619763</v>
      </c>
      <c r="F19" s="88"/>
      <c r="G19" s="52">
        <f>SUM(G11:G18)</f>
        <v>4196753</v>
      </c>
      <c r="H19" s="88"/>
      <c r="I19" s="52">
        <f>SUM(I11:I18)</f>
        <v>4962602</v>
      </c>
      <c r="J19" s="49"/>
      <c r="K19" s="52">
        <f>SUM(K11:K18)</f>
        <v>4665062</v>
      </c>
      <c r="L19" s="49"/>
    </row>
    <row r="20" spans="1:12" s="47" customFormat="1" ht="21" customHeight="1">
      <c r="A20" s="44" t="s">
        <v>8</v>
      </c>
      <c r="C20" s="58"/>
      <c r="D20" s="58"/>
      <c r="E20" s="88"/>
      <c r="F20" s="88"/>
      <c r="G20" s="88"/>
      <c r="H20" s="88"/>
      <c r="I20" s="49"/>
      <c r="J20" s="49"/>
      <c r="K20" s="49"/>
      <c r="L20" s="49"/>
    </row>
    <row r="21" spans="1:12" s="47" customFormat="1" ht="21" customHeight="1">
      <c r="A21" s="47" t="s">
        <v>161</v>
      </c>
      <c r="C21" s="93">
        <v>8</v>
      </c>
      <c r="D21" s="6"/>
      <c r="E21" s="49">
        <v>8085</v>
      </c>
      <c r="F21" s="88"/>
      <c r="G21" s="49">
        <v>8044</v>
      </c>
      <c r="H21" s="93"/>
      <c r="I21" s="49">
        <v>8085</v>
      </c>
      <c r="J21" s="93"/>
      <c r="K21" s="49">
        <v>8044</v>
      </c>
      <c r="L21" s="49"/>
    </row>
    <row r="22" spans="1:12" s="47" customFormat="1" ht="21" customHeight="1">
      <c r="A22" s="47" t="s">
        <v>126</v>
      </c>
      <c r="C22" s="93">
        <v>5</v>
      </c>
      <c r="D22" s="6"/>
      <c r="E22" s="49">
        <v>0</v>
      </c>
      <c r="F22" s="88"/>
      <c r="G22" s="49">
        <v>0</v>
      </c>
      <c r="H22" s="93"/>
      <c r="I22" s="49">
        <v>172203</v>
      </c>
      <c r="J22" s="93"/>
      <c r="K22" s="49">
        <v>72203</v>
      </c>
      <c r="L22" s="49"/>
    </row>
    <row r="23" spans="1:12" s="47" customFormat="1" ht="21" customHeight="1">
      <c r="A23" s="19" t="s">
        <v>146</v>
      </c>
      <c r="C23" s="93"/>
      <c r="D23" s="6"/>
      <c r="E23" s="49">
        <v>30544</v>
      </c>
      <c r="F23" s="88"/>
      <c r="G23" s="49">
        <v>28783</v>
      </c>
      <c r="H23" s="93"/>
      <c r="I23" s="49">
        <v>30544</v>
      </c>
      <c r="J23" s="93"/>
      <c r="K23" s="49">
        <v>28783</v>
      </c>
      <c r="L23" s="49"/>
    </row>
    <row r="24" spans="1:12" s="47" customFormat="1" ht="21" customHeight="1">
      <c r="A24" s="47" t="s">
        <v>105</v>
      </c>
      <c r="C24" s="93"/>
      <c r="D24" s="6"/>
      <c r="E24" s="49">
        <v>326086</v>
      </c>
      <c r="F24" s="88"/>
      <c r="G24" s="49">
        <v>326086</v>
      </c>
      <c r="H24" s="93"/>
      <c r="I24" s="49">
        <v>327030</v>
      </c>
      <c r="J24" s="93"/>
      <c r="K24" s="49">
        <v>327030</v>
      </c>
      <c r="L24" s="49"/>
    </row>
    <row r="25" spans="1:12" s="47" customFormat="1" ht="21" customHeight="1">
      <c r="A25" s="47" t="s">
        <v>106</v>
      </c>
      <c r="C25" s="93">
        <v>6</v>
      </c>
      <c r="D25" s="6"/>
      <c r="E25" s="49">
        <v>1843493</v>
      </c>
      <c r="F25" s="88"/>
      <c r="G25" s="49">
        <v>1847585</v>
      </c>
      <c r="H25" s="93"/>
      <c r="I25" s="49">
        <v>1264221</v>
      </c>
      <c r="J25" s="93"/>
      <c r="K25" s="49">
        <v>1266674</v>
      </c>
      <c r="L25" s="49"/>
    </row>
    <row r="26" spans="1:12" s="47" customFormat="1" ht="21" customHeight="1">
      <c r="A26" s="19" t="s">
        <v>150</v>
      </c>
      <c r="C26" s="93"/>
      <c r="D26" s="6"/>
      <c r="E26" s="49">
        <v>69934</v>
      </c>
      <c r="F26" s="88"/>
      <c r="G26" s="49">
        <v>60821</v>
      </c>
      <c r="H26" s="93"/>
      <c r="I26" s="49">
        <v>25763</v>
      </c>
      <c r="J26" s="93"/>
      <c r="K26" s="49">
        <v>26536</v>
      </c>
      <c r="L26" s="49"/>
    </row>
    <row r="27" spans="1:12" s="47" customFormat="1" ht="21" customHeight="1">
      <c r="A27" s="47" t="s">
        <v>112</v>
      </c>
      <c r="C27" s="93"/>
      <c r="D27" s="6"/>
      <c r="E27" s="49">
        <v>16824</v>
      </c>
      <c r="F27" s="88"/>
      <c r="G27" s="49">
        <v>18452</v>
      </c>
      <c r="H27" s="93"/>
      <c r="I27" s="49">
        <v>16507</v>
      </c>
      <c r="J27" s="93"/>
      <c r="K27" s="49">
        <v>18429</v>
      </c>
      <c r="L27" s="49"/>
    </row>
    <row r="28" spans="1:12" s="47" customFormat="1" ht="21" customHeight="1">
      <c r="A28" s="47" t="s">
        <v>193</v>
      </c>
      <c r="C28" s="93">
        <v>7</v>
      </c>
      <c r="D28" s="6"/>
      <c r="E28" s="49">
        <v>218728</v>
      </c>
      <c r="F28" s="88"/>
      <c r="G28" s="49">
        <v>0</v>
      </c>
      <c r="H28" s="93"/>
      <c r="I28" s="49">
        <v>216331</v>
      </c>
      <c r="J28" s="93"/>
      <c r="K28" s="49">
        <v>0</v>
      </c>
      <c r="L28" s="49"/>
    </row>
    <row r="29" spans="1:12" s="47" customFormat="1" ht="21" customHeight="1">
      <c r="A29" s="44" t="s">
        <v>9</v>
      </c>
      <c r="C29" s="50"/>
      <c r="D29" s="50"/>
      <c r="E29" s="52">
        <f>SUM(E21:E28)</f>
        <v>2513694</v>
      </c>
      <c r="F29" s="23"/>
      <c r="G29" s="52">
        <f>SUM(G21:G28)</f>
        <v>2289771</v>
      </c>
      <c r="H29" s="23"/>
      <c r="I29" s="52">
        <f>SUM(I21:I28)</f>
        <v>2060684</v>
      </c>
      <c r="J29" s="49"/>
      <c r="K29" s="52">
        <f>SUM(K21:K28)</f>
        <v>1747699</v>
      </c>
      <c r="L29" s="49"/>
    </row>
    <row r="30" spans="1:12" s="47" customFormat="1" ht="21" customHeight="1" thickBot="1">
      <c r="A30" s="44" t="s">
        <v>10</v>
      </c>
      <c r="C30" s="50"/>
      <c r="D30" s="50"/>
      <c r="E30" s="54">
        <f>E19+E29</f>
        <v>7133457</v>
      </c>
      <c r="F30" s="23"/>
      <c r="G30" s="54">
        <f>G19+G29</f>
        <v>6486524</v>
      </c>
      <c r="H30" s="23"/>
      <c r="I30" s="54">
        <f>I19+I29</f>
        <v>7023286</v>
      </c>
      <c r="J30" s="49"/>
      <c r="K30" s="54">
        <f>K19+K29</f>
        <v>6412761</v>
      </c>
      <c r="L30" s="49"/>
    </row>
    <row r="31" spans="1:12" s="47" customFormat="1" ht="21" customHeight="1" thickTop="1">
      <c r="A31" s="55"/>
      <c r="E31" s="48"/>
      <c r="F31" s="48"/>
      <c r="G31" s="48"/>
      <c r="H31" s="48"/>
      <c r="I31" s="48"/>
      <c r="J31" s="48"/>
      <c r="K31" s="48"/>
      <c r="L31" s="48"/>
    </row>
    <row r="32" spans="1:12" s="47" customFormat="1" ht="21" customHeight="1">
      <c r="A32" s="55" t="s">
        <v>11</v>
      </c>
      <c r="E32" s="48"/>
      <c r="F32" s="48"/>
      <c r="G32" s="48"/>
      <c r="H32" s="48"/>
      <c r="I32" s="48"/>
      <c r="J32" s="48"/>
      <c r="K32" s="48"/>
      <c r="L32" s="48"/>
    </row>
    <row r="33" spans="1:14" s="47" customFormat="1" ht="21" customHeight="1">
      <c r="A33" s="55"/>
      <c r="E33" s="48"/>
      <c r="F33" s="48"/>
      <c r="G33" s="48"/>
      <c r="H33" s="48"/>
      <c r="I33" s="48"/>
      <c r="J33" s="48"/>
      <c r="K33" s="48"/>
      <c r="L33" s="48"/>
    </row>
    <row r="34" spans="1:14" s="47" customFormat="1" ht="21" customHeight="1">
      <c r="A34" s="55"/>
      <c r="E34" s="48"/>
      <c r="F34" s="48"/>
      <c r="G34" s="48"/>
      <c r="H34" s="48"/>
      <c r="I34" s="48"/>
      <c r="J34" s="48"/>
      <c r="K34" s="48"/>
      <c r="L34" s="48"/>
    </row>
    <row r="35" spans="1:14" s="47" customFormat="1" ht="21" customHeight="1">
      <c r="A35" s="55"/>
      <c r="E35" s="48"/>
      <c r="F35" s="48"/>
      <c r="G35" s="48"/>
      <c r="H35" s="48"/>
      <c r="I35" s="48"/>
      <c r="J35" s="48"/>
      <c r="K35" s="48"/>
      <c r="L35" s="48"/>
    </row>
    <row r="36" spans="1:14" s="56" customFormat="1" ht="21" customHeight="1">
      <c r="A36" s="119" t="s">
        <v>125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N36" s="47"/>
    </row>
    <row r="37" spans="1:14" s="56" customFormat="1" ht="21" customHeight="1">
      <c r="A37" s="119" t="s">
        <v>79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N37" s="47"/>
    </row>
    <row r="38" spans="1:14" s="17" customFormat="1" ht="21" customHeight="1">
      <c r="A38" s="26" t="s">
        <v>221</v>
      </c>
      <c r="B38" s="16"/>
      <c r="C38" s="15"/>
      <c r="D38" s="16"/>
      <c r="E38" s="76"/>
      <c r="F38" s="76"/>
      <c r="G38" s="76"/>
      <c r="H38" s="76"/>
      <c r="I38" s="76"/>
      <c r="J38" s="76"/>
      <c r="K38" s="76"/>
      <c r="N38" s="47"/>
    </row>
    <row r="39" spans="1:14" s="17" customFormat="1" ht="21" customHeight="1">
      <c r="B39" s="16"/>
      <c r="C39" s="15"/>
      <c r="D39" s="16"/>
      <c r="E39" s="76"/>
      <c r="F39" s="76"/>
      <c r="G39" s="76"/>
      <c r="H39" s="76"/>
      <c r="I39" s="76"/>
      <c r="J39" s="76"/>
      <c r="K39" s="62" t="s">
        <v>64</v>
      </c>
      <c r="N39" s="47"/>
    </row>
    <row r="40" spans="1:14" ht="21" customHeight="1">
      <c r="E40" s="118" t="s">
        <v>0</v>
      </c>
      <c r="F40" s="118"/>
      <c r="G40" s="118"/>
      <c r="I40" s="118" t="s">
        <v>1</v>
      </c>
      <c r="J40" s="118"/>
      <c r="K40" s="118"/>
      <c r="N40" s="47"/>
    </row>
    <row r="41" spans="1:14" ht="21" customHeight="1">
      <c r="C41" s="20" t="s">
        <v>2</v>
      </c>
      <c r="E41" s="85" t="s">
        <v>222</v>
      </c>
      <c r="F41" s="79"/>
      <c r="G41" s="85" t="s">
        <v>190</v>
      </c>
      <c r="H41" s="79"/>
      <c r="I41" s="85" t="s">
        <v>222</v>
      </c>
      <c r="J41" s="79"/>
      <c r="K41" s="85" t="s">
        <v>190</v>
      </c>
      <c r="N41" s="47"/>
    </row>
    <row r="42" spans="1:14" ht="21" customHeight="1">
      <c r="C42" s="20"/>
      <c r="E42" s="31" t="s">
        <v>67</v>
      </c>
      <c r="F42" s="79"/>
      <c r="G42" s="31" t="s">
        <v>69</v>
      </c>
      <c r="H42" s="79"/>
      <c r="I42" s="31" t="s">
        <v>67</v>
      </c>
      <c r="J42" s="79"/>
      <c r="K42" s="31" t="s">
        <v>69</v>
      </c>
      <c r="N42" s="47"/>
    </row>
    <row r="43" spans="1:14" ht="21" customHeight="1">
      <c r="C43" s="20"/>
      <c r="E43" s="31" t="s">
        <v>68</v>
      </c>
      <c r="F43" s="79"/>
      <c r="G43" s="53"/>
      <c r="H43" s="79"/>
      <c r="I43" s="31" t="s">
        <v>68</v>
      </c>
      <c r="J43" s="79"/>
      <c r="K43" s="53"/>
      <c r="N43" s="47"/>
    </row>
    <row r="44" spans="1:14" s="47" customFormat="1" ht="21" customHeight="1">
      <c r="A44" s="44" t="s">
        <v>12</v>
      </c>
      <c r="C44" s="58"/>
      <c r="D44" s="58"/>
      <c r="E44" s="48"/>
      <c r="F44" s="48"/>
      <c r="G44" s="86"/>
      <c r="H44" s="48"/>
      <c r="I44" s="48"/>
      <c r="J44" s="48"/>
      <c r="K44" s="86"/>
      <c r="L44" s="48"/>
    </row>
    <row r="45" spans="1:14" s="47" customFormat="1" ht="21" customHeight="1">
      <c r="A45" s="44" t="s">
        <v>13</v>
      </c>
      <c r="C45" s="58"/>
      <c r="D45" s="58"/>
      <c r="E45" s="48"/>
      <c r="F45" s="48"/>
      <c r="G45" s="48"/>
      <c r="H45" s="48"/>
      <c r="I45" s="48"/>
      <c r="J45" s="48"/>
      <c r="K45" s="48"/>
      <c r="L45" s="48"/>
    </row>
    <row r="46" spans="1:14" s="47" customFormat="1" ht="21" customHeight="1">
      <c r="A46" s="57" t="s">
        <v>194</v>
      </c>
      <c r="C46" s="58">
        <v>8</v>
      </c>
      <c r="D46" s="58"/>
      <c r="E46" s="31">
        <v>1069000</v>
      </c>
      <c r="F46" s="88"/>
      <c r="G46" s="53">
        <v>1370045</v>
      </c>
      <c r="H46" s="93"/>
      <c r="I46" s="53">
        <v>1069000</v>
      </c>
      <c r="J46" s="93"/>
      <c r="K46" s="53">
        <v>1340000</v>
      </c>
      <c r="L46" s="48"/>
    </row>
    <row r="47" spans="1:14" s="47" customFormat="1" ht="21" customHeight="1">
      <c r="A47" s="57" t="s">
        <v>54</v>
      </c>
      <c r="C47" s="93" t="s">
        <v>227</v>
      </c>
      <c r="D47" s="6"/>
      <c r="E47" s="49">
        <v>2075531</v>
      </c>
      <c r="F47" s="88"/>
      <c r="G47" s="53">
        <v>1958584</v>
      </c>
      <c r="H47" s="93"/>
      <c r="I47" s="53">
        <v>1988569</v>
      </c>
      <c r="J47" s="93"/>
      <c r="K47" s="53">
        <v>1912845</v>
      </c>
      <c r="L47" s="49"/>
      <c r="M47" s="50"/>
    </row>
    <row r="48" spans="1:14" s="47" customFormat="1" ht="21" customHeight="1">
      <c r="A48" s="19" t="s">
        <v>159</v>
      </c>
      <c r="C48" s="93"/>
      <c r="D48" s="6"/>
      <c r="E48" s="49">
        <v>12437</v>
      </c>
      <c r="F48" s="88"/>
      <c r="G48" s="50">
        <v>15171</v>
      </c>
      <c r="H48" s="93"/>
      <c r="I48" s="49">
        <v>9822</v>
      </c>
      <c r="J48" s="93"/>
      <c r="K48" s="49">
        <v>13431</v>
      </c>
      <c r="L48" s="49"/>
      <c r="M48" s="50"/>
    </row>
    <row r="49" spans="1:13" s="47" customFormat="1" ht="21" customHeight="1">
      <c r="A49" s="19" t="s">
        <v>188</v>
      </c>
      <c r="C49" s="93"/>
      <c r="D49" s="6"/>
      <c r="E49" s="49">
        <v>93</v>
      </c>
      <c r="F49" s="88"/>
      <c r="G49" s="49">
        <v>397</v>
      </c>
      <c r="H49" s="93"/>
      <c r="I49" s="49">
        <v>0</v>
      </c>
      <c r="J49" s="93"/>
      <c r="K49" s="49">
        <v>0</v>
      </c>
      <c r="L49" s="49"/>
      <c r="M49" s="50"/>
    </row>
    <row r="50" spans="1:13" s="47" customFormat="1" ht="21" customHeight="1">
      <c r="A50" s="57" t="s">
        <v>151</v>
      </c>
      <c r="C50" s="93">
        <v>4</v>
      </c>
      <c r="D50" s="93"/>
      <c r="E50" s="49">
        <v>1622366</v>
      </c>
      <c r="F50" s="88"/>
      <c r="G50" s="49">
        <v>873788</v>
      </c>
      <c r="H50" s="93"/>
      <c r="I50" s="49">
        <v>1573207</v>
      </c>
      <c r="J50" s="93"/>
      <c r="K50" s="49">
        <v>864034</v>
      </c>
      <c r="L50" s="49"/>
      <c r="M50" s="50"/>
    </row>
    <row r="51" spans="1:13" s="47" customFormat="1" ht="21" customHeight="1">
      <c r="A51" s="57" t="s">
        <v>70</v>
      </c>
      <c r="D51" s="6"/>
      <c r="E51" s="49">
        <v>138340</v>
      </c>
      <c r="F51" s="88"/>
      <c r="G51" s="49">
        <v>107987</v>
      </c>
      <c r="H51" s="93"/>
      <c r="I51" s="49">
        <v>138340</v>
      </c>
      <c r="J51" s="93"/>
      <c r="K51" s="49">
        <v>107987</v>
      </c>
      <c r="L51" s="49"/>
      <c r="M51" s="50"/>
    </row>
    <row r="52" spans="1:13" s="47" customFormat="1" ht="21" customHeight="1">
      <c r="A52" s="57" t="s">
        <v>14</v>
      </c>
      <c r="C52" s="93"/>
      <c r="D52" s="6"/>
      <c r="E52" s="49">
        <v>169100</v>
      </c>
      <c r="F52" s="88"/>
      <c r="G52" s="49">
        <v>146762</v>
      </c>
      <c r="H52" s="93"/>
      <c r="I52" s="49">
        <v>133756</v>
      </c>
      <c r="J52" s="93"/>
      <c r="K52" s="49">
        <v>109627</v>
      </c>
      <c r="L52" s="49"/>
      <c r="M52" s="50"/>
    </row>
    <row r="53" spans="1:13" s="47" customFormat="1" ht="21" customHeight="1">
      <c r="A53" s="44" t="s">
        <v>15</v>
      </c>
      <c r="C53" s="93"/>
      <c r="D53" s="6"/>
      <c r="E53" s="52">
        <f>SUM(E46:E52)</f>
        <v>5086867</v>
      </c>
      <c r="F53" s="88"/>
      <c r="G53" s="52">
        <f>SUM(G46:G52)</f>
        <v>4472734</v>
      </c>
      <c r="H53" s="88"/>
      <c r="I53" s="52">
        <f>SUM(I46:I52)</f>
        <v>4912694</v>
      </c>
      <c r="J53" s="49"/>
      <c r="K53" s="52">
        <f>SUM(K46:K52)</f>
        <v>4347924</v>
      </c>
      <c r="L53" s="49"/>
      <c r="M53" s="50"/>
    </row>
    <row r="54" spans="1:13" s="47" customFormat="1" ht="21" customHeight="1">
      <c r="A54" s="44" t="s">
        <v>16</v>
      </c>
      <c r="C54" s="58"/>
      <c r="D54" s="58"/>
      <c r="E54" s="31"/>
      <c r="F54" s="88"/>
      <c r="G54" s="31"/>
      <c r="H54" s="88"/>
      <c r="I54" s="49"/>
      <c r="J54" s="49"/>
      <c r="K54" s="49"/>
      <c r="L54" s="49"/>
    </row>
    <row r="55" spans="1:13" s="47" customFormat="1" ht="21" customHeight="1">
      <c r="A55" s="57" t="s">
        <v>160</v>
      </c>
      <c r="C55" s="93"/>
      <c r="D55" s="6"/>
      <c r="E55" s="49">
        <v>55211</v>
      </c>
      <c r="F55" s="88"/>
      <c r="G55" s="49">
        <v>45426</v>
      </c>
      <c r="H55" s="93"/>
      <c r="I55" s="49">
        <v>13465</v>
      </c>
      <c r="J55" s="93"/>
      <c r="K55" s="49">
        <v>12881</v>
      </c>
      <c r="L55" s="49"/>
    </row>
    <row r="56" spans="1:13" s="47" customFormat="1" ht="21" customHeight="1">
      <c r="A56" s="57" t="s">
        <v>108</v>
      </c>
      <c r="C56" s="93"/>
      <c r="D56" s="6"/>
      <c r="E56" s="49">
        <v>203582</v>
      </c>
      <c r="F56" s="88"/>
      <c r="G56" s="49">
        <v>192797</v>
      </c>
      <c r="H56" s="93"/>
      <c r="I56" s="49">
        <v>198821</v>
      </c>
      <c r="J56" s="93"/>
      <c r="K56" s="49">
        <v>189238</v>
      </c>
      <c r="L56" s="49"/>
    </row>
    <row r="57" spans="1:13" s="47" customFormat="1" ht="21" customHeight="1">
      <c r="A57" s="57" t="s">
        <v>142</v>
      </c>
      <c r="C57" s="93"/>
      <c r="D57" s="6"/>
      <c r="E57" s="49">
        <v>89010</v>
      </c>
      <c r="F57" s="88"/>
      <c r="G57" s="49">
        <v>98813</v>
      </c>
      <c r="H57" s="93"/>
      <c r="I57" s="49">
        <v>89010</v>
      </c>
      <c r="J57" s="93"/>
      <c r="K57" s="49">
        <v>98813</v>
      </c>
      <c r="L57" s="49"/>
    </row>
    <row r="58" spans="1:13" s="47" customFormat="1" ht="21" customHeight="1">
      <c r="A58" s="44" t="s">
        <v>17</v>
      </c>
      <c r="C58" s="93"/>
      <c r="D58" s="93"/>
      <c r="E58" s="52">
        <f>SUM(E55:E57)</f>
        <v>347803</v>
      </c>
      <c r="F58" s="88"/>
      <c r="G58" s="52">
        <f>SUM(G55:G57)</f>
        <v>337036</v>
      </c>
      <c r="H58" s="88"/>
      <c r="I58" s="52">
        <f>SUM(I55:I57)</f>
        <v>301296</v>
      </c>
      <c r="J58" s="49"/>
      <c r="K58" s="52">
        <f>SUM(K55:K57)</f>
        <v>300932</v>
      </c>
      <c r="L58" s="49"/>
    </row>
    <row r="59" spans="1:13" s="47" customFormat="1" ht="21" customHeight="1">
      <c r="A59" s="44" t="s">
        <v>18</v>
      </c>
      <c r="C59" s="93"/>
      <c r="D59" s="93"/>
      <c r="E59" s="51">
        <f>E53+E58</f>
        <v>5434670</v>
      </c>
      <c r="F59" s="88"/>
      <c r="G59" s="51">
        <f>G53+G58</f>
        <v>4809770</v>
      </c>
      <c r="H59" s="88"/>
      <c r="I59" s="51">
        <f>I53+I58</f>
        <v>5213990</v>
      </c>
      <c r="J59" s="49"/>
      <c r="K59" s="51">
        <f>K53+K58</f>
        <v>4648856</v>
      </c>
      <c r="L59" s="49"/>
    </row>
    <row r="60" spans="1:13" s="47" customFormat="1" ht="21" customHeight="1">
      <c r="A60" s="44"/>
      <c r="E60" s="48"/>
      <c r="F60" s="48"/>
      <c r="G60" s="48"/>
      <c r="H60" s="48"/>
      <c r="I60" s="48"/>
      <c r="J60" s="48"/>
      <c r="K60" s="48"/>
    </row>
    <row r="61" spans="1:13" s="47" customFormat="1" ht="21" customHeight="1">
      <c r="A61" s="55" t="s">
        <v>11</v>
      </c>
      <c r="E61" s="48"/>
      <c r="F61" s="48"/>
      <c r="G61" s="48"/>
      <c r="H61" s="48"/>
      <c r="I61" s="48"/>
      <c r="J61" s="48"/>
      <c r="K61" s="48"/>
      <c r="L61" s="48"/>
    </row>
    <row r="62" spans="1:13" s="47" customFormat="1" ht="21" customHeight="1">
      <c r="A62" s="55"/>
      <c r="E62" s="48"/>
      <c r="F62" s="48"/>
      <c r="G62" s="48"/>
      <c r="H62" s="48"/>
      <c r="I62" s="48"/>
      <c r="J62" s="48"/>
      <c r="K62" s="48"/>
      <c r="L62" s="48"/>
    </row>
    <row r="63" spans="1:13" s="47" customFormat="1" ht="21" customHeight="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</row>
    <row r="64" spans="1:13" s="47" customFormat="1" ht="21" customHeight="1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</row>
    <row r="65" spans="1:14" s="47" customFormat="1" ht="21" customHeight="1">
      <c r="A65" s="55"/>
      <c r="E65" s="48"/>
      <c r="F65" s="48"/>
      <c r="G65" s="48"/>
      <c r="H65" s="48"/>
      <c r="I65" s="48"/>
      <c r="J65" s="48"/>
      <c r="K65" s="48"/>
      <c r="L65" s="48"/>
    </row>
    <row r="66" spans="1:14" s="56" customFormat="1" ht="21" customHeight="1">
      <c r="A66" s="119" t="s">
        <v>125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N66" s="47"/>
    </row>
    <row r="67" spans="1:14" s="56" customFormat="1" ht="21" customHeight="1">
      <c r="A67" s="119" t="s">
        <v>79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N67" s="47"/>
    </row>
    <row r="68" spans="1:14" s="17" customFormat="1" ht="21" customHeight="1">
      <c r="A68" s="26" t="s">
        <v>221</v>
      </c>
      <c r="B68" s="16"/>
      <c r="C68" s="15"/>
      <c r="D68" s="16"/>
      <c r="E68" s="76"/>
      <c r="F68" s="76"/>
      <c r="G68" s="76"/>
      <c r="H68" s="76"/>
      <c r="I68" s="76"/>
      <c r="J68" s="76"/>
      <c r="K68" s="76"/>
      <c r="N68" s="47"/>
    </row>
    <row r="69" spans="1:14" s="17" customFormat="1" ht="21" customHeight="1">
      <c r="B69" s="16"/>
      <c r="C69" s="15"/>
      <c r="D69" s="16"/>
      <c r="E69" s="76"/>
      <c r="F69" s="76"/>
      <c r="G69" s="76"/>
      <c r="H69" s="76"/>
      <c r="I69" s="76"/>
      <c r="J69" s="76"/>
      <c r="K69" s="62" t="s">
        <v>64</v>
      </c>
      <c r="N69" s="47"/>
    </row>
    <row r="70" spans="1:14" ht="21" customHeight="1">
      <c r="E70" s="118" t="s">
        <v>0</v>
      </c>
      <c r="F70" s="118"/>
      <c r="G70" s="118"/>
      <c r="I70" s="118" t="s">
        <v>1</v>
      </c>
      <c r="J70" s="118"/>
      <c r="K70" s="118"/>
      <c r="N70" s="47"/>
    </row>
    <row r="71" spans="1:14" ht="21" customHeight="1">
      <c r="C71" s="20" t="s">
        <v>2</v>
      </c>
      <c r="E71" s="85" t="s">
        <v>222</v>
      </c>
      <c r="F71" s="79"/>
      <c r="G71" s="85" t="s">
        <v>190</v>
      </c>
      <c r="H71" s="79"/>
      <c r="I71" s="85" t="s">
        <v>222</v>
      </c>
      <c r="J71" s="79"/>
      <c r="K71" s="85" t="s">
        <v>190</v>
      </c>
      <c r="N71" s="47"/>
    </row>
    <row r="72" spans="1:14" ht="21" customHeight="1">
      <c r="C72" s="20"/>
      <c r="E72" s="31" t="s">
        <v>67</v>
      </c>
      <c r="F72" s="79"/>
      <c r="G72" s="31" t="s">
        <v>69</v>
      </c>
      <c r="H72" s="79"/>
      <c r="I72" s="31" t="s">
        <v>67</v>
      </c>
      <c r="J72" s="79"/>
      <c r="K72" s="31" t="s">
        <v>69</v>
      </c>
      <c r="N72" s="47"/>
    </row>
    <row r="73" spans="1:14" ht="21" customHeight="1">
      <c r="C73" s="20"/>
      <c r="E73" s="31" t="s">
        <v>68</v>
      </c>
      <c r="F73" s="79"/>
      <c r="G73" s="53"/>
      <c r="H73" s="79"/>
      <c r="I73" s="31" t="s">
        <v>68</v>
      </c>
      <c r="J73" s="79"/>
      <c r="K73" s="53"/>
      <c r="N73" s="47"/>
    </row>
    <row r="74" spans="1:14" s="47" customFormat="1" ht="21" customHeight="1">
      <c r="A74" s="44" t="s">
        <v>19</v>
      </c>
      <c r="C74" s="58"/>
      <c r="D74" s="58"/>
      <c r="E74" s="59"/>
      <c r="F74" s="59"/>
      <c r="G74" s="59"/>
      <c r="H74" s="59"/>
      <c r="I74" s="59"/>
      <c r="J74" s="59"/>
      <c r="K74" s="59"/>
      <c r="L74" s="59"/>
    </row>
    <row r="75" spans="1:14" s="47" customFormat="1" ht="21" customHeight="1">
      <c r="A75" s="57" t="s">
        <v>20</v>
      </c>
      <c r="C75" s="93">
        <v>10</v>
      </c>
      <c r="D75" s="6"/>
      <c r="E75" s="49"/>
      <c r="F75" s="88"/>
      <c r="G75" s="49"/>
      <c r="H75" s="88"/>
      <c r="I75" s="49"/>
      <c r="J75" s="49"/>
      <c r="K75" s="49"/>
      <c r="L75" s="49"/>
    </row>
    <row r="76" spans="1:14" ht="21" customHeight="1">
      <c r="A76" s="19" t="s">
        <v>66</v>
      </c>
      <c r="B76" s="11"/>
      <c r="C76" s="93"/>
      <c r="D76" s="6"/>
      <c r="E76" s="49"/>
      <c r="F76" s="88"/>
      <c r="G76" s="49"/>
      <c r="H76" s="88"/>
      <c r="I76" s="49"/>
      <c r="J76" s="49"/>
      <c r="K76" s="49"/>
      <c r="L76" s="49"/>
      <c r="N76" s="47"/>
    </row>
    <row r="77" spans="1:14" ht="21" customHeight="1" thickBot="1">
      <c r="A77" s="19" t="s">
        <v>136</v>
      </c>
      <c r="B77" s="17"/>
      <c r="C77" s="6"/>
      <c r="D77" s="6"/>
      <c r="E77" s="54">
        <v>1102904</v>
      </c>
      <c r="F77" s="88"/>
      <c r="G77" s="54">
        <v>1102904</v>
      </c>
      <c r="H77" s="88"/>
      <c r="I77" s="54">
        <v>1102904</v>
      </c>
      <c r="J77" s="49"/>
      <c r="K77" s="54">
        <v>1102904</v>
      </c>
      <c r="L77" s="49"/>
      <c r="N77" s="47"/>
    </row>
    <row r="78" spans="1:14" ht="21" customHeight="1" thickTop="1">
      <c r="A78" s="19" t="s">
        <v>71</v>
      </c>
      <c r="B78" s="17"/>
      <c r="C78" s="6"/>
      <c r="D78" s="6"/>
      <c r="E78" s="49"/>
      <c r="F78" s="88"/>
      <c r="G78" s="49"/>
      <c r="H78" s="88"/>
      <c r="I78" s="49"/>
      <c r="J78" s="49"/>
      <c r="K78" s="49"/>
      <c r="L78" s="49"/>
      <c r="N78" s="47"/>
    </row>
    <row r="79" spans="1:14" ht="21" customHeight="1">
      <c r="A79" s="19" t="s">
        <v>139</v>
      </c>
      <c r="B79" s="17"/>
      <c r="C79" s="6"/>
      <c r="D79" s="6"/>
      <c r="E79" s="49">
        <f>Consolidated!G32</f>
        <v>1027904</v>
      </c>
      <c r="F79" s="88"/>
      <c r="G79" s="49">
        <f>Consolidated!G24</f>
        <v>1027904</v>
      </c>
      <c r="H79" s="88"/>
      <c r="I79" s="49">
        <f>'The Company Only'!G25</f>
        <v>1027904</v>
      </c>
      <c r="J79" s="49"/>
      <c r="K79" s="49">
        <f>'The Company Only'!G20</f>
        <v>1027904</v>
      </c>
      <c r="L79" s="49"/>
      <c r="N79" s="47"/>
    </row>
    <row r="80" spans="1:14" ht="21" customHeight="1">
      <c r="A80" s="19" t="s">
        <v>138</v>
      </c>
      <c r="B80" s="17"/>
      <c r="C80" s="6"/>
      <c r="D80" s="6"/>
      <c r="E80" s="49">
        <f>Consolidated!I32</f>
        <v>100000</v>
      </c>
      <c r="F80" s="88"/>
      <c r="G80" s="49">
        <f>Consolidated!I24</f>
        <v>100000</v>
      </c>
      <c r="H80" s="88"/>
      <c r="I80" s="49">
        <f>'The Company Only'!I25</f>
        <v>100000</v>
      </c>
      <c r="J80" s="49"/>
      <c r="K80" s="49">
        <f>'The Company Only'!I20</f>
        <v>100000</v>
      </c>
      <c r="L80" s="49"/>
      <c r="N80" s="47"/>
    </row>
    <row r="81" spans="1:14" s="47" customFormat="1" ht="21" customHeight="1">
      <c r="A81" s="57" t="s">
        <v>107</v>
      </c>
      <c r="C81" s="6"/>
      <c r="D81" s="6"/>
      <c r="E81" s="48"/>
      <c r="F81" s="88"/>
      <c r="G81" s="49"/>
      <c r="H81" s="88"/>
      <c r="I81" s="49"/>
      <c r="J81" s="49"/>
      <c r="K81" s="49"/>
      <c r="L81" s="49"/>
    </row>
    <row r="82" spans="1:14" s="47" customFormat="1" ht="21" customHeight="1">
      <c r="A82" s="57" t="s">
        <v>97</v>
      </c>
      <c r="C82" s="93"/>
      <c r="D82" s="6"/>
      <c r="E82" s="49">
        <f>Consolidated!K32</f>
        <v>102604</v>
      </c>
      <c r="F82" s="88"/>
      <c r="G82" s="49">
        <f>Consolidated!K24</f>
        <v>102604</v>
      </c>
      <c r="H82" s="88"/>
      <c r="I82" s="49">
        <f>'The Company Only'!K25</f>
        <v>101044</v>
      </c>
      <c r="J82" s="49"/>
      <c r="K82" s="49">
        <f>'The Company Only'!K20</f>
        <v>101044</v>
      </c>
      <c r="L82" s="49"/>
    </row>
    <row r="83" spans="1:14" s="47" customFormat="1" ht="21" customHeight="1">
      <c r="A83" s="57" t="s">
        <v>218</v>
      </c>
      <c r="C83" s="93"/>
      <c r="D83" s="93"/>
      <c r="E83" s="49">
        <f>Consolidated!M32</f>
        <v>-20439</v>
      </c>
      <c r="F83" s="88"/>
      <c r="G83" s="49">
        <f>Consolidated!M24</f>
        <v>-44683</v>
      </c>
      <c r="H83" s="88"/>
      <c r="I83" s="49">
        <f>'The Company Only'!M25</f>
        <v>189288</v>
      </c>
      <c r="J83" s="49"/>
      <c r="K83" s="49">
        <f>'The Company Only'!M20</f>
        <v>144671</v>
      </c>
      <c r="L83" s="49"/>
    </row>
    <row r="84" spans="1:14" s="47" customFormat="1" ht="21" customHeight="1">
      <c r="A84" s="57" t="s">
        <v>45</v>
      </c>
      <c r="C84" s="93"/>
      <c r="D84" s="93"/>
      <c r="E84" s="49">
        <f>Consolidated!U32</f>
        <v>391644</v>
      </c>
      <c r="F84" s="88"/>
      <c r="G84" s="49">
        <f>Consolidated!U24</f>
        <v>389752</v>
      </c>
      <c r="H84" s="88"/>
      <c r="I84" s="49">
        <f>'The Company Only'!S25</f>
        <v>391060</v>
      </c>
      <c r="J84" s="49"/>
      <c r="K84" s="49">
        <f>'The Company Only'!S20</f>
        <v>390286</v>
      </c>
      <c r="L84" s="49"/>
    </row>
    <row r="85" spans="1:14" ht="21" customHeight="1">
      <c r="A85" s="19" t="s">
        <v>192</v>
      </c>
      <c r="B85" s="17"/>
      <c r="C85" s="93">
        <v>5</v>
      </c>
      <c r="D85" s="6"/>
      <c r="E85" s="49">
        <f>Consolidated!W32</f>
        <v>-12594</v>
      </c>
      <c r="F85" s="88"/>
      <c r="G85" s="49">
        <f>Consolidated!W24</f>
        <v>0</v>
      </c>
      <c r="H85" s="88"/>
      <c r="I85" s="49">
        <v>0</v>
      </c>
      <c r="J85" s="49"/>
      <c r="K85" s="49">
        <v>0</v>
      </c>
      <c r="L85" s="49"/>
      <c r="N85" s="47"/>
    </row>
    <row r="86" spans="1:14" s="47" customFormat="1" ht="21" customHeight="1">
      <c r="A86" s="57" t="s">
        <v>133</v>
      </c>
      <c r="C86" s="93"/>
      <c r="D86" s="93"/>
      <c r="E86" s="49">
        <f>Consolidated!Y32</f>
        <v>21431</v>
      </c>
      <c r="F86" s="88"/>
      <c r="G86" s="49">
        <f>Consolidated!Y24</f>
        <v>21431</v>
      </c>
      <c r="H86" s="88"/>
      <c r="I86" s="49">
        <v>0</v>
      </c>
      <c r="J86" s="49"/>
      <c r="K86" s="49">
        <v>0</v>
      </c>
      <c r="L86" s="49"/>
    </row>
    <row r="87" spans="1:14" s="47" customFormat="1" ht="21" customHeight="1">
      <c r="A87" s="57" t="s">
        <v>109</v>
      </c>
      <c r="C87" s="6"/>
      <c r="D87" s="6"/>
      <c r="E87" s="51">
        <f>Consolidated!AA32</f>
        <v>68924</v>
      </c>
      <c r="F87" s="88"/>
      <c r="G87" s="51">
        <f>Consolidated!AA24</f>
        <v>68924</v>
      </c>
      <c r="H87" s="88"/>
      <c r="I87" s="51">
        <v>0</v>
      </c>
      <c r="J87" s="49"/>
      <c r="K87" s="51">
        <v>0</v>
      </c>
      <c r="L87" s="49"/>
    </row>
    <row r="88" spans="1:14" s="47" customFormat="1" ht="21" customHeight="1">
      <c r="A88" s="44" t="s">
        <v>46</v>
      </c>
      <c r="C88" s="93"/>
      <c r="D88" s="93"/>
      <c r="E88" s="49">
        <f>SUM(E79:E87)</f>
        <v>1679474</v>
      </c>
      <c r="F88" s="88"/>
      <c r="G88" s="49">
        <f>SUM(G79:G87)</f>
        <v>1665932</v>
      </c>
      <c r="H88" s="88"/>
      <c r="I88" s="49">
        <f>SUM(I79:I87)</f>
        <v>1809296</v>
      </c>
      <c r="J88" s="49"/>
      <c r="K88" s="49">
        <f>SUM(K79:K87)</f>
        <v>1763905</v>
      </c>
      <c r="L88" s="49"/>
    </row>
    <row r="89" spans="1:14" s="47" customFormat="1" ht="21" customHeight="1">
      <c r="A89" s="57" t="s">
        <v>127</v>
      </c>
      <c r="C89" s="93"/>
      <c r="D89" s="93"/>
      <c r="E89" s="49">
        <f>Consolidated!AE32</f>
        <v>19313</v>
      </c>
      <c r="F89" s="88"/>
      <c r="G89" s="49">
        <f>Consolidated!AE24</f>
        <v>10822</v>
      </c>
      <c r="H89" s="88"/>
      <c r="I89" s="49">
        <v>0</v>
      </c>
      <c r="J89" s="49"/>
      <c r="K89" s="49">
        <v>0</v>
      </c>
      <c r="L89" s="49"/>
    </row>
    <row r="90" spans="1:14" s="47" customFormat="1" ht="21" customHeight="1">
      <c r="A90" s="44" t="s">
        <v>22</v>
      </c>
      <c r="C90" s="93"/>
      <c r="D90" s="93"/>
      <c r="E90" s="52">
        <f>SUM(E88:E89)</f>
        <v>1698787</v>
      </c>
      <c r="F90" s="88"/>
      <c r="G90" s="52">
        <f>SUM(G88:G89)</f>
        <v>1676754</v>
      </c>
      <c r="H90" s="88"/>
      <c r="I90" s="52">
        <f>SUM(I88:I89)</f>
        <v>1809296</v>
      </c>
      <c r="J90" s="49"/>
      <c r="K90" s="52">
        <f>SUM(K88:K89)</f>
        <v>1763905</v>
      </c>
      <c r="L90" s="49"/>
    </row>
    <row r="91" spans="1:14" s="47" customFormat="1" ht="21" customHeight="1" thickBot="1">
      <c r="A91" s="44" t="s">
        <v>23</v>
      </c>
      <c r="C91" s="93"/>
      <c r="D91" s="93"/>
      <c r="E91" s="54">
        <f>E59+E90</f>
        <v>7133457</v>
      </c>
      <c r="F91" s="88"/>
      <c r="G91" s="54">
        <f>G59+G90</f>
        <v>6486524</v>
      </c>
      <c r="H91" s="88"/>
      <c r="I91" s="54">
        <f>I59+I90</f>
        <v>7023286</v>
      </c>
      <c r="J91" s="49"/>
      <c r="K91" s="54">
        <f>K59+K90</f>
        <v>6412761</v>
      </c>
      <c r="L91" s="49"/>
    </row>
    <row r="92" spans="1:14" ht="21" customHeight="1" thickTop="1">
      <c r="E92" s="30">
        <f>E91-E30</f>
        <v>0</v>
      </c>
      <c r="F92" s="33"/>
      <c r="G92" s="30">
        <f>G91-G30</f>
        <v>0</v>
      </c>
      <c r="H92" s="33"/>
      <c r="I92" s="30">
        <f>I91-I30</f>
        <v>0</v>
      </c>
      <c r="J92" s="33"/>
      <c r="K92" s="30">
        <f>K91-K30</f>
        <v>0</v>
      </c>
      <c r="N92" s="47"/>
    </row>
    <row r="93" spans="1:14" ht="21" customHeight="1">
      <c r="A93" s="28" t="s">
        <v>11</v>
      </c>
      <c r="B93" s="11"/>
      <c r="C93" s="22"/>
    </row>
    <row r="94" spans="1:14" ht="21" customHeight="1">
      <c r="A94" s="28"/>
      <c r="B94" s="11"/>
      <c r="C94" s="22"/>
      <c r="E94" s="62"/>
      <c r="G94" s="62"/>
      <c r="I94" s="62"/>
      <c r="K94" s="62"/>
    </row>
    <row r="95" spans="1:14" ht="21" customHeight="1">
      <c r="A95" s="29"/>
      <c r="B95" s="29"/>
      <c r="C95" s="29"/>
    </row>
    <row r="96" spans="1:14" ht="21" customHeight="1">
      <c r="A96" s="28"/>
      <c r="B96" s="28"/>
      <c r="C96" s="28"/>
      <c r="D96" s="11"/>
    </row>
    <row r="97" spans="1:4" ht="21" customHeight="1">
      <c r="A97" s="28"/>
      <c r="B97" s="28"/>
      <c r="C97" s="28"/>
      <c r="D97" s="25" t="s">
        <v>24</v>
      </c>
    </row>
    <row r="98" spans="1:4" ht="21" customHeight="1">
      <c r="A98" s="29"/>
      <c r="B98" s="29"/>
      <c r="C98" s="29"/>
    </row>
    <row r="99" spans="1:4" ht="21" customHeight="1">
      <c r="C99" s="24"/>
    </row>
  </sheetData>
  <mergeCells count="12">
    <mergeCell ref="E40:G40"/>
    <mergeCell ref="I40:K40"/>
    <mergeCell ref="E70:G70"/>
    <mergeCell ref="I70:K70"/>
    <mergeCell ref="E5:G5"/>
    <mergeCell ref="I5:K5"/>
    <mergeCell ref="A36:L36"/>
    <mergeCell ref="A37:L37"/>
    <mergeCell ref="A63:L63"/>
    <mergeCell ref="A64:L64"/>
    <mergeCell ref="A67:L67"/>
    <mergeCell ref="A66:L66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2"/>
  <sheetViews>
    <sheetView showGridLines="0" view="pageBreakPreview" zoomScale="85" zoomScaleNormal="85" zoomScaleSheetLayoutView="85" workbookViewId="0">
      <selection activeCell="I88" sqref="I88"/>
    </sheetView>
  </sheetViews>
  <sheetFormatPr defaultColWidth="10.88671875" defaultRowHeight="20.25" customHeight="1"/>
  <cols>
    <col min="1" max="1" width="43.33203125" style="19" customWidth="1"/>
    <col min="2" max="2" width="0.88671875" style="1" customWidth="1"/>
    <col min="3" max="3" width="5.6640625" style="19" customWidth="1"/>
    <col min="4" max="4" width="0.88671875" style="1" customWidth="1"/>
    <col min="5" max="5" width="12.33203125" style="23" customWidth="1"/>
    <col min="6" max="6" width="0.88671875" style="23" customWidth="1"/>
    <col min="7" max="7" width="12.33203125" style="23" customWidth="1"/>
    <col min="8" max="8" width="0.88671875" style="23" customWidth="1"/>
    <col min="9" max="9" width="12.33203125" style="23" customWidth="1"/>
    <col min="10" max="10" width="0.88671875" style="23" customWidth="1"/>
    <col min="11" max="11" width="12.33203125" style="23" customWidth="1"/>
    <col min="12" max="12" width="0.88671875" style="1" customWidth="1"/>
    <col min="13" max="16384" width="10.88671875" style="1"/>
  </cols>
  <sheetData>
    <row r="1" spans="1:12" ht="20.25" customHeight="1">
      <c r="L1" s="3" t="s">
        <v>76</v>
      </c>
    </row>
    <row r="2" spans="1:12" s="17" customFormat="1" ht="20.25" customHeight="1">
      <c r="A2" s="12" t="s">
        <v>125</v>
      </c>
      <c r="B2" s="14"/>
      <c r="C2" s="15"/>
      <c r="D2" s="16"/>
      <c r="E2" s="76"/>
      <c r="F2" s="76"/>
      <c r="G2" s="76"/>
      <c r="H2" s="76"/>
      <c r="I2" s="76"/>
      <c r="J2" s="76"/>
      <c r="K2" s="76"/>
    </row>
    <row r="3" spans="1:12" s="17" customFormat="1" ht="20.25" customHeight="1">
      <c r="A3" s="12" t="s">
        <v>80</v>
      </c>
      <c r="B3" s="16"/>
      <c r="C3" s="15"/>
      <c r="D3" s="16"/>
      <c r="E3" s="76"/>
      <c r="F3" s="76"/>
      <c r="G3" s="76"/>
      <c r="H3" s="76"/>
      <c r="I3" s="76"/>
      <c r="J3" s="76"/>
      <c r="K3" s="76"/>
    </row>
    <row r="4" spans="1:12" s="17" customFormat="1" ht="20.25" customHeight="1">
      <c r="A4" s="12" t="s">
        <v>223</v>
      </c>
      <c r="B4" s="16"/>
      <c r="C4" s="15"/>
      <c r="D4" s="16"/>
      <c r="E4" s="76"/>
      <c r="F4" s="76"/>
      <c r="G4" s="76"/>
      <c r="H4" s="76"/>
      <c r="I4" s="76"/>
      <c r="J4" s="76"/>
      <c r="K4" s="76"/>
    </row>
    <row r="5" spans="1:12" s="17" customFormat="1" ht="20.25" customHeight="1">
      <c r="B5" s="16"/>
      <c r="C5" s="15"/>
      <c r="D5" s="16"/>
      <c r="E5" s="76"/>
      <c r="F5" s="76"/>
      <c r="G5" s="76"/>
      <c r="H5" s="76"/>
      <c r="I5" s="76"/>
      <c r="J5" s="76"/>
      <c r="K5" s="8" t="s">
        <v>171</v>
      </c>
    </row>
    <row r="6" spans="1:12" ht="20.25" customHeight="1">
      <c r="E6" s="100"/>
      <c r="F6" s="100" t="s">
        <v>0</v>
      </c>
      <c r="G6" s="100"/>
      <c r="I6" s="100"/>
      <c r="J6" s="100" t="s">
        <v>1</v>
      </c>
      <c r="K6" s="100"/>
    </row>
    <row r="7" spans="1:12" ht="20.25" customHeight="1">
      <c r="C7" s="34" t="s">
        <v>2</v>
      </c>
      <c r="E7" s="90">
        <v>2024</v>
      </c>
      <c r="F7" s="91"/>
      <c r="G7" s="90">
        <v>2023</v>
      </c>
      <c r="H7" s="91"/>
      <c r="I7" s="90">
        <v>2024</v>
      </c>
      <c r="J7" s="91"/>
      <c r="K7" s="90">
        <v>2023</v>
      </c>
    </row>
    <row r="8" spans="1:12" ht="20.25" customHeight="1">
      <c r="C8" s="20"/>
      <c r="E8" s="78"/>
      <c r="F8" s="79"/>
      <c r="G8" s="78"/>
      <c r="H8" s="79"/>
      <c r="I8" s="78"/>
      <c r="J8" s="79"/>
      <c r="K8" s="78"/>
    </row>
    <row r="9" spans="1:12" ht="20.25" customHeight="1">
      <c r="A9" s="12" t="s">
        <v>25</v>
      </c>
      <c r="H9" s="79"/>
    </row>
    <row r="10" spans="1:12" ht="20.25" customHeight="1">
      <c r="A10" s="19" t="s">
        <v>55</v>
      </c>
      <c r="B10" s="17"/>
      <c r="C10" s="21"/>
      <c r="E10" s="31">
        <v>1357690</v>
      </c>
      <c r="F10" s="31"/>
      <c r="G10" s="31">
        <v>2233751</v>
      </c>
      <c r="H10" s="31"/>
      <c r="I10" s="31">
        <v>1268218</v>
      </c>
      <c r="J10" s="31"/>
      <c r="K10" s="31">
        <v>2223348</v>
      </c>
    </row>
    <row r="11" spans="1:12" ht="20.25" customHeight="1">
      <c r="A11" s="19" t="s">
        <v>148</v>
      </c>
      <c r="B11" s="17"/>
      <c r="C11" s="21"/>
      <c r="E11" s="31">
        <v>22075</v>
      </c>
      <c r="F11" s="31"/>
      <c r="G11" s="31">
        <v>9656</v>
      </c>
      <c r="H11" s="31"/>
      <c r="I11" s="31">
        <v>0</v>
      </c>
      <c r="J11" s="31"/>
      <c r="K11" s="31">
        <v>0</v>
      </c>
    </row>
    <row r="12" spans="1:12" ht="20.25" customHeight="1">
      <c r="A12" s="19" t="s">
        <v>178</v>
      </c>
      <c r="B12" s="17"/>
      <c r="C12" s="21"/>
      <c r="E12" s="31">
        <v>2782</v>
      </c>
      <c r="F12" s="31"/>
      <c r="G12" s="31">
        <v>2832</v>
      </c>
      <c r="H12" s="31"/>
      <c r="I12" s="31">
        <v>3482</v>
      </c>
      <c r="J12" s="31"/>
      <c r="K12" s="31">
        <v>3368</v>
      </c>
    </row>
    <row r="13" spans="1:12" ht="20.25" customHeight="1">
      <c r="A13" s="19" t="s">
        <v>238</v>
      </c>
      <c r="B13" s="17"/>
      <c r="C13" s="21"/>
      <c r="E13" s="31">
        <v>49610</v>
      </c>
      <c r="F13" s="31"/>
      <c r="G13" s="31">
        <v>0</v>
      </c>
      <c r="H13" s="31"/>
      <c r="I13" s="31">
        <v>49610</v>
      </c>
      <c r="J13" s="31"/>
      <c r="K13" s="31">
        <v>0</v>
      </c>
    </row>
    <row r="14" spans="1:12" ht="20.25" customHeight="1">
      <c r="A14" s="19" t="s">
        <v>26</v>
      </c>
      <c r="B14" s="17"/>
      <c r="C14" s="21"/>
      <c r="E14" s="31">
        <v>2314</v>
      </c>
      <c r="F14" s="31"/>
      <c r="G14" s="31">
        <v>3287</v>
      </c>
      <c r="H14" s="31"/>
      <c r="I14" s="31">
        <v>2689</v>
      </c>
      <c r="J14" s="31"/>
      <c r="K14" s="31">
        <v>3014</v>
      </c>
    </row>
    <row r="15" spans="1:12" ht="20.25" customHeight="1">
      <c r="A15" s="12" t="s">
        <v>27</v>
      </c>
      <c r="E15" s="36">
        <f>SUM(E10:E14)</f>
        <v>1434471</v>
      </c>
      <c r="F15" s="31"/>
      <c r="G15" s="36">
        <f>SUM(G10:G14)</f>
        <v>2249526</v>
      </c>
      <c r="H15" s="31"/>
      <c r="I15" s="36">
        <f>SUM(I10:I14)</f>
        <v>1323999</v>
      </c>
      <c r="J15" s="31"/>
      <c r="K15" s="36">
        <f>SUM(K10:K14)</f>
        <v>2229730</v>
      </c>
    </row>
    <row r="16" spans="1:12" ht="20.25" customHeight="1">
      <c r="A16" s="12" t="s">
        <v>28</v>
      </c>
      <c r="E16" s="31"/>
      <c r="F16" s="31"/>
      <c r="G16" s="31"/>
      <c r="H16" s="31"/>
      <c r="I16" s="31"/>
      <c r="J16" s="31"/>
      <c r="K16" s="31"/>
    </row>
    <row r="17" spans="1:11" ht="20.25" customHeight="1">
      <c r="A17" s="19" t="s">
        <v>56</v>
      </c>
      <c r="B17" s="17"/>
      <c r="C17" s="21"/>
      <c r="E17" s="31">
        <v>1341367</v>
      </c>
      <c r="F17" s="31"/>
      <c r="G17" s="31">
        <v>2165075</v>
      </c>
      <c r="H17" s="31"/>
      <c r="I17" s="31">
        <v>1257245</v>
      </c>
      <c r="J17" s="31"/>
      <c r="K17" s="31">
        <v>2171814</v>
      </c>
    </row>
    <row r="18" spans="1:11" ht="20.25" customHeight="1">
      <c r="A18" s="19" t="s">
        <v>149</v>
      </c>
      <c r="B18" s="17"/>
      <c r="C18" s="21"/>
      <c r="E18" s="31">
        <v>14866</v>
      </c>
      <c r="F18" s="31"/>
      <c r="G18" s="31">
        <v>17691</v>
      </c>
      <c r="H18" s="31"/>
      <c r="I18" s="31">
        <v>0</v>
      </c>
      <c r="J18" s="31"/>
      <c r="K18" s="31">
        <v>0</v>
      </c>
    </row>
    <row r="19" spans="1:11" ht="20.25" customHeight="1">
      <c r="A19" s="19" t="s">
        <v>179</v>
      </c>
      <c r="B19" s="17"/>
      <c r="C19" s="21"/>
      <c r="E19" s="31">
        <v>1373</v>
      </c>
      <c r="F19" s="31"/>
      <c r="G19" s="31">
        <v>1387</v>
      </c>
      <c r="H19" s="31"/>
      <c r="I19" s="31">
        <v>1373</v>
      </c>
      <c r="J19" s="31"/>
      <c r="K19" s="31">
        <v>1387</v>
      </c>
    </row>
    <row r="20" spans="1:11" ht="20.25" customHeight="1">
      <c r="A20" s="19" t="s">
        <v>29</v>
      </c>
      <c r="B20" s="11"/>
      <c r="E20" s="31">
        <v>76210</v>
      </c>
      <c r="F20" s="31"/>
      <c r="G20" s="31">
        <v>71930</v>
      </c>
      <c r="H20" s="31"/>
      <c r="I20" s="31">
        <v>64596</v>
      </c>
      <c r="J20" s="31"/>
      <c r="K20" s="31">
        <v>56840</v>
      </c>
    </row>
    <row r="21" spans="1:11" ht="20.25" customHeight="1">
      <c r="A21" s="12" t="s">
        <v>30</v>
      </c>
      <c r="E21" s="36">
        <f>SUM(E17:E20)</f>
        <v>1433816</v>
      </c>
      <c r="F21" s="31"/>
      <c r="G21" s="36">
        <f>SUM(G17:G20)</f>
        <v>2256083</v>
      </c>
      <c r="H21" s="31"/>
      <c r="I21" s="36">
        <f>SUM(I17:I20)</f>
        <v>1323214</v>
      </c>
      <c r="J21" s="31"/>
      <c r="K21" s="36">
        <f>SUM(K17:K20)</f>
        <v>2230041</v>
      </c>
    </row>
    <row r="22" spans="1:11" ht="20.25" customHeight="1">
      <c r="A22" s="12" t="s">
        <v>177</v>
      </c>
      <c r="E22" s="31">
        <f>E15-E21</f>
        <v>655</v>
      </c>
      <c r="F22" s="31"/>
      <c r="G22" s="31">
        <f>G15-G21</f>
        <v>-6557</v>
      </c>
      <c r="H22" s="31"/>
      <c r="I22" s="31">
        <f>I15-I21</f>
        <v>785</v>
      </c>
      <c r="J22" s="31"/>
      <c r="K22" s="31">
        <f>K15-K21</f>
        <v>-311</v>
      </c>
    </row>
    <row r="23" spans="1:11" ht="20.25" customHeight="1">
      <c r="A23" s="19" t="s">
        <v>147</v>
      </c>
      <c r="E23" s="31">
        <v>25315</v>
      </c>
      <c r="F23" s="31"/>
      <c r="G23" s="31">
        <v>9625</v>
      </c>
      <c r="H23" s="31"/>
      <c r="I23" s="31">
        <v>35543</v>
      </c>
      <c r="J23" s="31"/>
      <c r="K23" s="31">
        <v>15384</v>
      </c>
    </row>
    <row r="24" spans="1:11" ht="20.25" customHeight="1">
      <c r="A24" s="19" t="s">
        <v>31</v>
      </c>
      <c r="E24" s="100">
        <v>-17018</v>
      </c>
      <c r="F24" s="31"/>
      <c r="G24" s="100">
        <v>-7420</v>
      </c>
      <c r="H24" s="31"/>
      <c r="I24" s="100">
        <v>-17049</v>
      </c>
      <c r="J24" s="31"/>
      <c r="K24" s="100">
        <v>-7611</v>
      </c>
    </row>
    <row r="25" spans="1:11" ht="20.25" customHeight="1">
      <c r="A25" s="12" t="s">
        <v>229</v>
      </c>
      <c r="E25" s="31">
        <f>SUM(E22:E24)</f>
        <v>8952</v>
      </c>
      <c r="F25" s="31"/>
      <c r="G25" s="31">
        <f>SUM(G22:G24)</f>
        <v>-4352</v>
      </c>
      <c r="H25" s="31"/>
      <c r="I25" s="31">
        <f>SUM(I22:I24)</f>
        <v>19279</v>
      </c>
      <c r="J25" s="31"/>
      <c r="K25" s="31">
        <f>SUM(K22:K24)</f>
        <v>7462</v>
      </c>
    </row>
    <row r="26" spans="1:11" ht="20.25" customHeight="1">
      <c r="A26" s="19" t="s">
        <v>216</v>
      </c>
      <c r="C26" s="21"/>
      <c r="E26" s="100">
        <v>9311</v>
      </c>
      <c r="F26" s="31"/>
      <c r="G26" s="100">
        <v>467</v>
      </c>
      <c r="H26" s="31"/>
      <c r="I26" s="100">
        <v>9415</v>
      </c>
      <c r="J26" s="31"/>
      <c r="K26" s="100">
        <v>2752</v>
      </c>
    </row>
    <row r="27" spans="1:11" ht="20.25" customHeight="1" thickBot="1">
      <c r="A27" s="12" t="s">
        <v>166</v>
      </c>
      <c r="B27" s="17"/>
      <c r="E27" s="32">
        <f>SUM(E25:E26)</f>
        <v>18263</v>
      </c>
      <c r="F27" s="31"/>
      <c r="G27" s="32">
        <f>SUM(G25:G26)</f>
        <v>-3885</v>
      </c>
      <c r="H27" s="31"/>
      <c r="I27" s="104">
        <f>SUM(I25:I26)</f>
        <v>28694</v>
      </c>
      <c r="J27" s="31"/>
      <c r="K27" s="32">
        <f>SUM(K25:K26)</f>
        <v>10214</v>
      </c>
    </row>
    <row r="28" spans="1:11" ht="20.25" customHeight="1" thickTop="1">
      <c r="A28" s="12"/>
      <c r="B28" s="17"/>
      <c r="C28" s="21"/>
      <c r="E28" s="31"/>
      <c r="F28" s="31"/>
      <c r="G28" s="31"/>
      <c r="I28" s="31"/>
      <c r="K28" s="31"/>
    </row>
    <row r="29" spans="1:11" ht="20.25" customHeight="1">
      <c r="A29" s="12" t="s">
        <v>186</v>
      </c>
      <c r="C29" s="21"/>
      <c r="E29" s="62"/>
      <c r="G29" s="62"/>
      <c r="I29" s="62"/>
      <c r="J29" s="62"/>
      <c r="K29" s="62"/>
    </row>
    <row r="30" spans="1:11" ht="20.25" customHeight="1" thickBot="1">
      <c r="A30" s="19" t="s">
        <v>47</v>
      </c>
      <c r="C30" s="21"/>
      <c r="E30" s="62">
        <f>E32-E31</f>
        <v>20012</v>
      </c>
      <c r="G30" s="62">
        <f>G32-G31</f>
        <v>-1428</v>
      </c>
      <c r="I30" s="63">
        <f>I27</f>
        <v>28694</v>
      </c>
      <c r="J30" s="62"/>
      <c r="K30" s="63">
        <f>K27</f>
        <v>10214</v>
      </c>
    </row>
    <row r="31" spans="1:11" ht="20.25" customHeight="1" thickTop="1">
      <c r="A31" s="19" t="s">
        <v>127</v>
      </c>
      <c r="C31" s="21"/>
      <c r="E31" s="102">
        <v>-1749</v>
      </c>
      <c r="F31" s="74"/>
      <c r="G31" s="102">
        <v>-2457</v>
      </c>
      <c r="I31" s="62"/>
      <c r="J31" s="62"/>
      <c r="K31" s="62"/>
    </row>
    <row r="32" spans="1:11" ht="20.25" customHeight="1" thickBot="1">
      <c r="C32" s="21"/>
      <c r="E32" s="32">
        <f>E27</f>
        <v>18263</v>
      </c>
      <c r="F32" s="31"/>
      <c r="G32" s="32">
        <f>G27</f>
        <v>-3885</v>
      </c>
      <c r="H32" s="31"/>
      <c r="I32" s="31"/>
      <c r="J32" s="31"/>
      <c r="K32" s="31"/>
    </row>
    <row r="33" spans="1:12" ht="20.25" customHeight="1" thickTop="1">
      <c r="C33" s="21"/>
      <c r="E33" s="31"/>
      <c r="F33" s="31"/>
      <c r="G33" s="31"/>
      <c r="H33" s="31"/>
      <c r="I33" s="31"/>
      <c r="J33" s="31"/>
      <c r="K33" s="31"/>
    </row>
    <row r="34" spans="1:12" ht="20.25" customHeight="1">
      <c r="A34" s="12" t="s">
        <v>169</v>
      </c>
      <c r="C34" s="21">
        <v>11</v>
      </c>
      <c r="E34" s="31"/>
      <c r="F34" s="31"/>
      <c r="G34" s="31"/>
      <c r="H34" s="31"/>
      <c r="I34" s="31"/>
      <c r="J34" s="31"/>
      <c r="K34" s="31"/>
    </row>
    <row r="35" spans="1:12" ht="20.25" customHeight="1">
      <c r="A35" s="19" t="s">
        <v>170</v>
      </c>
      <c r="B35" s="17"/>
      <c r="C35" s="21"/>
      <c r="E35" s="62"/>
      <c r="G35" s="62"/>
      <c r="H35" s="62"/>
      <c r="I35" s="62"/>
      <c r="J35" s="62"/>
      <c r="K35" s="62"/>
    </row>
    <row r="36" spans="1:12" ht="20.25" customHeight="1" thickBot="1">
      <c r="A36" s="19" t="s">
        <v>167</v>
      </c>
      <c r="B36" s="17"/>
      <c r="C36" s="21"/>
      <c r="E36" s="117">
        <f>E30/E38</f>
        <v>1.9468744162879022E-2</v>
      </c>
      <c r="F36" s="114"/>
      <c r="G36" s="117">
        <f>G30/G38</f>
        <v>-1.3892347923541498E-3</v>
      </c>
      <c r="H36" s="114"/>
      <c r="I36" s="117">
        <f>I30/I38</f>
        <v>2.7915058215553203E-2</v>
      </c>
      <c r="J36" s="114"/>
      <c r="K36" s="117">
        <f>K30/K38</f>
        <v>9.9367256086171467E-3</v>
      </c>
    </row>
    <row r="37" spans="1:12" ht="20.25" customHeight="1" thickTop="1">
      <c r="B37" s="17"/>
      <c r="C37" s="21"/>
      <c r="E37" s="80"/>
      <c r="G37" s="80"/>
      <c r="I37" s="80"/>
      <c r="J37" s="62"/>
      <c r="K37" s="80"/>
    </row>
    <row r="38" spans="1:12" ht="20.25" customHeight="1" thickBot="1">
      <c r="A38" s="19" t="s">
        <v>240</v>
      </c>
      <c r="B38" s="17"/>
      <c r="C38" s="21"/>
      <c r="E38" s="38">
        <v>1027904</v>
      </c>
      <c r="G38" s="38">
        <v>1027904</v>
      </c>
      <c r="I38" s="38">
        <v>1027904</v>
      </c>
      <c r="K38" s="38">
        <v>1027904</v>
      </c>
    </row>
    <row r="39" spans="1:12" ht="20.25" customHeight="1" thickTop="1">
      <c r="A39" s="12"/>
      <c r="B39" s="17"/>
      <c r="C39" s="21"/>
      <c r="E39" s="31"/>
      <c r="F39" s="31"/>
      <c r="G39" s="31"/>
      <c r="I39" s="31"/>
      <c r="K39" s="31"/>
    </row>
    <row r="40" spans="1:12" ht="20.25" customHeight="1">
      <c r="A40" s="19" t="s">
        <v>11</v>
      </c>
      <c r="C40" s="22"/>
      <c r="E40" s="62"/>
      <c r="G40" s="62"/>
      <c r="I40" s="62"/>
      <c r="J40" s="62"/>
      <c r="K40" s="62"/>
    </row>
    <row r="41" spans="1:12" ht="20.25" customHeight="1">
      <c r="C41" s="22"/>
      <c r="E41" s="62"/>
      <c r="G41" s="62"/>
      <c r="I41" s="62"/>
      <c r="J41" s="62"/>
      <c r="K41" s="62"/>
    </row>
    <row r="42" spans="1:12" ht="20.25" customHeight="1">
      <c r="C42" s="22"/>
      <c r="E42" s="62"/>
      <c r="G42" s="62"/>
      <c r="I42" s="62"/>
      <c r="J42" s="62"/>
      <c r="K42" s="62"/>
    </row>
    <row r="43" spans="1:12" ht="20.25" customHeight="1">
      <c r="L43" s="3" t="s">
        <v>76</v>
      </c>
    </row>
    <row r="44" spans="1:12" ht="20.25" customHeight="1">
      <c r="A44" s="12" t="s">
        <v>125</v>
      </c>
      <c r="C44" s="22"/>
      <c r="E44" s="62"/>
      <c r="G44" s="62"/>
      <c r="I44" s="62"/>
      <c r="J44" s="62"/>
      <c r="K44" s="62"/>
    </row>
    <row r="45" spans="1:12" ht="20.25" customHeight="1">
      <c r="A45" s="12" t="s">
        <v>81</v>
      </c>
      <c r="C45" s="22"/>
      <c r="E45" s="62"/>
      <c r="G45" s="62"/>
      <c r="I45" s="62"/>
      <c r="J45" s="62"/>
      <c r="K45" s="62"/>
    </row>
    <row r="46" spans="1:12" ht="20.25" customHeight="1">
      <c r="A46" s="12" t="s">
        <v>223</v>
      </c>
      <c r="C46" s="22"/>
      <c r="E46" s="62"/>
      <c r="G46" s="62"/>
      <c r="I46" s="62"/>
      <c r="J46" s="62"/>
      <c r="K46" s="62"/>
    </row>
    <row r="47" spans="1:12" ht="20.25" customHeight="1">
      <c r="C47" s="15"/>
      <c r="D47" s="16"/>
      <c r="E47" s="76"/>
      <c r="F47" s="76"/>
      <c r="G47" s="76"/>
      <c r="H47" s="76"/>
      <c r="I47" s="76"/>
      <c r="J47" s="76"/>
      <c r="K47" s="8" t="s">
        <v>64</v>
      </c>
    </row>
    <row r="48" spans="1:12" ht="20.25" customHeight="1">
      <c r="E48" s="100"/>
      <c r="F48" s="100" t="s">
        <v>0</v>
      </c>
      <c r="G48" s="100"/>
      <c r="I48" s="100"/>
      <c r="J48" s="100" t="s">
        <v>1</v>
      </c>
      <c r="K48" s="100"/>
    </row>
    <row r="49" spans="1:11" ht="20.25" customHeight="1">
      <c r="C49" s="34"/>
      <c r="E49" s="34">
        <v>2024</v>
      </c>
      <c r="F49" s="35"/>
      <c r="G49" s="34">
        <v>2023</v>
      </c>
      <c r="H49" s="35"/>
      <c r="I49" s="34">
        <v>2024</v>
      </c>
      <c r="J49" s="35"/>
      <c r="K49" s="34">
        <v>2023</v>
      </c>
    </row>
    <row r="50" spans="1:11" ht="20.25" customHeight="1">
      <c r="C50" s="34"/>
      <c r="E50" s="78"/>
      <c r="F50" s="79"/>
      <c r="G50" s="78"/>
      <c r="H50" s="79"/>
      <c r="I50" s="78"/>
      <c r="J50" s="79"/>
      <c r="K50" s="78"/>
    </row>
    <row r="51" spans="1:11" s="4" customFormat="1" ht="20.25" customHeight="1">
      <c r="A51" s="40" t="s">
        <v>166</v>
      </c>
      <c r="B51" s="27"/>
      <c r="C51" s="27"/>
      <c r="D51" s="27"/>
      <c r="E51" s="37">
        <f>E27</f>
        <v>18263</v>
      </c>
      <c r="F51" s="23"/>
      <c r="G51" s="37">
        <f>G27</f>
        <v>-3885</v>
      </c>
      <c r="H51" s="23"/>
      <c r="I51" s="37">
        <f>I27</f>
        <v>28694</v>
      </c>
      <c r="J51" s="23"/>
      <c r="K51" s="37">
        <f>K27</f>
        <v>10214</v>
      </c>
    </row>
    <row r="52" spans="1:11" s="4" customFormat="1" ht="20.25" customHeight="1">
      <c r="A52" s="42"/>
      <c r="B52" s="27"/>
      <c r="C52" s="27"/>
      <c r="D52" s="27"/>
      <c r="E52" s="61"/>
      <c r="F52" s="23"/>
      <c r="G52" s="61"/>
      <c r="H52" s="23"/>
      <c r="I52" s="61"/>
      <c r="J52" s="23"/>
      <c r="K52" s="61"/>
    </row>
    <row r="53" spans="1:11" s="4" customFormat="1" ht="20.25" customHeight="1">
      <c r="A53" s="40" t="s">
        <v>50</v>
      </c>
      <c r="B53" s="27"/>
      <c r="C53" s="27"/>
      <c r="D53" s="27"/>
      <c r="E53" s="61"/>
      <c r="F53" s="23"/>
      <c r="G53" s="61"/>
      <c r="H53" s="23"/>
      <c r="I53" s="61"/>
      <c r="J53" s="23"/>
      <c r="K53" s="61"/>
    </row>
    <row r="54" spans="1:11" s="4" customFormat="1" ht="20.25" customHeight="1">
      <c r="A54" s="69" t="s">
        <v>116</v>
      </c>
      <c r="B54" s="27"/>
      <c r="C54" s="27"/>
      <c r="D54" s="27"/>
      <c r="E54" s="61"/>
      <c r="F54" s="23"/>
      <c r="G54" s="61"/>
      <c r="H54" s="23"/>
      <c r="I54" s="61"/>
      <c r="J54" s="23"/>
      <c r="K54" s="61"/>
    </row>
    <row r="55" spans="1:11" s="4" customFormat="1" ht="20.25" customHeight="1">
      <c r="A55" s="69" t="s">
        <v>117</v>
      </c>
      <c r="B55" s="27"/>
      <c r="C55" s="27"/>
      <c r="D55" s="27"/>
      <c r="E55" s="61"/>
      <c r="F55" s="23"/>
      <c r="G55" s="61"/>
      <c r="H55" s="23"/>
      <c r="I55" s="61"/>
      <c r="J55" s="23"/>
      <c r="K55" s="61"/>
    </row>
    <row r="56" spans="1:11" s="4" customFormat="1" ht="20.25" customHeight="1">
      <c r="A56" s="42" t="s">
        <v>118</v>
      </c>
      <c r="B56" s="27"/>
      <c r="C56" s="27"/>
      <c r="D56" s="27"/>
      <c r="E56" s="61"/>
      <c r="F56" s="23"/>
      <c r="G56" s="61"/>
      <c r="H56" s="23"/>
      <c r="I56" s="61"/>
      <c r="J56" s="23"/>
      <c r="K56" s="61"/>
    </row>
    <row r="57" spans="1:11" s="4" customFormat="1" ht="20.25" customHeight="1">
      <c r="A57" s="42" t="s">
        <v>128</v>
      </c>
      <c r="B57" s="27"/>
      <c r="C57" s="27"/>
      <c r="D57" s="27"/>
      <c r="E57" s="37">
        <v>168</v>
      </c>
      <c r="F57" s="23"/>
      <c r="G57" s="37">
        <v>773</v>
      </c>
      <c r="H57" s="23"/>
      <c r="I57" s="37">
        <v>0</v>
      </c>
      <c r="J57" s="23"/>
      <c r="K57" s="37">
        <v>0</v>
      </c>
    </row>
    <row r="58" spans="1:11" s="4" customFormat="1" ht="20.25" customHeight="1">
      <c r="A58" s="42" t="s">
        <v>116</v>
      </c>
      <c r="B58" s="27"/>
      <c r="C58" s="27"/>
      <c r="D58" s="27"/>
      <c r="E58" s="61"/>
      <c r="F58" s="23"/>
      <c r="G58" s="61"/>
      <c r="H58" s="23"/>
      <c r="I58" s="61"/>
      <c r="J58" s="23"/>
      <c r="K58" s="61"/>
    </row>
    <row r="59" spans="1:11" s="4" customFormat="1" ht="20.25" customHeight="1">
      <c r="A59" s="42" t="s">
        <v>129</v>
      </c>
      <c r="B59" s="27"/>
      <c r="C59" s="27"/>
      <c r="D59" s="27"/>
      <c r="E59" s="70">
        <f>SUM(E57)</f>
        <v>168</v>
      </c>
      <c r="F59" s="23"/>
      <c r="G59" s="70">
        <f>SUM(G57)</f>
        <v>773</v>
      </c>
      <c r="H59" s="23"/>
      <c r="I59" s="70">
        <f>SUM(I57)</f>
        <v>0</v>
      </c>
      <c r="J59" s="23"/>
      <c r="K59" s="70">
        <f>SUM(K57)</f>
        <v>0</v>
      </c>
    </row>
    <row r="60" spans="1:11" s="4" customFormat="1" ht="20.25" customHeight="1">
      <c r="A60" s="42"/>
      <c r="B60" s="27"/>
      <c r="C60" s="27"/>
      <c r="D60" s="27"/>
      <c r="E60" s="112"/>
      <c r="F60" s="23"/>
      <c r="G60" s="112"/>
      <c r="H60" s="23"/>
      <c r="I60" s="112"/>
      <c r="J60" s="23"/>
      <c r="K60" s="112"/>
    </row>
    <row r="61" spans="1:11" s="4" customFormat="1" ht="20.25" customHeight="1">
      <c r="A61" s="40" t="s">
        <v>72</v>
      </c>
      <c r="B61" s="27"/>
      <c r="C61" s="27"/>
      <c r="D61" s="27"/>
      <c r="E61" s="37">
        <f>SUM(E59)</f>
        <v>168</v>
      </c>
      <c r="F61" s="23"/>
      <c r="G61" s="37">
        <f>SUM(G59)</f>
        <v>773</v>
      </c>
      <c r="H61" s="23"/>
      <c r="I61" s="37">
        <f>SUM(I59)</f>
        <v>0</v>
      </c>
      <c r="J61" s="23"/>
      <c r="K61" s="37">
        <f>SUM(K59)</f>
        <v>0</v>
      </c>
    </row>
    <row r="62" spans="1:11" s="4" customFormat="1" ht="20.25" customHeight="1">
      <c r="A62" s="42"/>
      <c r="B62" s="27"/>
      <c r="C62" s="27"/>
      <c r="D62" s="27"/>
      <c r="E62" s="61"/>
      <c r="F62" s="23"/>
      <c r="G62" s="61"/>
      <c r="H62" s="23"/>
      <c r="I62" s="61"/>
      <c r="J62" s="23"/>
      <c r="K62" s="61"/>
    </row>
    <row r="63" spans="1:11" s="4" customFormat="1" ht="20.25" customHeight="1" thickBot="1">
      <c r="A63" s="40" t="s">
        <v>73</v>
      </c>
      <c r="B63" s="27"/>
      <c r="C63" s="27"/>
      <c r="D63" s="27"/>
      <c r="E63" s="38">
        <f>E51+E61</f>
        <v>18431</v>
      </c>
      <c r="F63" s="23"/>
      <c r="G63" s="38">
        <f>G51+G61</f>
        <v>-3112</v>
      </c>
      <c r="H63" s="23"/>
      <c r="I63" s="38">
        <f>I51+I61</f>
        <v>28694</v>
      </c>
      <c r="J63" s="23"/>
      <c r="K63" s="38">
        <f>K51+K61</f>
        <v>10214</v>
      </c>
    </row>
    <row r="64" spans="1:11" s="4" customFormat="1" ht="20.25" customHeight="1" thickTop="1">
      <c r="A64" s="42"/>
      <c r="B64" s="27"/>
      <c r="C64" s="27"/>
      <c r="D64" s="27"/>
      <c r="E64" s="61"/>
      <c r="F64" s="23"/>
      <c r="G64" s="61"/>
      <c r="H64" s="23"/>
      <c r="I64" s="61"/>
      <c r="J64" s="23"/>
      <c r="K64" s="61"/>
    </row>
    <row r="65" spans="1:12" s="4" customFormat="1" ht="20.25" customHeight="1">
      <c r="A65" s="12" t="s">
        <v>74</v>
      </c>
      <c r="B65" s="27"/>
      <c r="C65" s="27"/>
      <c r="D65" s="27"/>
      <c r="E65" s="61"/>
      <c r="F65" s="23"/>
      <c r="G65" s="61"/>
      <c r="H65" s="23"/>
      <c r="I65" s="61"/>
      <c r="J65" s="23"/>
      <c r="K65" s="61"/>
    </row>
    <row r="66" spans="1:12" s="4" customFormat="1" ht="20.25" customHeight="1" thickBot="1">
      <c r="A66" s="19" t="s">
        <v>47</v>
      </c>
      <c r="B66" s="27"/>
      <c r="C66" s="27"/>
      <c r="D66" s="27"/>
      <c r="E66" s="23">
        <f>E68-E67</f>
        <v>20180</v>
      </c>
      <c r="F66" s="23"/>
      <c r="G66" s="23">
        <f>G68-G67</f>
        <v>-655</v>
      </c>
      <c r="H66" s="23"/>
      <c r="I66" s="38">
        <f>I63</f>
        <v>28694</v>
      </c>
      <c r="J66" s="23"/>
      <c r="K66" s="38">
        <f>K63</f>
        <v>10214</v>
      </c>
    </row>
    <row r="67" spans="1:12" s="4" customFormat="1" ht="20.25" customHeight="1" thickTop="1">
      <c r="A67" s="19" t="s">
        <v>127</v>
      </c>
      <c r="B67" s="27"/>
      <c r="C67" s="27"/>
      <c r="D67" s="27"/>
      <c r="E67" s="37">
        <v>-1749</v>
      </c>
      <c r="F67" s="23"/>
      <c r="G67" s="37">
        <v>-2457</v>
      </c>
      <c r="H67" s="23"/>
      <c r="I67" s="23"/>
      <c r="J67" s="23"/>
      <c r="K67" s="23"/>
    </row>
    <row r="68" spans="1:12" s="4" customFormat="1" ht="20.25" customHeight="1" thickBot="1">
      <c r="A68" s="42"/>
      <c r="B68" s="27"/>
      <c r="C68" s="27"/>
      <c r="D68" s="27"/>
      <c r="E68" s="39">
        <f>SUM(E63)</f>
        <v>18431</v>
      </c>
      <c r="F68" s="23"/>
      <c r="G68" s="39">
        <f>SUM(G63)</f>
        <v>-3112</v>
      </c>
      <c r="H68" s="23"/>
      <c r="I68" s="23"/>
      <c r="J68" s="23"/>
      <c r="K68" s="23"/>
    </row>
    <row r="69" spans="1:12" s="4" customFormat="1" ht="20.25" customHeight="1" thickTop="1">
      <c r="A69" s="42"/>
      <c r="B69" s="27"/>
      <c r="C69" s="27"/>
      <c r="D69" s="27"/>
      <c r="E69" s="23"/>
      <c r="F69" s="23"/>
      <c r="G69" s="23"/>
      <c r="H69" s="23"/>
      <c r="I69" s="23"/>
      <c r="J69" s="23"/>
      <c r="K69" s="23"/>
    </row>
    <row r="70" spans="1:12" ht="20.25" customHeight="1">
      <c r="A70" s="19" t="s">
        <v>11</v>
      </c>
      <c r="C70" s="22"/>
      <c r="E70" s="62"/>
      <c r="G70" s="62"/>
      <c r="I70" s="62"/>
      <c r="J70" s="62"/>
      <c r="K70" s="62"/>
    </row>
    <row r="71" spans="1:12" ht="20.25" customHeight="1">
      <c r="C71" s="22"/>
      <c r="E71" s="62"/>
      <c r="G71" s="62"/>
      <c r="I71" s="62"/>
      <c r="J71" s="62"/>
      <c r="K71" s="62"/>
    </row>
    <row r="72" spans="1:12" ht="20.25" customHeight="1">
      <c r="C72" s="22"/>
      <c r="E72" s="62"/>
      <c r="G72" s="62"/>
      <c r="I72" s="62"/>
      <c r="J72" s="62"/>
      <c r="K72" s="62"/>
    </row>
    <row r="73" spans="1:12" ht="20.25" customHeight="1">
      <c r="L73" s="3" t="s">
        <v>76</v>
      </c>
    </row>
    <row r="74" spans="1:12" s="17" customFormat="1" ht="20.25" customHeight="1">
      <c r="A74" s="12" t="s">
        <v>125</v>
      </c>
      <c r="B74" s="14"/>
      <c r="C74" s="15"/>
      <c r="D74" s="16"/>
      <c r="E74" s="76"/>
      <c r="F74" s="76"/>
      <c r="G74" s="76"/>
      <c r="H74" s="76"/>
      <c r="I74" s="76"/>
      <c r="J74" s="76"/>
      <c r="K74" s="76"/>
    </row>
    <row r="75" spans="1:12" s="17" customFormat="1" ht="20.25" customHeight="1">
      <c r="A75" s="12" t="s">
        <v>80</v>
      </c>
      <c r="B75" s="16"/>
      <c r="C75" s="15"/>
      <c r="D75" s="16"/>
      <c r="E75" s="76"/>
      <c r="F75" s="76"/>
      <c r="G75" s="76"/>
      <c r="H75" s="76"/>
      <c r="I75" s="76"/>
      <c r="J75" s="76"/>
      <c r="K75" s="76"/>
    </row>
    <row r="76" spans="1:12" s="17" customFormat="1" ht="20.25" customHeight="1">
      <c r="A76" s="12" t="s">
        <v>226</v>
      </c>
      <c r="B76" s="16"/>
      <c r="C76" s="15"/>
      <c r="D76" s="16"/>
      <c r="E76" s="76"/>
      <c r="F76" s="76"/>
      <c r="G76" s="76"/>
      <c r="H76" s="76"/>
      <c r="I76" s="76"/>
      <c r="J76" s="76"/>
      <c r="K76" s="76"/>
    </row>
    <row r="77" spans="1:12" s="17" customFormat="1" ht="20.25" customHeight="1">
      <c r="B77" s="16"/>
      <c r="C77" s="15"/>
      <c r="D77" s="16"/>
      <c r="E77" s="76"/>
      <c r="F77" s="76"/>
      <c r="G77" s="76"/>
      <c r="H77" s="76"/>
      <c r="I77" s="76"/>
      <c r="J77" s="76"/>
      <c r="K77" s="8" t="s">
        <v>171</v>
      </c>
    </row>
    <row r="78" spans="1:12" ht="20.25" customHeight="1">
      <c r="E78" s="100"/>
      <c r="F78" s="100" t="s">
        <v>0</v>
      </c>
      <c r="G78" s="100"/>
      <c r="I78" s="100"/>
      <c r="J78" s="100" t="s">
        <v>1</v>
      </c>
      <c r="K78" s="100"/>
    </row>
    <row r="79" spans="1:12" ht="20.25" customHeight="1">
      <c r="C79" s="34" t="s">
        <v>2</v>
      </c>
      <c r="E79" s="90">
        <v>2024</v>
      </c>
      <c r="F79" s="91"/>
      <c r="G79" s="90">
        <v>2023</v>
      </c>
      <c r="H79" s="91"/>
      <c r="I79" s="90">
        <v>2024</v>
      </c>
      <c r="J79" s="91"/>
      <c r="K79" s="90">
        <v>2023</v>
      </c>
    </row>
    <row r="80" spans="1:12" ht="20.25" customHeight="1">
      <c r="C80" s="20"/>
      <c r="E80" s="78"/>
      <c r="F80" s="79"/>
      <c r="G80" s="78"/>
      <c r="H80" s="79"/>
      <c r="I80" s="78"/>
      <c r="J80" s="79"/>
      <c r="K80" s="78"/>
    </row>
    <row r="81" spans="1:11" ht="20.25" customHeight="1">
      <c r="A81" s="12" t="s">
        <v>25</v>
      </c>
      <c r="H81" s="79"/>
    </row>
    <row r="82" spans="1:11" ht="20.25" customHeight="1">
      <c r="A82" s="19" t="s">
        <v>55</v>
      </c>
      <c r="B82" s="17"/>
      <c r="C82" s="21"/>
      <c r="E82" s="31">
        <v>2598249</v>
      </c>
      <c r="F82" s="31"/>
      <c r="G82" s="31">
        <v>3972572</v>
      </c>
      <c r="H82" s="31"/>
      <c r="I82" s="31">
        <v>2424276</v>
      </c>
      <c r="J82" s="31"/>
      <c r="K82" s="31">
        <v>3962994</v>
      </c>
    </row>
    <row r="83" spans="1:11" ht="20.25" customHeight="1">
      <c r="A83" s="19" t="s">
        <v>148</v>
      </c>
      <c r="B83" s="17"/>
      <c r="C83" s="21"/>
      <c r="E83" s="31">
        <v>41729</v>
      </c>
      <c r="F83" s="31"/>
      <c r="G83" s="31">
        <v>25119</v>
      </c>
      <c r="H83" s="31"/>
      <c r="I83" s="31">
        <v>0</v>
      </c>
      <c r="J83" s="31"/>
      <c r="K83" s="31">
        <v>0</v>
      </c>
    </row>
    <row r="84" spans="1:11" ht="20.25" customHeight="1">
      <c r="A84" s="19" t="s">
        <v>178</v>
      </c>
      <c r="B84" s="17"/>
      <c r="C84" s="21"/>
      <c r="E84" s="31">
        <v>5599</v>
      </c>
      <c r="F84" s="31"/>
      <c r="G84" s="31">
        <v>5495</v>
      </c>
      <c r="H84" s="31"/>
      <c r="I84" s="31">
        <v>6827</v>
      </c>
      <c r="J84" s="31"/>
      <c r="K84" s="31">
        <v>6231</v>
      </c>
    </row>
    <row r="85" spans="1:11" ht="20.25" customHeight="1">
      <c r="A85" s="19" t="s">
        <v>238</v>
      </c>
      <c r="B85" s="17"/>
      <c r="C85" s="21"/>
      <c r="E85" s="31">
        <v>49610</v>
      </c>
      <c r="F85" s="31"/>
      <c r="G85" s="31">
        <v>0</v>
      </c>
      <c r="H85" s="31"/>
      <c r="I85" s="31">
        <v>49610</v>
      </c>
      <c r="J85" s="31"/>
      <c r="K85" s="31">
        <v>0</v>
      </c>
    </row>
    <row r="86" spans="1:11" ht="20.25" customHeight="1">
      <c r="A86" s="19" t="s">
        <v>26</v>
      </c>
      <c r="B86" s="17"/>
      <c r="C86" s="21"/>
      <c r="E86" s="31">
        <v>4195</v>
      </c>
      <c r="F86" s="31"/>
      <c r="G86" s="31">
        <v>4414</v>
      </c>
      <c r="H86" s="31"/>
      <c r="I86" s="31">
        <v>5523</v>
      </c>
      <c r="J86" s="31"/>
      <c r="K86" s="31">
        <v>4719</v>
      </c>
    </row>
    <row r="87" spans="1:11" ht="20.25" customHeight="1">
      <c r="A87" s="12" t="s">
        <v>27</v>
      </c>
      <c r="E87" s="36">
        <f>SUM(E82:E86)</f>
        <v>2699382</v>
      </c>
      <c r="F87" s="31"/>
      <c r="G87" s="36">
        <f>SUM(G82:G86)</f>
        <v>4007600</v>
      </c>
      <c r="H87" s="31"/>
      <c r="I87" s="36">
        <f>SUM(I82:I86)</f>
        <v>2486236</v>
      </c>
      <c r="J87" s="31"/>
      <c r="K87" s="36">
        <f>SUM(K82:K86)</f>
        <v>3973944</v>
      </c>
    </row>
    <row r="88" spans="1:11" ht="20.25" customHeight="1">
      <c r="A88" s="12" t="s">
        <v>28</v>
      </c>
      <c r="E88" s="31"/>
      <c r="F88" s="31"/>
      <c r="G88" s="31"/>
      <c r="H88" s="31"/>
      <c r="I88" s="31"/>
      <c r="J88" s="31"/>
      <c r="K88" s="31"/>
    </row>
    <row r="89" spans="1:11" ht="20.25" customHeight="1">
      <c r="A89" s="19" t="s">
        <v>56</v>
      </c>
      <c r="B89" s="17"/>
      <c r="C89" s="21"/>
      <c r="E89" s="31">
        <v>2516228</v>
      </c>
      <c r="F89" s="31"/>
      <c r="G89" s="31">
        <v>3837173</v>
      </c>
      <c r="H89" s="31"/>
      <c r="I89" s="31">
        <v>2357780</v>
      </c>
      <c r="J89" s="31"/>
      <c r="K89" s="31">
        <v>3843876</v>
      </c>
    </row>
    <row r="90" spans="1:11" ht="20.25" customHeight="1">
      <c r="A90" s="19" t="s">
        <v>149</v>
      </c>
      <c r="B90" s="17"/>
      <c r="C90" s="21"/>
      <c r="E90" s="31">
        <v>35812</v>
      </c>
      <c r="F90" s="31"/>
      <c r="G90" s="31">
        <v>28837</v>
      </c>
      <c r="H90" s="31"/>
      <c r="I90" s="31">
        <v>0</v>
      </c>
      <c r="J90" s="31"/>
      <c r="K90" s="31">
        <v>0</v>
      </c>
    </row>
    <row r="91" spans="1:11" ht="20.25" customHeight="1">
      <c r="A91" s="19" t="s">
        <v>179</v>
      </c>
      <c r="B91" s="17"/>
      <c r="C91" s="21"/>
      <c r="E91" s="31">
        <v>2634</v>
      </c>
      <c r="F91" s="31"/>
      <c r="G91" s="31">
        <v>2557</v>
      </c>
      <c r="H91" s="31"/>
      <c r="I91" s="31">
        <v>2634</v>
      </c>
      <c r="J91" s="31"/>
      <c r="K91" s="31">
        <v>2557</v>
      </c>
    </row>
    <row r="92" spans="1:11" ht="20.25" customHeight="1">
      <c r="A92" s="19" t="s">
        <v>29</v>
      </c>
      <c r="B92" s="11"/>
      <c r="E92" s="31">
        <v>145576</v>
      </c>
      <c r="F92" s="31"/>
      <c r="G92" s="31">
        <v>138962</v>
      </c>
      <c r="H92" s="31"/>
      <c r="I92" s="31">
        <v>122684</v>
      </c>
      <c r="J92" s="31"/>
      <c r="K92" s="31">
        <v>114961</v>
      </c>
    </row>
    <row r="93" spans="1:11" ht="20.25" customHeight="1">
      <c r="A93" s="12" t="s">
        <v>30</v>
      </c>
      <c r="E93" s="36">
        <f>SUM(E89:E92)</f>
        <v>2700250</v>
      </c>
      <c r="F93" s="31"/>
      <c r="G93" s="36">
        <f>SUM(G89:G92)</f>
        <v>4007529</v>
      </c>
      <c r="H93" s="31"/>
      <c r="I93" s="36">
        <f>SUM(I89:I92)</f>
        <v>2483098</v>
      </c>
      <c r="J93" s="31"/>
      <c r="K93" s="36">
        <f>SUM(K89:K92)</f>
        <v>3961394</v>
      </c>
    </row>
    <row r="94" spans="1:11" ht="20.25" customHeight="1">
      <c r="A94" s="12" t="s">
        <v>177</v>
      </c>
      <c r="E94" s="31">
        <f>E87-E93</f>
        <v>-868</v>
      </c>
      <c r="F94" s="31"/>
      <c r="G94" s="31">
        <f>G87-G93</f>
        <v>71</v>
      </c>
      <c r="H94" s="31"/>
      <c r="I94" s="31">
        <f>I87-I93</f>
        <v>3138</v>
      </c>
      <c r="J94" s="31"/>
      <c r="K94" s="31">
        <f>K87-K93</f>
        <v>12550</v>
      </c>
    </row>
    <row r="95" spans="1:11" ht="20.25" customHeight="1">
      <c r="A95" s="19" t="s">
        <v>147</v>
      </c>
      <c r="E95" s="31">
        <v>45263</v>
      </c>
      <c r="F95" s="31"/>
      <c r="G95" s="31">
        <v>18082</v>
      </c>
      <c r="H95" s="31"/>
      <c r="I95" s="31">
        <v>66002</v>
      </c>
      <c r="J95" s="31"/>
      <c r="K95" s="31">
        <v>27189</v>
      </c>
    </row>
    <row r="96" spans="1:11" ht="20.25" customHeight="1">
      <c r="A96" s="19" t="s">
        <v>31</v>
      </c>
      <c r="E96" s="100">
        <v>-34940</v>
      </c>
      <c r="F96" s="31"/>
      <c r="G96" s="100">
        <v>-10349</v>
      </c>
      <c r="H96" s="31"/>
      <c r="I96" s="100">
        <v>-35313</v>
      </c>
      <c r="J96" s="31"/>
      <c r="K96" s="100">
        <v>-10601</v>
      </c>
    </row>
    <row r="97" spans="1:11" ht="20.25" customHeight="1">
      <c r="A97" s="12" t="s">
        <v>195</v>
      </c>
      <c r="E97" s="31">
        <f>SUM(E94:E96)</f>
        <v>9455</v>
      </c>
      <c r="F97" s="31"/>
      <c r="G97" s="31">
        <f>SUM(G94:G96)</f>
        <v>7804</v>
      </c>
      <c r="H97" s="31"/>
      <c r="I97" s="31">
        <f>SUM(I94:I96)</f>
        <v>33827</v>
      </c>
      <c r="J97" s="31"/>
      <c r="K97" s="31">
        <f>SUM(K94:K96)</f>
        <v>29138</v>
      </c>
    </row>
    <row r="98" spans="1:11" ht="20.25" customHeight="1">
      <c r="A98" s="19" t="s">
        <v>216</v>
      </c>
      <c r="C98" s="21"/>
      <c r="E98" s="100">
        <v>9699</v>
      </c>
      <c r="F98" s="31"/>
      <c r="G98" s="100">
        <v>-13673</v>
      </c>
      <c r="H98" s="31"/>
      <c r="I98" s="100">
        <v>9803</v>
      </c>
      <c r="J98" s="31"/>
      <c r="K98" s="100">
        <v>-11388</v>
      </c>
    </row>
    <row r="99" spans="1:11" ht="20.25" customHeight="1" thickBot="1">
      <c r="A99" s="12" t="s">
        <v>166</v>
      </c>
      <c r="B99" s="17"/>
      <c r="E99" s="32">
        <f>SUM(E97:E98)</f>
        <v>19154</v>
      </c>
      <c r="F99" s="31"/>
      <c r="G99" s="32">
        <f>SUM(G97:G98)</f>
        <v>-5869</v>
      </c>
      <c r="H99" s="31"/>
      <c r="I99" s="104">
        <f>SUM(I97:I98)</f>
        <v>43630</v>
      </c>
      <c r="J99" s="31"/>
      <c r="K99" s="32">
        <f>SUM(K97:K98)</f>
        <v>17750</v>
      </c>
    </row>
    <row r="100" spans="1:11" ht="20.25" customHeight="1" thickTop="1">
      <c r="A100" s="12"/>
      <c r="B100" s="17"/>
      <c r="C100" s="21"/>
      <c r="E100" s="31"/>
      <c r="F100" s="31"/>
      <c r="G100" s="31"/>
      <c r="I100" s="31"/>
      <c r="K100" s="31"/>
    </row>
    <row r="101" spans="1:11" ht="20.25" customHeight="1">
      <c r="A101" s="12" t="s">
        <v>186</v>
      </c>
      <c r="C101" s="21"/>
      <c r="E101" s="62"/>
      <c r="G101" s="62"/>
      <c r="I101" s="62"/>
      <c r="J101" s="62"/>
      <c r="K101" s="62"/>
    </row>
    <row r="102" spans="1:11" ht="20.25" customHeight="1" thickBot="1">
      <c r="A102" s="19" t="s">
        <v>47</v>
      </c>
      <c r="C102" s="21"/>
      <c r="E102" s="62">
        <f>E104-E103</f>
        <v>23257</v>
      </c>
      <c r="G102" s="62">
        <f>G104-G103</f>
        <v>-1918</v>
      </c>
      <c r="I102" s="63">
        <f>I99</f>
        <v>43630</v>
      </c>
      <c r="J102" s="62"/>
      <c r="K102" s="63">
        <f>K99</f>
        <v>17750</v>
      </c>
    </row>
    <row r="103" spans="1:11" ht="20.25" customHeight="1" thickTop="1">
      <c r="A103" s="19" t="s">
        <v>127</v>
      </c>
      <c r="C103" s="21"/>
      <c r="E103" s="102">
        <v>-4103</v>
      </c>
      <c r="F103" s="74"/>
      <c r="G103" s="102">
        <v>-3951</v>
      </c>
      <c r="I103" s="62"/>
      <c r="J103" s="62"/>
      <c r="K103" s="62"/>
    </row>
    <row r="104" spans="1:11" ht="20.25" customHeight="1" thickBot="1">
      <c r="C104" s="21"/>
      <c r="E104" s="32">
        <f>E99</f>
        <v>19154</v>
      </c>
      <c r="F104" s="31"/>
      <c r="G104" s="32">
        <f>G99</f>
        <v>-5869</v>
      </c>
      <c r="H104" s="31"/>
      <c r="I104" s="31"/>
      <c r="J104" s="31"/>
      <c r="K104" s="31"/>
    </row>
    <row r="105" spans="1:11" ht="20.25" customHeight="1" thickTop="1">
      <c r="C105" s="21"/>
      <c r="E105" s="31"/>
      <c r="F105" s="31"/>
      <c r="G105" s="31"/>
      <c r="H105" s="31"/>
      <c r="I105" s="31"/>
      <c r="J105" s="31"/>
      <c r="K105" s="31"/>
    </row>
    <row r="106" spans="1:11" ht="20.25" customHeight="1">
      <c r="A106" s="12" t="s">
        <v>169</v>
      </c>
      <c r="C106" s="21">
        <v>11</v>
      </c>
      <c r="E106" s="31"/>
      <c r="F106" s="31"/>
      <c r="G106" s="31"/>
      <c r="H106" s="31"/>
      <c r="I106" s="31"/>
      <c r="J106" s="31"/>
      <c r="K106" s="31"/>
    </row>
    <row r="107" spans="1:11" ht="20.25" customHeight="1">
      <c r="A107" s="19" t="s">
        <v>170</v>
      </c>
      <c r="B107" s="17"/>
      <c r="C107" s="21"/>
      <c r="E107" s="62"/>
      <c r="G107" s="62"/>
      <c r="H107" s="62"/>
      <c r="I107" s="62"/>
      <c r="J107" s="62"/>
      <c r="K107" s="62"/>
    </row>
    <row r="108" spans="1:11" ht="20.25" customHeight="1" thickBot="1">
      <c r="A108" s="19" t="s">
        <v>167</v>
      </c>
      <c r="B108" s="17"/>
      <c r="C108" s="21"/>
      <c r="E108" s="117">
        <f>E102/E110</f>
        <v>2.2625653757549342E-2</v>
      </c>
      <c r="F108" s="114"/>
      <c r="G108" s="117">
        <f>G102/G110</f>
        <v>-1.8659330054168484E-3</v>
      </c>
      <c r="H108" s="114"/>
      <c r="I108" s="117">
        <f>I102/I110</f>
        <v>4.2445598032501086E-2</v>
      </c>
      <c r="J108" s="114"/>
      <c r="K108" s="117">
        <f>K102/K110</f>
        <v>1.726814955482224E-2</v>
      </c>
    </row>
    <row r="109" spans="1:11" ht="20.25" customHeight="1" thickTop="1">
      <c r="B109" s="17"/>
      <c r="C109" s="21"/>
      <c r="E109" s="80"/>
      <c r="G109" s="80"/>
      <c r="I109" s="80"/>
      <c r="J109" s="62"/>
      <c r="K109" s="80"/>
    </row>
    <row r="110" spans="1:11" ht="20.25" customHeight="1" thickBot="1">
      <c r="A110" s="19" t="s">
        <v>240</v>
      </c>
      <c r="B110" s="17"/>
      <c r="C110" s="21"/>
      <c r="E110" s="38">
        <v>1027904</v>
      </c>
      <c r="G110" s="38">
        <v>1027904</v>
      </c>
      <c r="I110" s="38">
        <v>1027904</v>
      </c>
      <c r="K110" s="38">
        <v>1027904</v>
      </c>
    </row>
    <row r="111" spans="1:11" ht="20.25" customHeight="1" thickTop="1">
      <c r="A111" s="12"/>
      <c r="B111" s="17"/>
      <c r="C111" s="21"/>
      <c r="E111" s="31"/>
      <c r="F111" s="31"/>
      <c r="G111" s="31"/>
      <c r="I111" s="31"/>
      <c r="K111" s="31"/>
    </row>
    <row r="112" spans="1:11" ht="20.25" customHeight="1">
      <c r="A112" s="19" t="s">
        <v>11</v>
      </c>
      <c r="C112" s="22"/>
      <c r="E112" s="62"/>
      <c r="G112" s="62"/>
      <c r="I112" s="62"/>
      <c r="J112" s="62"/>
      <c r="K112" s="62"/>
    </row>
    <row r="113" spans="1:12" ht="20.25" customHeight="1">
      <c r="C113" s="22"/>
      <c r="E113" s="62"/>
      <c r="G113" s="62"/>
      <c r="I113" s="62"/>
      <c r="J113" s="62"/>
      <c r="K113" s="62"/>
    </row>
    <row r="114" spans="1:12" ht="20.25" customHeight="1">
      <c r="C114" s="22"/>
      <c r="E114" s="62"/>
      <c r="G114" s="62"/>
      <c r="I114" s="62"/>
      <c r="J114" s="62"/>
      <c r="K114" s="62"/>
    </row>
    <row r="115" spans="1:12" ht="20.25" customHeight="1">
      <c r="L115" s="3" t="s">
        <v>76</v>
      </c>
    </row>
    <row r="116" spans="1:12" ht="20.25" customHeight="1">
      <c r="A116" s="12" t="s">
        <v>125</v>
      </c>
      <c r="C116" s="22"/>
      <c r="E116" s="62"/>
      <c r="G116" s="62"/>
      <c r="I116" s="62"/>
      <c r="J116" s="62"/>
      <c r="K116" s="62"/>
    </row>
    <row r="117" spans="1:12" ht="20.25" customHeight="1">
      <c r="A117" s="12" t="s">
        <v>81</v>
      </c>
      <c r="C117" s="22"/>
      <c r="E117" s="62"/>
      <c r="G117" s="62"/>
      <c r="I117" s="62"/>
      <c r="J117" s="62"/>
      <c r="K117" s="62"/>
    </row>
    <row r="118" spans="1:12" ht="20.25" customHeight="1">
      <c r="A118" s="12" t="s">
        <v>226</v>
      </c>
      <c r="C118" s="22"/>
      <c r="E118" s="62"/>
      <c r="G118" s="62"/>
      <c r="I118" s="62"/>
      <c r="J118" s="62"/>
      <c r="K118" s="62"/>
    </row>
    <row r="119" spans="1:12" ht="20.25" customHeight="1">
      <c r="C119" s="15"/>
      <c r="D119" s="16"/>
      <c r="E119" s="76"/>
      <c r="F119" s="76"/>
      <c r="G119" s="76"/>
      <c r="H119" s="76"/>
      <c r="I119" s="76"/>
      <c r="J119" s="76"/>
      <c r="K119" s="8" t="s">
        <v>64</v>
      </c>
    </row>
    <row r="120" spans="1:12" ht="20.25" customHeight="1">
      <c r="E120" s="100"/>
      <c r="F120" s="100" t="s">
        <v>0</v>
      </c>
      <c r="G120" s="100"/>
      <c r="I120" s="100"/>
      <c r="J120" s="100" t="s">
        <v>1</v>
      </c>
      <c r="K120" s="100"/>
    </row>
    <row r="121" spans="1:12" ht="20.25" customHeight="1">
      <c r="C121" s="34"/>
      <c r="E121" s="34">
        <v>2024</v>
      </c>
      <c r="F121" s="35"/>
      <c r="G121" s="34">
        <v>2023</v>
      </c>
      <c r="H121" s="35"/>
      <c r="I121" s="34">
        <v>2024</v>
      </c>
      <c r="J121" s="35"/>
      <c r="K121" s="34">
        <v>2023</v>
      </c>
    </row>
    <row r="122" spans="1:12" ht="20.25" customHeight="1">
      <c r="C122" s="34"/>
      <c r="E122" s="78"/>
      <c r="F122" s="79"/>
      <c r="G122" s="78"/>
      <c r="H122" s="79"/>
      <c r="I122" s="78"/>
      <c r="J122" s="79"/>
      <c r="K122" s="78"/>
    </row>
    <row r="123" spans="1:12" s="4" customFormat="1" ht="20.25" customHeight="1">
      <c r="A123" s="40" t="s">
        <v>166</v>
      </c>
      <c r="B123" s="27"/>
      <c r="C123" s="27"/>
      <c r="D123" s="27"/>
      <c r="E123" s="37">
        <f>E99</f>
        <v>19154</v>
      </c>
      <c r="F123" s="23"/>
      <c r="G123" s="37">
        <f>G99</f>
        <v>-5869</v>
      </c>
      <c r="H123" s="23"/>
      <c r="I123" s="37">
        <f>I99</f>
        <v>43630</v>
      </c>
      <c r="J123" s="23"/>
      <c r="K123" s="37">
        <f>K99</f>
        <v>17750</v>
      </c>
    </row>
    <row r="124" spans="1:12" s="4" customFormat="1" ht="20.25" customHeight="1">
      <c r="A124" s="42"/>
      <c r="B124" s="27"/>
      <c r="C124" s="27"/>
      <c r="D124" s="27"/>
      <c r="E124" s="61"/>
      <c r="F124" s="23"/>
      <c r="G124" s="61"/>
      <c r="H124" s="23"/>
      <c r="I124" s="61"/>
      <c r="J124" s="23"/>
      <c r="K124" s="61"/>
    </row>
    <row r="125" spans="1:12" s="4" customFormat="1" ht="20.25" customHeight="1">
      <c r="A125" s="40" t="s">
        <v>50</v>
      </c>
      <c r="B125" s="27"/>
      <c r="C125" s="27"/>
      <c r="D125" s="27"/>
      <c r="E125" s="61"/>
      <c r="F125" s="23"/>
      <c r="G125" s="61"/>
      <c r="H125" s="23"/>
      <c r="I125" s="61"/>
      <c r="J125" s="23"/>
      <c r="K125" s="61"/>
    </row>
    <row r="126" spans="1:12" s="4" customFormat="1" ht="20.25" customHeight="1">
      <c r="A126" s="69" t="s">
        <v>116</v>
      </c>
      <c r="B126" s="27"/>
      <c r="C126" s="27"/>
      <c r="D126" s="27"/>
      <c r="E126" s="61"/>
      <c r="F126" s="23"/>
      <c r="G126" s="61"/>
      <c r="H126" s="23"/>
      <c r="I126" s="61"/>
      <c r="J126" s="23"/>
      <c r="K126" s="61"/>
    </row>
    <row r="127" spans="1:12" s="4" customFormat="1" ht="20.25" customHeight="1">
      <c r="A127" s="69" t="s">
        <v>117</v>
      </c>
      <c r="B127" s="27"/>
      <c r="C127" s="27"/>
      <c r="D127" s="27"/>
      <c r="E127" s="61"/>
      <c r="F127" s="23"/>
      <c r="G127" s="61"/>
      <c r="H127" s="23"/>
      <c r="I127" s="61"/>
      <c r="J127" s="23"/>
      <c r="K127" s="61"/>
    </row>
    <row r="128" spans="1:12" s="4" customFormat="1" ht="20.25" customHeight="1">
      <c r="A128" s="42" t="s">
        <v>118</v>
      </c>
      <c r="B128" s="27"/>
      <c r="C128" s="27"/>
      <c r="D128" s="27"/>
      <c r="E128" s="61"/>
      <c r="F128" s="23"/>
      <c r="G128" s="61"/>
      <c r="H128" s="23"/>
      <c r="I128" s="61"/>
      <c r="J128" s="23"/>
      <c r="K128" s="61"/>
    </row>
    <row r="129" spans="1:11" s="4" customFormat="1" ht="20.25" customHeight="1">
      <c r="A129" s="42" t="s">
        <v>128</v>
      </c>
      <c r="B129" s="27"/>
      <c r="C129" s="27"/>
      <c r="D129" s="27"/>
      <c r="E129" s="37">
        <v>1118</v>
      </c>
      <c r="F129" s="23"/>
      <c r="G129" s="37">
        <v>601</v>
      </c>
      <c r="H129" s="23"/>
      <c r="I129" s="37">
        <v>0</v>
      </c>
      <c r="J129" s="23"/>
      <c r="K129" s="37">
        <v>0</v>
      </c>
    </row>
    <row r="130" spans="1:11" s="4" customFormat="1" ht="20.25" customHeight="1">
      <c r="A130" s="42" t="s">
        <v>116</v>
      </c>
      <c r="B130" s="27"/>
      <c r="C130" s="27"/>
      <c r="D130" s="27"/>
      <c r="E130" s="61"/>
      <c r="F130" s="23"/>
      <c r="G130" s="61"/>
      <c r="H130" s="23"/>
      <c r="I130" s="61"/>
      <c r="J130" s="23"/>
      <c r="K130" s="61"/>
    </row>
    <row r="131" spans="1:11" s="4" customFormat="1" ht="20.25" customHeight="1">
      <c r="A131" s="42" t="s">
        <v>129</v>
      </c>
      <c r="B131" s="27"/>
      <c r="C131" s="27"/>
      <c r="D131" s="27"/>
      <c r="E131" s="70">
        <f>SUM(E129)</f>
        <v>1118</v>
      </c>
      <c r="F131" s="23"/>
      <c r="G131" s="70">
        <f>SUM(G129)</f>
        <v>601</v>
      </c>
      <c r="H131" s="23"/>
      <c r="I131" s="70">
        <f>SUM(I129)</f>
        <v>0</v>
      </c>
      <c r="J131" s="23"/>
      <c r="K131" s="70">
        <f>SUM(K129)</f>
        <v>0</v>
      </c>
    </row>
    <row r="132" spans="1:11" s="4" customFormat="1" ht="20.25" customHeight="1">
      <c r="A132" s="42"/>
      <c r="B132" s="27"/>
      <c r="C132" s="27"/>
      <c r="D132" s="27"/>
      <c r="E132" s="112"/>
      <c r="F132" s="23"/>
      <c r="G132" s="112"/>
      <c r="H132" s="23"/>
      <c r="I132" s="112"/>
      <c r="J132" s="23"/>
      <c r="K132" s="112"/>
    </row>
    <row r="133" spans="1:11" s="4" customFormat="1" ht="20.25" customHeight="1">
      <c r="A133" s="105" t="s">
        <v>208</v>
      </c>
      <c r="B133" s="106"/>
      <c r="C133" s="107"/>
      <c r="D133" s="108"/>
      <c r="E133" s="115"/>
      <c r="F133" s="115"/>
      <c r="G133" s="115"/>
      <c r="H133" s="115"/>
      <c r="I133" s="115"/>
      <c r="J133" s="115"/>
      <c r="K133" s="115"/>
    </row>
    <row r="134" spans="1:11" s="4" customFormat="1" ht="20.25" customHeight="1">
      <c r="A134" s="105" t="s">
        <v>209</v>
      </c>
      <c r="B134" s="106"/>
      <c r="C134" s="107"/>
      <c r="D134" s="108"/>
      <c r="E134" s="115"/>
      <c r="F134" s="115"/>
      <c r="G134" s="115"/>
      <c r="H134" s="115"/>
      <c r="I134" s="115"/>
      <c r="J134" s="115"/>
      <c r="K134" s="115"/>
    </row>
    <row r="135" spans="1:11" s="4" customFormat="1" ht="20.25" customHeight="1">
      <c r="A135" s="106" t="s">
        <v>214</v>
      </c>
      <c r="B135" s="106"/>
      <c r="C135" s="109"/>
      <c r="D135" s="108"/>
      <c r="E135" s="116"/>
      <c r="F135" s="115"/>
      <c r="G135" s="116"/>
      <c r="H135" s="115"/>
      <c r="I135" s="116"/>
      <c r="J135" s="115"/>
      <c r="K135" s="116"/>
    </row>
    <row r="136" spans="1:11" s="4" customFormat="1" ht="20.25" customHeight="1">
      <c r="A136" s="106" t="s">
        <v>210</v>
      </c>
      <c r="B136" s="106"/>
      <c r="C136" s="109"/>
      <c r="D136" s="108"/>
      <c r="E136" s="116"/>
      <c r="F136" s="115"/>
      <c r="G136" s="116"/>
      <c r="H136" s="115"/>
      <c r="I136" s="116"/>
      <c r="J136" s="115"/>
      <c r="K136" s="116"/>
    </row>
    <row r="137" spans="1:11" s="4" customFormat="1" ht="20.25" customHeight="1">
      <c r="A137" s="115" t="s">
        <v>211</v>
      </c>
      <c r="B137" s="106"/>
      <c r="C137" s="109"/>
      <c r="D137" s="108"/>
      <c r="E137" s="37">
        <v>1761</v>
      </c>
      <c r="F137" s="23"/>
      <c r="G137" s="37">
        <v>0</v>
      </c>
      <c r="H137" s="23"/>
      <c r="I137" s="37">
        <v>1761</v>
      </c>
      <c r="J137" s="23"/>
      <c r="K137" s="37">
        <v>0</v>
      </c>
    </row>
    <row r="138" spans="1:11" s="4" customFormat="1" ht="20.25" customHeight="1">
      <c r="A138" s="106" t="s">
        <v>208</v>
      </c>
      <c r="B138" s="106"/>
      <c r="C138" s="107"/>
      <c r="D138" s="108"/>
      <c r="E138" s="110"/>
      <c r="F138" s="115"/>
      <c r="G138" s="110"/>
      <c r="H138" s="115"/>
      <c r="I138" s="110"/>
      <c r="J138" s="115"/>
      <c r="K138" s="110"/>
    </row>
    <row r="139" spans="1:11" s="4" customFormat="1" ht="20.25" customHeight="1">
      <c r="A139" s="106" t="s">
        <v>212</v>
      </c>
      <c r="B139" s="106"/>
      <c r="C139" s="107"/>
      <c r="D139" s="108"/>
      <c r="E139" s="110"/>
      <c r="F139" s="115"/>
      <c r="G139" s="110"/>
      <c r="H139" s="115"/>
      <c r="I139" s="110"/>
      <c r="J139" s="115"/>
      <c r="K139" s="110"/>
    </row>
    <row r="140" spans="1:11" s="4" customFormat="1" ht="20.25" customHeight="1">
      <c r="A140" s="106" t="s">
        <v>213</v>
      </c>
      <c r="B140" s="106"/>
      <c r="C140" s="107"/>
      <c r="D140" s="108"/>
      <c r="E140" s="111">
        <f>SUM(E135:E137)</f>
        <v>1761</v>
      </c>
      <c r="F140" s="115"/>
      <c r="G140" s="111">
        <f>SUM(G135:G137)</f>
        <v>0</v>
      </c>
      <c r="H140" s="115"/>
      <c r="I140" s="111">
        <f>SUM(I135:I137)</f>
        <v>1761</v>
      </c>
      <c r="J140" s="115"/>
      <c r="K140" s="111">
        <f>SUM(K135:K137)</f>
        <v>0</v>
      </c>
    </row>
    <row r="141" spans="1:11" s="4" customFormat="1" ht="20.25" customHeight="1">
      <c r="A141" s="40" t="s">
        <v>72</v>
      </c>
      <c r="B141" s="27"/>
      <c r="C141" s="27"/>
      <c r="D141" s="27"/>
      <c r="E141" s="37">
        <f>SUM(E131+E140)</f>
        <v>2879</v>
      </c>
      <c r="F141" s="23"/>
      <c r="G141" s="37">
        <f>SUM(G131+G140)</f>
        <v>601</v>
      </c>
      <c r="H141" s="23"/>
      <c r="I141" s="37">
        <f>SUM(I131+I140)</f>
        <v>1761</v>
      </c>
      <c r="J141" s="23"/>
      <c r="K141" s="37">
        <f>SUM(K131+K140)</f>
        <v>0</v>
      </c>
    </row>
    <row r="142" spans="1:11" s="4" customFormat="1" ht="20.25" customHeight="1">
      <c r="A142" s="42"/>
      <c r="B142" s="27"/>
      <c r="C142" s="27"/>
      <c r="D142" s="27"/>
      <c r="E142" s="61"/>
      <c r="F142" s="23"/>
      <c r="G142" s="61"/>
      <c r="H142" s="23"/>
      <c r="I142" s="61"/>
      <c r="J142" s="23"/>
      <c r="K142" s="61"/>
    </row>
    <row r="143" spans="1:11" s="4" customFormat="1" ht="20.25" customHeight="1" thickBot="1">
      <c r="A143" s="40" t="s">
        <v>73</v>
      </c>
      <c r="B143" s="27"/>
      <c r="C143" s="27"/>
      <c r="D143" s="27"/>
      <c r="E143" s="38">
        <f>E123+E141</f>
        <v>22033</v>
      </c>
      <c r="F143" s="23"/>
      <c r="G143" s="38">
        <f>G123+G141</f>
        <v>-5268</v>
      </c>
      <c r="H143" s="23"/>
      <c r="I143" s="38">
        <f>I123+I141</f>
        <v>45391</v>
      </c>
      <c r="J143" s="23"/>
      <c r="K143" s="38">
        <f>K123+K141</f>
        <v>17750</v>
      </c>
    </row>
    <row r="144" spans="1:11" s="4" customFormat="1" ht="20.25" customHeight="1" thickTop="1">
      <c r="A144" s="42"/>
      <c r="B144" s="27"/>
      <c r="C144" s="27"/>
      <c r="D144" s="27"/>
      <c r="E144" s="61"/>
      <c r="F144" s="23"/>
      <c r="G144" s="61"/>
      <c r="H144" s="23"/>
      <c r="I144" s="61"/>
      <c r="J144" s="23"/>
      <c r="K144" s="61"/>
    </row>
    <row r="145" spans="1:11" s="4" customFormat="1" ht="20.25" customHeight="1">
      <c r="A145" s="12" t="s">
        <v>74</v>
      </c>
      <c r="B145" s="27"/>
      <c r="C145" s="27"/>
      <c r="D145" s="27"/>
      <c r="E145" s="61"/>
      <c r="F145" s="23"/>
      <c r="G145" s="61"/>
      <c r="H145" s="23"/>
      <c r="I145" s="61"/>
      <c r="J145" s="23"/>
      <c r="K145" s="61"/>
    </row>
    <row r="146" spans="1:11" s="4" customFormat="1" ht="20.25" customHeight="1" thickBot="1">
      <c r="A146" s="19" t="s">
        <v>47</v>
      </c>
      <c r="B146" s="27"/>
      <c r="C146" s="27"/>
      <c r="D146" s="27"/>
      <c r="E146" s="23">
        <f>E148-E147</f>
        <v>26136</v>
      </c>
      <c r="F146" s="23"/>
      <c r="G146" s="23">
        <f>G148-G147</f>
        <v>-1317</v>
      </c>
      <c r="H146" s="23"/>
      <c r="I146" s="38">
        <f>I143</f>
        <v>45391</v>
      </c>
      <c r="J146" s="23"/>
      <c r="K146" s="38">
        <f>K143</f>
        <v>17750</v>
      </c>
    </row>
    <row r="147" spans="1:11" s="4" customFormat="1" ht="20.25" customHeight="1" thickTop="1">
      <c r="A147" s="19" t="s">
        <v>127</v>
      </c>
      <c r="B147" s="27"/>
      <c r="C147" s="27"/>
      <c r="D147" s="27"/>
      <c r="E147" s="37">
        <v>-4103</v>
      </c>
      <c r="F147" s="23"/>
      <c r="G147" s="37">
        <v>-3951</v>
      </c>
      <c r="H147" s="23"/>
      <c r="I147" s="23"/>
      <c r="J147" s="23"/>
      <c r="K147" s="23"/>
    </row>
    <row r="148" spans="1:11" s="4" customFormat="1" ht="20.25" customHeight="1" thickBot="1">
      <c r="A148" s="42"/>
      <c r="B148" s="27"/>
      <c r="C148" s="27"/>
      <c r="D148" s="27"/>
      <c r="E148" s="39">
        <f>SUM(E143)</f>
        <v>22033</v>
      </c>
      <c r="F148" s="23"/>
      <c r="G148" s="39">
        <f>SUM(G143)</f>
        <v>-5268</v>
      </c>
      <c r="H148" s="23"/>
      <c r="I148" s="23"/>
      <c r="J148" s="23"/>
      <c r="K148" s="23"/>
    </row>
    <row r="149" spans="1:11" s="4" customFormat="1" ht="20.25" customHeight="1" thickTop="1">
      <c r="A149" s="42"/>
      <c r="B149" s="27"/>
      <c r="C149" s="27"/>
      <c r="D149" s="27"/>
      <c r="E149" s="23"/>
      <c r="F149" s="23"/>
      <c r="G149" s="23"/>
      <c r="H149" s="23"/>
      <c r="I149" s="23"/>
      <c r="J149" s="23"/>
      <c r="K149" s="23"/>
    </row>
    <row r="150" spans="1:11" ht="20.25" customHeight="1">
      <c r="A150" s="19" t="s">
        <v>11</v>
      </c>
      <c r="C150" s="22"/>
      <c r="E150" s="62"/>
      <c r="G150" s="62"/>
      <c r="I150" s="62"/>
      <c r="J150" s="62"/>
      <c r="K150" s="62"/>
    </row>
    <row r="151" spans="1:11" ht="20.25" customHeight="1">
      <c r="C151" s="22"/>
      <c r="E151" s="62"/>
      <c r="G151" s="62"/>
      <c r="I151" s="62"/>
      <c r="J151" s="62"/>
      <c r="K151" s="62"/>
    </row>
    <row r="152" spans="1:11" ht="20.25" customHeight="1">
      <c r="C152" s="22"/>
      <c r="E152" s="62"/>
      <c r="G152" s="62"/>
      <c r="I152" s="62"/>
      <c r="J152" s="62"/>
      <c r="K152" s="62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42" max="11" man="1"/>
    <brk id="72" max="11" man="1"/>
    <brk id="11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4"/>
  <sheetViews>
    <sheetView showGridLines="0" view="pageBreakPreview" zoomScale="85" zoomScaleNormal="70" zoomScaleSheetLayoutView="85" workbookViewId="0">
      <selection activeCell="I23" sqref="I23"/>
    </sheetView>
  </sheetViews>
  <sheetFormatPr defaultColWidth="9.109375" defaultRowHeight="20.100000000000001" customHeight="1"/>
  <cols>
    <col min="1" max="1" width="15.88671875" style="1" customWidth="1"/>
    <col min="2" max="2" width="1.109375" style="1" customWidth="1"/>
    <col min="3" max="3" width="4.109375" style="1" customWidth="1"/>
    <col min="4" max="4" width="8.5546875" style="1" customWidth="1"/>
    <col min="5" max="5" width="5.6640625" style="1" customWidth="1"/>
    <col min="6" max="6" width="1.88671875" style="1" customWidth="1"/>
    <col min="7" max="7" width="12.88671875" style="1" customWidth="1"/>
    <col min="8" max="8" width="0.5546875" style="1" customWidth="1"/>
    <col min="9" max="9" width="12.88671875" style="1" customWidth="1"/>
    <col min="10" max="10" width="0.5546875" style="1" customWidth="1"/>
    <col min="11" max="11" width="12.88671875" style="1" customWidth="1"/>
    <col min="12" max="12" width="0.5546875" style="1" customWidth="1"/>
    <col min="13" max="13" width="12.88671875" style="1" customWidth="1"/>
    <col min="14" max="14" width="0.5546875" style="1" customWidth="1"/>
    <col min="15" max="15" width="15.6640625" style="1" customWidth="1"/>
    <col min="16" max="16" width="1.109375" style="1" customWidth="1"/>
    <col min="17" max="17" width="12.88671875" style="1" customWidth="1"/>
    <col min="18" max="18" width="0.5546875" style="1" customWidth="1"/>
    <col min="19" max="19" width="12.88671875" style="1" customWidth="1"/>
    <col min="20" max="20" width="0.5546875" style="1" customWidth="1"/>
    <col min="21" max="21" width="12.88671875" style="1" customWidth="1"/>
    <col min="22" max="22" width="0.5546875" style="1" customWidth="1"/>
    <col min="23" max="23" width="12.88671875" style="1" customWidth="1"/>
    <col min="24" max="24" width="0.5546875" style="1" customWidth="1"/>
    <col min="25" max="25" width="12.88671875" style="1" customWidth="1"/>
    <col min="26" max="26" width="0.5546875" style="1" customWidth="1"/>
    <col min="27" max="27" width="12.88671875" style="1" customWidth="1"/>
    <col min="28" max="28" width="0.5546875" style="1" customWidth="1"/>
    <col min="29" max="29" width="12.88671875" style="1" customWidth="1"/>
    <col min="30" max="30" width="0.5546875" style="1" customWidth="1"/>
    <col min="31" max="31" width="12.88671875" style="1" customWidth="1"/>
    <col min="32" max="32" width="0.5546875" style="1" customWidth="1"/>
    <col min="33" max="33" width="12.88671875" style="1" customWidth="1"/>
    <col min="34" max="34" width="0.109375" style="1" customWidth="1"/>
    <col min="35" max="35" width="15.5546875" style="1" bestFit="1" customWidth="1"/>
    <col min="36" max="36" width="9.109375" style="1"/>
    <col min="37" max="37" width="11.5546875" style="1" bestFit="1" customWidth="1"/>
    <col min="38" max="38" width="9.109375" style="1"/>
    <col min="39" max="39" width="15.5546875" style="1" bestFit="1" customWidth="1"/>
    <col min="40" max="16384" width="9.109375" style="1"/>
  </cols>
  <sheetData>
    <row r="1" spans="1:33" ht="20.100000000000001" customHeight="1"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G1" s="3" t="s">
        <v>76</v>
      </c>
    </row>
    <row r="2" spans="1:33" ht="20.100000000000001" customHeight="1">
      <c r="A2" s="119" t="s">
        <v>125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72"/>
      <c r="P2" s="72"/>
      <c r="Q2" s="72"/>
      <c r="R2" s="72"/>
      <c r="S2" s="2"/>
      <c r="T2" s="2"/>
      <c r="U2" s="3"/>
      <c r="V2" s="3"/>
      <c r="W2" s="3"/>
      <c r="X2" s="3"/>
      <c r="Y2" s="3"/>
      <c r="Z2" s="3"/>
      <c r="AA2" s="3"/>
      <c r="AB2" s="3"/>
      <c r="AC2" s="3"/>
      <c r="AG2" s="3"/>
    </row>
    <row r="3" spans="1:33" ht="20.100000000000001" customHeight="1">
      <c r="A3" s="4" t="s">
        <v>110</v>
      </c>
      <c r="B3" s="5"/>
      <c r="C3" s="5"/>
      <c r="D3" s="5"/>
      <c r="E3" s="5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20.100000000000001" customHeight="1">
      <c r="A4" s="12" t="s">
        <v>226</v>
      </c>
      <c r="B4" s="5"/>
      <c r="C4" s="5"/>
      <c r="D4" s="5"/>
      <c r="E4" s="5"/>
      <c r="F4" s="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20.100000000000001" customHeight="1">
      <c r="B5" s="5"/>
      <c r="C5" s="5"/>
      <c r="D5" s="5"/>
      <c r="E5" s="5"/>
      <c r="F5" s="5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20.100000000000001" customHeight="1">
      <c r="B6" s="6"/>
      <c r="C6" s="6"/>
      <c r="D6" s="6"/>
      <c r="E6" s="6"/>
      <c r="F6" s="6"/>
      <c r="G6" s="73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3"/>
      <c r="V6" s="3"/>
      <c r="W6" s="3"/>
      <c r="X6" s="3"/>
      <c r="Y6" s="3"/>
      <c r="Z6" s="3"/>
      <c r="AA6" s="3"/>
      <c r="AB6" s="3"/>
      <c r="AC6" s="3"/>
      <c r="AD6" s="10"/>
      <c r="AE6" s="10"/>
      <c r="AF6" s="10"/>
      <c r="AG6" s="3" t="s">
        <v>64</v>
      </c>
    </row>
    <row r="7" spans="1:33" s="2" customFormat="1" ht="20.100000000000001" customHeight="1">
      <c r="A7" s="9"/>
      <c r="B7" s="9"/>
      <c r="C7" s="9"/>
      <c r="D7" s="9"/>
      <c r="E7" s="9"/>
      <c r="G7" s="122" t="s">
        <v>0</v>
      </c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</row>
    <row r="8" spans="1:33" s="2" customFormat="1" ht="20.100000000000001" customHeight="1">
      <c r="A8" s="9"/>
      <c r="B8" s="9"/>
      <c r="C8" s="9"/>
      <c r="D8" s="9"/>
      <c r="E8" s="9"/>
      <c r="F8" s="1"/>
      <c r="G8" s="123" t="s">
        <v>46</v>
      </c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9"/>
      <c r="AE8" s="10"/>
      <c r="AF8" s="9"/>
      <c r="AG8" s="9"/>
    </row>
    <row r="9" spans="1:33" s="2" customFormat="1" ht="20.100000000000001" customHeight="1">
      <c r="A9" s="9"/>
      <c r="B9" s="9"/>
      <c r="C9" s="9"/>
      <c r="D9" s="9"/>
      <c r="E9" s="9"/>
      <c r="F9" s="1"/>
      <c r="G9" s="1"/>
      <c r="H9" s="1"/>
      <c r="I9" s="1"/>
      <c r="J9" s="1"/>
      <c r="K9" s="1"/>
      <c r="L9" s="1"/>
      <c r="M9" s="1"/>
      <c r="N9" s="1"/>
      <c r="O9" s="122" t="s">
        <v>45</v>
      </c>
      <c r="P9" s="122"/>
      <c r="Q9" s="122"/>
      <c r="R9" s="122"/>
      <c r="S9" s="122"/>
      <c r="T9" s="122"/>
      <c r="U9" s="122"/>
      <c r="V9" s="1"/>
      <c r="W9" s="1"/>
      <c r="X9" s="1"/>
      <c r="Y9" s="1"/>
      <c r="Z9" s="1"/>
      <c r="AA9" s="1"/>
      <c r="AB9" s="1"/>
      <c r="AC9" s="1"/>
      <c r="AD9" s="9"/>
      <c r="AF9" s="9"/>
      <c r="AG9" s="9"/>
    </row>
    <row r="10" spans="1:33" s="2" customFormat="1" ht="20.100000000000001" customHeight="1">
      <c r="A10" s="9"/>
      <c r="B10" s="9"/>
      <c r="C10" s="9"/>
      <c r="D10" s="9"/>
      <c r="E10" s="9"/>
      <c r="F10" s="1"/>
      <c r="G10" s="10"/>
      <c r="H10" s="10"/>
      <c r="I10" s="10"/>
      <c r="J10" s="10"/>
      <c r="K10" s="10"/>
      <c r="L10" s="10"/>
      <c r="M10" s="10"/>
      <c r="N10" s="10"/>
      <c r="O10" s="123" t="s">
        <v>119</v>
      </c>
      <c r="P10" s="123"/>
      <c r="Q10" s="123"/>
      <c r="R10" s="123"/>
      <c r="S10" s="123"/>
      <c r="T10" s="10"/>
      <c r="AF10" s="9"/>
      <c r="AG10" s="9"/>
    </row>
    <row r="11" spans="1:33" s="10" customFormat="1" ht="20.100000000000001" customHeight="1">
      <c r="O11" s="10" t="s">
        <v>124</v>
      </c>
      <c r="U11" s="9"/>
      <c r="AD11" s="9"/>
      <c r="AE11" s="10" t="s">
        <v>93</v>
      </c>
    </row>
    <row r="12" spans="1:33" s="10" customFormat="1" ht="20.100000000000001" customHeight="1">
      <c r="O12" s="10" t="s">
        <v>120</v>
      </c>
      <c r="Q12" s="10" t="s">
        <v>153</v>
      </c>
      <c r="U12" s="10" t="s">
        <v>41</v>
      </c>
      <c r="W12" s="10" t="s">
        <v>196</v>
      </c>
      <c r="Y12" s="10" t="s">
        <v>95</v>
      </c>
      <c r="AA12" s="10" t="s">
        <v>95</v>
      </c>
      <c r="AC12" s="10" t="s">
        <v>88</v>
      </c>
      <c r="AE12" s="10" t="s">
        <v>92</v>
      </c>
    </row>
    <row r="13" spans="1:33" s="10" customFormat="1" ht="20.100000000000001" customHeight="1">
      <c r="G13" s="10" t="s">
        <v>40</v>
      </c>
      <c r="K13" s="122" t="s">
        <v>21</v>
      </c>
      <c r="L13" s="122"/>
      <c r="M13" s="122"/>
      <c r="O13" s="10" t="s">
        <v>121</v>
      </c>
      <c r="Q13" s="94" t="s">
        <v>154</v>
      </c>
      <c r="S13" s="10" t="s">
        <v>63</v>
      </c>
      <c r="U13" s="10" t="s">
        <v>48</v>
      </c>
      <c r="W13" s="10" t="s">
        <v>197</v>
      </c>
      <c r="Y13" s="10" t="s">
        <v>85</v>
      </c>
      <c r="AA13" s="10" t="s">
        <v>131</v>
      </c>
      <c r="AC13" s="10" t="s">
        <v>89</v>
      </c>
      <c r="AE13" s="10" t="s">
        <v>91</v>
      </c>
      <c r="AG13" s="10" t="s">
        <v>39</v>
      </c>
    </row>
    <row r="14" spans="1:33" s="10" customFormat="1" ht="20.100000000000001" customHeight="1">
      <c r="G14" s="10" t="s">
        <v>84</v>
      </c>
      <c r="I14" s="10" t="s">
        <v>137</v>
      </c>
      <c r="K14" s="10" t="s">
        <v>98</v>
      </c>
      <c r="M14" s="10" t="s">
        <v>43</v>
      </c>
      <c r="O14" s="10" t="s">
        <v>122</v>
      </c>
      <c r="Q14" s="94" t="s">
        <v>155</v>
      </c>
      <c r="S14" s="10" t="s">
        <v>62</v>
      </c>
      <c r="U14" s="10" t="s">
        <v>51</v>
      </c>
      <c r="W14" s="10" t="s">
        <v>198</v>
      </c>
      <c r="Y14" s="10" t="s">
        <v>87</v>
      </c>
      <c r="AA14" s="10" t="s">
        <v>132</v>
      </c>
      <c r="AC14" s="10" t="s">
        <v>90</v>
      </c>
      <c r="AE14" s="10" t="s">
        <v>61</v>
      </c>
      <c r="AG14" s="10" t="s">
        <v>51</v>
      </c>
    </row>
    <row r="15" spans="1:33" s="10" customFormat="1" ht="20.100000000000001" customHeight="1">
      <c r="E15" s="34"/>
      <c r="G15" s="103" t="s">
        <v>42</v>
      </c>
      <c r="I15" s="103" t="s">
        <v>140</v>
      </c>
      <c r="K15" s="103" t="s">
        <v>60</v>
      </c>
      <c r="M15" s="103" t="s">
        <v>219</v>
      </c>
      <c r="O15" s="103" t="s">
        <v>123</v>
      </c>
      <c r="Q15" s="95" t="s">
        <v>152</v>
      </c>
      <c r="S15" s="103" t="s">
        <v>49</v>
      </c>
      <c r="U15" s="103" t="s">
        <v>52</v>
      </c>
      <c r="W15" s="103" t="s">
        <v>199</v>
      </c>
      <c r="Y15" s="103" t="s">
        <v>86</v>
      </c>
      <c r="AA15" s="103" t="s">
        <v>104</v>
      </c>
      <c r="AC15" s="103" t="s">
        <v>53</v>
      </c>
      <c r="AE15" s="103" t="s">
        <v>130</v>
      </c>
      <c r="AG15" s="103" t="s">
        <v>52</v>
      </c>
    </row>
    <row r="16" spans="1:33" ht="20.100000000000001" customHeight="1">
      <c r="A16" s="12" t="s">
        <v>191</v>
      </c>
      <c r="F16" s="10"/>
      <c r="G16" s="31">
        <v>1027904</v>
      </c>
      <c r="H16" s="65"/>
      <c r="I16" s="31">
        <v>100000</v>
      </c>
      <c r="J16" s="31"/>
      <c r="K16" s="31">
        <v>98986</v>
      </c>
      <c r="L16" s="31"/>
      <c r="M16" s="31">
        <v>-80604</v>
      </c>
      <c r="N16" s="31"/>
      <c r="O16" s="31">
        <v>-465</v>
      </c>
      <c r="P16" s="31"/>
      <c r="Q16" s="31">
        <v>-70078</v>
      </c>
      <c r="R16" s="31"/>
      <c r="S16" s="31">
        <v>468230</v>
      </c>
      <c r="T16" s="31"/>
      <c r="U16" s="23">
        <f>SUM(O16:T16)</f>
        <v>397687</v>
      </c>
      <c r="V16" s="31"/>
      <c r="W16" s="31">
        <v>0</v>
      </c>
      <c r="X16" s="31"/>
      <c r="Y16" s="31">
        <v>21432</v>
      </c>
      <c r="Z16" s="31"/>
      <c r="AA16" s="31">
        <v>68924</v>
      </c>
      <c r="AB16" s="31"/>
      <c r="AC16" s="31">
        <f>SUM(G16:AA16)-U16</f>
        <v>1634329</v>
      </c>
      <c r="AD16" s="23"/>
      <c r="AE16" s="23">
        <v>15093</v>
      </c>
      <c r="AF16" s="31"/>
      <c r="AG16" s="31">
        <f>SUM(AC16:AF16)</f>
        <v>1649422</v>
      </c>
    </row>
    <row r="17" spans="1:39" s="10" customFormat="1" ht="20.100000000000001" customHeight="1">
      <c r="A17" s="19" t="s">
        <v>168</v>
      </c>
      <c r="C17" s="34"/>
      <c r="E17" s="48"/>
      <c r="G17" s="31">
        <v>0</v>
      </c>
      <c r="H17" s="65"/>
      <c r="I17" s="31">
        <v>0</v>
      </c>
      <c r="J17" s="31"/>
      <c r="K17" s="31">
        <v>0</v>
      </c>
      <c r="L17" s="31"/>
      <c r="M17" s="31">
        <f>PL!G102</f>
        <v>-1918</v>
      </c>
      <c r="N17" s="31"/>
      <c r="O17" s="31">
        <v>0</v>
      </c>
      <c r="P17" s="31"/>
      <c r="Q17" s="31">
        <v>0</v>
      </c>
      <c r="R17" s="31"/>
      <c r="S17" s="31">
        <v>0</v>
      </c>
      <c r="T17" s="64"/>
      <c r="U17" s="23">
        <f>SUM(O17:T17)</f>
        <v>0</v>
      </c>
      <c r="V17" s="64"/>
      <c r="W17" s="64">
        <v>0</v>
      </c>
      <c r="X17" s="64"/>
      <c r="Y17" s="64">
        <v>0</v>
      </c>
      <c r="Z17" s="64"/>
      <c r="AA17" s="64">
        <v>0</v>
      </c>
      <c r="AB17" s="64"/>
      <c r="AC17" s="31">
        <f>SUM(G17:AA17)-U17</f>
        <v>-1918</v>
      </c>
      <c r="AD17" s="64"/>
      <c r="AE17" s="64">
        <f>PL!G103</f>
        <v>-3951</v>
      </c>
      <c r="AF17" s="48"/>
      <c r="AG17" s="31">
        <f>SUM(AC17:AE17)</f>
        <v>-5869</v>
      </c>
    </row>
    <row r="18" spans="1:39" s="10" customFormat="1" ht="20.100000000000001" customHeight="1">
      <c r="A18" s="19" t="s">
        <v>113</v>
      </c>
      <c r="C18" s="21"/>
      <c r="E18" s="48"/>
      <c r="G18" s="100">
        <v>0</v>
      </c>
      <c r="H18" s="31"/>
      <c r="I18" s="100">
        <v>0</v>
      </c>
      <c r="J18" s="31"/>
      <c r="K18" s="100">
        <v>0</v>
      </c>
      <c r="L18" s="31"/>
      <c r="M18" s="100">
        <v>0</v>
      </c>
      <c r="N18" s="31"/>
      <c r="O18" s="89">
        <f>PL!G129</f>
        <v>601</v>
      </c>
      <c r="P18" s="64"/>
      <c r="Q18" s="89">
        <v>0</v>
      </c>
      <c r="R18" s="31"/>
      <c r="S18" s="89">
        <v>0</v>
      </c>
      <c r="T18" s="31"/>
      <c r="U18" s="100">
        <f t="shared" ref="U18" si="0">SUM(O18:T18)</f>
        <v>601</v>
      </c>
      <c r="V18" s="31"/>
      <c r="W18" s="100">
        <v>0</v>
      </c>
      <c r="X18" s="31"/>
      <c r="Y18" s="100">
        <v>0</v>
      </c>
      <c r="Z18" s="31"/>
      <c r="AA18" s="100">
        <v>0</v>
      </c>
      <c r="AB18" s="31"/>
      <c r="AC18" s="89">
        <f t="shared" ref="AC18:AC19" si="1">SUM(G18:AA18)-U18</f>
        <v>601</v>
      </c>
      <c r="AD18" s="31"/>
      <c r="AE18" s="100">
        <v>0</v>
      </c>
      <c r="AF18" s="31"/>
      <c r="AG18" s="100">
        <f>SUM(AC18:AE18)</f>
        <v>601</v>
      </c>
    </row>
    <row r="19" spans="1:39" ht="20.100000000000001" customHeight="1">
      <c r="A19" s="19" t="s">
        <v>114</v>
      </c>
      <c r="C19" s="65"/>
      <c r="D19" s="65"/>
      <c r="E19" s="48"/>
      <c r="F19" s="65"/>
      <c r="G19" s="31">
        <f>SUM(G17:G18)</f>
        <v>0</v>
      </c>
      <c r="H19" s="31"/>
      <c r="I19" s="31">
        <f>SUM(I17:I18)</f>
        <v>0</v>
      </c>
      <c r="J19" s="31"/>
      <c r="K19" s="31">
        <f>SUM(K17:K18)</f>
        <v>0</v>
      </c>
      <c r="L19" s="31"/>
      <c r="M19" s="31">
        <f>SUM(M17:M18)</f>
        <v>-1918</v>
      </c>
      <c r="N19" s="31"/>
      <c r="O19" s="31">
        <f>SUM(O17:O18)</f>
        <v>601</v>
      </c>
      <c r="P19" s="31"/>
      <c r="Q19" s="31">
        <f>SUM(Q17:Q18)</f>
        <v>0</v>
      </c>
      <c r="R19" s="31"/>
      <c r="S19" s="31">
        <f>SUM(S17:S18)</f>
        <v>0</v>
      </c>
      <c r="T19" s="31"/>
      <c r="U19" s="31">
        <f>SUM(U17:U18)</f>
        <v>601</v>
      </c>
      <c r="V19" s="31"/>
      <c r="W19" s="31">
        <f>SUM(W17:W18)</f>
        <v>0</v>
      </c>
      <c r="X19" s="31"/>
      <c r="Y19" s="31">
        <f>SUM(Y17:Y18)</f>
        <v>0</v>
      </c>
      <c r="Z19" s="31"/>
      <c r="AA19" s="31">
        <f>SUM(AA17:AA18)</f>
        <v>0</v>
      </c>
      <c r="AB19" s="31"/>
      <c r="AC19" s="64">
        <f t="shared" si="1"/>
        <v>-1317</v>
      </c>
      <c r="AD19" s="31"/>
      <c r="AE19" s="31">
        <f>SUM(AE17:AE18)</f>
        <v>-3951</v>
      </c>
      <c r="AF19" s="31"/>
      <c r="AG19" s="31">
        <f>SUM(AG17:AG18)</f>
        <v>-5268</v>
      </c>
    </row>
    <row r="20" spans="1:39" ht="20.100000000000001" customHeight="1">
      <c r="A20" s="19" t="s">
        <v>44</v>
      </c>
      <c r="F20" s="10"/>
      <c r="G20" s="64">
        <v>0</v>
      </c>
      <c r="H20" s="10"/>
      <c r="I20" s="64">
        <v>0</v>
      </c>
      <c r="J20" s="64"/>
      <c r="K20" s="64">
        <v>0</v>
      </c>
      <c r="L20" s="64"/>
      <c r="M20" s="23">
        <v>980</v>
      </c>
      <c r="N20" s="64"/>
      <c r="O20" s="64">
        <v>0</v>
      </c>
      <c r="P20" s="64"/>
      <c r="Q20" s="64">
        <v>0</v>
      </c>
      <c r="R20" s="64"/>
      <c r="S20" s="64">
        <v>-980</v>
      </c>
      <c r="T20" s="64"/>
      <c r="U20" s="64">
        <f>SUM(O20:T20)</f>
        <v>-980</v>
      </c>
      <c r="V20" s="64"/>
      <c r="W20" s="64">
        <v>0</v>
      </c>
      <c r="X20" s="64"/>
      <c r="Y20" s="64">
        <v>0</v>
      </c>
      <c r="Z20" s="57"/>
      <c r="AA20" s="64">
        <v>0</v>
      </c>
      <c r="AB20" s="10"/>
      <c r="AC20" s="64">
        <f>SUM(G20:AA20)-U20</f>
        <v>0</v>
      </c>
      <c r="AD20" s="10"/>
      <c r="AE20" s="64">
        <v>0</v>
      </c>
      <c r="AF20" s="10"/>
      <c r="AG20" s="64">
        <f t="shared" ref="AG20" si="2">SUM(AC20:AF20)</f>
        <v>0</v>
      </c>
      <c r="AH20" s="23"/>
      <c r="AI20" s="23"/>
      <c r="AJ20" s="23"/>
      <c r="AK20" s="31"/>
      <c r="AL20" s="23"/>
      <c r="AM20" s="31"/>
    </row>
    <row r="21" spans="1:39" s="10" customFormat="1" ht="20.100000000000001" customHeight="1">
      <c r="A21" s="19" t="s">
        <v>181</v>
      </c>
      <c r="C21" s="34"/>
      <c r="G21" s="89">
        <v>0</v>
      </c>
      <c r="I21" s="89">
        <v>0</v>
      </c>
      <c r="J21" s="64"/>
      <c r="K21" s="89">
        <v>0</v>
      </c>
      <c r="L21" s="64"/>
      <c r="M21" s="89">
        <v>0</v>
      </c>
      <c r="N21" s="64"/>
      <c r="O21" s="37">
        <v>0</v>
      </c>
      <c r="P21" s="64"/>
      <c r="Q21" s="37">
        <v>0</v>
      </c>
      <c r="R21" s="64"/>
      <c r="S21" s="89">
        <v>0</v>
      </c>
      <c r="T21" s="64"/>
      <c r="U21" s="89">
        <f>SUM(O21:T21)</f>
        <v>0</v>
      </c>
      <c r="V21" s="64"/>
      <c r="W21" s="89">
        <v>0</v>
      </c>
      <c r="X21" s="64"/>
      <c r="Y21" s="89">
        <v>0</v>
      </c>
      <c r="Z21" s="48"/>
      <c r="AA21" s="89">
        <v>0</v>
      </c>
      <c r="AB21" s="31"/>
      <c r="AC21" s="89">
        <f>SUM(G21:AA21)-U21</f>
        <v>0</v>
      </c>
      <c r="AD21" s="31"/>
      <c r="AE21" s="89">
        <v>20</v>
      </c>
      <c r="AF21" s="31"/>
      <c r="AG21" s="89">
        <f t="shared" ref="AG21" si="3">SUM(AC21:AF21)</f>
        <v>20</v>
      </c>
    </row>
    <row r="22" spans="1:39" ht="20.100000000000001" customHeight="1" thickBot="1">
      <c r="A22" s="12" t="s">
        <v>224</v>
      </c>
      <c r="F22" s="10"/>
      <c r="G22" s="32">
        <f>SUM(G19:G21,G16)</f>
        <v>1027904</v>
      </c>
      <c r="H22" s="31"/>
      <c r="I22" s="32">
        <f>SUM(I19:I21,I16)</f>
        <v>100000</v>
      </c>
      <c r="J22" s="31"/>
      <c r="K22" s="32">
        <f>SUM(K19:K21,K16)</f>
        <v>98986</v>
      </c>
      <c r="L22" s="31"/>
      <c r="M22" s="32">
        <f>SUM(M19:M21,M16)</f>
        <v>-81542</v>
      </c>
      <c r="N22" s="31"/>
      <c r="O22" s="32">
        <f>SUM(O19:O21,O16)</f>
        <v>136</v>
      </c>
      <c r="P22" s="31"/>
      <c r="Q22" s="32">
        <f>SUM(Q19:Q21,Q16)</f>
        <v>-70078</v>
      </c>
      <c r="R22" s="31"/>
      <c r="S22" s="32">
        <f>SUM(S19:S21,S16)</f>
        <v>467250</v>
      </c>
      <c r="T22" s="31"/>
      <c r="U22" s="32">
        <f>SUM(U19:U21,U16)</f>
        <v>397308</v>
      </c>
      <c r="V22" s="31"/>
      <c r="W22" s="32">
        <f>SUM(W19:W21,W16)</f>
        <v>0</v>
      </c>
      <c r="X22" s="31"/>
      <c r="Y22" s="32">
        <f>SUM(Y19:Y21,Y16)</f>
        <v>21432</v>
      </c>
      <c r="Z22" s="31"/>
      <c r="AA22" s="32">
        <f>SUM(AA19:AA21,AA16)</f>
        <v>68924</v>
      </c>
      <c r="AB22" s="31"/>
      <c r="AC22" s="32">
        <f>SUM(AC19:AC21,AC16)</f>
        <v>1633012</v>
      </c>
      <c r="AD22" s="31"/>
      <c r="AE22" s="32">
        <f>SUM(AE19:AE21,AE16)</f>
        <v>11162</v>
      </c>
      <c r="AF22" s="31"/>
      <c r="AG22" s="32">
        <f>SUM(AG19:AG21,AG16)</f>
        <v>1644174</v>
      </c>
    </row>
    <row r="23" spans="1:39" ht="20.100000000000001" customHeight="1" thickTop="1">
      <c r="A23" s="12"/>
      <c r="F23" s="10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1:39" ht="20.100000000000001" customHeight="1">
      <c r="A24" s="12" t="s">
        <v>189</v>
      </c>
      <c r="F24" s="10"/>
      <c r="G24" s="31">
        <v>1027904</v>
      </c>
      <c r="H24" s="65"/>
      <c r="I24" s="31">
        <v>100000</v>
      </c>
      <c r="J24" s="31"/>
      <c r="K24" s="31">
        <v>102604</v>
      </c>
      <c r="L24" s="31"/>
      <c r="M24" s="31">
        <v>-44683</v>
      </c>
      <c r="N24" s="31"/>
      <c r="O24" s="31">
        <v>-534</v>
      </c>
      <c r="P24" s="31">
        <v>0</v>
      </c>
      <c r="Q24" s="31">
        <v>-75967</v>
      </c>
      <c r="R24" s="31"/>
      <c r="S24" s="31">
        <v>466253</v>
      </c>
      <c r="T24" s="31"/>
      <c r="U24" s="23">
        <f>SUM(O24:T24)</f>
        <v>389752</v>
      </c>
      <c r="V24" s="31"/>
      <c r="W24" s="31">
        <v>0</v>
      </c>
      <c r="X24" s="31"/>
      <c r="Y24" s="31">
        <v>21431</v>
      </c>
      <c r="Z24" s="31"/>
      <c r="AA24" s="31">
        <v>68924</v>
      </c>
      <c r="AB24" s="31"/>
      <c r="AC24" s="31">
        <f>SUM(G24:AA24)-U24</f>
        <v>1665932</v>
      </c>
      <c r="AD24" s="23"/>
      <c r="AE24" s="23">
        <v>10822</v>
      </c>
      <c r="AF24" s="31"/>
      <c r="AG24" s="31">
        <f>SUM(AC24:AF24)</f>
        <v>1676754</v>
      </c>
    </row>
    <row r="25" spans="1:39" s="10" customFormat="1" ht="20.100000000000001" customHeight="1">
      <c r="A25" s="19" t="s">
        <v>166</v>
      </c>
      <c r="C25" s="34"/>
      <c r="E25" s="48"/>
      <c r="G25" s="64">
        <v>0</v>
      </c>
      <c r="H25" s="64"/>
      <c r="I25" s="64">
        <v>0</v>
      </c>
      <c r="J25" s="64"/>
      <c r="K25" s="64">
        <v>0</v>
      </c>
      <c r="L25" s="64"/>
      <c r="M25" s="64">
        <f>PL!E102</f>
        <v>23257</v>
      </c>
      <c r="N25" s="64"/>
      <c r="O25" s="64">
        <v>0</v>
      </c>
      <c r="P25" s="64"/>
      <c r="Q25" s="64">
        <v>0</v>
      </c>
      <c r="R25" s="64"/>
      <c r="S25" s="64">
        <v>0</v>
      </c>
      <c r="T25" s="64"/>
      <c r="U25" s="64">
        <f t="shared" ref="U25" si="4">SUM(O25:T25)</f>
        <v>0</v>
      </c>
      <c r="V25" s="64"/>
      <c r="W25" s="64">
        <v>0</v>
      </c>
      <c r="X25" s="64"/>
      <c r="Y25" s="64">
        <v>0</v>
      </c>
      <c r="Z25" s="64"/>
      <c r="AA25" s="64">
        <v>0</v>
      </c>
      <c r="AB25" s="64"/>
      <c r="AC25" s="31">
        <f t="shared" ref="AC25:AC26" si="5">SUM(G25:AA25)-U25</f>
        <v>23257</v>
      </c>
      <c r="AD25" s="64"/>
      <c r="AE25" s="64">
        <f>PL!E103</f>
        <v>-4103</v>
      </c>
      <c r="AF25" s="48"/>
      <c r="AG25" s="31">
        <f t="shared" ref="AG25:AG26" si="6">SUM(AC25:AF25)</f>
        <v>19154</v>
      </c>
    </row>
    <row r="26" spans="1:39" s="10" customFormat="1" ht="20.100000000000001" customHeight="1">
      <c r="A26" s="19" t="s">
        <v>113</v>
      </c>
      <c r="C26" s="21"/>
      <c r="E26" s="48"/>
      <c r="G26" s="100">
        <v>0</v>
      </c>
      <c r="H26" s="31"/>
      <c r="I26" s="100">
        <v>0</v>
      </c>
      <c r="J26" s="31"/>
      <c r="K26" s="100">
        <v>0</v>
      </c>
      <c r="L26" s="31"/>
      <c r="M26" s="100">
        <v>0</v>
      </c>
      <c r="N26" s="31"/>
      <c r="O26" s="37">
        <f>PL!E131</f>
        <v>1118</v>
      </c>
      <c r="P26" s="64"/>
      <c r="Q26" s="37">
        <f>PL!E140</f>
        <v>1761</v>
      </c>
      <c r="R26" s="31"/>
      <c r="S26" s="100">
        <v>0</v>
      </c>
      <c r="T26" s="31"/>
      <c r="U26" s="100">
        <f>SUM(O26:S26)</f>
        <v>2879</v>
      </c>
      <c r="V26" s="31"/>
      <c r="W26" s="100">
        <v>0</v>
      </c>
      <c r="X26" s="31"/>
      <c r="Y26" s="100">
        <v>0</v>
      </c>
      <c r="Z26" s="31"/>
      <c r="AA26" s="100">
        <v>0</v>
      </c>
      <c r="AB26" s="31"/>
      <c r="AC26" s="100">
        <f t="shared" si="5"/>
        <v>2879</v>
      </c>
      <c r="AD26" s="31"/>
      <c r="AE26" s="100">
        <v>0</v>
      </c>
      <c r="AF26" s="31"/>
      <c r="AG26" s="100">
        <f t="shared" si="6"/>
        <v>2879</v>
      </c>
    </row>
    <row r="27" spans="1:39" ht="20.100000000000001" customHeight="1">
      <c r="A27" s="19" t="s">
        <v>114</v>
      </c>
      <c r="C27" s="65"/>
      <c r="D27" s="65"/>
      <c r="E27" s="48"/>
      <c r="F27" s="65"/>
      <c r="G27" s="31">
        <f>SUM(G25:G26)</f>
        <v>0</v>
      </c>
      <c r="H27" s="31"/>
      <c r="I27" s="31">
        <f>SUM(I25:I26)</f>
        <v>0</v>
      </c>
      <c r="J27" s="31"/>
      <c r="K27" s="31">
        <f>SUM(K25:K26)</f>
        <v>0</v>
      </c>
      <c r="L27" s="31"/>
      <c r="M27" s="31">
        <f>SUM(M25:M26)</f>
        <v>23257</v>
      </c>
      <c r="N27" s="31"/>
      <c r="O27" s="31">
        <f>SUM(O25:O26)</f>
        <v>1118</v>
      </c>
      <c r="P27" s="31"/>
      <c r="Q27" s="31">
        <f>SUM(Q25:Q26)</f>
        <v>1761</v>
      </c>
      <c r="R27" s="31"/>
      <c r="S27" s="31">
        <f>SUM(S25:S26)</f>
        <v>0</v>
      </c>
      <c r="T27" s="31"/>
      <c r="U27" s="31">
        <f>SUM(U25:U26)</f>
        <v>2879</v>
      </c>
      <c r="V27" s="31"/>
      <c r="W27" s="31">
        <f>SUM(W25:W26)</f>
        <v>0</v>
      </c>
      <c r="X27" s="31"/>
      <c r="Y27" s="31">
        <f>SUM(Y25:Y26)</f>
        <v>0</v>
      </c>
      <c r="Z27" s="31"/>
      <c r="AA27" s="31">
        <f>SUM(AA25:AA26)</f>
        <v>0</v>
      </c>
      <c r="AB27" s="31"/>
      <c r="AC27" s="31">
        <f>SUM(AC25:AC26)</f>
        <v>26136</v>
      </c>
      <c r="AD27" s="31"/>
      <c r="AE27" s="31">
        <f>SUM(AE25:AE26)</f>
        <v>-4103</v>
      </c>
      <c r="AF27" s="31"/>
      <c r="AG27" s="31">
        <f>SUM(AG25:AG26)</f>
        <v>22033</v>
      </c>
    </row>
    <row r="28" spans="1:39" s="10" customFormat="1" ht="20.100000000000001" customHeight="1">
      <c r="A28" s="19" t="s">
        <v>44</v>
      </c>
      <c r="C28" s="34"/>
      <c r="G28" s="64">
        <v>0</v>
      </c>
      <c r="H28" s="64"/>
      <c r="I28" s="64">
        <v>0</v>
      </c>
      <c r="J28" s="64"/>
      <c r="K28" s="64">
        <v>0</v>
      </c>
      <c r="L28" s="64"/>
      <c r="M28" s="23">
        <v>987</v>
      </c>
      <c r="N28" s="64"/>
      <c r="O28" s="64">
        <v>0</v>
      </c>
      <c r="P28" s="64"/>
      <c r="Q28" s="64">
        <v>0</v>
      </c>
      <c r="R28" s="64"/>
      <c r="S28" s="64">
        <v>-987</v>
      </c>
      <c r="T28" s="64"/>
      <c r="U28" s="64">
        <f t="shared" ref="U28:U31" si="7">SUM(O28:T28)</f>
        <v>-987</v>
      </c>
      <c r="V28" s="64"/>
      <c r="W28" s="64">
        <v>0</v>
      </c>
      <c r="X28" s="64"/>
      <c r="Y28" s="64">
        <v>0</v>
      </c>
      <c r="Z28" s="64"/>
      <c r="AA28" s="64">
        <v>0</v>
      </c>
      <c r="AB28" s="64"/>
      <c r="AC28" s="31">
        <v>0</v>
      </c>
      <c r="AD28" s="64"/>
      <c r="AE28" s="64">
        <v>0</v>
      </c>
      <c r="AF28" s="48"/>
      <c r="AG28" s="31">
        <f t="shared" ref="AG28" si="8">SUM(AC28:AF28)</f>
        <v>0</v>
      </c>
    </row>
    <row r="29" spans="1:39" s="10" customFormat="1" ht="20.100000000000001" customHeight="1">
      <c r="A29" s="19" t="s">
        <v>200</v>
      </c>
      <c r="C29" s="34"/>
      <c r="G29" s="64"/>
      <c r="H29" s="64"/>
      <c r="I29" s="64"/>
      <c r="J29" s="64"/>
      <c r="K29" s="64"/>
      <c r="L29" s="64"/>
      <c r="M29" s="23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31"/>
      <c r="AD29" s="64"/>
      <c r="AE29" s="64"/>
      <c r="AF29" s="48"/>
      <c r="AG29" s="31"/>
    </row>
    <row r="30" spans="1:39" s="10" customFormat="1" ht="20.100000000000001" customHeight="1">
      <c r="A30" s="19" t="s">
        <v>206</v>
      </c>
      <c r="C30" s="34"/>
      <c r="G30" s="64"/>
      <c r="H30" s="64"/>
      <c r="I30" s="64"/>
      <c r="J30" s="64"/>
      <c r="K30" s="64"/>
      <c r="L30" s="64"/>
      <c r="M30" s="23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31"/>
      <c r="AD30" s="64"/>
      <c r="AE30" s="64"/>
      <c r="AF30" s="48"/>
      <c r="AG30" s="31"/>
    </row>
    <row r="31" spans="1:39" s="10" customFormat="1" ht="20.100000000000001" customHeight="1">
      <c r="A31" s="19" t="s">
        <v>215</v>
      </c>
      <c r="C31" s="34"/>
      <c r="G31" s="64">
        <v>0</v>
      </c>
      <c r="H31" s="64"/>
      <c r="I31" s="64">
        <v>0</v>
      </c>
      <c r="J31" s="64"/>
      <c r="K31" s="64">
        <v>0</v>
      </c>
      <c r="L31" s="64"/>
      <c r="M31" s="23">
        <v>0</v>
      </c>
      <c r="N31" s="64"/>
      <c r="O31" s="64">
        <v>0</v>
      </c>
      <c r="P31" s="64"/>
      <c r="Q31" s="64">
        <v>0</v>
      </c>
      <c r="R31" s="64"/>
      <c r="S31" s="64">
        <v>0</v>
      </c>
      <c r="T31" s="64"/>
      <c r="U31" s="64">
        <f t="shared" si="7"/>
        <v>0</v>
      </c>
      <c r="V31" s="64"/>
      <c r="W31" s="64">
        <v>-12594</v>
      </c>
      <c r="X31" s="64"/>
      <c r="Y31" s="64">
        <v>0</v>
      </c>
      <c r="Z31" s="64"/>
      <c r="AA31" s="64">
        <v>0</v>
      </c>
      <c r="AB31" s="64"/>
      <c r="AC31" s="100">
        <f t="shared" ref="AC31" si="9">SUM(G31:AA31)-U31</f>
        <v>-12594</v>
      </c>
      <c r="AD31" s="64"/>
      <c r="AE31" s="64">
        <v>12594</v>
      </c>
      <c r="AF31" s="48"/>
      <c r="AG31" s="100">
        <f>SUM(AC31:AF31)</f>
        <v>0</v>
      </c>
    </row>
    <row r="32" spans="1:39" ht="20.100000000000001" customHeight="1" thickBot="1">
      <c r="A32" s="12" t="s">
        <v>225</v>
      </c>
      <c r="F32" s="10"/>
      <c r="G32" s="32">
        <f>SUM(G27:G31)+G24</f>
        <v>1027904</v>
      </c>
      <c r="H32" s="31"/>
      <c r="I32" s="32">
        <f>SUM(I27:I31)+I24</f>
        <v>100000</v>
      </c>
      <c r="J32" s="31"/>
      <c r="K32" s="32">
        <f>SUM(K27:K31)+K24</f>
        <v>102604</v>
      </c>
      <c r="L32" s="31"/>
      <c r="M32" s="32">
        <f>SUM(M27:M31)+M24</f>
        <v>-20439</v>
      </c>
      <c r="N32" s="31"/>
      <c r="O32" s="32">
        <f>SUM(O27:O31)+O24</f>
        <v>584</v>
      </c>
      <c r="P32" s="31"/>
      <c r="Q32" s="32">
        <f>SUM(Q27:Q31)+Q24</f>
        <v>-74206</v>
      </c>
      <c r="R32" s="31"/>
      <c r="S32" s="32">
        <f>SUM(S27:S31)+S24</f>
        <v>465266</v>
      </c>
      <c r="T32" s="31"/>
      <c r="U32" s="32">
        <f>SUM(U27:U31)+U24</f>
        <v>391644</v>
      </c>
      <c r="V32" s="31"/>
      <c r="W32" s="32">
        <f>SUM(W27:W31)+W24</f>
        <v>-12594</v>
      </c>
      <c r="X32" s="31"/>
      <c r="Y32" s="32">
        <f>SUM(Y27:Y31)+Y24</f>
        <v>21431</v>
      </c>
      <c r="Z32" s="31"/>
      <c r="AA32" s="32">
        <f>SUM(AA27:AA31)+AA24</f>
        <v>68924</v>
      </c>
      <c r="AB32" s="31"/>
      <c r="AC32" s="32">
        <f>SUM(AC27:AC31)+AC24</f>
        <v>1679474</v>
      </c>
      <c r="AD32" s="31"/>
      <c r="AE32" s="32">
        <f>SUM(AE27:AE31)+AE24</f>
        <v>19313</v>
      </c>
      <c r="AF32" s="31"/>
      <c r="AG32" s="32">
        <f>SUM(AG27:AG31)+AG24</f>
        <v>1698787</v>
      </c>
    </row>
    <row r="33" spans="1:33" ht="20.100000000000001" customHeight="1" thickTop="1">
      <c r="A33" s="2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ht="20.100000000000001" customHeight="1">
      <c r="A34" s="19" t="s">
        <v>11</v>
      </c>
    </row>
  </sheetData>
  <mergeCells count="6">
    <mergeCell ref="K13:M13"/>
    <mergeCell ref="A2:N2"/>
    <mergeCell ref="G7:AG7"/>
    <mergeCell ref="G8:AC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0" fitToHeight="0" orientation="landscape" r:id="rId1"/>
  <colBreaks count="1" manualBreakCount="1">
    <brk id="33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"/>
  <sheetViews>
    <sheetView showGridLines="0" view="pageBreakPreview" zoomScale="145" zoomScaleNormal="100" zoomScaleSheetLayoutView="145" workbookViewId="0">
      <selection activeCell="A23" sqref="A23"/>
    </sheetView>
  </sheetViews>
  <sheetFormatPr defaultColWidth="9.109375" defaultRowHeight="20.100000000000001" customHeight="1"/>
  <cols>
    <col min="1" max="1" width="15.6640625" style="1" customWidth="1"/>
    <col min="2" max="3" width="10.6640625" style="1" customWidth="1"/>
    <col min="4" max="4" width="0.5546875" style="1" customWidth="1"/>
    <col min="5" max="5" width="6.5546875" style="1" customWidth="1"/>
    <col min="6" max="6" width="1.109375" style="1" customWidth="1"/>
    <col min="7" max="7" width="15.6640625" style="1" customWidth="1"/>
    <col min="8" max="8" width="0.88671875" style="1" customWidth="1"/>
    <col min="9" max="9" width="15.6640625" style="1" customWidth="1"/>
    <col min="10" max="10" width="0.88671875" style="1" customWidth="1"/>
    <col min="11" max="11" width="15.6640625" style="1" customWidth="1"/>
    <col min="12" max="12" width="0.88671875" style="1" customWidth="1"/>
    <col min="13" max="13" width="15.6640625" style="1" customWidth="1"/>
    <col min="14" max="14" width="0.88671875" style="1" customWidth="1"/>
    <col min="15" max="15" width="15.6640625" style="1" customWidth="1"/>
    <col min="16" max="16" width="0.88671875" style="1" customWidth="1"/>
    <col min="17" max="17" width="15.6640625" style="1" customWidth="1"/>
    <col min="18" max="18" width="0.88671875" style="1" customWidth="1"/>
    <col min="19" max="19" width="15.6640625" style="1" customWidth="1"/>
    <col min="20" max="20" width="0.88671875" style="1" customWidth="1"/>
    <col min="21" max="21" width="15.6640625" style="1" customWidth="1"/>
    <col min="22" max="22" width="1.109375" style="1" customWidth="1"/>
    <col min="23" max="16384" width="9.109375" style="1"/>
  </cols>
  <sheetData>
    <row r="1" spans="1:33" ht="20.100000000000001" customHeight="1">
      <c r="U1" s="3" t="s">
        <v>76</v>
      </c>
    </row>
    <row r="2" spans="1:33" ht="20.100000000000001" customHeight="1">
      <c r="A2" s="119" t="s">
        <v>125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2"/>
      <c r="P2" s="2"/>
      <c r="Q2" s="2"/>
      <c r="R2" s="2"/>
      <c r="S2" s="2"/>
      <c r="T2" s="2"/>
      <c r="U2" s="2"/>
    </row>
    <row r="3" spans="1:33" ht="20.100000000000001" customHeight="1">
      <c r="A3" s="4" t="s">
        <v>110</v>
      </c>
      <c r="B3" s="7"/>
      <c r="C3" s="7"/>
      <c r="D3" s="7"/>
      <c r="E3" s="7"/>
      <c r="F3" s="7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33" ht="20.100000000000001" customHeight="1">
      <c r="A4" s="12" t="s">
        <v>226</v>
      </c>
      <c r="B4" s="7"/>
      <c r="C4" s="7"/>
      <c r="D4" s="7"/>
      <c r="E4" s="7"/>
      <c r="F4" s="7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33" ht="20.100000000000001" customHeight="1">
      <c r="B5" s="13"/>
      <c r="C5" s="13"/>
      <c r="D5" s="13"/>
      <c r="E5" s="13"/>
      <c r="F5" s="13"/>
      <c r="G5" s="92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"/>
      <c r="T5" s="3"/>
      <c r="U5" s="3" t="s">
        <v>64</v>
      </c>
    </row>
    <row r="6" spans="1:33" s="2" customFormat="1" ht="20.100000000000001" customHeight="1">
      <c r="A6" s="9"/>
      <c r="B6" s="9"/>
      <c r="C6" s="9"/>
      <c r="D6" s="9"/>
      <c r="E6" s="9"/>
      <c r="G6" s="122" t="s">
        <v>1</v>
      </c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33" s="2" customFormat="1" ht="20.100000000000001" customHeight="1">
      <c r="A7" s="9"/>
      <c r="B7" s="9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22" t="s">
        <v>45</v>
      </c>
      <c r="P7" s="122"/>
      <c r="Q7" s="122"/>
      <c r="R7" s="122"/>
      <c r="S7" s="122"/>
      <c r="T7" s="1"/>
      <c r="U7" s="9"/>
    </row>
    <row r="8" spans="1:33" s="10" customFormat="1" ht="20.100000000000001" customHeight="1">
      <c r="O8" s="123" t="s">
        <v>119</v>
      </c>
      <c r="P8" s="123"/>
      <c r="Q8" s="123"/>
    </row>
    <row r="9" spans="1:33" s="10" customFormat="1" ht="20.100000000000001" customHeight="1">
      <c r="O9" s="10" t="s">
        <v>153</v>
      </c>
      <c r="S9" s="10" t="s">
        <v>41</v>
      </c>
    </row>
    <row r="10" spans="1:33" s="10" customFormat="1" ht="20.100000000000001" customHeight="1">
      <c r="G10" s="10" t="s">
        <v>40</v>
      </c>
      <c r="K10" s="122" t="s">
        <v>21</v>
      </c>
      <c r="L10" s="122"/>
      <c r="M10" s="122"/>
      <c r="O10" s="10" t="s">
        <v>154</v>
      </c>
      <c r="Q10" s="10" t="s">
        <v>63</v>
      </c>
      <c r="S10" s="10" t="s">
        <v>48</v>
      </c>
      <c r="U10" s="10" t="s">
        <v>39</v>
      </c>
    </row>
    <row r="11" spans="1:33" s="10" customFormat="1" ht="20.100000000000001" customHeight="1">
      <c r="G11" s="10" t="s">
        <v>84</v>
      </c>
      <c r="I11" s="10" t="s">
        <v>137</v>
      </c>
      <c r="K11" s="10" t="s">
        <v>98</v>
      </c>
      <c r="O11" s="10" t="s">
        <v>155</v>
      </c>
      <c r="Q11" s="10" t="s">
        <v>62</v>
      </c>
      <c r="S11" s="10" t="s">
        <v>51</v>
      </c>
      <c r="U11" s="10" t="s">
        <v>51</v>
      </c>
    </row>
    <row r="12" spans="1:33" s="10" customFormat="1" ht="20.100000000000001" customHeight="1">
      <c r="E12" s="34"/>
      <c r="G12" s="103" t="s">
        <v>42</v>
      </c>
      <c r="I12" s="103" t="s">
        <v>140</v>
      </c>
      <c r="K12" s="103" t="s">
        <v>60</v>
      </c>
      <c r="M12" s="103" t="s">
        <v>43</v>
      </c>
      <c r="O12" s="103" t="s">
        <v>152</v>
      </c>
      <c r="Q12" s="103" t="s">
        <v>49</v>
      </c>
      <c r="S12" s="103" t="s">
        <v>52</v>
      </c>
      <c r="U12" s="103" t="s">
        <v>52</v>
      </c>
    </row>
    <row r="13" spans="1:33" ht="20.100000000000001" customHeight="1">
      <c r="A13" s="12" t="s">
        <v>175</v>
      </c>
      <c r="F13" s="10"/>
      <c r="G13" s="31">
        <v>1027904</v>
      </c>
      <c r="H13" s="10"/>
      <c r="I13" s="31">
        <v>100000</v>
      </c>
      <c r="J13" s="31"/>
      <c r="K13" s="31">
        <v>97426</v>
      </c>
      <c r="L13" s="31"/>
      <c r="M13" s="31">
        <v>65445</v>
      </c>
      <c r="N13" s="31"/>
      <c r="O13" s="31">
        <v>-70078</v>
      </c>
      <c r="P13" s="31"/>
      <c r="Q13" s="31">
        <v>468230</v>
      </c>
      <c r="R13" s="31"/>
      <c r="S13" s="31">
        <f>SUM(O13:Q13)</f>
        <v>398152</v>
      </c>
      <c r="T13" s="23"/>
      <c r="U13" s="31">
        <f>SUM(G13:T13)-S13</f>
        <v>1688927</v>
      </c>
      <c r="V13" s="10"/>
      <c r="W13" s="10"/>
      <c r="X13" s="10"/>
      <c r="Y13" s="10"/>
    </row>
    <row r="14" spans="1:33" ht="20.100000000000001" customHeight="1">
      <c r="A14" s="19" t="s">
        <v>207</v>
      </c>
      <c r="F14" s="10"/>
      <c r="G14" s="48">
        <v>0</v>
      </c>
      <c r="H14" s="64"/>
      <c r="I14" s="64">
        <v>0</v>
      </c>
      <c r="J14" s="64"/>
      <c r="K14" s="64">
        <v>0</v>
      </c>
      <c r="L14" s="64"/>
      <c r="M14" s="64">
        <f>+PL!K143</f>
        <v>17750</v>
      </c>
      <c r="N14" s="64"/>
      <c r="O14" s="64">
        <v>0</v>
      </c>
      <c r="P14" s="64"/>
      <c r="Q14" s="64">
        <v>0</v>
      </c>
      <c r="R14" s="64"/>
      <c r="S14" s="31">
        <f>SUM(O14:Q14)</f>
        <v>0</v>
      </c>
      <c r="T14" s="64">
        <v>0</v>
      </c>
      <c r="U14" s="31">
        <f t="shared" ref="U14" si="0">SUM(G14:T14)-S14</f>
        <v>17750</v>
      </c>
      <c r="V14" s="10"/>
      <c r="W14" s="10"/>
      <c r="X14" s="10"/>
      <c r="Y14" s="10"/>
    </row>
    <row r="15" spans="1:33" ht="20.100000000000001" customHeight="1">
      <c r="A15" s="19" t="s">
        <v>113</v>
      </c>
      <c r="F15" s="10"/>
      <c r="G15" s="113">
        <v>0</v>
      </c>
      <c r="H15" s="64"/>
      <c r="I15" s="89">
        <v>0</v>
      </c>
      <c r="J15" s="64"/>
      <c r="K15" s="89">
        <v>0</v>
      </c>
      <c r="L15" s="64"/>
      <c r="M15" s="89">
        <v>0</v>
      </c>
      <c r="N15" s="64"/>
      <c r="O15" s="89">
        <f>PL!I133</f>
        <v>0</v>
      </c>
      <c r="P15" s="64"/>
      <c r="Q15" s="89">
        <v>0</v>
      </c>
      <c r="R15" s="64"/>
      <c r="S15" s="100">
        <f>SUM(O15:Q15)</f>
        <v>0</v>
      </c>
      <c r="T15" s="64">
        <v>0</v>
      </c>
      <c r="U15" s="100">
        <f t="shared" ref="U15" si="1">SUM(G15:T15)-S15</f>
        <v>0</v>
      </c>
      <c r="V15" s="10"/>
      <c r="W15" s="10"/>
      <c r="X15" s="10"/>
      <c r="Y15" s="10"/>
    </row>
    <row r="16" spans="1:33" s="57" customFormat="1" ht="20.100000000000001" customHeight="1">
      <c r="A16" s="19" t="s">
        <v>114</v>
      </c>
      <c r="B16" s="66"/>
      <c r="D16" s="48"/>
      <c r="E16" s="48"/>
      <c r="F16" s="67"/>
      <c r="G16" s="48">
        <f>SUM(G14:G15)</f>
        <v>0</v>
      </c>
      <c r="H16" s="64"/>
      <c r="I16" s="48">
        <f>SUM(I14:I15)</f>
        <v>0</v>
      </c>
      <c r="J16" s="64"/>
      <c r="K16" s="48">
        <f>SUM(K14:K15)</f>
        <v>0</v>
      </c>
      <c r="L16" s="64"/>
      <c r="M16" s="48">
        <f>SUM(M14:M15)</f>
        <v>17750</v>
      </c>
      <c r="N16" s="64"/>
      <c r="O16" s="48">
        <f>SUM(O14:O15)</f>
        <v>0</v>
      </c>
      <c r="P16" s="64"/>
      <c r="Q16" s="48">
        <f>SUM(Q14:Q15)</f>
        <v>0</v>
      </c>
      <c r="R16" s="64"/>
      <c r="S16" s="48">
        <f>SUM(S14:S15)</f>
        <v>0</v>
      </c>
      <c r="T16" s="64">
        <v>0</v>
      </c>
      <c r="U16" s="48">
        <f>SUM(U14:U15)</f>
        <v>17750</v>
      </c>
      <c r="V16" s="64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</row>
    <row r="17" spans="1:33" ht="20.100000000000001" customHeight="1">
      <c r="A17" s="19" t="s">
        <v>44</v>
      </c>
      <c r="F17" s="10"/>
      <c r="G17" s="31">
        <v>0</v>
      </c>
      <c r="H17" s="31"/>
      <c r="I17" s="31">
        <v>0</v>
      </c>
      <c r="J17" s="31"/>
      <c r="K17" s="31">
        <v>0</v>
      </c>
      <c r="L17" s="31"/>
      <c r="M17" s="23">
        <v>980</v>
      </c>
      <c r="N17" s="23"/>
      <c r="O17" s="23">
        <v>0</v>
      </c>
      <c r="P17" s="23"/>
      <c r="Q17" s="23">
        <v>-980</v>
      </c>
      <c r="R17" s="31"/>
      <c r="S17" s="31">
        <f>SUM(O17:Q17)</f>
        <v>-980</v>
      </c>
      <c r="T17" s="31"/>
      <c r="U17" s="31">
        <f>SUM(G17:M17,S17)</f>
        <v>0</v>
      </c>
      <c r="V17" s="10"/>
      <c r="W17" s="10"/>
      <c r="X17" s="10"/>
      <c r="Y17" s="10"/>
    </row>
    <row r="18" spans="1:33" ht="20.100000000000001" customHeight="1" thickBot="1">
      <c r="A18" s="12" t="s">
        <v>224</v>
      </c>
      <c r="F18" s="10"/>
      <c r="G18" s="32">
        <f>SUM(G13:G17)-G16</f>
        <v>1027904</v>
      </c>
      <c r="H18" s="31"/>
      <c r="I18" s="32">
        <f>SUM(I13:I17)-I16</f>
        <v>100000</v>
      </c>
      <c r="J18" s="31"/>
      <c r="K18" s="32">
        <f>SUM(K13:K17)-K16</f>
        <v>97426</v>
      </c>
      <c r="L18" s="31"/>
      <c r="M18" s="32">
        <f>SUM(M13:M17)-M16</f>
        <v>84175</v>
      </c>
      <c r="N18" s="31"/>
      <c r="O18" s="32">
        <f>SUM(O13:O17)-O16</f>
        <v>-70078</v>
      </c>
      <c r="P18" s="31"/>
      <c r="Q18" s="32">
        <f>SUM(Q13:Q17)-Q16</f>
        <v>467250</v>
      </c>
      <c r="R18" s="31"/>
      <c r="S18" s="32">
        <f>SUM(S13:S17)-S16</f>
        <v>397172</v>
      </c>
      <c r="T18" s="31"/>
      <c r="U18" s="32">
        <f>SUM(U13:U17)-U16</f>
        <v>1706677</v>
      </c>
    </row>
    <row r="19" spans="1:33" ht="20.100000000000001" customHeight="1" thickTop="1">
      <c r="A19" s="19"/>
      <c r="F19" s="1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spans="1:33" ht="20.100000000000001" customHeight="1">
      <c r="A20" s="12" t="s">
        <v>189</v>
      </c>
      <c r="F20" s="10"/>
      <c r="G20" s="31">
        <v>1027904</v>
      </c>
      <c r="H20" s="10"/>
      <c r="I20" s="31">
        <v>100000</v>
      </c>
      <c r="J20" s="31"/>
      <c r="K20" s="31">
        <v>101044</v>
      </c>
      <c r="L20" s="31"/>
      <c r="M20" s="31">
        <v>144671</v>
      </c>
      <c r="N20" s="31"/>
      <c r="O20" s="31">
        <v>-75967</v>
      </c>
      <c r="P20" s="31"/>
      <c r="Q20" s="31">
        <v>466253</v>
      </c>
      <c r="R20" s="31"/>
      <c r="S20" s="31">
        <f>SUM(O20:Q20)</f>
        <v>390286</v>
      </c>
      <c r="T20" s="23"/>
      <c r="U20" s="31">
        <f>SUM(G20:T20)-S20</f>
        <v>1763905</v>
      </c>
      <c r="V20" s="10"/>
      <c r="W20" s="10"/>
      <c r="X20" s="10"/>
      <c r="Y20" s="10"/>
    </row>
    <row r="21" spans="1:33" ht="20.100000000000001" customHeight="1">
      <c r="A21" s="19" t="s">
        <v>207</v>
      </c>
      <c r="F21" s="10"/>
      <c r="G21" s="48">
        <v>0</v>
      </c>
      <c r="H21" s="64"/>
      <c r="I21" s="64">
        <v>0</v>
      </c>
      <c r="J21" s="64"/>
      <c r="K21" s="64">
        <v>0</v>
      </c>
      <c r="L21" s="64"/>
      <c r="M21" s="64">
        <f>+PL!I99</f>
        <v>43630</v>
      </c>
      <c r="N21" s="64"/>
      <c r="O21" s="64">
        <v>0</v>
      </c>
      <c r="P21" s="64"/>
      <c r="Q21" s="64">
        <v>0</v>
      </c>
      <c r="R21" s="64"/>
      <c r="S21" s="31">
        <f>SUM(O21:Q21)</f>
        <v>0</v>
      </c>
      <c r="T21" s="64">
        <v>0</v>
      </c>
      <c r="U21" s="31">
        <f t="shared" ref="U21" si="2">SUM(G21:T21)-S21</f>
        <v>43630</v>
      </c>
      <c r="V21" s="10"/>
      <c r="W21" s="10"/>
      <c r="X21" s="10"/>
      <c r="Y21" s="10"/>
    </row>
    <row r="22" spans="1:33" ht="20.100000000000001" customHeight="1">
      <c r="A22" s="19" t="s">
        <v>113</v>
      </c>
      <c r="F22" s="10"/>
      <c r="G22" s="113">
        <v>0</v>
      </c>
      <c r="H22" s="64"/>
      <c r="I22" s="89">
        <v>0</v>
      </c>
      <c r="J22" s="64"/>
      <c r="K22" s="89">
        <v>0</v>
      </c>
      <c r="L22" s="64"/>
      <c r="M22" s="89">
        <v>0</v>
      </c>
      <c r="N22" s="64"/>
      <c r="O22" s="89">
        <f>PL!I140</f>
        <v>1761</v>
      </c>
      <c r="P22" s="64"/>
      <c r="Q22" s="89">
        <v>0</v>
      </c>
      <c r="R22" s="64"/>
      <c r="S22" s="100">
        <f>SUM(O22:Q22)</f>
        <v>1761</v>
      </c>
      <c r="T22" s="64">
        <v>0</v>
      </c>
      <c r="U22" s="100">
        <f t="shared" ref="U22:U24" si="3">SUM(G22:T22)-S22</f>
        <v>1761</v>
      </c>
      <c r="V22" s="10"/>
      <c r="W22" s="10"/>
      <c r="X22" s="10"/>
      <c r="Y22" s="10"/>
    </row>
    <row r="23" spans="1:33" s="57" customFormat="1" ht="20.100000000000001" customHeight="1">
      <c r="A23" s="19" t="s">
        <v>114</v>
      </c>
      <c r="B23" s="66"/>
      <c r="D23" s="48"/>
      <c r="E23" s="48"/>
      <c r="F23" s="67"/>
      <c r="G23" s="48">
        <f>SUM(G21:G22)</f>
        <v>0</v>
      </c>
      <c r="H23" s="64"/>
      <c r="I23" s="48">
        <f>SUM(I21:I22)</f>
        <v>0</v>
      </c>
      <c r="J23" s="64"/>
      <c r="K23" s="48">
        <f>SUM(K21:K22)</f>
        <v>0</v>
      </c>
      <c r="L23" s="64"/>
      <c r="M23" s="48">
        <f>SUM(M21:M22)</f>
        <v>43630</v>
      </c>
      <c r="N23" s="64"/>
      <c r="O23" s="48">
        <f>SUM(O21:O22)</f>
        <v>1761</v>
      </c>
      <c r="P23" s="64"/>
      <c r="Q23" s="48">
        <f>SUM(Q21:Q22)</f>
        <v>0</v>
      </c>
      <c r="R23" s="64"/>
      <c r="S23" s="48">
        <f>SUM(S21:S22)</f>
        <v>1761</v>
      </c>
      <c r="T23" s="64">
        <v>0</v>
      </c>
      <c r="U23" s="48">
        <f>SUM(U21:U22)</f>
        <v>45391</v>
      </c>
      <c r="V23" s="64"/>
      <c r="W23" s="68"/>
      <c r="X23" s="48"/>
      <c r="Y23" s="48"/>
      <c r="Z23" s="48"/>
      <c r="AA23" s="48"/>
      <c r="AB23" s="48"/>
      <c r="AC23" s="48"/>
      <c r="AD23" s="48"/>
      <c r="AE23" s="48"/>
      <c r="AF23" s="48"/>
      <c r="AG23" s="48"/>
    </row>
    <row r="24" spans="1:33" ht="20.100000000000001" customHeight="1">
      <c r="A24" s="19" t="s">
        <v>44</v>
      </c>
      <c r="F24" s="10"/>
      <c r="G24" s="31">
        <v>0</v>
      </c>
      <c r="H24" s="31"/>
      <c r="I24" s="31">
        <v>0</v>
      </c>
      <c r="J24" s="31"/>
      <c r="K24" s="31">
        <v>0</v>
      </c>
      <c r="L24" s="31"/>
      <c r="M24" s="23">
        <v>987</v>
      </c>
      <c r="N24" s="31"/>
      <c r="O24" s="31">
        <v>0</v>
      </c>
      <c r="P24" s="31"/>
      <c r="Q24" s="23">
        <f>-M24</f>
        <v>-987</v>
      </c>
      <c r="R24" s="31"/>
      <c r="S24" s="31">
        <f>SUM(O24:Q24)</f>
        <v>-987</v>
      </c>
      <c r="T24" s="31"/>
      <c r="U24" s="31">
        <f t="shared" si="3"/>
        <v>0</v>
      </c>
      <c r="V24" s="10"/>
      <c r="W24" s="10"/>
      <c r="X24" s="10"/>
      <c r="Y24" s="10"/>
    </row>
    <row r="25" spans="1:33" ht="20.100000000000001" customHeight="1" thickBot="1">
      <c r="A25" s="12" t="s">
        <v>225</v>
      </c>
      <c r="F25" s="10"/>
      <c r="G25" s="32">
        <f>SUM(G20:G24)-G23</f>
        <v>1027904</v>
      </c>
      <c r="H25" s="31"/>
      <c r="I25" s="32">
        <f>SUM(I20:I24)-I23</f>
        <v>100000</v>
      </c>
      <c r="J25" s="31"/>
      <c r="K25" s="32">
        <f>SUM(K20:K24)-K23</f>
        <v>101044</v>
      </c>
      <c r="L25" s="31"/>
      <c r="M25" s="32">
        <f>SUM(M20:M24)-M23</f>
        <v>189288</v>
      </c>
      <c r="N25" s="31"/>
      <c r="O25" s="32">
        <f>SUM(O20:O24)-O23</f>
        <v>-74206</v>
      </c>
      <c r="P25" s="31"/>
      <c r="Q25" s="32">
        <f>SUM(Q20:Q24)-Q23</f>
        <v>465266</v>
      </c>
      <c r="R25" s="31"/>
      <c r="S25" s="32">
        <f>SUM(S20:S24)-S23</f>
        <v>391060</v>
      </c>
      <c r="T25" s="31"/>
      <c r="U25" s="32">
        <f>SUM(U20:U24)-U23</f>
        <v>1809296</v>
      </c>
    </row>
    <row r="26" spans="1:33" ht="20.100000000000001" customHeight="1" thickTop="1">
      <c r="A26" s="2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33" ht="20.100000000000001" customHeight="1">
      <c r="A27" s="19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75"/>
  <sheetViews>
    <sheetView showGridLines="0" view="pageBreakPreview" zoomScaleNormal="85" zoomScaleSheetLayoutView="100" workbookViewId="0">
      <selection activeCell="I74" sqref="I74"/>
    </sheetView>
  </sheetViews>
  <sheetFormatPr defaultColWidth="10.88671875" defaultRowHeight="20.25" customHeight="1"/>
  <cols>
    <col min="1" max="1" width="43.33203125" style="19" customWidth="1"/>
    <col min="2" max="2" width="0.88671875" style="1" customWidth="1"/>
    <col min="3" max="3" width="5.6640625" style="19" customWidth="1"/>
    <col min="4" max="4" width="0.88671875" style="1" customWidth="1"/>
    <col min="5" max="5" width="12.33203125" style="74" customWidth="1"/>
    <col min="6" max="6" width="0.88671875" style="23" customWidth="1"/>
    <col min="7" max="7" width="12.33203125" style="74" customWidth="1"/>
    <col min="8" max="8" width="0.88671875" style="23" customWidth="1"/>
    <col min="9" max="9" width="12.33203125" style="74" customWidth="1"/>
    <col min="10" max="10" width="0.88671875" style="23" customWidth="1"/>
    <col min="11" max="11" width="12.33203125" style="74" customWidth="1"/>
    <col min="12" max="12" width="0.88671875" style="1" customWidth="1"/>
    <col min="13" max="16384" width="10.88671875" style="1"/>
  </cols>
  <sheetData>
    <row r="1" spans="1:12" ht="19.5" customHeight="1">
      <c r="L1" s="3" t="s">
        <v>76</v>
      </c>
    </row>
    <row r="2" spans="1:12" s="17" customFormat="1" ht="19.5" customHeight="1">
      <c r="A2" s="12" t="s">
        <v>125</v>
      </c>
      <c r="B2" s="14"/>
      <c r="C2" s="15"/>
      <c r="D2" s="16"/>
      <c r="E2" s="75"/>
      <c r="F2" s="76"/>
      <c r="G2" s="75"/>
      <c r="H2" s="76"/>
      <c r="I2" s="75"/>
      <c r="J2" s="76"/>
      <c r="K2" s="75"/>
    </row>
    <row r="3" spans="1:12" s="17" customFormat="1" ht="19.5" customHeight="1">
      <c r="A3" s="12" t="s">
        <v>82</v>
      </c>
      <c r="B3" s="14"/>
      <c r="C3" s="15"/>
      <c r="D3" s="16"/>
      <c r="E3" s="75"/>
      <c r="F3" s="76"/>
      <c r="G3" s="75"/>
      <c r="H3" s="76"/>
      <c r="I3" s="75"/>
      <c r="J3" s="76"/>
      <c r="K3" s="75"/>
    </row>
    <row r="4" spans="1:12" s="17" customFormat="1" ht="19.5" customHeight="1">
      <c r="A4" s="12" t="s">
        <v>226</v>
      </c>
      <c r="B4" s="16"/>
      <c r="C4" s="15"/>
      <c r="D4" s="16"/>
      <c r="E4" s="75"/>
      <c r="F4" s="76"/>
      <c r="G4" s="75"/>
      <c r="H4" s="76"/>
      <c r="I4" s="75"/>
      <c r="J4" s="76"/>
      <c r="K4" s="75"/>
    </row>
    <row r="5" spans="1:12" s="17" customFormat="1" ht="19.5" customHeight="1">
      <c r="B5" s="16"/>
      <c r="C5" s="15"/>
      <c r="D5" s="16"/>
      <c r="E5" s="75"/>
      <c r="F5" s="76"/>
      <c r="G5" s="75"/>
      <c r="H5" s="76"/>
      <c r="I5" s="75"/>
      <c r="J5" s="76"/>
      <c r="K5" s="18" t="s">
        <v>64</v>
      </c>
    </row>
    <row r="6" spans="1:12" ht="19.5" customHeight="1">
      <c r="E6" s="77"/>
      <c r="F6" s="100" t="s">
        <v>0</v>
      </c>
      <c r="G6" s="77"/>
      <c r="I6" s="77"/>
      <c r="J6" s="100" t="s">
        <v>1</v>
      </c>
      <c r="K6" s="77"/>
    </row>
    <row r="7" spans="1:12" ht="19.5" customHeight="1">
      <c r="C7" s="34"/>
      <c r="E7" s="34">
        <v>2024</v>
      </c>
      <c r="F7" s="35"/>
      <c r="G7" s="34">
        <v>2023</v>
      </c>
      <c r="H7" s="35"/>
      <c r="I7" s="34">
        <v>2024</v>
      </c>
      <c r="J7" s="35"/>
      <c r="K7" s="34">
        <v>2023</v>
      </c>
    </row>
    <row r="8" spans="1:12" s="2" customFormat="1" ht="19.5" customHeight="1">
      <c r="A8" s="40" t="s">
        <v>32</v>
      </c>
      <c r="C8" s="41"/>
      <c r="E8" s="82"/>
      <c r="F8" s="83"/>
      <c r="G8" s="83"/>
      <c r="H8" s="84"/>
      <c r="I8" s="82"/>
      <c r="J8" s="83"/>
      <c r="K8" s="83"/>
    </row>
    <row r="9" spans="1:12" ht="19.5" customHeight="1">
      <c r="A9" s="42" t="s">
        <v>201</v>
      </c>
      <c r="C9" s="24"/>
      <c r="E9" s="31">
        <f>PL!E97</f>
        <v>9455</v>
      </c>
      <c r="F9" s="31"/>
      <c r="G9" s="31">
        <f>PL!G97</f>
        <v>7804</v>
      </c>
      <c r="H9" s="31"/>
      <c r="I9" s="31">
        <f>PL!I97</f>
        <v>33827</v>
      </c>
      <c r="J9" s="31"/>
      <c r="K9" s="31">
        <f>PL!K97</f>
        <v>29138</v>
      </c>
    </row>
    <row r="10" spans="1:12" ht="19.5" customHeight="1">
      <c r="A10" s="42" t="s">
        <v>202</v>
      </c>
      <c r="C10" s="24"/>
      <c r="E10" s="31"/>
      <c r="F10" s="31"/>
      <c r="G10" s="71"/>
      <c r="H10" s="31"/>
      <c r="I10" s="31"/>
      <c r="J10" s="31"/>
      <c r="K10" s="71"/>
    </row>
    <row r="11" spans="1:12" ht="19.5" customHeight="1">
      <c r="A11" s="42" t="s">
        <v>111</v>
      </c>
      <c r="C11" s="24"/>
      <c r="E11" s="31"/>
      <c r="F11" s="31"/>
      <c r="G11" s="71"/>
      <c r="H11" s="31"/>
      <c r="I11" s="31"/>
      <c r="J11" s="31"/>
      <c r="K11" s="71"/>
    </row>
    <row r="12" spans="1:12" ht="19.5" customHeight="1">
      <c r="A12" s="42" t="s">
        <v>75</v>
      </c>
      <c r="C12" s="24"/>
      <c r="E12" s="31">
        <v>53610</v>
      </c>
      <c r="F12" s="31"/>
      <c r="G12" s="31">
        <v>62602</v>
      </c>
      <c r="H12" s="31"/>
      <c r="I12" s="31">
        <v>34891</v>
      </c>
      <c r="J12" s="31"/>
      <c r="K12" s="31">
        <v>52539</v>
      </c>
    </row>
    <row r="13" spans="1:12" ht="19.5" customHeight="1">
      <c r="A13" s="42" t="s">
        <v>239</v>
      </c>
      <c r="C13" s="24"/>
      <c r="E13" s="31">
        <v>-49610</v>
      </c>
      <c r="F13" s="31"/>
      <c r="G13" s="31">
        <v>0</v>
      </c>
      <c r="H13" s="31"/>
      <c r="I13" s="31">
        <v>-49610</v>
      </c>
      <c r="J13" s="31"/>
      <c r="K13" s="31">
        <v>0</v>
      </c>
    </row>
    <row r="14" spans="1:12" ht="19.5" customHeight="1">
      <c r="A14" s="42" t="s">
        <v>182</v>
      </c>
      <c r="C14" s="24"/>
      <c r="E14" s="31">
        <v>-1871</v>
      </c>
      <c r="F14" s="31"/>
      <c r="G14" s="31">
        <v>-1588</v>
      </c>
      <c r="H14" s="31"/>
      <c r="I14" s="31">
        <v>-1961</v>
      </c>
      <c r="J14" s="31"/>
      <c r="K14" s="31">
        <v>-1588</v>
      </c>
    </row>
    <row r="15" spans="1:12" ht="19.5" customHeight="1">
      <c r="A15" s="42" t="s">
        <v>230</v>
      </c>
      <c r="C15" s="24"/>
      <c r="E15" s="31">
        <v>30353</v>
      </c>
      <c r="F15" s="31"/>
      <c r="G15" s="31">
        <v>-50060</v>
      </c>
      <c r="H15" s="31"/>
      <c r="I15" s="31">
        <v>30353</v>
      </c>
      <c r="J15" s="31"/>
      <c r="K15" s="31">
        <v>-50060</v>
      </c>
    </row>
    <row r="16" spans="1:12" ht="19.5" customHeight="1">
      <c r="A16" s="42" t="s">
        <v>165</v>
      </c>
      <c r="C16" s="24"/>
      <c r="E16" s="31">
        <v>10785</v>
      </c>
      <c r="F16" s="31"/>
      <c r="G16" s="31">
        <v>9083</v>
      </c>
      <c r="H16" s="31"/>
      <c r="I16" s="31">
        <v>9583</v>
      </c>
      <c r="J16" s="31"/>
      <c r="K16" s="31">
        <v>9083</v>
      </c>
    </row>
    <row r="17" spans="1:11" ht="19.5" customHeight="1">
      <c r="A17" s="42" t="s">
        <v>231</v>
      </c>
      <c r="C17" s="24"/>
      <c r="E17" s="31">
        <v>-268</v>
      </c>
      <c r="F17" s="31"/>
      <c r="G17" s="31">
        <v>-971</v>
      </c>
      <c r="H17" s="31"/>
      <c r="I17" s="31">
        <v>-268</v>
      </c>
      <c r="J17" s="31"/>
      <c r="K17" s="31">
        <v>-423</v>
      </c>
    </row>
    <row r="18" spans="1:11" ht="19.5" customHeight="1">
      <c r="A18" s="19" t="s">
        <v>162</v>
      </c>
      <c r="C18" s="24"/>
      <c r="E18" s="31">
        <v>-45263</v>
      </c>
      <c r="F18" s="31"/>
      <c r="G18" s="31">
        <v>-18082</v>
      </c>
      <c r="H18" s="31"/>
      <c r="I18" s="31">
        <v>-66002</v>
      </c>
      <c r="J18" s="31"/>
      <c r="K18" s="31">
        <v>-27189</v>
      </c>
    </row>
    <row r="19" spans="1:11" ht="19.5" customHeight="1">
      <c r="A19" s="19" t="s">
        <v>163</v>
      </c>
      <c r="C19" s="24"/>
      <c r="E19" s="100">
        <v>33637</v>
      </c>
      <c r="F19" s="31"/>
      <c r="G19" s="100">
        <v>9019</v>
      </c>
      <c r="H19" s="31"/>
      <c r="I19" s="100">
        <v>34126</v>
      </c>
      <c r="J19" s="31"/>
      <c r="K19" s="100">
        <v>9250</v>
      </c>
    </row>
    <row r="20" spans="1:11" ht="19.5" customHeight="1">
      <c r="A20" s="42" t="s">
        <v>187</v>
      </c>
      <c r="C20" s="24"/>
      <c r="E20" s="31"/>
      <c r="F20" s="31"/>
      <c r="G20" s="31"/>
      <c r="H20" s="31"/>
      <c r="I20" s="71"/>
      <c r="J20" s="31"/>
      <c r="K20" s="71"/>
    </row>
    <row r="21" spans="1:11" ht="19.5" customHeight="1">
      <c r="A21" s="42" t="s">
        <v>57</v>
      </c>
      <c r="C21" s="24"/>
      <c r="E21" s="31">
        <f>SUM(E9:E19)</f>
        <v>40828</v>
      </c>
      <c r="F21" s="31"/>
      <c r="G21" s="31">
        <f>SUM(G9:G19)</f>
        <v>17807</v>
      </c>
      <c r="H21" s="31"/>
      <c r="I21" s="31">
        <f>SUM(I9:I19)</f>
        <v>24939</v>
      </c>
      <c r="J21" s="31"/>
      <c r="K21" s="31">
        <f>SUM(K9:K19)</f>
        <v>20750</v>
      </c>
    </row>
    <row r="22" spans="1:11" ht="19.5" customHeight="1">
      <c r="A22" s="42" t="s">
        <v>58</v>
      </c>
      <c r="C22" s="24"/>
      <c r="E22" s="31"/>
      <c r="F22" s="31"/>
      <c r="G22" s="31"/>
      <c r="H22" s="31"/>
      <c r="I22" s="71"/>
      <c r="J22" s="31"/>
      <c r="K22" s="71"/>
    </row>
    <row r="23" spans="1:11" ht="19.5" customHeight="1">
      <c r="A23" s="42" t="s">
        <v>99</v>
      </c>
      <c r="C23" s="24"/>
      <c r="E23" s="31">
        <v>-343334</v>
      </c>
      <c r="F23" s="31"/>
      <c r="G23" s="31">
        <v>-662257</v>
      </c>
      <c r="H23" s="31"/>
      <c r="I23" s="31">
        <v>-335433</v>
      </c>
      <c r="J23" s="31"/>
      <c r="K23" s="31">
        <v>-681097</v>
      </c>
    </row>
    <row r="24" spans="1:11" ht="19.5" customHeight="1">
      <c r="A24" s="42" t="s">
        <v>156</v>
      </c>
      <c r="C24" s="24"/>
      <c r="E24" s="31">
        <v>-190802</v>
      </c>
      <c r="F24" s="31"/>
      <c r="G24" s="31">
        <v>-162699</v>
      </c>
      <c r="H24" s="31"/>
      <c r="I24" s="31">
        <v>-121884</v>
      </c>
      <c r="J24" s="31"/>
      <c r="K24" s="31">
        <v>-135131</v>
      </c>
    </row>
    <row r="25" spans="1:11" ht="19.5" customHeight="1">
      <c r="A25" s="42" t="s">
        <v>101</v>
      </c>
      <c r="C25" s="24"/>
      <c r="E25" s="31">
        <v>-50521</v>
      </c>
      <c r="F25" s="31"/>
      <c r="G25" s="31">
        <v>21701</v>
      </c>
      <c r="H25" s="31"/>
      <c r="I25" s="31">
        <v>-41663</v>
      </c>
      <c r="J25" s="31"/>
      <c r="K25" s="31">
        <v>24629</v>
      </c>
    </row>
    <row r="26" spans="1:11" ht="19.5" customHeight="1">
      <c r="A26" s="42" t="s">
        <v>100</v>
      </c>
      <c r="C26" s="24"/>
      <c r="E26" s="31">
        <v>38953</v>
      </c>
      <c r="F26" s="31"/>
      <c r="G26" s="31">
        <v>37982</v>
      </c>
      <c r="H26" s="31"/>
      <c r="I26" s="31">
        <v>39029</v>
      </c>
      <c r="J26" s="31"/>
      <c r="K26" s="31">
        <v>52980</v>
      </c>
    </row>
    <row r="27" spans="1:11" ht="19.5" customHeight="1">
      <c r="A27" s="42" t="s">
        <v>33</v>
      </c>
      <c r="C27" s="24"/>
      <c r="E27" s="31">
        <v>-495</v>
      </c>
      <c r="F27" s="31"/>
      <c r="G27" s="31">
        <v>1588</v>
      </c>
      <c r="H27" s="31"/>
      <c r="I27" s="31">
        <v>-3171</v>
      </c>
      <c r="J27" s="31"/>
      <c r="K27" s="31">
        <v>3927</v>
      </c>
    </row>
    <row r="28" spans="1:11" ht="19.5" customHeight="1">
      <c r="A28" s="42" t="s">
        <v>228</v>
      </c>
      <c r="C28" s="24"/>
      <c r="E28" s="31">
        <v>-2397</v>
      </c>
      <c r="F28" s="31"/>
      <c r="G28" s="31">
        <v>0</v>
      </c>
      <c r="H28" s="31"/>
      <c r="I28" s="31">
        <v>0</v>
      </c>
      <c r="J28" s="31"/>
      <c r="K28" s="31">
        <v>0</v>
      </c>
    </row>
    <row r="29" spans="1:11" ht="19.5" customHeight="1">
      <c r="A29" s="42" t="s">
        <v>59</v>
      </c>
      <c r="C29" s="24"/>
      <c r="E29" s="31"/>
      <c r="F29" s="31"/>
      <c r="G29" s="31"/>
      <c r="H29" s="31"/>
      <c r="I29" s="31"/>
      <c r="J29" s="31"/>
      <c r="K29" s="31"/>
    </row>
    <row r="30" spans="1:11" ht="19.5" customHeight="1">
      <c r="A30" s="42" t="s">
        <v>94</v>
      </c>
      <c r="C30" s="24"/>
      <c r="E30" s="31">
        <v>122471</v>
      </c>
      <c r="F30" s="31"/>
      <c r="G30" s="31">
        <v>426727</v>
      </c>
      <c r="H30" s="31"/>
      <c r="I30" s="31">
        <v>81479</v>
      </c>
      <c r="J30" s="31"/>
      <c r="K30" s="31">
        <v>445894</v>
      </c>
    </row>
    <row r="31" spans="1:11" ht="19.5" customHeight="1">
      <c r="A31" s="42" t="s">
        <v>157</v>
      </c>
      <c r="C31" s="24"/>
      <c r="E31" s="31">
        <v>748578</v>
      </c>
      <c r="F31" s="31"/>
      <c r="G31" s="31">
        <v>-157096</v>
      </c>
      <c r="H31" s="31"/>
      <c r="I31" s="31">
        <v>709173</v>
      </c>
      <c r="J31" s="31"/>
      <c r="K31" s="31">
        <v>-178345</v>
      </c>
    </row>
    <row r="32" spans="1:11" ht="19.5" customHeight="1">
      <c r="A32" s="42" t="s">
        <v>34</v>
      </c>
      <c r="C32" s="24"/>
      <c r="E32" s="100">
        <v>22338</v>
      </c>
      <c r="F32" s="31"/>
      <c r="G32" s="100">
        <v>41397</v>
      </c>
      <c r="H32" s="31"/>
      <c r="I32" s="100">
        <v>24129</v>
      </c>
      <c r="J32" s="31"/>
      <c r="K32" s="100">
        <v>38279</v>
      </c>
    </row>
    <row r="33" spans="1:12" ht="19.5" customHeight="1">
      <c r="A33" s="42" t="s">
        <v>232</v>
      </c>
      <c r="B33" s="17"/>
      <c r="C33" s="24"/>
      <c r="E33" s="31">
        <f>SUM(E21:E32)</f>
        <v>385619</v>
      </c>
      <c r="F33" s="31"/>
      <c r="G33" s="31">
        <f>SUM(G21:G32)</f>
        <v>-434850</v>
      </c>
      <c r="H33" s="31"/>
      <c r="I33" s="31">
        <f>SUM(I21:I32)</f>
        <v>376598</v>
      </c>
      <c r="J33" s="31"/>
      <c r="K33" s="31">
        <f>SUM(K21:K32)</f>
        <v>-408114</v>
      </c>
    </row>
    <row r="34" spans="1:12" ht="19.5" customHeight="1">
      <c r="A34" s="42" t="s">
        <v>141</v>
      </c>
      <c r="B34" s="17"/>
      <c r="C34" s="24"/>
      <c r="E34" s="31">
        <v>30448</v>
      </c>
      <c r="F34" s="71"/>
      <c r="G34" s="31">
        <v>19978</v>
      </c>
      <c r="H34" s="71"/>
      <c r="I34" s="31">
        <v>73116</v>
      </c>
      <c r="J34" s="71"/>
      <c r="K34" s="31">
        <v>22107</v>
      </c>
    </row>
    <row r="35" spans="1:12" ht="19.5" customHeight="1">
      <c r="A35" s="42" t="s">
        <v>35</v>
      </c>
      <c r="B35" s="17"/>
      <c r="C35" s="24"/>
      <c r="E35" s="31">
        <v>-29916</v>
      </c>
      <c r="F35" s="71"/>
      <c r="G35" s="31">
        <v>-8731</v>
      </c>
      <c r="H35" s="71"/>
      <c r="I35" s="31">
        <v>-30405</v>
      </c>
      <c r="J35" s="71"/>
      <c r="K35" s="31">
        <v>-9172</v>
      </c>
    </row>
    <row r="36" spans="1:12" ht="19.5" customHeight="1">
      <c r="A36" s="42" t="s">
        <v>183</v>
      </c>
      <c r="B36" s="17"/>
      <c r="C36" s="24"/>
      <c r="E36" s="31">
        <v>112548</v>
      </c>
      <c r="F36" s="71"/>
      <c r="G36" s="31">
        <v>0</v>
      </c>
      <c r="H36" s="71"/>
      <c r="I36" s="31">
        <v>112548</v>
      </c>
      <c r="J36" s="71"/>
      <c r="K36" s="31">
        <v>0</v>
      </c>
    </row>
    <row r="37" spans="1:12" ht="19.5" customHeight="1">
      <c r="A37" s="42" t="s">
        <v>102</v>
      </c>
      <c r="C37" s="24"/>
      <c r="E37" s="31">
        <v>-73109</v>
      </c>
      <c r="F37" s="71"/>
      <c r="G37" s="31">
        <v>-77727</v>
      </c>
      <c r="H37" s="71"/>
      <c r="I37" s="31">
        <v>-67004</v>
      </c>
      <c r="J37" s="71"/>
      <c r="K37" s="31">
        <v>-73925</v>
      </c>
    </row>
    <row r="38" spans="1:12" ht="19.5" customHeight="1">
      <c r="A38" s="43" t="s">
        <v>233</v>
      </c>
      <c r="B38" s="17"/>
      <c r="C38" s="24"/>
      <c r="E38" s="36">
        <f>SUM(E33:E37)</f>
        <v>425590</v>
      </c>
      <c r="G38" s="36">
        <f>SUM(G33:G37)</f>
        <v>-501330</v>
      </c>
      <c r="I38" s="36">
        <f>SUM(I33:I37)</f>
        <v>464853</v>
      </c>
      <c r="K38" s="36">
        <f>SUM(K33:K37)</f>
        <v>-469104</v>
      </c>
    </row>
    <row r="39" spans="1:12" ht="19.5" customHeight="1">
      <c r="A39" s="43"/>
      <c r="B39" s="17"/>
      <c r="C39" s="24"/>
      <c r="E39" s="71"/>
      <c r="G39" s="71"/>
      <c r="I39" s="71"/>
      <c r="K39" s="71"/>
    </row>
    <row r="40" spans="1:12" ht="19.5" customHeight="1">
      <c r="A40" s="25" t="s">
        <v>11</v>
      </c>
      <c r="B40" s="17"/>
      <c r="C40" s="24"/>
      <c r="F40" s="62"/>
    </row>
    <row r="41" spans="1:12" ht="20.25" customHeight="1">
      <c r="L41" s="3" t="s">
        <v>76</v>
      </c>
    </row>
    <row r="42" spans="1:12" s="17" customFormat="1" ht="20.25" customHeight="1">
      <c r="A42" s="12" t="s">
        <v>125</v>
      </c>
      <c r="B42" s="14"/>
      <c r="C42" s="15"/>
      <c r="D42" s="16"/>
      <c r="E42" s="75"/>
      <c r="F42" s="76"/>
      <c r="G42" s="75"/>
      <c r="H42" s="76"/>
      <c r="I42" s="75"/>
      <c r="J42" s="76"/>
      <c r="K42" s="75"/>
    </row>
    <row r="43" spans="1:12" s="17" customFormat="1" ht="20.25" customHeight="1">
      <c r="A43" s="12" t="s">
        <v>83</v>
      </c>
      <c r="B43" s="14"/>
      <c r="C43" s="15"/>
      <c r="D43" s="16"/>
      <c r="E43" s="75"/>
      <c r="F43" s="76"/>
      <c r="G43" s="75"/>
      <c r="H43" s="76"/>
      <c r="I43" s="75"/>
      <c r="J43" s="76"/>
      <c r="K43" s="75"/>
    </row>
    <row r="44" spans="1:12" s="17" customFormat="1" ht="20.25" customHeight="1">
      <c r="A44" s="12" t="s">
        <v>226</v>
      </c>
      <c r="B44" s="16"/>
      <c r="C44" s="15"/>
      <c r="D44" s="16"/>
      <c r="E44" s="75"/>
      <c r="F44" s="76"/>
      <c r="G44" s="75"/>
      <c r="H44" s="76"/>
      <c r="I44" s="75"/>
      <c r="J44" s="76"/>
      <c r="K44" s="75"/>
    </row>
    <row r="45" spans="1:12" s="17" customFormat="1" ht="20.25" customHeight="1">
      <c r="B45" s="16"/>
      <c r="C45" s="15"/>
      <c r="D45" s="16"/>
      <c r="E45" s="75"/>
      <c r="F45" s="76"/>
      <c r="G45" s="75"/>
      <c r="H45" s="76"/>
      <c r="I45" s="75"/>
      <c r="J45" s="76"/>
      <c r="K45" s="18" t="s">
        <v>64</v>
      </c>
    </row>
    <row r="46" spans="1:12" ht="20.25" customHeight="1">
      <c r="E46" s="77"/>
      <c r="F46" s="100" t="s">
        <v>0</v>
      </c>
      <c r="G46" s="77"/>
      <c r="I46" s="77"/>
      <c r="J46" s="100" t="s">
        <v>1</v>
      </c>
      <c r="K46" s="77"/>
    </row>
    <row r="47" spans="1:12" ht="20.25" customHeight="1">
      <c r="C47" s="34"/>
      <c r="E47" s="34">
        <v>2024</v>
      </c>
      <c r="F47" s="35"/>
      <c r="G47" s="34">
        <v>2023</v>
      </c>
      <c r="H47" s="35"/>
      <c r="I47" s="34">
        <v>2024</v>
      </c>
      <c r="J47" s="35"/>
      <c r="K47" s="34">
        <v>2023</v>
      </c>
    </row>
    <row r="48" spans="1:12" ht="20.25" customHeight="1">
      <c r="A48" s="12" t="s">
        <v>36</v>
      </c>
      <c r="B48" s="2"/>
      <c r="C48" s="24"/>
      <c r="E48" s="62"/>
      <c r="F48" s="62"/>
      <c r="G48" s="62"/>
      <c r="I48" s="81"/>
      <c r="J48" s="62"/>
      <c r="K48" s="62"/>
    </row>
    <row r="49" spans="1:11" ht="20.25" customHeight="1">
      <c r="A49" s="19" t="s">
        <v>203</v>
      </c>
      <c r="B49" s="2"/>
      <c r="C49" s="24"/>
      <c r="E49" s="62">
        <v>0</v>
      </c>
      <c r="F49" s="62"/>
      <c r="G49" s="62">
        <v>0</v>
      </c>
      <c r="H49" s="62"/>
      <c r="I49" s="62">
        <v>6989</v>
      </c>
      <c r="J49" s="62"/>
      <c r="K49" s="62">
        <v>-308000</v>
      </c>
    </row>
    <row r="50" spans="1:11" ht="20.25" customHeight="1">
      <c r="A50" s="19" t="s">
        <v>173</v>
      </c>
      <c r="C50" s="24"/>
      <c r="E50" s="31">
        <v>-41</v>
      </c>
      <c r="F50" s="71"/>
      <c r="G50" s="31">
        <v>-6525</v>
      </c>
      <c r="H50" s="71"/>
      <c r="I50" s="31">
        <v>-41</v>
      </c>
      <c r="J50" s="71"/>
      <c r="K50" s="31">
        <v>-6525</v>
      </c>
    </row>
    <row r="51" spans="1:11" ht="20.25" customHeight="1">
      <c r="A51" s="19" t="s">
        <v>176</v>
      </c>
      <c r="C51" s="24"/>
      <c r="E51" s="31">
        <v>0</v>
      </c>
      <c r="F51" s="71"/>
      <c r="G51" s="31">
        <v>0</v>
      </c>
      <c r="H51" s="71"/>
      <c r="I51" s="31">
        <v>-100000</v>
      </c>
      <c r="J51" s="71"/>
      <c r="K51" s="31">
        <v>-80</v>
      </c>
    </row>
    <row r="52" spans="1:11" ht="20.25" customHeight="1">
      <c r="A52" s="19" t="s">
        <v>134</v>
      </c>
      <c r="C52" s="24"/>
      <c r="E52" s="31">
        <v>-41869</v>
      </c>
      <c r="F52" s="71"/>
      <c r="G52" s="31">
        <v>-164047</v>
      </c>
      <c r="H52" s="71"/>
      <c r="I52" s="31">
        <v>-26854</v>
      </c>
      <c r="J52" s="71"/>
      <c r="K52" s="31">
        <v>-16953</v>
      </c>
    </row>
    <row r="53" spans="1:11" ht="20.25" customHeight="1">
      <c r="A53" s="19" t="s">
        <v>158</v>
      </c>
      <c r="C53" s="24"/>
      <c r="E53" s="31">
        <v>4126</v>
      </c>
      <c r="F53" s="71"/>
      <c r="G53" s="31">
        <v>3205</v>
      </c>
      <c r="H53" s="71"/>
      <c r="I53" s="31">
        <v>3992</v>
      </c>
      <c r="J53" s="71"/>
      <c r="K53" s="31">
        <v>3205</v>
      </c>
    </row>
    <row r="54" spans="1:11" ht="20.25" customHeight="1">
      <c r="A54" s="19" t="s">
        <v>115</v>
      </c>
      <c r="C54" s="24"/>
      <c r="E54" s="31">
        <v>-365</v>
      </c>
      <c r="F54" s="71"/>
      <c r="G54" s="31">
        <v>-24</v>
      </c>
      <c r="H54" s="71"/>
      <c r="I54" s="31">
        <v>-58</v>
      </c>
      <c r="J54" s="71"/>
      <c r="K54" s="31">
        <v>-24</v>
      </c>
    </row>
    <row r="55" spans="1:11" ht="20.25" customHeight="1">
      <c r="A55" s="19" t="s">
        <v>241</v>
      </c>
      <c r="C55" s="24"/>
      <c r="E55" s="31">
        <v>-116094</v>
      </c>
      <c r="F55" s="71"/>
      <c r="G55" s="31">
        <v>0</v>
      </c>
      <c r="H55" s="71"/>
      <c r="I55" s="31">
        <v>-116094</v>
      </c>
      <c r="J55" s="71"/>
      <c r="K55" s="31">
        <v>0</v>
      </c>
    </row>
    <row r="56" spans="1:11" ht="20.25" customHeight="1">
      <c r="A56" s="12" t="s">
        <v>172</v>
      </c>
      <c r="C56" s="24"/>
      <c r="E56" s="36">
        <f>SUM(E49:E55)</f>
        <v>-154243</v>
      </c>
      <c r="F56" s="31"/>
      <c r="G56" s="36">
        <f>SUM(G49:G55)</f>
        <v>-167391</v>
      </c>
      <c r="H56" s="31"/>
      <c r="I56" s="36">
        <f>SUM(I49:I55)</f>
        <v>-232066</v>
      </c>
      <c r="J56" s="31"/>
      <c r="K56" s="36">
        <f>SUM(K49:K55)</f>
        <v>-328377</v>
      </c>
    </row>
    <row r="57" spans="1:11" ht="20.25" customHeight="1">
      <c r="A57" s="12" t="s">
        <v>37</v>
      </c>
      <c r="B57" s="2"/>
      <c r="C57" s="24"/>
      <c r="E57" s="31"/>
      <c r="F57" s="31"/>
      <c r="G57" s="31"/>
      <c r="H57" s="31"/>
      <c r="I57" s="31"/>
      <c r="J57" s="31"/>
      <c r="K57" s="31"/>
    </row>
    <row r="58" spans="1:11" ht="20.25" customHeight="1">
      <c r="A58" s="19" t="s">
        <v>234</v>
      </c>
      <c r="C58" s="24"/>
      <c r="E58" s="31">
        <v>-301045</v>
      </c>
      <c r="F58" s="71"/>
      <c r="G58" s="31">
        <v>571329</v>
      </c>
      <c r="H58" s="71"/>
      <c r="I58" s="31">
        <v>-271000</v>
      </c>
      <c r="J58" s="71"/>
      <c r="K58" s="31">
        <v>699252</v>
      </c>
    </row>
    <row r="59" spans="1:11" ht="20.25" customHeight="1">
      <c r="A59" s="19" t="s">
        <v>204</v>
      </c>
      <c r="C59" s="24"/>
      <c r="E59" s="31">
        <v>0</v>
      </c>
      <c r="F59" s="71"/>
      <c r="G59" s="31">
        <v>2500</v>
      </c>
      <c r="H59" s="71"/>
      <c r="I59" s="31">
        <v>0</v>
      </c>
      <c r="J59" s="71"/>
      <c r="K59" s="31">
        <v>62000</v>
      </c>
    </row>
    <row r="60" spans="1:11" ht="20.25" customHeight="1">
      <c r="A60" s="19" t="s">
        <v>164</v>
      </c>
      <c r="C60" s="24"/>
      <c r="E60" s="31">
        <v>-9731</v>
      </c>
      <c r="F60" s="71"/>
      <c r="G60" s="31">
        <v>-10283</v>
      </c>
      <c r="H60" s="71"/>
      <c r="I60" s="31">
        <v>-7887</v>
      </c>
      <c r="J60" s="71"/>
      <c r="K60" s="31">
        <v>-8825</v>
      </c>
    </row>
    <row r="61" spans="1:11" ht="20.25" customHeight="1">
      <c r="A61" s="19" t="s">
        <v>180</v>
      </c>
      <c r="C61" s="24"/>
      <c r="E61" s="31">
        <v>0</v>
      </c>
      <c r="F61" s="71"/>
      <c r="G61" s="31">
        <v>20</v>
      </c>
      <c r="H61" s="71"/>
      <c r="I61" s="31">
        <v>0</v>
      </c>
      <c r="J61" s="71"/>
      <c r="K61" s="31">
        <v>0</v>
      </c>
    </row>
    <row r="62" spans="1:11" ht="20.25" customHeight="1">
      <c r="A62" s="12" t="s">
        <v>235</v>
      </c>
      <c r="C62" s="24"/>
      <c r="E62" s="36">
        <f>SUM(E58:E61)</f>
        <v>-310776</v>
      </c>
      <c r="F62" s="31"/>
      <c r="G62" s="36">
        <f>SUM(G58:G61)</f>
        <v>563566</v>
      </c>
      <c r="H62" s="31"/>
      <c r="I62" s="36">
        <f>SUM(I58:I61)</f>
        <v>-278887</v>
      </c>
      <c r="J62" s="31"/>
      <c r="K62" s="36">
        <f>SUM(K58:K61)</f>
        <v>752427</v>
      </c>
    </row>
    <row r="63" spans="1:11" ht="20.25" customHeight="1">
      <c r="A63" s="12" t="s">
        <v>236</v>
      </c>
      <c r="C63" s="24"/>
      <c r="E63" s="36">
        <v>1107</v>
      </c>
      <c r="F63" s="71"/>
      <c r="G63" s="36">
        <v>479</v>
      </c>
      <c r="H63" s="71"/>
      <c r="I63" s="36">
        <v>0</v>
      </c>
      <c r="J63" s="71"/>
      <c r="K63" s="36">
        <v>0</v>
      </c>
    </row>
    <row r="64" spans="1:11" ht="20.25" customHeight="1">
      <c r="A64" s="12" t="s">
        <v>237</v>
      </c>
      <c r="C64" s="24"/>
      <c r="E64" s="31">
        <f>SUM(E38+E56+E62+E63)</f>
        <v>-38322</v>
      </c>
      <c r="F64" s="31"/>
      <c r="G64" s="31">
        <f>SUM(G38+G56+G62+G63)</f>
        <v>-104676</v>
      </c>
      <c r="H64" s="31"/>
      <c r="I64" s="31">
        <f>SUM(I38+I56+I62+I63)</f>
        <v>-46100</v>
      </c>
      <c r="J64" s="31"/>
      <c r="K64" s="31">
        <f>SUM(K38+K56+K62+K63)</f>
        <v>-45054</v>
      </c>
    </row>
    <row r="65" spans="1:11" ht="20.25" customHeight="1">
      <c r="A65" s="25" t="s">
        <v>77</v>
      </c>
      <c r="B65" s="17"/>
      <c r="C65" s="24"/>
      <c r="E65" s="100">
        <v>170368</v>
      </c>
      <c r="F65" s="71"/>
      <c r="G65" s="100">
        <v>211950</v>
      </c>
      <c r="H65" s="71"/>
      <c r="I65" s="100">
        <v>80775</v>
      </c>
      <c r="J65" s="71"/>
      <c r="K65" s="100">
        <v>90939</v>
      </c>
    </row>
    <row r="66" spans="1:11" ht="20.25" customHeight="1" thickBot="1">
      <c r="A66" s="43" t="s">
        <v>103</v>
      </c>
      <c r="B66" s="17"/>
      <c r="C66" s="24"/>
      <c r="E66" s="60">
        <f>SUM(E64:E65)</f>
        <v>132046</v>
      </c>
      <c r="F66" s="31"/>
      <c r="G66" s="60">
        <f>SUM(G64:G65)</f>
        <v>107274</v>
      </c>
      <c r="H66" s="31"/>
      <c r="I66" s="60">
        <f>SUM(I64:I65)</f>
        <v>34675</v>
      </c>
      <c r="J66" s="31"/>
      <c r="K66" s="60">
        <f>SUM(K64:K65)</f>
        <v>45885</v>
      </c>
    </row>
    <row r="67" spans="1:11" ht="20.25" customHeight="1" thickTop="1">
      <c r="C67" s="24"/>
      <c r="E67" s="98">
        <f>E66-BS!E11</f>
        <v>0</v>
      </c>
      <c r="F67" s="96"/>
      <c r="G67" s="97"/>
      <c r="H67" s="96"/>
      <c r="I67" s="99">
        <f>I66-BS!I11</f>
        <v>0</v>
      </c>
      <c r="J67" s="31"/>
      <c r="K67" s="31"/>
    </row>
    <row r="68" spans="1:11" ht="20.25" customHeight="1">
      <c r="A68" s="12" t="s">
        <v>135</v>
      </c>
      <c r="C68" s="24"/>
      <c r="E68" s="71"/>
      <c r="F68" s="31"/>
      <c r="G68" s="71"/>
      <c r="H68" s="31"/>
      <c r="I68" s="71"/>
      <c r="J68" s="31"/>
      <c r="K68" s="71"/>
    </row>
    <row r="69" spans="1:11" ht="20.25" customHeight="1">
      <c r="A69" s="19" t="s">
        <v>242</v>
      </c>
      <c r="C69" s="24"/>
      <c r="E69" s="71"/>
      <c r="F69" s="31"/>
      <c r="G69" s="71"/>
      <c r="H69" s="31"/>
      <c r="I69" s="71"/>
      <c r="J69" s="31"/>
      <c r="K69" s="71"/>
    </row>
    <row r="70" spans="1:11" ht="20.25" customHeight="1">
      <c r="A70" s="19" t="s">
        <v>217</v>
      </c>
      <c r="C70" s="24"/>
      <c r="E70" s="31">
        <v>116653</v>
      </c>
      <c r="F70" s="31"/>
      <c r="G70" s="31">
        <v>127365</v>
      </c>
      <c r="H70" s="31"/>
      <c r="I70" s="31">
        <v>0</v>
      </c>
      <c r="J70" s="31"/>
      <c r="K70" s="31">
        <v>0</v>
      </c>
    </row>
    <row r="71" spans="1:11" ht="20.25" customHeight="1">
      <c r="A71" s="19" t="s">
        <v>174</v>
      </c>
      <c r="C71" s="24"/>
      <c r="E71" s="31">
        <v>16782</v>
      </c>
      <c r="F71" s="31"/>
      <c r="G71" s="31">
        <v>2118</v>
      </c>
      <c r="H71" s="31"/>
      <c r="I71" s="31">
        <v>4862</v>
      </c>
      <c r="J71" s="31"/>
      <c r="K71" s="31">
        <v>757</v>
      </c>
    </row>
    <row r="72" spans="1:11" ht="20.25" customHeight="1">
      <c r="A72" s="19" t="s">
        <v>205</v>
      </c>
      <c r="C72" s="24"/>
      <c r="E72" s="31">
        <v>0</v>
      </c>
      <c r="F72" s="31"/>
      <c r="G72" s="31">
        <v>29348</v>
      </c>
      <c r="H72" s="31"/>
      <c r="I72" s="31">
        <v>0</v>
      </c>
      <c r="J72" s="31"/>
      <c r="K72" s="31">
        <v>29348</v>
      </c>
    </row>
    <row r="73" spans="1:11" ht="20.25" customHeight="1">
      <c r="A73" s="19" t="s">
        <v>185</v>
      </c>
      <c r="C73" s="24"/>
      <c r="E73" s="31">
        <v>0</v>
      </c>
      <c r="F73" s="31"/>
      <c r="G73" s="31">
        <v>61878</v>
      </c>
      <c r="H73" s="31"/>
      <c r="I73" s="31">
        <v>0</v>
      </c>
      <c r="J73" s="31"/>
      <c r="K73" s="31">
        <v>62821</v>
      </c>
    </row>
    <row r="74" spans="1:11" ht="20.25" customHeight="1">
      <c r="A74" s="1"/>
    </row>
    <row r="75" spans="1:11" ht="20.25" customHeight="1">
      <c r="A75" s="25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45B4F9-765E-46B8-B811-4152EBE43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CA9820-32F0-4C26-A392-D1E8FF7691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2024-08-08T10:14:29Z</cp:lastPrinted>
  <dcterms:created xsi:type="dcterms:W3CDTF">2011-03-15T03:50:46Z</dcterms:created>
  <dcterms:modified xsi:type="dcterms:W3CDTF">2024-08-14T06:27:58Z</dcterms:modified>
</cp:coreProperties>
</file>