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F5A2561E-2D82-4E41-ACC6-60FF189825A8}" xr6:coauthVersionLast="47" xr6:coauthVersionMax="47" xr10:uidLastSave="{00000000-0000-0000-0000-000000000000}"/>
  <bookViews>
    <workbookView xWindow="-110" yWindow="-110" windowWidth="19420" windowHeight="10300" tabRatio="895" activeTab="3" xr2:uid="{00000000-000D-0000-FFFF-FFFF00000000}"/>
  </bookViews>
  <sheets>
    <sheet name="BL3-4" sheetId="1" r:id="rId1"/>
    <sheet name="IN 5-6" sheetId="4" r:id="rId2"/>
    <sheet name="Shareholder 7" sheetId="6" r:id="rId3"/>
    <sheet name="CF 8" sheetId="7" r:id="rId4"/>
    <sheet name="Note 8.4" sheetId="12" state="hidden" r:id="rId5"/>
    <sheet name="12.3 ตารางค่าสินไหม_Combine" sheetId="14" state="hidden" r:id="rId6"/>
    <sheet name="12.3 ตารางค่าสินไหม_สนญ." sheetId="15" state="hidden" r:id="rId7"/>
    <sheet name="12.3 ตารางค่าสินไหม_สีลม" sheetId="16" state="hidden" r:id="rId8"/>
    <sheet name="12.3 ตารางค่าสินไหม_TIC" sheetId="17" state="hidden" r:id="rId9"/>
    <sheet name="Note 20,21" sheetId="19" state="hidden" r:id="rId10"/>
    <sheet name="Risk management..." sheetId="22" state="hidden" r:id="rId11"/>
    <sheet name="เงินสมทบกองทุนประกันวินาศภัย" sheetId="23" state="hidden" r:id="rId12"/>
  </sheets>
  <externalReferences>
    <externalReference r:id="rId13"/>
  </externalReferences>
  <definedNames>
    <definedName name="________________nn2" localSheetId="5" hidden="1">{"'Model'!$A$1:$N$53"}</definedName>
    <definedName name="________________nn2" localSheetId="8" hidden="1">{"'Model'!$A$1:$N$53"}</definedName>
    <definedName name="________________nn2" localSheetId="6" hidden="1">{"'Model'!$A$1:$N$53"}</definedName>
    <definedName name="________________nn2" localSheetId="7" hidden="1">{"'Model'!$A$1:$N$53"}</definedName>
    <definedName name="________________nn2" localSheetId="10" hidden="1">{"'Model'!$A$1:$N$53"}</definedName>
    <definedName name="________________nn2" localSheetId="11" hidden="1">{"'Model'!$A$1:$N$53"}</definedName>
    <definedName name="________________nn2" hidden="1">{"'Model'!$A$1:$N$53"}</definedName>
    <definedName name="________________W37" localSheetId="10" hidden="1">{#N/A,#N/A,FALSE,"Eff-SSC2"}</definedName>
    <definedName name="________________W37" hidden="1">{#N/A,#N/A,FALSE,"Eff-SSC2"}</definedName>
    <definedName name="________________W38" localSheetId="10" hidden="1">{#N/A,#N/A,FALSE,"Eff-SSC2"}</definedName>
    <definedName name="________________W38" hidden="1">{#N/A,#N/A,FALSE,"Eff-SSC2"}</definedName>
    <definedName name="________________w39" localSheetId="10" hidden="1">{#N/A,#N/A,FALSE,"Eff-SSC2"}</definedName>
    <definedName name="________________w39" hidden="1">{#N/A,#N/A,FALSE,"Eff-SSC2"}</definedName>
    <definedName name="_______________nn2" localSheetId="5" hidden="1">{"'Model'!$A$1:$N$53"}</definedName>
    <definedName name="_______________nn2" localSheetId="8" hidden="1">{"'Model'!$A$1:$N$53"}</definedName>
    <definedName name="_______________nn2" localSheetId="6" hidden="1">{"'Model'!$A$1:$N$53"}</definedName>
    <definedName name="_______________nn2" localSheetId="7" hidden="1">{"'Model'!$A$1:$N$53"}</definedName>
    <definedName name="_______________nn2" localSheetId="10" hidden="1">{"'Model'!$A$1:$N$53"}</definedName>
    <definedName name="_______________nn2" localSheetId="11" hidden="1">{"'Model'!$A$1:$N$53"}</definedName>
    <definedName name="_______________nn2" hidden="1">{"'Model'!$A$1:$N$53"}</definedName>
    <definedName name="_______________W37" localSheetId="10" hidden="1">{#N/A,#N/A,FALSE,"Eff-SSC2"}</definedName>
    <definedName name="_______________W37" hidden="1">{#N/A,#N/A,FALSE,"Eff-SSC2"}</definedName>
    <definedName name="_______________W38" localSheetId="10" hidden="1">{#N/A,#N/A,FALSE,"Eff-SSC2"}</definedName>
    <definedName name="_______________W38" hidden="1">{#N/A,#N/A,FALSE,"Eff-SSC2"}</definedName>
    <definedName name="_______________w39" localSheetId="10" hidden="1">{#N/A,#N/A,FALSE,"Eff-SSC2"}</definedName>
    <definedName name="_______________w39" hidden="1">{#N/A,#N/A,FALSE,"Eff-SSC2"}</definedName>
    <definedName name="_____________nn2" localSheetId="5" hidden="1">{"'Model'!$A$1:$N$53"}</definedName>
    <definedName name="_____________nn2" localSheetId="8" hidden="1">{"'Model'!$A$1:$N$53"}</definedName>
    <definedName name="_____________nn2" localSheetId="6" hidden="1">{"'Model'!$A$1:$N$53"}</definedName>
    <definedName name="_____________nn2" localSheetId="7" hidden="1">{"'Model'!$A$1:$N$53"}</definedName>
    <definedName name="_____________nn2" localSheetId="10" hidden="1">{"'Model'!$A$1:$N$53"}</definedName>
    <definedName name="_____________nn2" localSheetId="11" hidden="1">{"'Model'!$A$1:$N$53"}</definedName>
    <definedName name="_____________nn2" hidden="1">{"'Model'!$A$1:$N$53"}</definedName>
    <definedName name="_____________W37" localSheetId="10" hidden="1">{#N/A,#N/A,FALSE,"Eff-SSC2"}</definedName>
    <definedName name="_____________W37" hidden="1">{#N/A,#N/A,FALSE,"Eff-SSC2"}</definedName>
    <definedName name="_____________W38" localSheetId="10" hidden="1">{#N/A,#N/A,FALSE,"Eff-SSC2"}</definedName>
    <definedName name="_____________W38" hidden="1">{#N/A,#N/A,FALSE,"Eff-SSC2"}</definedName>
    <definedName name="_____________w39" localSheetId="10" hidden="1">{#N/A,#N/A,FALSE,"Eff-SSC2"}</definedName>
    <definedName name="_____________w39" hidden="1">{#N/A,#N/A,FALSE,"Eff-SSC2"}</definedName>
    <definedName name="___________nn2" localSheetId="5" hidden="1">{"'Model'!$A$1:$N$53"}</definedName>
    <definedName name="___________nn2" localSheetId="8" hidden="1">{"'Model'!$A$1:$N$53"}</definedName>
    <definedName name="___________nn2" localSheetId="6" hidden="1">{"'Model'!$A$1:$N$53"}</definedName>
    <definedName name="___________nn2" localSheetId="7" hidden="1">{"'Model'!$A$1:$N$53"}</definedName>
    <definedName name="___________nn2" localSheetId="10" hidden="1">{"'Model'!$A$1:$N$53"}</definedName>
    <definedName name="___________nn2" localSheetId="11" hidden="1">{"'Model'!$A$1:$N$53"}</definedName>
    <definedName name="___________nn2" hidden="1">{"'Model'!$A$1:$N$53"}</definedName>
    <definedName name="___________W37" localSheetId="10" hidden="1">{#N/A,#N/A,FALSE,"Eff-SSC2"}</definedName>
    <definedName name="___________W37" hidden="1">{#N/A,#N/A,FALSE,"Eff-SSC2"}</definedName>
    <definedName name="___________W38" localSheetId="10" hidden="1">{#N/A,#N/A,FALSE,"Eff-SSC2"}</definedName>
    <definedName name="___________W38" hidden="1">{#N/A,#N/A,FALSE,"Eff-SSC2"}</definedName>
    <definedName name="___________w39" localSheetId="10" hidden="1">{#N/A,#N/A,FALSE,"Eff-SSC2"}</definedName>
    <definedName name="___________w39" hidden="1">{#N/A,#N/A,FALSE,"Eff-SSC2"}</definedName>
    <definedName name="__________nn2" localSheetId="5" hidden="1">{"'Model'!$A$1:$N$53"}</definedName>
    <definedName name="__________nn2" localSheetId="8" hidden="1">{"'Model'!$A$1:$N$53"}</definedName>
    <definedName name="__________nn2" localSheetId="6" hidden="1">{"'Model'!$A$1:$N$53"}</definedName>
    <definedName name="__________nn2" localSheetId="7" hidden="1">{"'Model'!$A$1:$N$53"}</definedName>
    <definedName name="__________nn2" localSheetId="10" hidden="1">{"'Model'!$A$1:$N$53"}</definedName>
    <definedName name="__________nn2" localSheetId="11" hidden="1">{"'Model'!$A$1:$N$53"}</definedName>
    <definedName name="__________nn2" hidden="1">{"'Model'!$A$1:$N$53"}</definedName>
    <definedName name="__________W37" localSheetId="10" hidden="1">{#N/A,#N/A,FALSE,"Eff-SSC2"}</definedName>
    <definedName name="__________W37" hidden="1">{#N/A,#N/A,FALSE,"Eff-SSC2"}</definedName>
    <definedName name="__________W38" localSheetId="10" hidden="1">{#N/A,#N/A,FALSE,"Eff-SSC2"}</definedName>
    <definedName name="__________W38" hidden="1">{#N/A,#N/A,FALSE,"Eff-SSC2"}</definedName>
    <definedName name="__________w39" localSheetId="10" hidden="1">{#N/A,#N/A,FALSE,"Eff-SSC2"}</definedName>
    <definedName name="__________w39" hidden="1">{#N/A,#N/A,FALSE,"Eff-SSC2"}</definedName>
    <definedName name="_________nn2" localSheetId="5" hidden="1">{"'Model'!$A$1:$N$53"}</definedName>
    <definedName name="_________nn2" localSheetId="8" hidden="1">{"'Model'!$A$1:$N$53"}</definedName>
    <definedName name="_________nn2" localSheetId="6" hidden="1">{"'Model'!$A$1:$N$53"}</definedName>
    <definedName name="_________nn2" localSheetId="7" hidden="1">{"'Model'!$A$1:$N$53"}</definedName>
    <definedName name="_________nn2" localSheetId="10" hidden="1">{"'Model'!$A$1:$N$53"}</definedName>
    <definedName name="_________nn2" localSheetId="11" hidden="1">{"'Model'!$A$1:$N$53"}</definedName>
    <definedName name="_________nn2" hidden="1">{"'Model'!$A$1:$N$53"}</definedName>
    <definedName name="_________W37" localSheetId="10" hidden="1">{#N/A,#N/A,FALSE,"Eff-SSC2"}</definedName>
    <definedName name="_________W37" hidden="1">{#N/A,#N/A,FALSE,"Eff-SSC2"}</definedName>
    <definedName name="_________W38" localSheetId="10" hidden="1">{#N/A,#N/A,FALSE,"Eff-SSC2"}</definedName>
    <definedName name="_________W38" hidden="1">{#N/A,#N/A,FALSE,"Eff-SSC2"}</definedName>
    <definedName name="_________w39" localSheetId="10" hidden="1">{#N/A,#N/A,FALSE,"Eff-SSC2"}</definedName>
    <definedName name="_________w39" hidden="1">{#N/A,#N/A,FALSE,"Eff-SSC2"}</definedName>
    <definedName name="________nn2" localSheetId="5" hidden="1">{"'Model'!$A$1:$N$53"}</definedName>
    <definedName name="________nn2" localSheetId="8" hidden="1">{"'Model'!$A$1:$N$53"}</definedName>
    <definedName name="________nn2" localSheetId="6" hidden="1">{"'Model'!$A$1:$N$53"}</definedName>
    <definedName name="________nn2" localSheetId="7" hidden="1">{"'Model'!$A$1:$N$53"}</definedName>
    <definedName name="________nn2" localSheetId="10" hidden="1">{"'Model'!$A$1:$N$53"}</definedName>
    <definedName name="________nn2" localSheetId="11" hidden="1">{"'Model'!$A$1:$N$53"}</definedName>
    <definedName name="________nn2" hidden="1">{"'Model'!$A$1:$N$53"}</definedName>
    <definedName name="________W37" localSheetId="10" hidden="1">{#N/A,#N/A,FALSE,"Eff-SSC2"}</definedName>
    <definedName name="________W37" hidden="1">{#N/A,#N/A,FALSE,"Eff-SSC2"}</definedName>
    <definedName name="________W38" localSheetId="10" hidden="1">{#N/A,#N/A,FALSE,"Eff-SSC2"}</definedName>
    <definedName name="________W38" hidden="1">{#N/A,#N/A,FALSE,"Eff-SSC2"}</definedName>
    <definedName name="________w39" localSheetId="10" hidden="1">{#N/A,#N/A,FALSE,"Eff-SSC2"}</definedName>
    <definedName name="________w39" hidden="1">{#N/A,#N/A,FALSE,"Eff-SSC2"}</definedName>
    <definedName name="_______nn2" localSheetId="5" hidden="1">{"'Model'!$A$1:$N$53"}</definedName>
    <definedName name="_______nn2" localSheetId="8" hidden="1">{"'Model'!$A$1:$N$53"}</definedName>
    <definedName name="_______nn2" localSheetId="6" hidden="1">{"'Model'!$A$1:$N$53"}</definedName>
    <definedName name="_______nn2" localSheetId="7" hidden="1">{"'Model'!$A$1:$N$53"}</definedName>
    <definedName name="_______nn2" localSheetId="10" hidden="1">{"'Model'!$A$1:$N$53"}</definedName>
    <definedName name="_______nn2" localSheetId="11" hidden="1">{"'Model'!$A$1:$N$53"}</definedName>
    <definedName name="_______nn2" hidden="1">{"'Model'!$A$1:$N$53"}</definedName>
    <definedName name="_______W37" localSheetId="10" hidden="1">{#N/A,#N/A,FALSE,"Eff-SSC2"}</definedName>
    <definedName name="_______W37" hidden="1">{#N/A,#N/A,FALSE,"Eff-SSC2"}</definedName>
    <definedName name="_______W38" localSheetId="10" hidden="1">{#N/A,#N/A,FALSE,"Eff-SSC2"}</definedName>
    <definedName name="_______W38" hidden="1">{#N/A,#N/A,FALSE,"Eff-SSC2"}</definedName>
    <definedName name="_______w39" localSheetId="10" hidden="1">{#N/A,#N/A,FALSE,"Eff-SSC2"}</definedName>
    <definedName name="_______w39" hidden="1">{#N/A,#N/A,FALSE,"Eff-SSC2"}</definedName>
    <definedName name="______nn2" localSheetId="5" hidden="1">{"'Model'!$A$1:$N$53"}</definedName>
    <definedName name="______nn2" localSheetId="8" hidden="1">{"'Model'!$A$1:$N$53"}</definedName>
    <definedName name="______nn2" localSheetId="6" hidden="1">{"'Model'!$A$1:$N$53"}</definedName>
    <definedName name="______nn2" localSheetId="7" hidden="1">{"'Model'!$A$1:$N$53"}</definedName>
    <definedName name="______nn2" localSheetId="10" hidden="1">{"'Model'!$A$1:$N$53"}</definedName>
    <definedName name="______nn2" localSheetId="11" hidden="1">{"'Model'!$A$1:$N$53"}</definedName>
    <definedName name="______nn2" hidden="1">{"'Model'!$A$1:$N$53"}</definedName>
    <definedName name="______W37" localSheetId="10" hidden="1">{#N/A,#N/A,FALSE,"Eff-SSC2"}</definedName>
    <definedName name="______W37" hidden="1">{#N/A,#N/A,FALSE,"Eff-SSC2"}</definedName>
    <definedName name="______W38" localSheetId="10" hidden="1">{#N/A,#N/A,FALSE,"Eff-SSC2"}</definedName>
    <definedName name="______W38" hidden="1">{#N/A,#N/A,FALSE,"Eff-SSC2"}</definedName>
    <definedName name="______w39" localSheetId="10" hidden="1">{#N/A,#N/A,FALSE,"Eff-SSC2"}</definedName>
    <definedName name="______w39" hidden="1">{#N/A,#N/A,FALSE,"Eff-SSC2"}</definedName>
    <definedName name="_____nn2" localSheetId="5" hidden="1">{"'Model'!$A$1:$N$53"}</definedName>
    <definedName name="_____nn2" localSheetId="8" hidden="1">{"'Model'!$A$1:$N$53"}</definedName>
    <definedName name="_____nn2" localSheetId="6" hidden="1">{"'Model'!$A$1:$N$53"}</definedName>
    <definedName name="_____nn2" localSheetId="7" hidden="1">{"'Model'!$A$1:$N$53"}</definedName>
    <definedName name="_____nn2" localSheetId="10" hidden="1">{"'Model'!$A$1:$N$53"}</definedName>
    <definedName name="_____nn2" localSheetId="11" hidden="1">{"'Model'!$A$1:$N$53"}</definedName>
    <definedName name="_____nn2" hidden="1">{"'Model'!$A$1:$N$53"}</definedName>
    <definedName name="_____W37" localSheetId="10" hidden="1">{#N/A,#N/A,FALSE,"Eff-SSC2"}</definedName>
    <definedName name="_____W37" hidden="1">{#N/A,#N/A,FALSE,"Eff-SSC2"}</definedName>
    <definedName name="_____W38" localSheetId="10" hidden="1">{#N/A,#N/A,FALSE,"Eff-SSC2"}</definedName>
    <definedName name="_____W38" hidden="1">{#N/A,#N/A,FALSE,"Eff-SSC2"}</definedName>
    <definedName name="_____w39" localSheetId="10" hidden="1">{#N/A,#N/A,FALSE,"Eff-SSC2"}</definedName>
    <definedName name="_____w39" hidden="1">{#N/A,#N/A,FALSE,"Eff-SSC2"}</definedName>
    <definedName name="____nn2" localSheetId="5" hidden="1">{"'Model'!$A$1:$N$53"}</definedName>
    <definedName name="____nn2" localSheetId="8" hidden="1">{"'Model'!$A$1:$N$53"}</definedName>
    <definedName name="____nn2" localSheetId="6" hidden="1">{"'Model'!$A$1:$N$53"}</definedName>
    <definedName name="____nn2" localSheetId="7" hidden="1">{"'Model'!$A$1:$N$53"}</definedName>
    <definedName name="____nn2" localSheetId="10" hidden="1">{"'Model'!$A$1:$N$53"}</definedName>
    <definedName name="____nn2" localSheetId="11" hidden="1">{"'Model'!$A$1:$N$53"}</definedName>
    <definedName name="____nn2" hidden="1">{"'Model'!$A$1:$N$53"}</definedName>
    <definedName name="____W37" localSheetId="10" hidden="1">{#N/A,#N/A,FALSE,"Eff-SSC2"}</definedName>
    <definedName name="____W37" hidden="1">{#N/A,#N/A,FALSE,"Eff-SSC2"}</definedName>
    <definedName name="____W38" localSheetId="10" hidden="1">{#N/A,#N/A,FALSE,"Eff-SSC2"}</definedName>
    <definedName name="____W38" hidden="1">{#N/A,#N/A,FALSE,"Eff-SSC2"}</definedName>
    <definedName name="____w39" localSheetId="10" hidden="1">{#N/A,#N/A,FALSE,"Eff-SSC2"}</definedName>
    <definedName name="____w39" hidden="1">{#N/A,#N/A,FALSE,"Eff-SSC2"}</definedName>
    <definedName name="___nn2" localSheetId="5" hidden="1">{"'Model'!$A$1:$N$53"}</definedName>
    <definedName name="___nn2" localSheetId="8" hidden="1">{"'Model'!$A$1:$N$53"}</definedName>
    <definedName name="___nn2" localSheetId="6" hidden="1">{"'Model'!$A$1:$N$53"}</definedName>
    <definedName name="___nn2" localSheetId="7" hidden="1">{"'Model'!$A$1:$N$53"}</definedName>
    <definedName name="___nn2" localSheetId="10" hidden="1">{"'Model'!$A$1:$N$53"}</definedName>
    <definedName name="___nn2" localSheetId="11" hidden="1">{"'Model'!$A$1:$N$53"}</definedName>
    <definedName name="___nn2" hidden="1">{"'Model'!$A$1:$N$53"}</definedName>
    <definedName name="___W37" localSheetId="10" hidden="1">{#N/A,#N/A,FALSE,"Eff-SSC2"}</definedName>
    <definedName name="___W37" hidden="1">{#N/A,#N/A,FALSE,"Eff-SSC2"}</definedName>
    <definedName name="___W38" localSheetId="10" hidden="1">{#N/A,#N/A,FALSE,"Eff-SSC2"}</definedName>
    <definedName name="___W38" hidden="1">{#N/A,#N/A,FALSE,"Eff-SSC2"}</definedName>
    <definedName name="___w39" localSheetId="10" hidden="1">{#N/A,#N/A,FALSE,"Eff-SSC2"}</definedName>
    <definedName name="___w39" hidden="1">{#N/A,#N/A,FALSE,"Eff-SSC2"}</definedName>
    <definedName name="__123Graph_A" localSheetId="5" hidden="1">#REF!</definedName>
    <definedName name="__123Graph_A" localSheetId="8" hidden="1">#REF!</definedName>
    <definedName name="__123Graph_A" localSheetId="6" hidden="1">#REF!</definedName>
    <definedName name="__123Graph_A" localSheetId="7" hidden="1">#REF!</definedName>
    <definedName name="__123Graph_A" localSheetId="10" hidden="1">#REF!</definedName>
    <definedName name="__123Graph_A" hidden="1">#REF!</definedName>
    <definedName name="__IntlFixup" hidden="1">TRUE</definedName>
    <definedName name="__nn2" localSheetId="5" hidden="1">{"'Model'!$A$1:$N$53"}</definedName>
    <definedName name="__nn2" localSheetId="8" hidden="1">{"'Model'!$A$1:$N$53"}</definedName>
    <definedName name="__nn2" localSheetId="6" hidden="1">{"'Model'!$A$1:$N$53"}</definedName>
    <definedName name="__nn2" localSheetId="7" hidden="1">{"'Model'!$A$1:$N$53"}</definedName>
    <definedName name="__nn2" localSheetId="10" hidden="1">{"'Model'!$A$1:$N$53"}</definedName>
    <definedName name="__nn2" localSheetId="11" hidden="1">{"'Model'!$A$1:$N$53"}</definedName>
    <definedName name="__nn2" hidden="1">{"'Model'!$A$1:$N$53"}</definedName>
    <definedName name="__W37" localSheetId="10" hidden="1">{#N/A,#N/A,FALSE,"Eff-SSC2"}</definedName>
    <definedName name="__W37" hidden="1">{#N/A,#N/A,FALSE,"Eff-SSC2"}</definedName>
    <definedName name="__W38" localSheetId="10" hidden="1">{#N/A,#N/A,FALSE,"Eff-SSC2"}</definedName>
    <definedName name="__W38" hidden="1">{#N/A,#N/A,FALSE,"Eff-SSC2"}</definedName>
    <definedName name="__w39" localSheetId="10" hidden="1">{#N/A,#N/A,FALSE,"Eff-SSC2"}</definedName>
    <definedName name="__w39" hidden="1">{#N/A,#N/A,FALSE,"Eff-SSC2"}</definedName>
    <definedName name="_Fill" localSheetId="5" hidden="1">#REF!</definedName>
    <definedName name="_Fill" localSheetId="8" hidden="1">#REF!</definedName>
    <definedName name="_Fill" localSheetId="6" hidden="1">#REF!</definedName>
    <definedName name="_Fill" localSheetId="7" hidden="1">#REF!</definedName>
    <definedName name="_Fill" localSheetId="10" hidden="1">#REF!</definedName>
    <definedName name="_Fill" localSheetId="11" hidden="1">#REF!</definedName>
    <definedName name="_Fill" hidden="1">#REF!</definedName>
    <definedName name="_Key1" localSheetId="5" hidden="1">#REF!</definedName>
    <definedName name="_Key1" localSheetId="8" hidden="1">#REF!</definedName>
    <definedName name="_Key1" localSheetId="6" hidden="1">#REF!</definedName>
    <definedName name="_Key1" localSheetId="7" hidden="1">#REF!</definedName>
    <definedName name="_Key1" localSheetId="10" hidden="1">#REF!</definedName>
    <definedName name="_Key1" localSheetId="11" hidden="1">#REF!</definedName>
    <definedName name="_Key1" hidden="1">#REF!</definedName>
    <definedName name="_Key2" localSheetId="5" hidden="1">#REF!</definedName>
    <definedName name="_Key2" localSheetId="8" hidden="1">#REF!</definedName>
    <definedName name="_Key2" localSheetId="6" hidden="1">#REF!</definedName>
    <definedName name="_Key2" localSheetId="7" hidden="1">#REF!</definedName>
    <definedName name="_Key2" localSheetId="10" hidden="1">#REF!</definedName>
    <definedName name="_Key2" localSheetId="11" hidden="1">#REF!</definedName>
    <definedName name="_Key2" hidden="1">#REF!</definedName>
    <definedName name="_nn2" localSheetId="5" hidden="1">{"'Model'!$A$1:$N$53"}</definedName>
    <definedName name="_nn2" localSheetId="8" hidden="1">{"'Model'!$A$1:$N$53"}</definedName>
    <definedName name="_nn2" localSheetId="6" hidden="1">{"'Model'!$A$1:$N$53"}</definedName>
    <definedName name="_nn2" localSheetId="7" hidden="1">{"'Model'!$A$1:$N$53"}</definedName>
    <definedName name="_nn2" localSheetId="10" hidden="1">{"'Model'!$A$1:$N$53"}</definedName>
    <definedName name="_nn2" localSheetId="11" hidden="1">{"'Model'!$A$1:$N$53"}</definedName>
    <definedName name="_nn2" hidden="1">{"'Model'!$A$1:$N$53"}</definedName>
    <definedName name="_Order1" hidden="1">255</definedName>
    <definedName name="_Order2" hidden="1">255</definedName>
    <definedName name="_Parse_In" localSheetId="5" hidden="1">#REF!</definedName>
    <definedName name="_Parse_In" localSheetId="8" hidden="1">#REF!</definedName>
    <definedName name="_Parse_In" localSheetId="6" hidden="1">#REF!</definedName>
    <definedName name="_Parse_In" localSheetId="7" hidden="1">#REF!</definedName>
    <definedName name="_Parse_In" localSheetId="11" hidden="1">#REF!</definedName>
    <definedName name="_Parse_In" hidden="1">#REF!</definedName>
    <definedName name="_Parse_Out" localSheetId="5" hidden="1">#REF!</definedName>
    <definedName name="_Parse_Out" localSheetId="8" hidden="1">#REF!</definedName>
    <definedName name="_Parse_Out" localSheetId="6" hidden="1">#REF!</definedName>
    <definedName name="_Parse_Out" localSheetId="7" hidden="1">#REF!</definedName>
    <definedName name="_Parse_Out" localSheetId="10" hidden="1">#REF!</definedName>
    <definedName name="_Parse_Out" localSheetId="11" hidden="1">#REF!</definedName>
    <definedName name="_Parse_Out" hidden="1">#REF!</definedName>
    <definedName name="_Sort" localSheetId="5" hidden="1">#REF!</definedName>
    <definedName name="_Sort" localSheetId="8" hidden="1">#REF!</definedName>
    <definedName name="_Sort" localSheetId="6" hidden="1">#REF!</definedName>
    <definedName name="_Sort" localSheetId="7" hidden="1">#REF!</definedName>
    <definedName name="_Sort" localSheetId="10" hidden="1">#REF!</definedName>
    <definedName name="_Sort" localSheetId="11" hidden="1">#REF!</definedName>
    <definedName name="_Sort" hidden="1">#REF!</definedName>
    <definedName name="_Table1_Out" localSheetId="5" hidden="1">#REF!</definedName>
    <definedName name="_Table1_Out" localSheetId="8" hidden="1">#REF!</definedName>
    <definedName name="_Table1_Out" localSheetId="6" hidden="1">#REF!</definedName>
    <definedName name="_Table1_Out" localSheetId="7" hidden="1">#REF!</definedName>
    <definedName name="_Table1_Out" localSheetId="10" hidden="1">#REF!</definedName>
    <definedName name="_Table1_Out" localSheetId="11" hidden="1">#REF!</definedName>
    <definedName name="_Table1_Out" hidden="1">#REF!</definedName>
    <definedName name="_W37" localSheetId="10" hidden="1">{#N/A,#N/A,FALSE,"Eff-SSC2"}</definedName>
    <definedName name="_W37" hidden="1">{#N/A,#N/A,FALSE,"Eff-SSC2"}</definedName>
    <definedName name="_W38" localSheetId="10" hidden="1">{#N/A,#N/A,FALSE,"Eff-SSC2"}</definedName>
    <definedName name="_W38" hidden="1">{#N/A,#N/A,FALSE,"Eff-SSC2"}</definedName>
    <definedName name="_w39" localSheetId="10" hidden="1">{#N/A,#N/A,FALSE,"Eff-SSC2"}</definedName>
    <definedName name="_w39" hidden="1">{#N/A,#N/A,FALSE,"Eff-SSC2"}</definedName>
    <definedName name="a" localSheetId="10" hidden="1">{"'Model'!$A$1:$N$53"}</definedName>
    <definedName name="a" hidden="1">{"'Model'!$A$1:$N$53"}</definedName>
    <definedName name="aa" localSheetId="5" hidden="1">#REF!</definedName>
    <definedName name="aa" localSheetId="8" hidden="1">#REF!</definedName>
    <definedName name="aa" localSheetId="6" hidden="1">#REF!</definedName>
    <definedName name="aa" localSheetId="7" hidden="1">#REF!</definedName>
    <definedName name="AAA" localSheetId="5" hidden="1">#REF!</definedName>
    <definedName name="AAA" localSheetId="8" hidden="1">#REF!</definedName>
    <definedName name="AAA" localSheetId="6" hidden="1">#REF!</definedName>
    <definedName name="AAA" localSheetId="7" hidden="1">#REF!</definedName>
    <definedName name="AAA" localSheetId="11" hidden="1">#REF!</definedName>
    <definedName name="AAA" hidden="1">#REF!</definedName>
    <definedName name="aaaa" localSheetId="5" hidden="1">{"'Eng (page2)'!$A$1:$D$52"}</definedName>
    <definedName name="aaaa" localSheetId="8" hidden="1">{"'Eng (page2)'!$A$1:$D$52"}</definedName>
    <definedName name="aaaa" localSheetId="6" hidden="1">{"'Eng (page2)'!$A$1:$D$52"}</definedName>
    <definedName name="aaaa" localSheetId="7" hidden="1">{"'Eng (page2)'!$A$1:$D$52"}</definedName>
    <definedName name="aaaa" localSheetId="10" hidden="1">#REF!</definedName>
    <definedName name="aaaa" localSheetId="11" hidden="1">{"'Eng (page2)'!$A$1:$D$52"}</definedName>
    <definedName name="aaaa" hidden="1">{"'Eng (page2)'!$A$1:$D$52"}</definedName>
    <definedName name="aaaaaaaaaa" localSheetId="5" hidden="1">{"'Model'!$A$1:$N$53"}</definedName>
    <definedName name="aaaaaaaaaa" localSheetId="8" hidden="1">{"'Model'!$A$1:$N$53"}</definedName>
    <definedName name="aaaaaaaaaa" localSheetId="6" hidden="1">{"'Model'!$A$1:$N$53"}</definedName>
    <definedName name="aaaaaaaaaa" localSheetId="7" hidden="1">{"'Model'!$A$1:$N$53"}</definedName>
    <definedName name="aaaaaaaaaa" localSheetId="10" hidden="1">{"'Model'!$A$1:$N$53"}</definedName>
    <definedName name="aaaaaaaaaa" localSheetId="11" hidden="1">{"'Model'!$A$1:$N$53"}</definedName>
    <definedName name="aaaaaaaaaa" hidden="1">{"'Model'!$A$1:$N$53"}</definedName>
    <definedName name="ac_line1.0_" localSheetId="10" hidden="1">{#N/A,#N/A,FALSE,"Eff-SSC2"}</definedName>
    <definedName name="ac_line1.0_" hidden="1">{#N/A,#N/A,FALSE,"Eff-SSC2"}</definedName>
    <definedName name="Access_Button" hidden="1">"recSPC1_Sheet9_List"</definedName>
    <definedName name="AccessDatabase" localSheetId="10" hidden="1">"\\Suchart\suchart\ATHAPORN\recSPC1.mdb"</definedName>
    <definedName name="AccessDatabase" hidden="1">"C:\MSOffice\Office\aut\WAREHOUSE.mdb"</definedName>
    <definedName name="ake" localSheetId="5" hidden="1">#REF!</definedName>
    <definedName name="ake" localSheetId="8" hidden="1">#REF!</definedName>
    <definedName name="ake" localSheetId="6" hidden="1">#REF!</definedName>
    <definedName name="ake" localSheetId="7" hidden="1">#REF!</definedName>
    <definedName name="ake" localSheetId="11" hidden="1">#REF!</definedName>
    <definedName name="ake" hidden="1">#REF!</definedName>
    <definedName name="aoe" localSheetId="5" hidden="1">{"'Model'!$A$1:$N$53"}</definedName>
    <definedName name="aoe" localSheetId="8" hidden="1">{"'Model'!$A$1:$N$53"}</definedName>
    <definedName name="aoe" localSheetId="6" hidden="1">{"'Model'!$A$1:$N$53"}</definedName>
    <definedName name="aoe" localSheetId="7" hidden="1">{"'Model'!$A$1:$N$53"}</definedName>
    <definedName name="aoe" localSheetId="10" hidden="1">{"'Model'!$A$1:$N$53"}</definedName>
    <definedName name="aoe" localSheetId="11" hidden="1">{"'Model'!$A$1:$N$53"}</definedName>
    <definedName name="aoe" hidden="1">{"'Model'!$A$1:$N$53"}</definedName>
    <definedName name="ar" localSheetId="5" hidden="1">{"'Model'!$A$1:$N$53"}</definedName>
    <definedName name="ar" localSheetId="8" hidden="1">{"'Model'!$A$1:$N$53"}</definedName>
    <definedName name="ar" localSheetId="6" hidden="1">{"'Model'!$A$1:$N$53"}</definedName>
    <definedName name="ar" localSheetId="7" hidden="1">{"'Model'!$A$1:$N$53"}</definedName>
    <definedName name="ar" localSheetId="10" hidden="1">{"'Model'!$A$1:$N$53"}</definedName>
    <definedName name="ar" localSheetId="11" hidden="1">{"'Model'!$A$1:$N$53"}</definedName>
    <definedName name="ar" hidden="1">{"'Model'!$A$1:$N$53"}</definedName>
    <definedName name="AS2DocOpenMode" hidden="1">"AS2DocumentEdit"</definedName>
    <definedName name="asds" localSheetId="5" hidden="1">{"'Eng (page2)'!$A$1:$D$52"}</definedName>
    <definedName name="asds" localSheetId="8" hidden="1">{"'Eng (page2)'!$A$1:$D$52"}</definedName>
    <definedName name="asds" localSheetId="6" hidden="1">{"'Eng (page2)'!$A$1:$D$52"}</definedName>
    <definedName name="asds" localSheetId="7" hidden="1">{"'Eng (page2)'!$A$1:$D$52"}</definedName>
    <definedName name="asds" localSheetId="11" hidden="1">{"'Eng (page2)'!$A$1:$D$52"}</definedName>
    <definedName name="asds" hidden="1">{"'Eng (page2)'!$A$1:$D$52"}</definedName>
    <definedName name="bd" localSheetId="5" hidden="1">{"'Model'!$A$1:$N$53"}</definedName>
    <definedName name="bd" localSheetId="8" hidden="1">{"'Model'!$A$1:$N$53"}</definedName>
    <definedName name="bd" localSheetId="6" hidden="1">{"'Model'!$A$1:$N$53"}</definedName>
    <definedName name="bd" localSheetId="7" hidden="1">{"'Model'!$A$1:$N$53"}</definedName>
    <definedName name="bd" localSheetId="10" hidden="1">{"'Model'!$A$1:$N$53"}</definedName>
    <definedName name="bd" localSheetId="11" hidden="1">{"'Model'!$A$1:$N$53"}</definedName>
    <definedName name="bd" hidden="1">{"'Model'!$A$1:$N$53"}</definedName>
    <definedName name="beau" localSheetId="10" hidden="1">{"'Model'!$A$1:$N$53"}</definedName>
    <definedName name="beau" hidden="1">{"'Model'!$A$1:$N$53"}</definedName>
    <definedName name="br" localSheetId="5" hidden="1">{"'Model'!$A$1:$N$53"}</definedName>
    <definedName name="br" localSheetId="8" hidden="1">{"'Model'!$A$1:$N$53"}</definedName>
    <definedName name="br" localSheetId="6" hidden="1">{"'Model'!$A$1:$N$53"}</definedName>
    <definedName name="br" localSheetId="7" hidden="1">{"'Model'!$A$1:$N$53"}</definedName>
    <definedName name="br" localSheetId="10" hidden="1">{"'Model'!$A$1:$N$53"}</definedName>
    <definedName name="br" localSheetId="11" hidden="1">{"'Model'!$A$1:$N$53"}</definedName>
    <definedName name="br" hidden="1">{"'Model'!$A$1:$N$53"}</definedName>
    <definedName name="bsd" localSheetId="5" hidden="1">{"'Model'!$A$1:$N$53"}</definedName>
    <definedName name="bsd" localSheetId="8" hidden="1">{"'Model'!$A$1:$N$53"}</definedName>
    <definedName name="bsd" localSheetId="6" hidden="1">{"'Model'!$A$1:$N$53"}</definedName>
    <definedName name="bsd" localSheetId="7" hidden="1">{"'Model'!$A$1:$N$53"}</definedName>
    <definedName name="bsd" localSheetId="10" hidden="1">{"'Model'!$A$1:$N$53"}</definedName>
    <definedName name="bsd" localSheetId="11" hidden="1">{"'Model'!$A$1:$N$53"}</definedName>
    <definedName name="bsd" hidden="1">{"'Model'!$A$1:$N$53"}</definedName>
    <definedName name="cash" localSheetId="5" hidden="1">{"'Eng (page2)'!$A$1:$D$52"}</definedName>
    <definedName name="cash" localSheetId="8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localSheetId="11" hidden="1">{"'Eng (page2)'!$A$1:$D$52"}</definedName>
    <definedName name="cash" hidden="1">{"'Eng (page2)'!$A$1:$D$52"}</definedName>
    <definedName name="Chemist" localSheetId="10" hidden="1">{#N/A,#N/A,FALSE,"Eff-SSC2"}</definedName>
    <definedName name="Chemist" hidden="1">{#N/A,#N/A,FALSE,"Eff-SSC2"}</definedName>
    <definedName name="chilled" localSheetId="5" hidden="1">{"'Eng (page2)'!$A$1:$D$52"}</definedName>
    <definedName name="chilled" localSheetId="8" hidden="1">{"'Eng (page2)'!$A$1:$D$52"}</definedName>
    <definedName name="chilled" localSheetId="6" hidden="1">{"'Eng (page2)'!$A$1:$D$52"}</definedName>
    <definedName name="chilled" localSheetId="7" hidden="1">{"'Eng (page2)'!$A$1:$D$52"}</definedName>
    <definedName name="chilled" localSheetId="11" hidden="1">{"'Eng (page2)'!$A$1:$D$52"}</definedName>
    <definedName name="chilled" hidden="1">{"'Eng (page2)'!$A$1:$D$52"}</definedName>
    <definedName name="chutikarn" localSheetId="10" hidden="1">{#N/A,#N/A,FALSE,"Eff-SSC2"}</definedName>
    <definedName name="chutikarn" hidden="1">{#N/A,#N/A,FALSE,"Eff-SSC2"}</definedName>
    <definedName name="data1" localSheetId="10" hidden="1">{#N/A,#N/A,FALSE,"Eff-SSC2"}</definedName>
    <definedName name="data1" hidden="1">{#N/A,#N/A,FALSE,"Eff-SSC2"}</definedName>
    <definedName name="ddd" localSheetId="5" hidden="1">{"'Eng (page2)'!$A$1:$D$52"}</definedName>
    <definedName name="ddd" localSheetId="8" hidden="1">{"'Eng (page2)'!$A$1:$D$52"}</definedName>
    <definedName name="ddd" localSheetId="6" hidden="1">{"'Eng (page2)'!$A$1:$D$52"}</definedName>
    <definedName name="ddd" localSheetId="7" hidden="1">{"'Eng (page2)'!$A$1:$D$52"}</definedName>
    <definedName name="ddd" localSheetId="11" hidden="1">{"'Eng (page2)'!$A$1:$D$52"}</definedName>
    <definedName name="ddd" hidden="1">{"'Eng (page2)'!$A$1:$D$52"}</definedName>
    <definedName name="dddd" localSheetId="5" hidden="1">{"'Model'!$A$1:$N$53"}</definedName>
    <definedName name="dddd" localSheetId="8" hidden="1">{"'Model'!$A$1:$N$53"}</definedName>
    <definedName name="dddd" localSheetId="6" hidden="1">{"'Model'!$A$1:$N$53"}</definedName>
    <definedName name="dddd" localSheetId="7" hidden="1">{"'Model'!$A$1:$N$53"}</definedName>
    <definedName name="dddd" localSheetId="10" hidden="1">{"'Model'!$A$1:$N$53"}</definedName>
    <definedName name="dddd" localSheetId="11" hidden="1">{"'Model'!$A$1:$N$53"}</definedName>
    <definedName name="dddd" hidden="1">{"'Model'!$A$1:$N$53"}</definedName>
    <definedName name="dddddd" localSheetId="5" hidden="1">{"'Eng (page2)'!$A$1:$D$52"}</definedName>
    <definedName name="dddddd" localSheetId="8" hidden="1">{"'Eng (page2)'!$A$1:$D$52"}</definedName>
    <definedName name="dddddd" localSheetId="6" hidden="1">{"'Eng (page2)'!$A$1:$D$52"}</definedName>
    <definedName name="dddddd" localSheetId="7" hidden="1">{"'Eng (page2)'!$A$1:$D$52"}</definedName>
    <definedName name="dddddd" localSheetId="11" hidden="1">{"'Eng (page2)'!$A$1:$D$52"}</definedName>
    <definedName name="dddddd" hidden="1">{"'Eng (page2)'!$A$1:$D$52"}</definedName>
    <definedName name="dfg" localSheetId="5" hidden="1">{"'Model'!$A$1:$N$53"}</definedName>
    <definedName name="dfg" localSheetId="8" hidden="1">{"'Model'!$A$1:$N$53"}</definedName>
    <definedName name="dfg" localSheetId="6" hidden="1">{"'Model'!$A$1:$N$53"}</definedName>
    <definedName name="dfg" localSheetId="7" hidden="1">{"'Model'!$A$1:$N$53"}</definedName>
    <definedName name="dfg" localSheetId="10" hidden="1">{"'Model'!$A$1:$N$53"}</definedName>
    <definedName name="dfg" localSheetId="11" hidden="1">{"'Model'!$A$1:$N$53"}</definedName>
    <definedName name="dfg" hidden="1">{"'Model'!$A$1:$N$53"}</definedName>
    <definedName name="Discount" localSheetId="5" hidden="1">#REF!</definedName>
    <definedName name="Discount" localSheetId="8" hidden="1">#REF!</definedName>
    <definedName name="Discount" localSheetId="7" hidden="1">#REF!</definedName>
    <definedName name="Discount" localSheetId="10" hidden="1">#REF!</definedName>
    <definedName name="Discount" hidden="1">#REF!</definedName>
    <definedName name="display_area_2" localSheetId="5" hidden="1">#REF!</definedName>
    <definedName name="display_area_2" localSheetId="8" hidden="1">#REF!</definedName>
    <definedName name="display_area_2" localSheetId="7" hidden="1">#REF!</definedName>
    <definedName name="display_area_2" localSheetId="10" hidden="1">#REF!</definedName>
    <definedName name="display_area_2" hidden="1">#REF!</definedName>
    <definedName name="dsg" localSheetId="5" hidden="1">{"'Model'!$A$1:$N$53"}</definedName>
    <definedName name="dsg" localSheetId="8" hidden="1">{"'Model'!$A$1:$N$53"}</definedName>
    <definedName name="dsg" localSheetId="6" hidden="1">{"'Model'!$A$1:$N$53"}</definedName>
    <definedName name="dsg" localSheetId="7" hidden="1">{"'Model'!$A$1:$N$53"}</definedName>
    <definedName name="dsg" localSheetId="10" hidden="1">{"'Model'!$A$1:$N$53"}</definedName>
    <definedName name="dsg" localSheetId="11" hidden="1">{"'Model'!$A$1:$N$53"}</definedName>
    <definedName name="dsg" hidden="1">{"'Model'!$A$1:$N$53"}</definedName>
    <definedName name="ee" localSheetId="5" hidden="1">{"'Eng (page2)'!$A$1:$D$52"}</definedName>
    <definedName name="ee" localSheetId="8" hidden="1">{"'Eng (page2)'!$A$1:$D$52"}</definedName>
    <definedName name="ee" localSheetId="6" hidden="1">{"'Eng (page2)'!$A$1:$D$52"}</definedName>
    <definedName name="ee" localSheetId="7" hidden="1">{"'Eng (page2)'!$A$1:$D$52"}</definedName>
    <definedName name="ee" localSheetId="10" hidden="1">{"'ITOCHU8'!$E$228:$S$350"}</definedName>
    <definedName name="ee" hidden="1">{"'ITOCHU8'!$E$228:$S$350"}</definedName>
    <definedName name="eeee" localSheetId="5" hidden="1">{"'Eng (page2)'!$A$1:$D$52"}</definedName>
    <definedName name="eeee" localSheetId="8" hidden="1">{"'Eng (page2)'!$A$1:$D$52"}</definedName>
    <definedName name="eeee" localSheetId="6" hidden="1">{"'Eng (page2)'!$A$1:$D$52"}</definedName>
    <definedName name="eeee" localSheetId="7" hidden="1">{"'Eng (page2)'!$A$1:$D$52"}</definedName>
    <definedName name="eeee" localSheetId="11" hidden="1">{"'Eng (page2)'!$A$1:$D$52"}</definedName>
    <definedName name="eeee" hidden="1">{"'Eng (page2)'!$A$1:$D$52"}</definedName>
    <definedName name="epf" localSheetId="5" hidden="1">{"'Model'!$A$1:$N$53"}</definedName>
    <definedName name="epf" localSheetId="8" hidden="1">{"'Model'!$A$1:$N$53"}</definedName>
    <definedName name="epf" localSheetId="6" hidden="1">{"'Model'!$A$1:$N$53"}</definedName>
    <definedName name="epf" localSheetId="7" hidden="1">{"'Model'!$A$1:$N$53"}</definedName>
    <definedName name="epf" localSheetId="10" hidden="1">{"'Model'!$A$1:$N$53"}</definedName>
    <definedName name="epf" localSheetId="11" hidden="1">{"'Model'!$A$1:$N$53"}</definedName>
    <definedName name="epf" hidden="1">{"'Model'!$A$1:$N$53"}</definedName>
    <definedName name="ert" localSheetId="5" hidden="1">#REF!</definedName>
    <definedName name="ert" localSheetId="8" hidden="1">#REF!</definedName>
    <definedName name="ert" localSheetId="7" hidden="1">#REF!</definedName>
    <definedName name="ert" localSheetId="10" hidden="1">#REF!</definedName>
    <definedName name="ert" hidden="1">#REF!</definedName>
    <definedName name="ew" localSheetId="5" hidden="1">{"'Model'!$A$1:$N$53"}</definedName>
    <definedName name="ew" localSheetId="8" hidden="1">{"'Model'!$A$1:$N$53"}</definedName>
    <definedName name="ew" localSheetId="6" hidden="1">{"'Model'!$A$1:$N$53"}</definedName>
    <definedName name="ew" localSheetId="7" hidden="1">{"'Model'!$A$1:$N$53"}</definedName>
    <definedName name="ew" localSheetId="10" hidden="1">{"'Model'!$A$1:$N$53"}</definedName>
    <definedName name="ew" localSheetId="11" hidden="1">{"'Model'!$A$1:$N$53"}</definedName>
    <definedName name="ew" hidden="1">{"'Model'!$A$1:$N$53"}</definedName>
    <definedName name="ewg" localSheetId="5" hidden="1">{"'Model'!$A$1:$N$53"}</definedName>
    <definedName name="ewg" localSheetId="8" hidden="1">{"'Model'!$A$1:$N$53"}</definedName>
    <definedName name="ewg" localSheetId="6" hidden="1">{"'Model'!$A$1:$N$53"}</definedName>
    <definedName name="ewg" localSheetId="7" hidden="1">{"'Model'!$A$1:$N$53"}</definedName>
    <definedName name="ewg" localSheetId="10" hidden="1">{"'Model'!$A$1:$N$53"}</definedName>
    <definedName name="ewg" localSheetId="11" hidden="1">{"'Model'!$A$1:$N$53"}</definedName>
    <definedName name="ewg" hidden="1">{"'Model'!$A$1:$N$53"}</definedName>
    <definedName name="FCode" localSheetId="5" hidden="1">#REF!</definedName>
    <definedName name="FCode" localSheetId="8" hidden="1">#REF!</definedName>
    <definedName name="FCode" localSheetId="7" hidden="1">#REF!</definedName>
    <definedName name="FCode" localSheetId="10" hidden="1">#REF!</definedName>
    <definedName name="FCode" hidden="1">#REF!</definedName>
    <definedName name="fgt" localSheetId="5" hidden="1">{"'Model'!$A$1:$N$53"}</definedName>
    <definedName name="fgt" localSheetId="8" hidden="1">{"'Model'!$A$1:$N$53"}</definedName>
    <definedName name="fgt" localSheetId="6" hidden="1">{"'Model'!$A$1:$N$53"}</definedName>
    <definedName name="fgt" localSheetId="7" hidden="1">{"'Model'!$A$1:$N$53"}</definedName>
    <definedName name="fgt" localSheetId="10" hidden="1">{"'Model'!$A$1:$N$53"}</definedName>
    <definedName name="fgt" localSheetId="11" hidden="1">{"'Model'!$A$1:$N$53"}</definedName>
    <definedName name="fgt" hidden="1">{"'Model'!$A$1:$N$53"}</definedName>
    <definedName name="Fix" localSheetId="5" hidden="1">{"'Model'!$A$1:$N$53"}</definedName>
    <definedName name="Fix" localSheetId="8" hidden="1">{"'Model'!$A$1:$N$53"}</definedName>
    <definedName name="Fix" localSheetId="6" hidden="1">{"'Model'!$A$1:$N$53"}</definedName>
    <definedName name="Fix" localSheetId="7" hidden="1">{"'Model'!$A$1:$N$53"}</definedName>
    <definedName name="Fix" localSheetId="10" hidden="1">{"'Model'!$A$1:$N$53"}</definedName>
    <definedName name="Fix" localSheetId="11" hidden="1">{"'Model'!$A$1:$N$53"}</definedName>
    <definedName name="Fix" hidden="1">{"'Model'!$A$1:$N$53"}</definedName>
    <definedName name="fse" localSheetId="5" hidden="1">{"'Model'!$A$1:$N$53"}</definedName>
    <definedName name="fse" localSheetId="8" hidden="1">{"'Model'!$A$1:$N$53"}</definedName>
    <definedName name="fse" localSheetId="6" hidden="1">{"'Model'!$A$1:$N$53"}</definedName>
    <definedName name="fse" localSheetId="7" hidden="1">{"'Model'!$A$1:$N$53"}</definedName>
    <definedName name="fse" localSheetId="10" hidden="1">{"'Model'!$A$1:$N$53"}</definedName>
    <definedName name="fse" localSheetId="11" hidden="1">{"'Model'!$A$1:$N$53"}</definedName>
    <definedName name="fse" hidden="1">{"'Model'!$A$1:$N$53"}</definedName>
    <definedName name="fx" localSheetId="5" hidden="1">{"'Model'!$A$1:$N$53"}</definedName>
    <definedName name="fx" localSheetId="8" hidden="1">{"'Model'!$A$1:$N$53"}</definedName>
    <definedName name="fx" localSheetId="6" hidden="1">{"'Model'!$A$1:$N$53"}</definedName>
    <definedName name="fx" localSheetId="7" hidden="1">{"'Model'!$A$1:$N$53"}</definedName>
    <definedName name="fx" localSheetId="10" hidden="1">{"'Model'!$A$1:$N$53"}</definedName>
    <definedName name="fx" localSheetId="11" hidden="1">{"'Model'!$A$1:$N$53"}</definedName>
    <definedName name="fx" hidden="1">{"'Model'!$A$1:$N$53"}</definedName>
    <definedName name="gaeg" localSheetId="5" hidden="1">{"'Model'!$A$1:$N$53"}</definedName>
    <definedName name="gaeg" localSheetId="8" hidden="1">{"'Model'!$A$1:$N$53"}</definedName>
    <definedName name="gaeg" localSheetId="6" hidden="1">{"'Model'!$A$1:$N$53"}</definedName>
    <definedName name="gaeg" localSheetId="7" hidden="1">{"'Model'!$A$1:$N$53"}</definedName>
    <definedName name="gaeg" localSheetId="10" hidden="1">{"'Model'!$A$1:$N$53"}</definedName>
    <definedName name="gaeg" localSheetId="11" hidden="1">{"'Model'!$A$1:$N$53"}</definedName>
    <definedName name="gaeg" hidden="1">{"'Model'!$A$1:$N$53"}</definedName>
    <definedName name="gbh" localSheetId="5" hidden="1">{"'Model'!$A$1:$N$53"}</definedName>
    <definedName name="gbh" localSheetId="8" hidden="1">{"'Model'!$A$1:$N$53"}</definedName>
    <definedName name="gbh" localSheetId="6" hidden="1">{"'Model'!$A$1:$N$53"}</definedName>
    <definedName name="gbh" localSheetId="7" hidden="1">{"'Model'!$A$1:$N$53"}</definedName>
    <definedName name="gbh" localSheetId="10" hidden="1">{"'Model'!$A$1:$N$53"}</definedName>
    <definedName name="gbh" localSheetId="11" hidden="1">{"'Model'!$A$1:$N$53"}</definedName>
    <definedName name="gbh" hidden="1">{"'Model'!$A$1:$N$53"}</definedName>
    <definedName name="ge" localSheetId="5" hidden="1">{"'Model'!$A$1:$N$53"}</definedName>
    <definedName name="ge" localSheetId="8" hidden="1">{"'Model'!$A$1:$N$53"}</definedName>
    <definedName name="ge" localSheetId="6" hidden="1">{"'Model'!$A$1:$N$53"}</definedName>
    <definedName name="ge" localSheetId="7" hidden="1">{"'Model'!$A$1:$N$53"}</definedName>
    <definedName name="ge" localSheetId="10" hidden="1">{"'Model'!$A$1:$N$53"}</definedName>
    <definedName name="ge" localSheetId="11" hidden="1">{"'Model'!$A$1:$N$53"}</definedName>
    <definedName name="ge" hidden="1">{"'Model'!$A$1:$N$53"}</definedName>
    <definedName name="ges" localSheetId="5" hidden="1">{"'Model'!$A$1:$N$53"}</definedName>
    <definedName name="ges" localSheetId="8" hidden="1">{"'Model'!$A$1:$N$53"}</definedName>
    <definedName name="ges" localSheetId="6" hidden="1">{"'Model'!$A$1:$N$53"}</definedName>
    <definedName name="ges" localSheetId="7" hidden="1">{"'Model'!$A$1:$N$53"}</definedName>
    <definedName name="ges" localSheetId="10" hidden="1">{"'Model'!$A$1:$N$53"}</definedName>
    <definedName name="ges" localSheetId="11" hidden="1">{"'Model'!$A$1:$N$53"}</definedName>
    <definedName name="ges" hidden="1">{"'Model'!$A$1:$N$53"}</definedName>
    <definedName name="gw" localSheetId="5" hidden="1">{"'Model'!$A$1:$N$53"}</definedName>
    <definedName name="gw" localSheetId="8" hidden="1">{"'Model'!$A$1:$N$53"}</definedName>
    <definedName name="gw" localSheetId="6" hidden="1">{"'Model'!$A$1:$N$53"}</definedName>
    <definedName name="gw" localSheetId="7" hidden="1">{"'Model'!$A$1:$N$53"}</definedName>
    <definedName name="gw" localSheetId="10" hidden="1">{"'Model'!$A$1:$N$53"}</definedName>
    <definedName name="gw" localSheetId="11" hidden="1">{"'Model'!$A$1:$N$53"}</definedName>
    <definedName name="gw" hidden="1">{"'Model'!$A$1:$N$53"}</definedName>
    <definedName name="hg" localSheetId="5" hidden="1">{"'Model'!$A$1:$N$53"}</definedName>
    <definedName name="hg" localSheetId="8" hidden="1">{"'Model'!$A$1:$N$53"}</definedName>
    <definedName name="hg" localSheetId="6" hidden="1">{"'Model'!$A$1:$N$53"}</definedName>
    <definedName name="hg" localSheetId="7" hidden="1">{"'Model'!$A$1:$N$53"}</definedName>
    <definedName name="hg" localSheetId="10" hidden="1">{"'Model'!$A$1:$N$53"}</definedName>
    <definedName name="hg" localSheetId="11" hidden="1">{"'Model'!$A$1:$N$53"}</definedName>
    <definedName name="hg" hidden="1">{"'Model'!$A$1:$N$53"}</definedName>
    <definedName name="HiddenRows" localSheetId="5" hidden="1">#REF!</definedName>
    <definedName name="HiddenRows" localSheetId="8" hidden="1">#REF!</definedName>
    <definedName name="HiddenRows" localSheetId="7" hidden="1">#REF!</definedName>
    <definedName name="HiddenRows" localSheetId="10" hidden="1">#REF!</definedName>
    <definedName name="HiddenRows" hidden="1">#REF!</definedName>
    <definedName name="hitech" localSheetId="5" hidden="1">#REF!</definedName>
    <definedName name="hitech" localSheetId="8" hidden="1">#REF!</definedName>
    <definedName name="hitech" localSheetId="6" hidden="1">#REF!</definedName>
    <definedName name="hitech" localSheetId="7" hidden="1">#REF!</definedName>
    <definedName name="hitech" localSheetId="10" hidden="1">#REF!</definedName>
    <definedName name="hitech" localSheetId="11" hidden="1">#REF!</definedName>
    <definedName name="hitech" hidden="1">#REF!</definedName>
    <definedName name="hiuhl" localSheetId="5" hidden="1">{"'Model'!$A$1:$N$53"}</definedName>
    <definedName name="hiuhl" localSheetId="8" hidden="1">{"'Model'!$A$1:$N$53"}</definedName>
    <definedName name="hiuhl" localSheetId="6" hidden="1">{"'Model'!$A$1:$N$53"}</definedName>
    <definedName name="hiuhl" localSheetId="7" hidden="1">{"'Model'!$A$1:$N$53"}</definedName>
    <definedName name="hiuhl" localSheetId="10" hidden="1">{"'Model'!$A$1:$N$53"}</definedName>
    <definedName name="hiuhl" localSheetId="11" hidden="1">{"'Model'!$A$1:$N$53"}</definedName>
    <definedName name="hiuhl" hidden="1">{"'Model'!$A$1:$N$53"}</definedName>
    <definedName name="hjk" localSheetId="5" hidden="1">#REF!</definedName>
    <definedName name="hjk" localSheetId="8" hidden="1">#REF!</definedName>
    <definedName name="hjk" localSheetId="6" hidden="1">#REF!</definedName>
    <definedName name="hjk" localSheetId="7" hidden="1">#REF!</definedName>
    <definedName name="hjk" localSheetId="10" hidden="1">#REF!</definedName>
    <definedName name="hjk" localSheetId="11" hidden="1">#REF!</definedName>
    <definedName name="hjk" hidden="1">#REF!</definedName>
    <definedName name="ht" localSheetId="5" hidden="1">{"'Model'!$A$1:$N$53"}</definedName>
    <definedName name="ht" localSheetId="8" hidden="1">{"'Model'!$A$1:$N$53"}</definedName>
    <definedName name="ht" localSheetId="6" hidden="1">{"'Model'!$A$1:$N$53"}</definedName>
    <definedName name="ht" localSheetId="7" hidden="1">{"'Model'!$A$1:$N$53"}</definedName>
    <definedName name="ht" localSheetId="10" hidden="1">{"'Model'!$A$1:$N$53"}</definedName>
    <definedName name="ht" localSheetId="11" hidden="1">{"'Model'!$A$1:$N$53"}</definedName>
    <definedName name="ht" hidden="1">{"'Model'!$A$1:$N$53"}</definedName>
    <definedName name="hter" localSheetId="5" hidden="1">{"'Model'!$A$1:$N$53"}</definedName>
    <definedName name="hter" localSheetId="8" hidden="1">{"'Model'!$A$1:$N$53"}</definedName>
    <definedName name="hter" localSheetId="6" hidden="1">{"'Model'!$A$1:$N$53"}</definedName>
    <definedName name="hter" localSheetId="7" hidden="1">{"'Model'!$A$1:$N$53"}</definedName>
    <definedName name="hter" localSheetId="10" hidden="1">{"'Model'!$A$1:$N$53"}</definedName>
    <definedName name="hter" localSheetId="11" hidden="1">{"'Model'!$A$1:$N$53"}</definedName>
    <definedName name="hter" hidden="1">{"'Model'!$A$1:$N$53"}</definedName>
    <definedName name="HTH" localSheetId="5" hidden="1">#REF!</definedName>
    <definedName name="HTH" localSheetId="8" hidden="1">#REF!</definedName>
    <definedName name="HTH" localSheetId="6" hidden="1">#REF!</definedName>
    <definedName name="HTH" localSheetId="7" hidden="1">#REF!</definedName>
    <definedName name="HTH" localSheetId="10" hidden="1">#REF!</definedName>
    <definedName name="HTH" localSheetId="11" hidden="1">#REF!</definedName>
    <definedName name="HTH" hidden="1">#REF!</definedName>
    <definedName name="HTML" localSheetId="1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8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10" hidden="1">{"'2003'!$A$1:$AH$6"}</definedName>
    <definedName name="HTML_Control" localSheetId="1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localSheetId="10" hidden="1">"ITOCHU8"</definedName>
    <definedName name="HTML_Header" hidden="1">"Foreign Exchange Rates (Page 2)"</definedName>
    <definedName name="HTML_LastUpdate" localSheetId="10" hidden="1">"22/9/98"</definedName>
    <definedName name="HTML_LastUpdate" hidden="1">"5/6/00"</definedName>
    <definedName name="HTML_LineAfter" hidden="1">FALSE</definedName>
    <definedName name="HTML_LineBefore" hidden="1">FALSE</definedName>
    <definedName name="HTML_Name" localSheetId="10" hidden="1">"MARUNIX (THAILAND) CO.,LTD."</definedName>
    <definedName name="HTML_Name" hidden="1">"Banking Department, Bank of Thailand Tel.(662) 283-5454"</definedName>
    <definedName name="HTML_OBDlg2" localSheetId="10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10" hidden="1">"C:\BOTHomepage\DataBank\FinMarkets\InterestRate\T_Int_F_his2003.htm"</definedName>
    <definedName name="HTML_PathFile" hidden="1">"c:\fer2.html"</definedName>
    <definedName name="HTML_PathTemplate" hidden="1">"C:\BOTHomepage\DataBank\FinMarkets\InterestRate\Int_F_his2003_T.htm"</definedName>
    <definedName name="HTML_Title" localSheetId="10" hidden="1">"AC_RP98"</definedName>
    <definedName name="HTML_Title" hidden="1">""</definedName>
    <definedName name="iiii" localSheetId="10" hidden="1">{#N/A,#N/A,FALSE,"Eff-SSC2"}</definedName>
    <definedName name="iiii" hidden="1">{#N/A,#N/A,FALSE,"Eff-SSC2"}</definedName>
    <definedName name="io" localSheetId="5" hidden="1">{"'Model'!$A$1:$N$53"}</definedName>
    <definedName name="io" localSheetId="8" hidden="1">{"'Model'!$A$1:$N$53"}</definedName>
    <definedName name="io" localSheetId="6" hidden="1">{"'Model'!$A$1:$N$53"}</definedName>
    <definedName name="io" localSheetId="7" hidden="1">{"'Model'!$A$1:$N$53"}</definedName>
    <definedName name="io" localSheetId="10" hidden="1">{"'Model'!$A$1:$N$53"}</definedName>
    <definedName name="io" localSheetId="11" hidden="1">{"'Model'!$A$1:$N$53"}</definedName>
    <definedName name="io" hidden="1">{"'Model'!$A$1:$N$53"}</definedName>
    <definedName name="jj" localSheetId="10" hidden="1">{#N/A,#N/A,FALSE,"Eff-SSC2"}</definedName>
    <definedName name="jj" hidden="1">{#N/A,#N/A,FALSE,"Eff-SSC2"}</definedName>
    <definedName name="jjjjjjjjjjj" localSheetId="5" hidden="1">{"'Model'!$A$1:$N$53"}</definedName>
    <definedName name="jjjjjjjjjjj" localSheetId="8" hidden="1">{"'Model'!$A$1:$N$53"}</definedName>
    <definedName name="jjjjjjjjjjj" localSheetId="6" hidden="1">{"'Model'!$A$1:$N$53"}</definedName>
    <definedName name="jjjjjjjjjjj" localSheetId="7" hidden="1">{"'Model'!$A$1:$N$53"}</definedName>
    <definedName name="jjjjjjjjjjj" localSheetId="10" hidden="1">{"'Model'!$A$1:$N$53"}</definedName>
    <definedName name="jjjjjjjjjjj" localSheetId="11" hidden="1">{"'Model'!$A$1:$N$53"}</definedName>
    <definedName name="jjjjjjjjjjj" hidden="1">{"'Model'!$A$1:$N$53"}</definedName>
    <definedName name="jjjjjjjjjjjjjjjjj" localSheetId="5" hidden="1">{"'Model'!$A$1:$N$53"}</definedName>
    <definedName name="jjjjjjjjjjjjjjjjj" localSheetId="8" hidden="1">{"'Model'!$A$1:$N$53"}</definedName>
    <definedName name="jjjjjjjjjjjjjjjjj" localSheetId="6" hidden="1">{"'Model'!$A$1:$N$53"}</definedName>
    <definedName name="jjjjjjjjjjjjjjjjj" localSheetId="7" hidden="1">{"'Model'!$A$1:$N$53"}</definedName>
    <definedName name="jjjjjjjjjjjjjjjjj" localSheetId="10" hidden="1">{"'Model'!$A$1:$N$53"}</definedName>
    <definedName name="jjjjjjjjjjjjjjjjj" localSheetId="11" hidden="1">{"'Model'!$A$1:$N$53"}</definedName>
    <definedName name="jjjjjjjjjjjjjjjjj" hidden="1">{"'Model'!$A$1:$N$53"}</definedName>
    <definedName name="ki" localSheetId="5" hidden="1">{"'Model'!$A$1:$N$53"}</definedName>
    <definedName name="ki" localSheetId="8" hidden="1">{"'Model'!$A$1:$N$53"}</definedName>
    <definedName name="ki" localSheetId="6" hidden="1">{"'Model'!$A$1:$N$53"}</definedName>
    <definedName name="ki" localSheetId="7" hidden="1">{"'Model'!$A$1:$N$53"}</definedName>
    <definedName name="ki" localSheetId="10" hidden="1">{"'Model'!$A$1:$N$53"}</definedName>
    <definedName name="ki" localSheetId="11" hidden="1">{"'Model'!$A$1:$N$53"}</definedName>
    <definedName name="ki" hidden="1">{"'Model'!$A$1:$N$53"}</definedName>
    <definedName name="kk" localSheetId="5" hidden="1">{"'Eng (page2)'!$A$1:$D$52"}</definedName>
    <definedName name="kk" localSheetId="8" hidden="1">{"'Eng (page2)'!$A$1:$D$52"}</definedName>
    <definedName name="kk" localSheetId="6" hidden="1">{"'Eng (page2)'!$A$1:$D$52"}</definedName>
    <definedName name="kk" localSheetId="7" hidden="1">{"'Eng (page2)'!$A$1:$D$52"}</definedName>
    <definedName name="kk" localSheetId="11" hidden="1">{"'Eng (page2)'!$A$1:$D$52"}</definedName>
    <definedName name="kk" hidden="1">{"'Eng (page2)'!$A$1:$D$52"}</definedName>
    <definedName name="kkk" localSheetId="5" hidden="1">{"'Eng (page2)'!$A$1:$D$52"}</definedName>
    <definedName name="kkk" localSheetId="8" hidden="1">{"'Eng (page2)'!$A$1:$D$52"}</definedName>
    <definedName name="kkk" localSheetId="6" hidden="1">{"'Eng (page2)'!$A$1:$D$52"}</definedName>
    <definedName name="kkk" localSheetId="7" hidden="1">{"'Eng (page2)'!$A$1:$D$52"}</definedName>
    <definedName name="kkk" localSheetId="10" hidden="1">#REF!</definedName>
    <definedName name="kkk" localSheetId="11" hidden="1">{"'Eng (page2)'!$A$1:$D$52"}</definedName>
    <definedName name="kkk" hidden="1">{"'Eng (page2)'!$A$1:$D$52"}</definedName>
    <definedName name="ldp" localSheetId="5" hidden="1">{"'Model'!$A$1:$N$53"}</definedName>
    <definedName name="ldp" localSheetId="8" hidden="1">{"'Model'!$A$1:$N$53"}</definedName>
    <definedName name="ldp" localSheetId="6" hidden="1">{"'Model'!$A$1:$N$53"}</definedName>
    <definedName name="ldp" localSheetId="7" hidden="1">{"'Model'!$A$1:$N$53"}</definedName>
    <definedName name="ldp" localSheetId="10" hidden="1">{"'Model'!$A$1:$N$53"}</definedName>
    <definedName name="ldp" localSheetId="11" hidden="1">{"'Model'!$A$1:$N$53"}</definedName>
    <definedName name="ldp" hidden="1">{"'Model'!$A$1:$N$53"}</definedName>
    <definedName name="lfo" localSheetId="5" hidden="1">{"'Model'!$A$1:$N$53"}</definedName>
    <definedName name="lfo" localSheetId="8" hidden="1">{"'Model'!$A$1:$N$53"}</definedName>
    <definedName name="lfo" localSheetId="6" hidden="1">{"'Model'!$A$1:$N$53"}</definedName>
    <definedName name="lfo" localSheetId="7" hidden="1">{"'Model'!$A$1:$N$53"}</definedName>
    <definedName name="lfo" localSheetId="10" hidden="1">{"'Model'!$A$1:$N$53"}</definedName>
    <definedName name="lfo" localSheetId="11" hidden="1">{"'Model'!$A$1:$N$53"}</definedName>
    <definedName name="lfo" hidden="1">{"'Model'!$A$1:$N$53"}</definedName>
    <definedName name="lgo" localSheetId="5" hidden="1">{"'Model'!$A$1:$N$53"}</definedName>
    <definedName name="lgo" localSheetId="8" hidden="1">{"'Model'!$A$1:$N$53"}</definedName>
    <definedName name="lgo" localSheetId="6" hidden="1">{"'Model'!$A$1:$N$53"}</definedName>
    <definedName name="lgo" localSheetId="7" hidden="1">{"'Model'!$A$1:$N$53"}</definedName>
    <definedName name="lgo" localSheetId="10" hidden="1">{"'Model'!$A$1:$N$53"}</definedName>
    <definedName name="lgo" localSheetId="11" hidden="1">{"'Model'!$A$1:$N$53"}</definedName>
    <definedName name="lgo" hidden="1">{"'Model'!$A$1:$N$53"}</definedName>
    <definedName name="lgp" localSheetId="5" hidden="1">{"'Model'!$A$1:$N$53"}</definedName>
    <definedName name="lgp" localSheetId="8" hidden="1">{"'Model'!$A$1:$N$53"}</definedName>
    <definedName name="lgp" localSheetId="6" hidden="1">{"'Model'!$A$1:$N$53"}</definedName>
    <definedName name="lgp" localSheetId="7" hidden="1">{"'Model'!$A$1:$N$53"}</definedName>
    <definedName name="lgp" localSheetId="10" hidden="1">{"'Model'!$A$1:$N$53"}</definedName>
    <definedName name="lgp" localSheetId="11" hidden="1">{"'Model'!$A$1:$N$53"}</definedName>
    <definedName name="lgp" hidden="1">{"'Model'!$A$1:$N$53"}</definedName>
    <definedName name="lh" localSheetId="5" hidden="1">{"'Model'!$A$1:$N$53"}</definedName>
    <definedName name="lh" localSheetId="8" hidden="1">{"'Model'!$A$1:$N$53"}</definedName>
    <definedName name="lh" localSheetId="6" hidden="1">{"'Model'!$A$1:$N$53"}</definedName>
    <definedName name="lh" localSheetId="7" hidden="1">{"'Model'!$A$1:$N$53"}</definedName>
    <definedName name="lh" localSheetId="10" hidden="1">{"'Model'!$A$1:$N$53"}</definedName>
    <definedName name="lh" localSheetId="11" hidden="1">{"'Model'!$A$1:$N$53"}</definedName>
    <definedName name="lh" hidden="1">{"'Model'!$A$1:$N$53"}</definedName>
    <definedName name="lhp" localSheetId="5" hidden="1">{"'Model'!$A$1:$N$53"}</definedName>
    <definedName name="lhp" localSheetId="8" hidden="1">{"'Model'!$A$1:$N$53"}</definedName>
    <definedName name="lhp" localSheetId="6" hidden="1">{"'Model'!$A$1:$N$53"}</definedName>
    <definedName name="lhp" localSheetId="7" hidden="1">{"'Model'!$A$1:$N$53"}</definedName>
    <definedName name="lhp" localSheetId="10" hidden="1">{"'Model'!$A$1:$N$53"}</definedName>
    <definedName name="lhp" localSheetId="11" hidden="1">{"'Model'!$A$1:$N$53"}</definedName>
    <definedName name="lhp" hidden="1">{"'Model'!$A$1:$N$53"}</definedName>
    <definedName name="ll" localSheetId="10" hidden="1">{#N/A,#N/A,FALSE,"Eff-SSC2"}</definedName>
    <definedName name="ll" hidden="1">{#N/A,#N/A,FALSE,"Eff-SSC2"}</definedName>
    <definedName name="lop" localSheetId="5" hidden="1">{"'Model'!$A$1:$N$53"}</definedName>
    <definedName name="lop" localSheetId="8" hidden="1">{"'Model'!$A$1:$N$53"}</definedName>
    <definedName name="lop" localSheetId="6" hidden="1">{"'Model'!$A$1:$N$53"}</definedName>
    <definedName name="lop" localSheetId="7" hidden="1">{"'Model'!$A$1:$N$53"}</definedName>
    <definedName name="lop" localSheetId="10" hidden="1">{"'Model'!$A$1:$N$53"}</definedName>
    <definedName name="lop" localSheetId="11" hidden="1">{"'Model'!$A$1:$N$53"}</definedName>
    <definedName name="lop" hidden="1">{"'Model'!$A$1:$N$53"}</definedName>
    <definedName name="lp" localSheetId="5" hidden="1">{"'Model'!$A$1:$N$53"}</definedName>
    <definedName name="lp" localSheetId="8" hidden="1">{"'Model'!$A$1:$N$53"}</definedName>
    <definedName name="lp" localSheetId="6" hidden="1">{"'Model'!$A$1:$N$53"}</definedName>
    <definedName name="lp" localSheetId="7" hidden="1">{"'Model'!$A$1:$N$53"}</definedName>
    <definedName name="lp" localSheetId="10" hidden="1">{"'Model'!$A$1:$N$53"}</definedName>
    <definedName name="lp" localSheetId="11" hidden="1">{"'Model'!$A$1:$N$53"}</definedName>
    <definedName name="lp" hidden="1">{"'Model'!$A$1:$N$53"}</definedName>
    <definedName name="lso" localSheetId="5" hidden="1">{"'Model'!$A$1:$N$53"}</definedName>
    <definedName name="lso" localSheetId="8" hidden="1">{"'Model'!$A$1:$N$53"}</definedName>
    <definedName name="lso" localSheetId="6" hidden="1">{"'Model'!$A$1:$N$53"}</definedName>
    <definedName name="lso" localSheetId="7" hidden="1">{"'Model'!$A$1:$N$53"}</definedName>
    <definedName name="lso" localSheetId="10" hidden="1">{"'Model'!$A$1:$N$53"}</definedName>
    <definedName name="lso" localSheetId="11" hidden="1">{"'Model'!$A$1:$N$53"}</definedName>
    <definedName name="lso" hidden="1">{"'Model'!$A$1:$N$53"}</definedName>
    <definedName name="MH" localSheetId="10" hidden="1">{#N/A,#N/A,FALSE,"Eff-SSC2"}</definedName>
    <definedName name="MH" hidden="1">{#N/A,#N/A,FALSE,"Eff-SSC2"}</definedName>
    <definedName name="mks" localSheetId="5" hidden="1">{"'Model'!$A$1:$N$53"}</definedName>
    <definedName name="mks" localSheetId="8" hidden="1">{"'Model'!$A$1:$N$53"}</definedName>
    <definedName name="mks" localSheetId="6" hidden="1">{"'Model'!$A$1:$N$53"}</definedName>
    <definedName name="mks" localSheetId="7" hidden="1">{"'Model'!$A$1:$N$53"}</definedName>
    <definedName name="mks" localSheetId="10" hidden="1">{"'Model'!$A$1:$N$53"}</definedName>
    <definedName name="mks" localSheetId="11" hidden="1">{"'Model'!$A$1:$N$53"}</definedName>
    <definedName name="mks" hidden="1">{"'Model'!$A$1:$N$53"}</definedName>
    <definedName name="n" localSheetId="10" hidden="1">{"'Model'!$A$1:$N$53"}</definedName>
    <definedName name="n" hidden="1">{"'Model'!$A$1:$N$53"}</definedName>
    <definedName name="new" localSheetId="5" hidden="1">{"'Model'!$A$1:$N$53"}</definedName>
    <definedName name="new" localSheetId="8" hidden="1">{"'Model'!$A$1:$N$53"}</definedName>
    <definedName name="new" localSheetId="6" hidden="1">{"'Model'!$A$1:$N$53"}</definedName>
    <definedName name="new" localSheetId="7" hidden="1">{"'Model'!$A$1:$N$53"}</definedName>
    <definedName name="new" localSheetId="10" hidden="1">{"'Model'!$A$1:$N$53"}</definedName>
    <definedName name="new" localSheetId="11" hidden="1">{"'Model'!$A$1:$N$53"}</definedName>
    <definedName name="new" hidden="1">{"'Model'!$A$1:$N$53"}</definedName>
    <definedName name="nil" localSheetId="5" hidden="1">{"'Model'!$A$1:$N$53"}</definedName>
    <definedName name="nil" localSheetId="8" hidden="1">{"'Model'!$A$1:$N$53"}</definedName>
    <definedName name="nil" localSheetId="6" hidden="1">{"'Model'!$A$1:$N$53"}</definedName>
    <definedName name="nil" localSheetId="7" hidden="1">{"'Model'!$A$1:$N$53"}</definedName>
    <definedName name="nil" localSheetId="10" hidden="1">{"'Model'!$A$1:$N$53"}</definedName>
    <definedName name="nil" localSheetId="11" hidden="1">{"'Model'!$A$1:$N$53"}</definedName>
    <definedName name="nil" hidden="1">{"'Model'!$A$1:$N$53"}</definedName>
    <definedName name="nn" localSheetId="5" hidden="1">{"'Model'!$A$1:$N$53"}</definedName>
    <definedName name="nn" localSheetId="8" hidden="1">{"'Model'!$A$1:$N$53"}</definedName>
    <definedName name="nn" localSheetId="6" hidden="1">{"'Model'!$A$1:$N$53"}</definedName>
    <definedName name="nn" localSheetId="7" hidden="1">{"'Model'!$A$1:$N$53"}</definedName>
    <definedName name="nn" localSheetId="10" hidden="1">{"'Model'!$A$1:$N$53"}</definedName>
    <definedName name="nn" localSheetId="11" hidden="1">{"'Model'!$A$1:$N$53"}</definedName>
    <definedName name="nn" hidden="1">{"'Model'!$A$1:$N$53"}</definedName>
    <definedName name="nnn" localSheetId="10" hidden="1">{"'Model'!$A$1:$N$53"}</definedName>
    <definedName name="nnn" hidden="1">{"'Model'!$A$1:$N$53"}</definedName>
    <definedName name="Note_Non_Life_2555" localSheetId="5" hidden="1">#REF!</definedName>
    <definedName name="Note_Non_Life_2555" localSheetId="8" hidden="1">#REF!</definedName>
    <definedName name="Note_Non_Life_2555" localSheetId="7" hidden="1">#REF!</definedName>
    <definedName name="Note_Non_Life_2555" localSheetId="10" hidden="1">#REF!</definedName>
    <definedName name="Note_Non_Life_2555" hidden="1">#REF!</definedName>
    <definedName name="ok" localSheetId="10" hidden="1">{#N/A,#N/A,FALSE,"Eff-SSC2"}</definedName>
    <definedName name="ok" hidden="1">{#N/A,#N/A,FALSE,"Eff-SSC2"}</definedName>
    <definedName name="oo" localSheetId="5" hidden="1">{"'Eng (page2)'!$A$1:$D$52"}</definedName>
    <definedName name="oo" localSheetId="8" hidden="1">{"'Eng (page2)'!$A$1:$D$52"}</definedName>
    <definedName name="oo" localSheetId="6" hidden="1">{"'Eng (page2)'!$A$1:$D$52"}</definedName>
    <definedName name="oo" localSheetId="7" hidden="1">{"'Eng (page2)'!$A$1:$D$52"}</definedName>
    <definedName name="oo" localSheetId="10" hidden="1">{#N/A,#N/A,FALSE,"Eff-SSC2"}</definedName>
    <definedName name="oo" localSheetId="11" hidden="1">{"'Eng (page2)'!$A$1:$D$52"}</definedName>
    <definedName name="oo" hidden="1">{"'Eng (page2)'!$A$1:$D$52"}</definedName>
    <definedName name="op" localSheetId="5" hidden="1">{"'Model'!$A$1:$N$53"}</definedName>
    <definedName name="op" localSheetId="8" hidden="1">{"'Model'!$A$1:$N$53"}</definedName>
    <definedName name="op" localSheetId="6" hidden="1">{"'Model'!$A$1:$N$53"}</definedName>
    <definedName name="op" localSheetId="7" hidden="1">{"'Model'!$A$1:$N$53"}</definedName>
    <definedName name="op" localSheetId="10" hidden="1">{"'Model'!$A$1:$N$53"}</definedName>
    <definedName name="op" localSheetId="11" hidden="1">{"'Model'!$A$1:$N$53"}</definedName>
    <definedName name="op" hidden="1">{"'Model'!$A$1:$N$53"}</definedName>
    <definedName name="OrderTable" localSheetId="5" hidden="1">#REF!</definedName>
    <definedName name="OrderTable" localSheetId="8" hidden="1">#REF!</definedName>
    <definedName name="OrderTable" localSheetId="7" hidden="1">#REF!</definedName>
    <definedName name="OrderTable" localSheetId="10" hidden="1">#REF!</definedName>
    <definedName name="OrderTable" hidden="1">#REF!</definedName>
    <definedName name="pcs" localSheetId="10" hidden="1">{#N/A,#N/A,FALSE,"Eff-SSC2"}</definedName>
    <definedName name="pcs" hidden="1">{#N/A,#N/A,FALSE,"Eff-SSC2"}</definedName>
    <definedName name="poi" localSheetId="10" hidden="1">{#N/A,#N/A,FALSE,"Eff-SSC2"}</definedName>
    <definedName name="poi" hidden="1">{#N/A,#N/A,FALSE,"Eff-SSC2"}</definedName>
    <definedName name="pom" localSheetId="5" hidden="1">#REF!</definedName>
    <definedName name="pom" localSheetId="8" hidden="1">#REF!</definedName>
    <definedName name="pom" localSheetId="6" hidden="1">#REF!</definedName>
    <definedName name="pom" localSheetId="7" hidden="1">#REF!</definedName>
    <definedName name="pom" localSheetId="10" hidden="1">#REF!</definedName>
    <definedName name="pom" localSheetId="11" hidden="1">#REF!</definedName>
    <definedName name="pom" hidden="1">#REF!</definedName>
    <definedName name="_xlnm.Print_Area" localSheetId="0">'BL3-4'!$A$1:$E$63</definedName>
    <definedName name="_xlnm.Print_Area" localSheetId="3">'CF 8'!$A$1:$F$35</definedName>
    <definedName name="_xlnm.Print_Area" localSheetId="1">'IN 5-6'!$A$1:$F$86</definedName>
    <definedName name="_xlnm.Print_Area" localSheetId="2">'Shareholder 7'!$A$1:$O$33</definedName>
    <definedName name="_xlnm.Print_Titles" localSheetId="3">'CF 8'!$1:$6</definedName>
    <definedName name="PRJE1" localSheetId="5" hidden="1">{"'Eng (page2)'!$A$1:$D$52"}</definedName>
    <definedName name="PRJE1" localSheetId="8" hidden="1">{"'Eng (page2)'!$A$1:$D$52"}</definedName>
    <definedName name="PRJE1" localSheetId="6" hidden="1">{"'Eng (page2)'!$A$1:$D$52"}</definedName>
    <definedName name="PRJE1" localSheetId="7" hidden="1">{"'Eng (page2)'!$A$1:$D$52"}</definedName>
    <definedName name="PRJE1" localSheetId="11" hidden="1">{"'Eng (page2)'!$A$1:$D$52"}</definedName>
    <definedName name="PRJE1" hidden="1">{"'Eng (page2)'!$A$1:$D$52"}</definedName>
    <definedName name="ProdForm" localSheetId="5" hidden="1">#REF!</definedName>
    <definedName name="ProdForm" localSheetId="8" hidden="1">#REF!</definedName>
    <definedName name="ProdForm" localSheetId="7" hidden="1">#REF!</definedName>
    <definedName name="ProdForm" localSheetId="10" hidden="1">#REF!</definedName>
    <definedName name="ProdForm" hidden="1">#REF!</definedName>
    <definedName name="Product" localSheetId="5" hidden="1">#REF!</definedName>
    <definedName name="Product" localSheetId="8" hidden="1">#REF!</definedName>
    <definedName name="Product" localSheetId="7" hidden="1">#REF!</definedName>
    <definedName name="Product" localSheetId="10" hidden="1">#REF!</definedName>
    <definedName name="Product" hidden="1">#REF!</definedName>
    <definedName name="qq" localSheetId="5" hidden="1">{"'Eng (page2)'!$A$1:$D$52"}</definedName>
    <definedName name="qq" localSheetId="8" hidden="1">{"'Eng (page2)'!$A$1:$D$52"}</definedName>
    <definedName name="qq" localSheetId="6" hidden="1">{"'Eng (page2)'!$A$1:$D$52"}</definedName>
    <definedName name="qq" localSheetId="7" hidden="1">{"'Eng (page2)'!$A$1:$D$52"}</definedName>
    <definedName name="qq" localSheetId="11" hidden="1">{"'Eng (page2)'!$A$1:$D$52"}</definedName>
    <definedName name="qq" hidden="1">{"'Eng (page2)'!$A$1:$D$52"}</definedName>
    <definedName name="qqqq" localSheetId="5" hidden="1">{"'Eng (page2)'!$A$1:$D$52"}</definedName>
    <definedName name="qqqq" localSheetId="8" hidden="1">{"'Eng (page2)'!$A$1:$D$52"}</definedName>
    <definedName name="qqqq" localSheetId="6" hidden="1">{"'Eng (page2)'!$A$1:$D$52"}</definedName>
    <definedName name="qqqq" localSheetId="7" hidden="1">{"'Eng (page2)'!$A$1:$D$52"}</definedName>
    <definedName name="qqqq" localSheetId="11" hidden="1">{"'Eng (page2)'!$A$1:$D$52"}</definedName>
    <definedName name="qqqq" hidden="1">{"'Eng (page2)'!$A$1:$D$52"}</definedName>
    <definedName name="qw" localSheetId="5" hidden="1">#REF!</definedName>
    <definedName name="qw" localSheetId="8" hidden="1">#REF!</definedName>
    <definedName name="qw" localSheetId="6" hidden="1">#REF!</definedName>
    <definedName name="qw" localSheetId="7" hidden="1">#REF!</definedName>
    <definedName name="qw" localSheetId="10" hidden="1">#REF!</definedName>
    <definedName name="qw" localSheetId="11" hidden="1">#REF!</definedName>
    <definedName name="qw" hidden="1">#REF!</definedName>
    <definedName name="RCArea" localSheetId="5" hidden="1">#REF!</definedName>
    <definedName name="RCArea" localSheetId="8" hidden="1">#REF!</definedName>
    <definedName name="RCArea" localSheetId="7" hidden="1">#REF!</definedName>
    <definedName name="RCArea" localSheetId="10" hidden="1">#REF!</definedName>
    <definedName name="RCArea" hidden="1">#REF!</definedName>
    <definedName name="re" localSheetId="5" hidden="1">{"'Model'!$A$1:$N$53"}</definedName>
    <definedName name="re" localSheetId="8" hidden="1">{"'Model'!$A$1:$N$53"}</definedName>
    <definedName name="re" localSheetId="6" hidden="1">{"'Model'!$A$1:$N$53"}</definedName>
    <definedName name="re" localSheetId="7" hidden="1">{"'Model'!$A$1:$N$53"}</definedName>
    <definedName name="re" localSheetId="10" hidden="1">{"'Model'!$A$1:$N$53"}</definedName>
    <definedName name="re" localSheetId="11" hidden="1">{"'Model'!$A$1:$N$53"}</definedName>
    <definedName name="re" hidden="1">{"'Model'!$A$1:$N$53"}</definedName>
    <definedName name="rea" localSheetId="5" hidden="1">{"'Model'!$A$1:$N$53"}</definedName>
    <definedName name="rea" localSheetId="8" hidden="1">{"'Model'!$A$1:$N$53"}</definedName>
    <definedName name="rea" localSheetId="6" hidden="1">{"'Model'!$A$1:$N$53"}</definedName>
    <definedName name="rea" localSheetId="7" hidden="1">{"'Model'!$A$1:$N$53"}</definedName>
    <definedName name="rea" localSheetId="10" hidden="1">{"'Model'!$A$1:$N$53"}</definedName>
    <definedName name="rea" localSheetId="11" hidden="1">{"'Model'!$A$1:$N$53"}</definedName>
    <definedName name="rea" hidden="1">{"'Model'!$A$1:$N$53"}</definedName>
    <definedName name="reve" localSheetId="5" hidden="1">{"'2003'!$A$1:$AH$6"}</definedName>
    <definedName name="reve" localSheetId="8" hidden="1">{"'2003'!$A$1:$AH$6"}</definedName>
    <definedName name="reve" localSheetId="6" hidden="1">{"'2003'!$A$1:$AH$6"}</definedName>
    <definedName name="reve" localSheetId="7" hidden="1">{"'2003'!$A$1:$AH$6"}</definedName>
    <definedName name="reve" localSheetId="10" hidden="1">{"'2003'!$A$1:$AH$6"}</definedName>
    <definedName name="reve" localSheetId="11" hidden="1">{"'2003'!$A$1:$AH$6"}</definedName>
    <definedName name="reve" hidden="1">{"'2003'!$A$1:$AH$6"}</definedName>
    <definedName name="rg" localSheetId="5" hidden="1">{"'Model'!$A$1:$N$53"}</definedName>
    <definedName name="rg" localSheetId="8" hidden="1">{"'Model'!$A$1:$N$53"}</definedName>
    <definedName name="rg" localSheetId="6" hidden="1">{"'Model'!$A$1:$N$53"}</definedName>
    <definedName name="rg" localSheetId="7" hidden="1">{"'Model'!$A$1:$N$53"}</definedName>
    <definedName name="rg" localSheetId="10" hidden="1">{"'Model'!$A$1:$N$53"}</definedName>
    <definedName name="rg" localSheetId="11" hidden="1">{"'Model'!$A$1:$N$53"}</definedName>
    <definedName name="rg" hidden="1">{"'Model'!$A$1:$N$53"}</definedName>
    <definedName name="rge" localSheetId="5" hidden="1">{"'Model'!$A$1:$N$53"}</definedName>
    <definedName name="rge" localSheetId="8" hidden="1">{"'Model'!$A$1:$N$53"}</definedName>
    <definedName name="rge" localSheetId="6" hidden="1">{"'Model'!$A$1:$N$53"}</definedName>
    <definedName name="rge" localSheetId="7" hidden="1">{"'Model'!$A$1:$N$53"}</definedName>
    <definedName name="rge" localSheetId="10" hidden="1">{"'Model'!$A$1:$N$53"}</definedName>
    <definedName name="rge" localSheetId="11" hidden="1">{"'Model'!$A$1:$N$53"}</definedName>
    <definedName name="rge" hidden="1">{"'Model'!$A$1:$N$53"}</definedName>
    <definedName name="rp" localSheetId="5" hidden="1">{"'Model'!$A$1:$N$53"}</definedName>
    <definedName name="rp" localSheetId="8" hidden="1">{"'Model'!$A$1:$N$53"}</definedName>
    <definedName name="rp" localSheetId="6" hidden="1">{"'Model'!$A$1:$N$53"}</definedName>
    <definedName name="rp" localSheetId="7" hidden="1">{"'Model'!$A$1:$N$53"}</definedName>
    <definedName name="rp" localSheetId="10" hidden="1">{"'Model'!$A$1:$N$53"}</definedName>
    <definedName name="rp" localSheetId="11" hidden="1">{"'Model'!$A$1:$N$53"}</definedName>
    <definedName name="rp" hidden="1">{"'Model'!$A$1:$N$53"}</definedName>
    <definedName name="rrrr" localSheetId="5" hidden="1">{"'Eng (page2)'!$A$1:$D$52"}</definedName>
    <definedName name="rrrr" localSheetId="8" hidden="1">{"'Eng (page2)'!$A$1:$D$52"}</definedName>
    <definedName name="rrrr" localSheetId="6" hidden="1">{"'Eng (page2)'!$A$1:$D$52"}</definedName>
    <definedName name="rrrr" localSheetId="7" hidden="1">{"'Eng (page2)'!$A$1:$D$52"}</definedName>
    <definedName name="rrrr" localSheetId="11" hidden="1">{"'Eng (page2)'!$A$1:$D$52"}</definedName>
    <definedName name="rrrr" hidden="1">{"'Eng (page2)'!$A$1:$D$52"}</definedName>
    <definedName name="rrrrrrrrrrrrrrrrrrrrrrrrrr" localSheetId="5" hidden="1">#REF!</definedName>
    <definedName name="rrrrrrrrrrrrrrrrrrrrrrrrrr" localSheetId="8" hidden="1">#REF!</definedName>
    <definedName name="rrrrrrrrrrrrrrrrrrrrrrrrrr" localSheetId="6" hidden="1">#REF!</definedName>
    <definedName name="rrrrrrrrrrrrrrrrrrrrrrrrrr" localSheetId="7" hidden="1">#REF!</definedName>
    <definedName name="rrrrrrrrrrrrrrrrrrrrrrrrrr" localSheetId="10" hidden="1">#REF!</definedName>
    <definedName name="rrrrrrrrrrrrrrrrrrrrrrrrrr" localSheetId="11" hidden="1">#REF!</definedName>
    <definedName name="rrrrrrrrrrrrrrrrrrrrrrrrrr" hidden="1">#REF!</definedName>
    <definedName name="rung" localSheetId="10" hidden="1">{#N/A,#N/A,FALSE,"Eff-SSC2"}</definedName>
    <definedName name="rung" hidden="1">{#N/A,#N/A,FALSE,"Eff-SSC2"}</definedName>
    <definedName name="s" localSheetId="10" hidden="1">{"'Model'!$A$1:$N$53"}</definedName>
    <definedName name="s" hidden="1">{"'Model'!$A$1:$N$53"}</definedName>
    <definedName name="sell" localSheetId="5" hidden="1">{"'Eng (page2)'!$A$1:$D$52"}</definedName>
    <definedName name="sell" localSheetId="8" hidden="1">{"'Eng (page2)'!$A$1:$D$52"}</definedName>
    <definedName name="sell" localSheetId="6" hidden="1">{"'Eng (page2)'!$A$1:$D$52"}</definedName>
    <definedName name="sell" localSheetId="7" hidden="1">{"'Eng (page2)'!$A$1:$D$52"}</definedName>
    <definedName name="sell" localSheetId="11" hidden="1">{"'Eng (page2)'!$A$1:$D$52"}</definedName>
    <definedName name="sell" hidden="1">{"'Eng (page2)'!$A$1:$D$52"}</definedName>
    <definedName name="sfsfs" localSheetId="5" hidden="1">#REF!</definedName>
    <definedName name="sfsfs" localSheetId="8" hidden="1">#REF!</definedName>
    <definedName name="sfsfs" localSheetId="6" hidden="1">#REF!</definedName>
    <definedName name="sfsfs" localSheetId="7" hidden="1">#REF!</definedName>
    <definedName name="sfsfs" localSheetId="10" hidden="1">#REF!</definedName>
    <definedName name="sfsfs" localSheetId="11" hidden="1">#REF!</definedName>
    <definedName name="sfsfs" hidden="1">#REF!</definedName>
    <definedName name="sg" localSheetId="5" hidden="1">{"'Model'!$A$1:$N$53"}</definedName>
    <definedName name="sg" localSheetId="8" hidden="1">{"'Model'!$A$1:$N$53"}</definedName>
    <definedName name="sg" localSheetId="6" hidden="1">{"'Model'!$A$1:$N$53"}</definedName>
    <definedName name="sg" localSheetId="7" hidden="1">{"'Model'!$A$1:$N$53"}</definedName>
    <definedName name="sg" localSheetId="10" hidden="1">{"'Model'!$A$1:$N$53"}</definedName>
    <definedName name="sg" localSheetId="11" hidden="1">{"'Model'!$A$1:$N$53"}</definedName>
    <definedName name="sg" hidden="1">{"'Model'!$A$1:$N$53"}</definedName>
    <definedName name="slkiw" localSheetId="5" hidden="1">{"'Model'!$A$1:$N$53"}</definedName>
    <definedName name="slkiw" localSheetId="8" hidden="1">{"'Model'!$A$1:$N$53"}</definedName>
    <definedName name="slkiw" localSheetId="6" hidden="1">{"'Model'!$A$1:$N$53"}</definedName>
    <definedName name="slkiw" localSheetId="7" hidden="1">{"'Model'!$A$1:$N$53"}</definedName>
    <definedName name="slkiw" localSheetId="10" hidden="1">{"'Model'!$A$1:$N$53"}</definedName>
    <definedName name="slkiw" localSheetId="11" hidden="1">{"'Model'!$A$1:$N$53"}</definedName>
    <definedName name="slkiw" hidden="1">{"'Model'!$A$1:$N$53"}</definedName>
    <definedName name="Sort" localSheetId="5" hidden="1">#REF!</definedName>
    <definedName name="Sort" localSheetId="8" hidden="1">#REF!</definedName>
    <definedName name="Sort" localSheetId="6" hidden="1">#REF!</definedName>
    <definedName name="Sort" localSheetId="7" hidden="1">#REF!</definedName>
    <definedName name="Sort" localSheetId="11" hidden="1">#REF!</definedName>
    <definedName name="Sort" hidden="1">#REF!</definedName>
    <definedName name="SpecialPrice" localSheetId="5" hidden="1">#REF!</definedName>
    <definedName name="SpecialPrice" localSheetId="8" hidden="1">#REF!</definedName>
    <definedName name="SpecialPrice" localSheetId="7" hidden="1">#REF!</definedName>
    <definedName name="SpecialPrice" localSheetId="10" hidden="1">#REF!</definedName>
    <definedName name="SpecialPrice" hidden="1">#REF!</definedName>
    <definedName name="ss" localSheetId="5" hidden="1">{"'Model'!$A$1:$N$53"}</definedName>
    <definedName name="ss" localSheetId="8" hidden="1">{"'Model'!$A$1:$N$53"}</definedName>
    <definedName name="ss" localSheetId="6" hidden="1">{"'Model'!$A$1:$N$53"}</definedName>
    <definedName name="ss" localSheetId="7" hidden="1">{"'Model'!$A$1:$N$53"}</definedName>
    <definedName name="ss" localSheetId="10" hidden="1">{"'Model'!$A$1:$N$53"}</definedName>
    <definedName name="ss" localSheetId="11" hidden="1">{"'Model'!$A$1:$N$53"}</definedName>
    <definedName name="ss" hidden="1">{"'Model'!$A$1:$N$53"}</definedName>
    <definedName name="sss" localSheetId="5" hidden="1">{"'Eng (page2)'!$A$1:$D$52"}</definedName>
    <definedName name="sss" localSheetId="8" hidden="1">{"'Eng (page2)'!$A$1:$D$52"}</definedName>
    <definedName name="sss" localSheetId="6" hidden="1">{"'Eng (page2)'!$A$1:$D$52"}</definedName>
    <definedName name="sss" localSheetId="7" hidden="1">{"'Eng (page2)'!$A$1:$D$52"}</definedName>
    <definedName name="sss" localSheetId="11" hidden="1">{"'Eng (page2)'!$A$1:$D$52"}</definedName>
    <definedName name="sss" hidden="1">{"'Eng (page2)'!$A$1:$D$52"}</definedName>
    <definedName name="stamp" localSheetId="5" hidden="1">{"'Eng (page2)'!$A$1:$D$52"}</definedName>
    <definedName name="stamp" localSheetId="8" hidden="1">{"'Eng (page2)'!$A$1:$D$52"}</definedName>
    <definedName name="stamp" localSheetId="6" hidden="1">{"'Eng (page2)'!$A$1:$D$52"}</definedName>
    <definedName name="stamp" localSheetId="7" hidden="1">{"'Eng (page2)'!$A$1:$D$52"}</definedName>
    <definedName name="stamp" localSheetId="11" hidden="1">{"'Eng (page2)'!$A$1:$D$52"}</definedName>
    <definedName name="stamp" hidden="1">{"'Eng (page2)'!$A$1:$D$52"}</definedName>
    <definedName name="t" localSheetId="10" hidden="1">{"'Model'!$A$1:$N$53"}</definedName>
    <definedName name="t" hidden="1">{"'Model'!$A$1:$N$53"}</definedName>
    <definedName name="tai" localSheetId="5" hidden="1">{"'Model'!$A$1:$N$53"}</definedName>
    <definedName name="tai" localSheetId="8" hidden="1">{"'Model'!$A$1:$N$53"}</definedName>
    <definedName name="tai" localSheetId="6" hidden="1">{"'Model'!$A$1:$N$53"}</definedName>
    <definedName name="tai" localSheetId="7" hidden="1">{"'Model'!$A$1:$N$53"}</definedName>
    <definedName name="tai" localSheetId="10" hidden="1">{"'Model'!$A$1:$N$53"}</definedName>
    <definedName name="tai" localSheetId="11" hidden="1">{"'Model'!$A$1:$N$53"}</definedName>
    <definedName name="tai" hidden="1">{"'Model'!$A$1:$N$53"}</definedName>
    <definedName name="tbl_ProdInfo" localSheetId="5" hidden="1">#REF!</definedName>
    <definedName name="tbl_ProdInfo" localSheetId="8" hidden="1">#REF!</definedName>
    <definedName name="tbl_ProdInfo" localSheetId="7" hidden="1">#REF!</definedName>
    <definedName name="tbl_ProdInfo" localSheetId="10" hidden="1">#REF!</definedName>
    <definedName name="tbl_ProdInfo" hidden="1">#REF!</definedName>
    <definedName name="TextRefCopyRangeCount" hidden="1">1</definedName>
    <definedName name="tre4r564t" localSheetId="5" hidden="1">{"'Eng (page2)'!$A$1:$D$52"}</definedName>
    <definedName name="tre4r564t" localSheetId="8" hidden="1">{"'Eng (page2)'!$A$1:$D$52"}</definedName>
    <definedName name="tre4r564t" localSheetId="6" hidden="1">{"'Eng (page2)'!$A$1:$D$52"}</definedName>
    <definedName name="tre4r564t" localSheetId="7" hidden="1">{"'Eng (page2)'!$A$1:$D$52"}</definedName>
    <definedName name="tre4r564t" localSheetId="11" hidden="1">{"'Eng (page2)'!$A$1:$D$52"}</definedName>
    <definedName name="tre4r564t" hidden="1">{"'Eng (page2)'!$A$1:$D$52"}</definedName>
    <definedName name="tun" localSheetId="5" hidden="1">{"'Model'!$A$1:$N$53"}</definedName>
    <definedName name="tun" localSheetId="8" hidden="1">{"'Model'!$A$1:$N$53"}</definedName>
    <definedName name="tun" localSheetId="6" hidden="1">{"'Model'!$A$1:$N$53"}</definedName>
    <definedName name="tun" localSheetId="7" hidden="1">{"'Model'!$A$1:$N$53"}</definedName>
    <definedName name="tun" localSheetId="10" hidden="1">{"'Model'!$A$1:$N$53"}</definedName>
    <definedName name="tun" localSheetId="11" hidden="1">{"'Model'!$A$1:$N$53"}</definedName>
    <definedName name="tun" hidden="1">{"'Model'!$A$1:$N$53"}</definedName>
    <definedName name="u" localSheetId="10" hidden="1">{"'Model'!$A$1:$N$53"}</definedName>
    <definedName name="u" hidden="1">{"'Model'!$A$1:$N$53"}</definedName>
    <definedName name="Uor" localSheetId="5" hidden="1">{"'Eng (page2)'!$A$1:$D$52"}</definedName>
    <definedName name="Uor" localSheetId="8" hidden="1">{"'Eng (page2)'!$A$1:$D$52"}</definedName>
    <definedName name="Uor" localSheetId="6" hidden="1">{"'Eng (page2)'!$A$1:$D$52"}</definedName>
    <definedName name="Uor" localSheetId="7" hidden="1">{"'Eng (page2)'!$A$1:$D$52"}</definedName>
    <definedName name="Uor" localSheetId="11" hidden="1">{"'Eng (page2)'!$A$1:$D$52"}</definedName>
    <definedName name="Uor" hidden="1">{"'Eng (page2)'!$A$1:$D$52"}</definedName>
    <definedName name="vbs" localSheetId="5" hidden="1">{"'Model'!$A$1:$N$53"}</definedName>
    <definedName name="vbs" localSheetId="8" hidden="1">{"'Model'!$A$1:$N$53"}</definedName>
    <definedName name="vbs" localSheetId="6" hidden="1">{"'Model'!$A$1:$N$53"}</definedName>
    <definedName name="vbs" localSheetId="7" hidden="1">{"'Model'!$A$1:$N$53"}</definedName>
    <definedName name="vbs" localSheetId="10" hidden="1">{"'Model'!$A$1:$N$53"}</definedName>
    <definedName name="vbs" localSheetId="11" hidden="1">{"'Model'!$A$1:$N$53"}</definedName>
    <definedName name="vbs" hidden="1">{"'Model'!$A$1:$N$53"}</definedName>
    <definedName name="we" localSheetId="5" hidden="1">{"'Model'!$A$1:$N$53"}</definedName>
    <definedName name="we" localSheetId="8" hidden="1">{"'Model'!$A$1:$N$53"}</definedName>
    <definedName name="we" localSheetId="6" hidden="1">{"'Model'!$A$1:$N$53"}</definedName>
    <definedName name="we" localSheetId="7" hidden="1">{"'Model'!$A$1:$N$53"}</definedName>
    <definedName name="we" localSheetId="10" hidden="1">{"'Model'!$A$1:$N$53"}</definedName>
    <definedName name="we" localSheetId="11" hidden="1">{"'Model'!$A$1:$N$53"}</definedName>
    <definedName name="we" hidden="1">{"'Model'!$A$1:$N$53"}</definedName>
    <definedName name="wed" localSheetId="10" hidden="1">{"'ITOCHU8'!$E$228:$S$350"}</definedName>
    <definedName name="wed" hidden="1">{"'ITOCHU8'!$E$228:$S$350"}</definedName>
    <definedName name="wee" localSheetId="10" hidden="1">{"'ITOCHU8'!$E$228:$S$350"}</definedName>
    <definedName name="wee" hidden="1">{"'ITOCHU8'!$E$228:$S$350"}</definedName>
    <definedName name="week34" localSheetId="10" hidden="1">{#N/A,#N/A,FALSE,"Eff-SSC2"}</definedName>
    <definedName name="week34" hidden="1">{#N/A,#N/A,FALSE,"Eff-SSC2"}</definedName>
    <definedName name="week35" localSheetId="10" hidden="1">{#N/A,#N/A,FALSE,"Eff-SSC2"}</definedName>
    <definedName name="week35" hidden="1">{#N/A,#N/A,FALSE,"Eff-SSC2"}</definedName>
    <definedName name="week36" localSheetId="10" hidden="1">{#N/A,#N/A,FALSE,"Eff-SSC2"}</definedName>
    <definedName name="week36" hidden="1">{#N/A,#N/A,FALSE,"Eff-SSC2"}</definedName>
    <definedName name="week38" localSheetId="10" hidden="1">{#N/A,#N/A,FALSE,"Eff-SSC2"}</definedName>
    <definedName name="week38" hidden="1">{#N/A,#N/A,FALSE,"Eff-SSC2"}</definedName>
    <definedName name="weg" localSheetId="5" hidden="1">{"'Model'!$A$1:$N$53"}</definedName>
    <definedName name="weg" localSheetId="8" hidden="1">{"'Model'!$A$1:$N$53"}</definedName>
    <definedName name="weg" localSheetId="6" hidden="1">{"'Model'!$A$1:$N$53"}</definedName>
    <definedName name="weg" localSheetId="7" hidden="1">{"'Model'!$A$1:$N$53"}</definedName>
    <definedName name="weg" localSheetId="10" hidden="1">{"'Model'!$A$1:$N$53"}</definedName>
    <definedName name="weg" localSheetId="11" hidden="1">{"'Model'!$A$1:$N$53"}</definedName>
    <definedName name="weg" hidden="1">{"'Model'!$A$1:$N$53"}</definedName>
    <definedName name="wq" localSheetId="5" hidden="1">{"'Model'!$A$1:$N$53"}</definedName>
    <definedName name="wq" localSheetId="8" hidden="1">{"'Model'!$A$1:$N$53"}</definedName>
    <definedName name="wq" localSheetId="6" hidden="1">{"'Model'!$A$1:$N$53"}</definedName>
    <definedName name="wq" localSheetId="7" hidden="1">{"'Model'!$A$1:$N$53"}</definedName>
    <definedName name="wq" localSheetId="10" hidden="1">{"'Model'!$A$1:$N$53"}</definedName>
    <definedName name="wq" localSheetId="11" hidden="1">{"'Model'!$A$1:$N$53"}</definedName>
    <definedName name="wq" hidden="1">{"'Model'!$A$1:$N$53"}</definedName>
    <definedName name="wqw" localSheetId="5" hidden="1">{"'Model'!$A$1:$N$53"}</definedName>
    <definedName name="wqw" localSheetId="8" hidden="1">{"'Model'!$A$1:$N$53"}</definedName>
    <definedName name="wqw" localSheetId="6" hidden="1">{"'Model'!$A$1:$N$53"}</definedName>
    <definedName name="wqw" localSheetId="7" hidden="1">{"'Model'!$A$1:$N$53"}</definedName>
    <definedName name="wqw" localSheetId="10" hidden="1">{"'Model'!$A$1:$N$53"}</definedName>
    <definedName name="wqw" localSheetId="11" hidden="1">{"'Model'!$A$1:$N$53"}</definedName>
    <definedName name="wqw" hidden="1">{"'Model'!$A$1:$N$53"}</definedName>
    <definedName name="wrn.A." localSheetId="10" hidden="1">{#N/A,#N/A,FALSE,"Eff-SSC2"}</definedName>
    <definedName name="wrn.A." hidden="1">{#N/A,#N/A,FALSE,"Eff-SSC2"}</definedName>
    <definedName name="wrn.conso." hidden="1">{"conso",#N/A,FALSE,"cash flow"}</definedName>
    <definedName name="ww" localSheetId="5" hidden="1">{"'Eng (page2)'!$A$1:$D$52"}</definedName>
    <definedName name="ww" localSheetId="8" hidden="1">{"'Eng (page2)'!$A$1:$D$52"}</definedName>
    <definedName name="ww" localSheetId="6" hidden="1">{"'Eng (page2)'!$A$1:$D$52"}</definedName>
    <definedName name="ww" localSheetId="7" hidden="1">{"'Eng (page2)'!$A$1:$D$52"}</definedName>
    <definedName name="www" localSheetId="10" hidden="1">{"'Model'!$A$1:$N$53"}</definedName>
    <definedName name="www" hidden="1">{"'Model'!$A$1:$N$53"}</definedName>
    <definedName name="ying" localSheetId="10" hidden="1">{#N/A,#N/A,FALSE,"Eff-SSC2"}</definedName>
    <definedName name="ying" hidden="1">{#N/A,#N/A,FALSE,"Eff-SSC2"}</definedName>
    <definedName name="z" localSheetId="10" hidden="1">{"'Model'!$A$1:$N$53"}</definedName>
    <definedName name="z" hidden="1">{"'Model'!$A$1:$N$53"}</definedName>
    <definedName name="zz" localSheetId="5" hidden="1">{"'Eng (page2)'!$A$1:$D$52"}</definedName>
    <definedName name="zz" localSheetId="8" hidden="1">{"'Eng (page2)'!$A$1:$D$52"}</definedName>
    <definedName name="zz" localSheetId="6" hidden="1">{"'Eng (page2)'!$A$1:$D$52"}</definedName>
    <definedName name="zz" localSheetId="7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  <definedName name="ด" localSheetId="5" hidden="1">#REF!</definedName>
    <definedName name="ด" localSheetId="8" hidden="1">#REF!</definedName>
    <definedName name="ด" localSheetId="6" hidden="1">#REF!</definedName>
    <definedName name="ด" localSheetId="7" hidden="1">#REF!</definedName>
    <definedName name="ผู้เข้าประชุมKz" localSheetId="10" hidden="1">{#N/A,#N/A,FALSE,"Eff-SSC2"}</definedName>
    <definedName name="ผู้เข้าประชุมKz" hidden="1">{#N/A,#N/A,FALSE,"Eff-SSC2"}</definedName>
    <definedName name="ฟ" localSheetId="10" hidden="1">{"'ITOCHU8'!$E$228:$S$350"}</definedName>
    <definedName name="ฟ" hidden="1">{"'ITOCHU8'!$E$228:$S$350"}</definedName>
    <definedName name="ส" localSheetId="5" hidden="1">{"'Model'!$A$1:$N$53"}</definedName>
    <definedName name="ส" localSheetId="8" hidden="1">{"'Model'!$A$1:$N$53"}</definedName>
    <definedName name="ส" localSheetId="6" hidden="1">{"'Model'!$A$1:$N$53"}</definedName>
    <definedName name="ส" localSheetId="7" hidden="1">{"'Model'!$A$1:$N$53"}</definedName>
    <definedName name="ส" localSheetId="10" hidden="1">{"'Model'!$A$1:$N$53"}</definedName>
    <definedName name="ส" localSheetId="11" hidden="1">{"'Model'!$A$1:$N$53"}</definedName>
    <definedName name="ส" hidden="1">{"'Model'!$A$1:$N$53"}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" i="4" l="1"/>
  <c r="D42" i="4" l="1"/>
  <c r="F31" i="7"/>
  <c r="D31" i="7"/>
  <c r="D24" i="7"/>
  <c r="D26" i="7" l="1"/>
  <c r="C26" i="6"/>
  <c r="C32" i="6" s="1"/>
  <c r="E26" i="6"/>
  <c r="E32" i="6" s="1"/>
  <c r="G26" i="6"/>
  <c r="G32" i="6" s="1"/>
  <c r="I26" i="6"/>
  <c r="I32" i="6" s="1"/>
  <c r="K26" i="6"/>
  <c r="M26" i="6"/>
  <c r="O25" i="6"/>
  <c r="O26" i="6" s="1"/>
  <c r="F82" i="4" l="1"/>
  <c r="M16" i="6" s="1"/>
  <c r="D82" i="4"/>
  <c r="M30" i="6" s="1"/>
  <c r="F67" i="4"/>
  <c r="F73" i="4" s="1"/>
  <c r="D67" i="4"/>
  <c r="F54" i="4"/>
  <c r="F56" i="4" s="1"/>
  <c r="F62" i="4" s="1"/>
  <c r="D54" i="4"/>
  <c r="D56" i="4" l="1"/>
  <c r="D73" i="4"/>
  <c r="F74" i="4"/>
  <c r="F76" i="4" s="1"/>
  <c r="D62" i="4" l="1"/>
  <c r="D74" i="4" s="1"/>
  <c r="F85" i="4"/>
  <c r="K15" i="6"/>
  <c r="F83" i="4"/>
  <c r="D76" i="4" l="1"/>
  <c r="C23" i="1"/>
  <c r="D83" i="4" l="1"/>
  <c r="K29" i="6"/>
  <c r="I17" i="6"/>
  <c r="I18" i="6" s="1"/>
  <c r="G17" i="6"/>
  <c r="G18" i="6" s="1"/>
  <c r="E17" i="6"/>
  <c r="E18" i="6" s="1"/>
  <c r="C17" i="6"/>
  <c r="C18" i="6" s="1"/>
  <c r="O12" i="6"/>
  <c r="E23" i="1" l="1"/>
  <c r="C43" i="1" l="1"/>
  <c r="C27" i="19" l="1"/>
  <c r="C26" i="19"/>
  <c r="C25" i="19"/>
  <c r="C20" i="19"/>
  <c r="C19" i="19"/>
  <c r="C18" i="19"/>
  <c r="C9" i="19"/>
  <c r="C8" i="19"/>
  <c r="C7" i="19"/>
  <c r="C6" i="19"/>
  <c r="C5" i="19"/>
  <c r="I54" i="22"/>
  <c r="I38" i="22"/>
  <c r="I30" i="22"/>
  <c r="K7" i="12" l="1"/>
  <c r="D27" i="19"/>
  <c r="D26" i="19"/>
  <c r="D25" i="19"/>
  <c r="D20" i="19"/>
  <c r="D19" i="19"/>
  <c r="D9" i="19"/>
  <c r="D8" i="19"/>
  <c r="D7" i="19"/>
  <c r="D6" i="19"/>
  <c r="K30" i="22"/>
  <c r="K39" i="22" s="1"/>
  <c r="I55" i="22"/>
  <c r="D38" i="22"/>
  <c r="L30" i="22"/>
  <c r="H30" i="22"/>
  <c r="H39" i="22" s="1"/>
  <c r="F20" i="7"/>
  <c r="F11" i="4"/>
  <c r="F13" i="4" s="1"/>
  <c r="F19" i="4" s="1"/>
  <c r="F39" i="4"/>
  <c r="O16" i="6" s="1"/>
  <c r="F24" i="4"/>
  <c r="F30" i="4" s="1"/>
  <c r="D18" i="19"/>
  <c r="D6" i="23"/>
  <c r="D7" i="23" s="1"/>
  <c r="D8" i="23" s="1"/>
  <c r="D9" i="23" s="1"/>
  <c r="D10" i="23" s="1"/>
  <c r="D11" i="23" s="1"/>
  <c r="D12" i="23" s="1"/>
  <c r="D13" i="23" s="1"/>
  <c r="D14" i="23" s="1"/>
  <c r="D15" i="23" s="1"/>
  <c r="D16" i="23" s="1"/>
  <c r="D17" i="23" s="1"/>
  <c r="D18" i="23" s="1"/>
  <c r="C94" i="22"/>
  <c r="F90" i="22"/>
  <c r="C86" i="22"/>
  <c r="D79" i="22"/>
  <c r="D81" i="22" s="1"/>
  <c r="F73" i="22"/>
  <c r="E72" i="22"/>
  <c r="E74" i="22" s="1"/>
  <c r="D72" i="22"/>
  <c r="D74" i="22" s="1"/>
  <c r="F71" i="22"/>
  <c r="F66" i="22"/>
  <c r="E65" i="22"/>
  <c r="E67" i="22" s="1"/>
  <c r="D65" i="22"/>
  <c r="D67" i="22" s="1"/>
  <c r="F64" i="22"/>
  <c r="C60" i="22"/>
  <c r="L55" i="22"/>
  <c r="H55" i="22"/>
  <c r="M54" i="22"/>
  <c r="C54" i="22"/>
  <c r="M53" i="22"/>
  <c r="J53" i="22"/>
  <c r="D53" i="22"/>
  <c r="C53" i="22"/>
  <c r="M52" i="22"/>
  <c r="J52" i="22"/>
  <c r="D52" i="22"/>
  <c r="C52" i="22"/>
  <c r="M50" i="22"/>
  <c r="J50" i="22"/>
  <c r="D50" i="22"/>
  <c r="C50" i="22"/>
  <c r="M49" i="22"/>
  <c r="J49" i="22"/>
  <c r="D49" i="22"/>
  <c r="C49" i="22"/>
  <c r="J46" i="22"/>
  <c r="D46" i="22"/>
  <c r="C44" i="22"/>
  <c r="J39" i="22"/>
  <c r="E38" i="22"/>
  <c r="C38" i="22"/>
  <c r="E37" i="22"/>
  <c r="C37" i="22"/>
  <c r="E36" i="22"/>
  <c r="D36" i="22"/>
  <c r="C36" i="22"/>
  <c r="I34" i="22"/>
  <c r="D34" i="22" s="1"/>
  <c r="E34" i="22"/>
  <c r="C34" i="22"/>
  <c r="E33" i="22"/>
  <c r="C33" i="22"/>
  <c r="C27" i="22"/>
  <c r="M21" i="22"/>
  <c r="L21" i="22"/>
  <c r="K21" i="22"/>
  <c r="J21" i="22"/>
  <c r="J22" i="22" s="1"/>
  <c r="I21" i="22"/>
  <c r="H21" i="22"/>
  <c r="D20" i="22"/>
  <c r="F20" i="22" s="1"/>
  <c r="C20" i="22"/>
  <c r="E20" i="22" s="1"/>
  <c r="D19" i="22"/>
  <c r="F19" i="22" s="1"/>
  <c r="C19" i="22"/>
  <c r="E19" i="22" s="1"/>
  <c r="D18" i="22"/>
  <c r="F18" i="22" s="1"/>
  <c r="C18" i="22"/>
  <c r="E18" i="22" s="1"/>
  <c r="D17" i="22"/>
  <c r="F17" i="22" s="1"/>
  <c r="C17" i="22"/>
  <c r="E17" i="22" s="1"/>
  <c r="M11" i="22"/>
  <c r="L11" i="22"/>
  <c r="K11" i="22"/>
  <c r="J11" i="22"/>
  <c r="I11" i="22"/>
  <c r="H11" i="22"/>
  <c r="D10" i="22"/>
  <c r="F10" i="22" s="1"/>
  <c r="C10" i="22"/>
  <c r="E10" i="22" s="1"/>
  <c r="D9" i="22"/>
  <c r="F9" i="22" s="1"/>
  <c r="C9" i="22"/>
  <c r="E9" i="22" s="1"/>
  <c r="D8" i="22"/>
  <c r="F8" i="22" s="1"/>
  <c r="C8" i="22"/>
  <c r="E8" i="22" s="1"/>
  <c r="D7" i="22"/>
  <c r="C7" i="22"/>
  <c r="E7" i="22" s="1"/>
  <c r="Y42" i="17"/>
  <c r="Y45" i="17" s="1"/>
  <c r="X40" i="17"/>
  <c r="X41" i="17" s="1"/>
  <c r="V40" i="17"/>
  <c r="V41" i="17" s="1"/>
  <c r="T40" i="17"/>
  <c r="T41" i="17" s="1"/>
  <c r="R40" i="17"/>
  <c r="R41" i="17" s="1"/>
  <c r="P40" i="17"/>
  <c r="P41" i="17" s="1"/>
  <c r="N40" i="17"/>
  <c r="N41" i="17" s="1"/>
  <c r="L40" i="17"/>
  <c r="L41" i="17" s="1"/>
  <c r="J40" i="17"/>
  <c r="J41" i="17" s="1"/>
  <c r="H40" i="17"/>
  <c r="H41" i="17" s="1"/>
  <c r="F40" i="17"/>
  <c r="Y19" i="17"/>
  <c r="Y22" i="17" s="1"/>
  <c r="X17" i="17"/>
  <c r="X18" i="17" s="1"/>
  <c r="V17" i="17"/>
  <c r="V18" i="17" s="1"/>
  <c r="T17" i="17"/>
  <c r="T18" i="17" s="1"/>
  <c r="R17" i="17"/>
  <c r="R18" i="17" s="1"/>
  <c r="P17" i="17"/>
  <c r="P18" i="17" s="1"/>
  <c r="N17" i="17"/>
  <c r="N18" i="17" s="1"/>
  <c r="L17" i="17"/>
  <c r="L18" i="17" s="1"/>
  <c r="J17" i="17"/>
  <c r="J18" i="17" s="1"/>
  <c r="H17" i="17"/>
  <c r="H18" i="17" s="1"/>
  <c r="F17" i="17"/>
  <c r="F18" i="17" s="1"/>
  <c r="Y42" i="16"/>
  <c r="Y45" i="16" s="1"/>
  <c r="L41" i="16"/>
  <c r="J41" i="16"/>
  <c r="H41" i="16"/>
  <c r="F41" i="16"/>
  <c r="X40" i="16"/>
  <c r="X41" i="16" s="1"/>
  <c r="V40" i="16"/>
  <c r="V41" i="16" s="1"/>
  <c r="T40" i="16"/>
  <c r="T41" i="16" s="1"/>
  <c r="R40" i="16"/>
  <c r="R41" i="16" s="1"/>
  <c r="P40" i="16"/>
  <c r="P41" i="16" s="1"/>
  <c r="N40" i="16"/>
  <c r="N41" i="16" s="1"/>
  <c r="V21" i="16"/>
  <c r="Y19" i="16"/>
  <c r="Y22" i="16" s="1"/>
  <c r="X17" i="16"/>
  <c r="X18" i="16" s="1"/>
  <c r="V17" i="16"/>
  <c r="V18" i="16" s="1"/>
  <c r="T17" i="16"/>
  <c r="T18" i="16" s="1"/>
  <c r="R17" i="16"/>
  <c r="R18" i="16" s="1"/>
  <c r="P17" i="16"/>
  <c r="P18" i="16" s="1"/>
  <c r="N17" i="16"/>
  <c r="N18" i="16" s="1"/>
  <c r="L17" i="16"/>
  <c r="L18" i="16" s="1"/>
  <c r="J17" i="16"/>
  <c r="J18" i="16" s="1"/>
  <c r="H17" i="16"/>
  <c r="F17" i="16"/>
  <c r="F18" i="16" s="1"/>
  <c r="Y42" i="15"/>
  <c r="Y45" i="15" s="1"/>
  <c r="X40" i="15"/>
  <c r="X41" i="15" s="1"/>
  <c r="V40" i="15"/>
  <c r="V41" i="15" s="1"/>
  <c r="T40" i="15"/>
  <c r="T41" i="15" s="1"/>
  <c r="R40" i="15"/>
  <c r="R41" i="15" s="1"/>
  <c r="P40" i="15"/>
  <c r="P41" i="15" s="1"/>
  <c r="N40" i="15"/>
  <c r="N41" i="15" s="1"/>
  <c r="L40" i="15"/>
  <c r="L41" i="15" s="1"/>
  <c r="J40" i="15"/>
  <c r="J41" i="15" s="1"/>
  <c r="H40" i="15"/>
  <c r="H41" i="15" s="1"/>
  <c r="F40" i="15"/>
  <c r="F41" i="15" s="1"/>
  <c r="Y19" i="15"/>
  <c r="Y22" i="15" s="1"/>
  <c r="X17" i="15"/>
  <c r="X18" i="15" s="1"/>
  <c r="V17" i="15"/>
  <c r="V18" i="15" s="1"/>
  <c r="T17" i="15"/>
  <c r="T18" i="15" s="1"/>
  <c r="R17" i="15"/>
  <c r="R18" i="15" s="1"/>
  <c r="P17" i="15"/>
  <c r="P18" i="15" s="1"/>
  <c r="N17" i="15"/>
  <c r="N18" i="15" s="1"/>
  <c r="L17" i="15"/>
  <c r="L18" i="15" s="1"/>
  <c r="J17" i="15"/>
  <c r="J18" i="15" s="1"/>
  <c r="H17" i="15"/>
  <c r="H18" i="15" s="1"/>
  <c r="F17" i="15"/>
  <c r="F18" i="15" s="1"/>
  <c r="Y43" i="14"/>
  <c r="X42" i="14"/>
  <c r="V42" i="14"/>
  <c r="T42" i="14"/>
  <c r="R42" i="14"/>
  <c r="P42" i="14"/>
  <c r="N42" i="14"/>
  <c r="L42" i="14"/>
  <c r="J42" i="14"/>
  <c r="H42" i="14"/>
  <c r="F42" i="14"/>
  <c r="X39" i="14"/>
  <c r="V39" i="14"/>
  <c r="T39" i="14"/>
  <c r="R39" i="14"/>
  <c r="P39" i="14"/>
  <c r="N39" i="14"/>
  <c r="L39" i="14"/>
  <c r="J39" i="14"/>
  <c r="H39" i="14"/>
  <c r="H40" i="14" s="1"/>
  <c r="F39" i="14"/>
  <c r="F40" i="14" s="1"/>
  <c r="X38" i="14"/>
  <c r="V38" i="14"/>
  <c r="T38" i="14"/>
  <c r="R38" i="14"/>
  <c r="P38" i="14"/>
  <c r="N38" i="14"/>
  <c r="L38" i="14"/>
  <c r="J38" i="14"/>
  <c r="J40" i="14" s="1"/>
  <c r="H38" i="14"/>
  <c r="F38" i="14"/>
  <c r="X37" i="14"/>
  <c r="V37" i="14"/>
  <c r="T37" i="14"/>
  <c r="R37" i="14"/>
  <c r="P37" i="14"/>
  <c r="N37" i="14"/>
  <c r="L37" i="14"/>
  <c r="L40" i="14" s="1"/>
  <c r="J37" i="14"/>
  <c r="H37" i="14"/>
  <c r="F37" i="14"/>
  <c r="X36" i="14"/>
  <c r="V36" i="14"/>
  <c r="T36" i="14"/>
  <c r="R36" i="14"/>
  <c r="P36" i="14"/>
  <c r="N36" i="14"/>
  <c r="N40" i="14" s="1"/>
  <c r="L36" i="14"/>
  <c r="J36" i="14"/>
  <c r="H36" i="14"/>
  <c r="F36" i="14"/>
  <c r="X35" i="14"/>
  <c r="V35" i="14"/>
  <c r="T35" i="14"/>
  <c r="R35" i="14"/>
  <c r="P35" i="14"/>
  <c r="P40" i="14" s="1"/>
  <c r="N35" i="14"/>
  <c r="L35" i="14"/>
  <c r="J35" i="14"/>
  <c r="H35" i="14"/>
  <c r="F35" i="14"/>
  <c r="X34" i="14"/>
  <c r="V34" i="14"/>
  <c r="T34" i="14"/>
  <c r="R34" i="14"/>
  <c r="R40" i="14" s="1"/>
  <c r="P34" i="14"/>
  <c r="N34" i="14"/>
  <c r="L34" i="14"/>
  <c r="J34" i="14"/>
  <c r="H34" i="14"/>
  <c r="F34" i="14"/>
  <c r="X33" i="14"/>
  <c r="V33" i="14"/>
  <c r="T33" i="14"/>
  <c r="T40" i="14" s="1"/>
  <c r="R33" i="14"/>
  <c r="P33" i="14"/>
  <c r="N33" i="14"/>
  <c r="L33" i="14"/>
  <c r="J33" i="14"/>
  <c r="H33" i="14"/>
  <c r="F33" i="14"/>
  <c r="X32" i="14"/>
  <c r="V32" i="14"/>
  <c r="V40" i="14" s="1"/>
  <c r="V41" i="14" s="1"/>
  <c r="T32" i="14"/>
  <c r="R32" i="14"/>
  <c r="P32" i="14"/>
  <c r="N32" i="14"/>
  <c r="L32" i="14"/>
  <c r="J32" i="14"/>
  <c r="H32" i="14"/>
  <c r="F32" i="14"/>
  <c r="X31" i="14"/>
  <c r="X40" i="14" s="1"/>
  <c r="V31" i="14"/>
  <c r="T31" i="14"/>
  <c r="R31" i="14"/>
  <c r="P31" i="14"/>
  <c r="N31" i="14"/>
  <c r="L31" i="14"/>
  <c r="J31" i="14"/>
  <c r="H31" i="14"/>
  <c r="F31" i="14"/>
  <c r="Y20" i="14"/>
  <c r="X19" i="14"/>
  <c r="V19" i="14"/>
  <c r="T19" i="14"/>
  <c r="R19" i="14"/>
  <c r="P19" i="14"/>
  <c r="N19" i="14"/>
  <c r="L19" i="14"/>
  <c r="J19" i="14"/>
  <c r="H19" i="14"/>
  <c r="F19" i="14"/>
  <c r="X16" i="14"/>
  <c r="V16" i="14"/>
  <c r="T16" i="14"/>
  <c r="R16" i="14"/>
  <c r="P16" i="14"/>
  <c r="N16" i="14"/>
  <c r="L16" i="14"/>
  <c r="J16" i="14"/>
  <c r="H16" i="14"/>
  <c r="H17" i="14" s="1"/>
  <c r="F16" i="14"/>
  <c r="F17" i="14" s="1"/>
  <c r="X15" i="14"/>
  <c r="V15" i="14"/>
  <c r="T15" i="14"/>
  <c r="R15" i="14"/>
  <c r="P15" i="14"/>
  <c r="N15" i="14"/>
  <c r="L15" i="14"/>
  <c r="J15" i="14"/>
  <c r="J17" i="14" s="1"/>
  <c r="H15" i="14"/>
  <c r="F15" i="14"/>
  <c r="X14" i="14"/>
  <c r="V14" i="14"/>
  <c r="T14" i="14"/>
  <c r="R14" i="14"/>
  <c r="P14" i="14"/>
  <c r="N14" i="14"/>
  <c r="L14" i="14"/>
  <c r="L17" i="14" s="1"/>
  <c r="J14" i="14"/>
  <c r="H14" i="14"/>
  <c r="F14" i="14"/>
  <c r="X13" i="14"/>
  <c r="V13" i="14"/>
  <c r="T13" i="14"/>
  <c r="R13" i="14"/>
  <c r="P13" i="14"/>
  <c r="N13" i="14"/>
  <c r="N17" i="14" s="1"/>
  <c r="L13" i="14"/>
  <c r="J13" i="14"/>
  <c r="H13" i="14"/>
  <c r="F13" i="14"/>
  <c r="X12" i="14"/>
  <c r="V12" i="14"/>
  <c r="T12" i="14"/>
  <c r="R12" i="14"/>
  <c r="P12" i="14"/>
  <c r="P17" i="14" s="1"/>
  <c r="N12" i="14"/>
  <c r="L12" i="14"/>
  <c r="J12" i="14"/>
  <c r="H12" i="14"/>
  <c r="F12" i="14"/>
  <c r="X11" i="14"/>
  <c r="V11" i="14"/>
  <c r="T11" i="14"/>
  <c r="R11" i="14"/>
  <c r="R17" i="14" s="1"/>
  <c r="P11" i="14"/>
  <c r="N11" i="14"/>
  <c r="L11" i="14"/>
  <c r="J11" i="14"/>
  <c r="H11" i="14"/>
  <c r="F11" i="14"/>
  <c r="X10" i="14"/>
  <c r="V10" i="14"/>
  <c r="T10" i="14"/>
  <c r="T17" i="14" s="1"/>
  <c r="R10" i="14"/>
  <c r="P10" i="14"/>
  <c r="N10" i="14"/>
  <c r="L10" i="14"/>
  <c r="J10" i="14"/>
  <c r="H10" i="14"/>
  <c r="F10" i="14"/>
  <c r="X9" i="14"/>
  <c r="V9" i="14"/>
  <c r="V17" i="14" s="1"/>
  <c r="V18" i="14" s="1"/>
  <c r="T9" i="14"/>
  <c r="R9" i="14"/>
  <c r="P9" i="14"/>
  <c r="N9" i="14"/>
  <c r="L9" i="14"/>
  <c r="J9" i="14"/>
  <c r="H9" i="14"/>
  <c r="F9" i="14"/>
  <c r="X8" i="14"/>
  <c r="X17" i="14" s="1"/>
  <c r="V8" i="14"/>
  <c r="T8" i="14"/>
  <c r="R8" i="14"/>
  <c r="P8" i="14"/>
  <c r="N8" i="14"/>
  <c r="L8" i="14"/>
  <c r="J8" i="14"/>
  <c r="H8" i="14"/>
  <c r="F8" i="14"/>
  <c r="P17" i="12"/>
  <c r="I17" i="12"/>
  <c r="D17" i="12" s="1"/>
  <c r="E17" i="12"/>
  <c r="C17" i="12"/>
  <c r="O16" i="12"/>
  <c r="O18" i="12" s="1"/>
  <c r="N16" i="12"/>
  <c r="N18" i="12" s="1"/>
  <c r="M16" i="12"/>
  <c r="M18" i="12" s="1"/>
  <c r="J16" i="12"/>
  <c r="J18" i="12" s="1"/>
  <c r="H16" i="12"/>
  <c r="H18" i="12" s="1"/>
  <c r="P15" i="12"/>
  <c r="K15" i="12"/>
  <c r="E15" i="12"/>
  <c r="D15" i="12"/>
  <c r="C15" i="12"/>
  <c r="P14" i="12"/>
  <c r="I14" i="12"/>
  <c r="I16" i="12" s="1"/>
  <c r="E14" i="12"/>
  <c r="C14" i="12"/>
  <c r="P10" i="12"/>
  <c r="K10" i="12"/>
  <c r="E10" i="12"/>
  <c r="D10" i="12"/>
  <c r="C10" i="12"/>
  <c r="O9" i="12"/>
  <c r="O11" i="12" s="1"/>
  <c r="N9" i="12"/>
  <c r="N11" i="12" s="1"/>
  <c r="M9" i="12"/>
  <c r="M11" i="12" s="1"/>
  <c r="J9" i="12"/>
  <c r="J11" i="12" s="1"/>
  <c r="H9" i="12"/>
  <c r="H11" i="12" s="1"/>
  <c r="P8" i="12"/>
  <c r="K8" i="12"/>
  <c r="E8" i="12"/>
  <c r="D8" i="12"/>
  <c r="C8" i="12"/>
  <c r="P7" i="12"/>
  <c r="E7" i="12"/>
  <c r="C7" i="12"/>
  <c r="I37" i="22"/>
  <c r="D37" i="22" s="1"/>
  <c r="E99" i="22"/>
  <c r="E100" i="22" s="1"/>
  <c r="C99" i="22"/>
  <c r="C100" i="22" s="1"/>
  <c r="I33" i="22"/>
  <c r="D33" i="22" s="1"/>
  <c r="O21" i="6"/>
  <c r="E60" i="1"/>
  <c r="E43" i="1"/>
  <c r="F26" i="7"/>
  <c r="M30" i="22"/>
  <c r="M39" i="22" s="1"/>
  <c r="P9" i="12" l="1"/>
  <c r="P11" i="12" s="1"/>
  <c r="X18" i="14"/>
  <c r="P16" i="12"/>
  <c r="P18" i="12" s="1"/>
  <c r="H18" i="14"/>
  <c r="L41" i="14"/>
  <c r="F41" i="14"/>
  <c r="T18" i="14"/>
  <c r="J41" i="14"/>
  <c r="R18" i="14"/>
  <c r="X41" i="14"/>
  <c r="H41" i="14"/>
  <c r="F33" i="22"/>
  <c r="G33" i="22" s="1"/>
  <c r="N20" i="12"/>
  <c r="F37" i="22"/>
  <c r="C9" i="12"/>
  <c r="C11" i="12" s="1"/>
  <c r="H20" i="12"/>
  <c r="D21" i="22"/>
  <c r="P18" i="14"/>
  <c r="Y17" i="15"/>
  <c r="E49" i="22"/>
  <c r="E52" i="22"/>
  <c r="T41" i="14"/>
  <c r="L18" i="14"/>
  <c r="O20" i="12"/>
  <c r="R41" i="14"/>
  <c r="Y17" i="16"/>
  <c r="F10" i="12"/>
  <c r="P41" i="14"/>
  <c r="F36" i="22"/>
  <c r="G36" i="22" s="1"/>
  <c r="E9" i="12"/>
  <c r="E11" i="12" s="1"/>
  <c r="C21" i="22"/>
  <c r="M20" i="12"/>
  <c r="J18" i="14"/>
  <c r="Y19" i="14"/>
  <c r="Y22" i="14" s="1"/>
  <c r="F8" i="12"/>
  <c r="Y42" i="14"/>
  <c r="Y45" i="14" s="1"/>
  <c r="Y41" i="15"/>
  <c r="Y40" i="16"/>
  <c r="F15" i="12"/>
  <c r="C77" i="22" s="1"/>
  <c r="F77" i="22" s="1"/>
  <c r="E11" i="22"/>
  <c r="E16" i="12"/>
  <c r="E18" i="12" s="1"/>
  <c r="H18" i="16"/>
  <c r="Y18" i="16" s="1"/>
  <c r="D11" i="22"/>
  <c r="F7" i="22"/>
  <c r="F11" i="22" s="1"/>
  <c r="F21" i="22"/>
  <c r="C16" i="12"/>
  <c r="C18" i="12" s="1"/>
  <c r="Y40" i="17"/>
  <c r="E50" i="22"/>
  <c r="E53" i="22"/>
  <c r="F33" i="7"/>
  <c r="F35" i="7" s="1"/>
  <c r="M17" i="6"/>
  <c r="M18" i="6" s="1"/>
  <c r="E62" i="1"/>
  <c r="E66" i="1" s="1"/>
  <c r="F31" i="4"/>
  <c r="F33" i="4" s="1"/>
  <c r="Y18" i="15"/>
  <c r="Y17" i="14"/>
  <c r="F18" i="14"/>
  <c r="Y40" i="14"/>
  <c r="Y18" i="17"/>
  <c r="E21" i="22"/>
  <c r="E22" i="22" s="1"/>
  <c r="N41" i="14"/>
  <c r="Y41" i="16"/>
  <c r="J20" i="12"/>
  <c r="Y40" i="15"/>
  <c r="F34" i="22"/>
  <c r="G34" i="22" s="1"/>
  <c r="Y17" i="17"/>
  <c r="N18" i="14"/>
  <c r="F41" i="17"/>
  <c r="Y41" i="17" s="1"/>
  <c r="C11" i="22"/>
  <c r="F17" i="12"/>
  <c r="E80" i="22" s="1"/>
  <c r="F80" i="22" s="1"/>
  <c r="F38" i="22"/>
  <c r="K9" i="12"/>
  <c r="K11" i="12" s="1"/>
  <c r="K17" i="12"/>
  <c r="I18" i="12"/>
  <c r="C25" i="12"/>
  <c r="D99" i="22"/>
  <c r="D100" i="22" s="1"/>
  <c r="D14" i="12"/>
  <c r="K14" i="12"/>
  <c r="K16" i="12" s="1"/>
  <c r="C21" i="19"/>
  <c r="I39" i="22"/>
  <c r="D30" i="22"/>
  <c r="D39" i="22" s="1"/>
  <c r="C10" i="19"/>
  <c r="E30" i="22"/>
  <c r="E39" i="22" s="1"/>
  <c r="D5" i="19"/>
  <c r="D10" i="19" s="1"/>
  <c r="D54" i="22"/>
  <c r="E54" i="22" s="1"/>
  <c r="H22" i="22"/>
  <c r="J54" i="22"/>
  <c r="J55" i="22" s="1"/>
  <c r="C28" i="19"/>
  <c r="K46" i="22"/>
  <c r="I9" i="12"/>
  <c r="I11" i="12" s="1"/>
  <c r="D7" i="12"/>
  <c r="D9" i="12" s="1"/>
  <c r="D11" i="12" s="1"/>
  <c r="L39" i="22"/>
  <c r="D28" i="19"/>
  <c r="M22" i="22"/>
  <c r="L22" i="22"/>
  <c r="C30" i="22"/>
  <c r="C39" i="22" s="1"/>
  <c r="D21" i="19"/>
  <c r="I22" i="22"/>
  <c r="D20" i="7"/>
  <c r="C79" i="22" l="1"/>
  <c r="C81" i="22" s="1"/>
  <c r="C20" i="12"/>
  <c r="P20" i="12"/>
  <c r="C70" i="22"/>
  <c r="F70" i="22" s="1"/>
  <c r="Y41" i="14"/>
  <c r="E20" i="12"/>
  <c r="F42" i="4"/>
  <c r="K17" i="6"/>
  <c r="K18" i="6" s="1"/>
  <c r="F40" i="4"/>
  <c r="Y18" i="14"/>
  <c r="I20" i="12"/>
  <c r="K20" i="12" s="1"/>
  <c r="F99" i="22"/>
  <c r="F100" i="22" s="1"/>
  <c r="F101" i="22" s="1"/>
  <c r="K18" i="12"/>
  <c r="F14" i="12"/>
  <c r="D16" i="12"/>
  <c r="D18" i="12" s="1"/>
  <c r="D20" i="12" s="1"/>
  <c r="K22" i="22"/>
  <c r="D39" i="4"/>
  <c r="L12" i="22"/>
  <c r="J56" i="22"/>
  <c r="Y23" i="17"/>
  <c r="Y24" i="17" s="1"/>
  <c r="Y23" i="16"/>
  <c r="Y24" i="16" s="1"/>
  <c r="I12" i="22"/>
  <c r="J12" i="22"/>
  <c r="F7" i="12"/>
  <c r="F9" i="12" s="1"/>
  <c r="F11" i="12" s="1"/>
  <c r="D55" i="22"/>
  <c r="M12" i="22"/>
  <c r="F30" i="22"/>
  <c r="F39" i="22" s="1"/>
  <c r="D11" i="19"/>
  <c r="K55" i="22"/>
  <c r="C46" i="22"/>
  <c r="M46" i="22"/>
  <c r="M55" i="22" s="1"/>
  <c r="M56" i="22" s="1"/>
  <c r="F22" i="22"/>
  <c r="D24" i="4"/>
  <c r="H12" i="22"/>
  <c r="Y23" i="15"/>
  <c r="Y24" i="15" s="1"/>
  <c r="D30" i="4" l="1"/>
  <c r="F20" i="12"/>
  <c r="F21" i="12" s="1"/>
  <c r="C72" i="22"/>
  <c r="O15" i="6"/>
  <c r="E78" i="22"/>
  <c r="F16" i="12"/>
  <c r="F18" i="12" s="1"/>
  <c r="M31" i="6"/>
  <c r="O30" i="6"/>
  <c r="Y46" i="15"/>
  <c r="Y47" i="15" s="1"/>
  <c r="G37" i="22"/>
  <c r="Y46" i="17"/>
  <c r="Y47" i="17" s="1"/>
  <c r="C63" i="22"/>
  <c r="C65" i="22" s="1"/>
  <c r="C67" i="22" s="1"/>
  <c r="G30" i="22"/>
  <c r="C55" i="22"/>
  <c r="E46" i="22"/>
  <c r="E55" i="22" s="1"/>
  <c r="E56" i="22" s="1"/>
  <c r="Y23" i="14"/>
  <c r="Y24" i="14" s="1"/>
  <c r="E12" i="22"/>
  <c r="E90" i="22"/>
  <c r="K12" i="22"/>
  <c r="Y46" i="16"/>
  <c r="Y47" i="16" s="1"/>
  <c r="O17" i="6" l="1"/>
  <c r="O18" i="6" s="1"/>
  <c r="M32" i="6"/>
  <c r="M34" i="6" s="1"/>
  <c r="F72" i="22"/>
  <c r="F74" i="22" s="1"/>
  <c r="G74" i="22" s="1"/>
  <c r="C74" i="22"/>
  <c r="F78" i="22"/>
  <c r="E79" i="22"/>
  <c r="F63" i="22"/>
  <c r="F65" i="22" s="1"/>
  <c r="F67" i="22" s="1"/>
  <c r="G67" i="22" s="1"/>
  <c r="C88" i="22"/>
  <c r="C89" i="22"/>
  <c r="C87" i="22"/>
  <c r="F12" i="22"/>
  <c r="Y46" i="14"/>
  <c r="Y47" i="14" s="1"/>
  <c r="D11" i="4"/>
  <c r="E81" i="22" l="1"/>
  <c r="F79" i="22"/>
  <c r="F81" i="22" s="1"/>
  <c r="C90" i="22"/>
  <c r="D13" i="4"/>
  <c r="D19" i="4" l="1"/>
  <c r="C60" i="1"/>
  <c r="C62" i="1" s="1"/>
  <c r="C66" i="1" s="1"/>
  <c r="D31" i="4" l="1"/>
  <c r="K31" i="6"/>
  <c r="O29" i="6"/>
  <c r="O31" i="6" s="1"/>
  <c r="D33" i="4" l="1"/>
  <c r="K32" i="6"/>
  <c r="K34" i="6" s="1"/>
  <c r="O32" i="6"/>
  <c r="O34" i="6" s="1"/>
  <c r="D33" i="7"/>
  <c r="D35" i="7" s="1"/>
  <c r="D37" i="7" s="1"/>
  <c r="D4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90-5002-61</author>
  </authors>
  <commentList>
    <comment ref="V21" authorId="0" shapeId="0" xr:uid="{B5AE9345-6311-4CD5-9DA3-48A07F469F44}">
      <text>
        <r>
          <rPr>
            <sz val="9"/>
            <color indexed="81"/>
            <rFont val="Tahoma"/>
            <family val="2"/>
          </rPr>
          <t xml:space="preserve">ALAE+ULAE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90-5002-61</author>
  </authors>
  <commentList>
    <comment ref="H4" authorId="0" shapeId="0" xr:uid="{41C128C6-0714-40F5-9738-5BEC9C4FBF75}">
      <text>
        <r>
          <rPr>
            <b/>
            <sz val="9"/>
            <color indexed="81"/>
            <rFont val="Tahoma"/>
            <family val="2"/>
          </rPr>
          <t>90-5002-61:</t>
        </r>
        <r>
          <rPr>
            <sz val="9"/>
            <color indexed="81"/>
            <rFont val="Tahoma"/>
            <family val="2"/>
          </rPr>
          <t xml:space="preserve">
ไฟล์ Note Q4-2565
ชีท OS Claim</t>
        </r>
      </text>
    </comment>
  </commentList>
</comments>
</file>

<file path=xl/sharedStrings.xml><?xml version="1.0" encoding="utf-8"?>
<sst xmlns="http://schemas.openxmlformats.org/spreadsheetml/2006/main" count="595" uniqueCount="301">
  <si>
    <t>บริษัท อินทรประกันภัย จำกัด (มหาชน)</t>
  </si>
  <si>
    <t>งบฐานะการเงิน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</si>
  <si>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</si>
  <si>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</si>
  <si>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</si>
  <si>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</si>
  <si>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</si>
  <si>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</si>
  <si>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เงินสดและรายการเทียบเท่าเงินสด</t>
  </si>
  <si>
    <t>3</t>
  </si>
  <si>
    <t>เบี้ยประกันภัยค้างรับ</t>
  </si>
  <si>
    <t xml:space="preserve">รายได้จากการลงทุนค้างรับ </t>
  </si>
  <si>
    <t>สินทรัพย์จากการประกันภัยต่อ</t>
  </si>
  <si>
    <t>8</t>
  </si>
  <si>
    <t>ลูกหนี้จากสัญญาประกันภัยต่อ</t>
  </si>
  <si>
    <t>5</t>
  </si>
  <si>
    <t>สินทรัพย์ลงทุน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</si>
  <si>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</si>
  <si>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</si>
  <si>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สินทรัพย์ที่ถือไว้เพื่อขาย</t>
  </si>
  <si>
    <t>ที่ดิน อาคารและอุปกรณ์</t>
  </si>
  <si>
    <t>สินทรัพย์สิทธิการใช้</t>
  </si>
  <si>
    <t>13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</si>
  <si>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</si>
  <si>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</si>
  <si>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</si>
  <si>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</si>
  <si>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</si>
  <si>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</si>
  <si>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</si>
  <si>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เจ้าหนี้บริษัทประกันภัยต่อ</t>
  </si>
  <si>
    <t>9</t>
  </si>
  <si>
    <t>ภาษีเงินได้ค้างจ่าย</t>
  </si>
  <si>
    <t>หนี้สินตามสัญญาเช่า</t>
  </si>
  <si>
    <t xml:space="preserve">ภาระผูกพันผลประโยชน์พนักงาน 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</si>
  <si>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</si>
  <si>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</si>
  <si>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</si>
  <si>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</si>
  <si>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</si>
  <si>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</si>
  <si>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</si>
  <si>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ผลต่างจากการรวมธุรกิจภายใต้การควบคุมเดียวกัน</t>
  </si>
  <si>
    <t>กำไร (ขาดทุน) สะสม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</si>
  <si>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</si>
  <si>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</si>
  <si>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</si>
  <si>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</si>
  <si>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</si>
  <si>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</si>
  <si>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</si>
  <si>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</si>
  <si>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</si>
  <si>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</si>
  <si>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เบี้ยประกันภัยรับ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</si>
  <si>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</si>
  <si>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</si>
  <si>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</si>
  <si>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</si>
  <si>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</si>
  <si>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รายได้จากการลงทุนสุทธิ</t>
  </si>
  <si>
    <t xml:space="preserve">กำไร (ขาดทุน) จากเงินลงทุน </t>
  </si>
  <si>
    <t>กำไรจากการขายทรัพย์สิน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</si>
  <si>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</si>
  <si>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</si>
  <si>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</si>
  <si>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</si>
  <si>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</si>
  <si>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 xml:space="preserve">ค่าสินไหมทดแทนสุทธิ 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</si>
  <si>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</si>
  <si>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</si>
  <si>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</si>
  <si>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</si>
  <si>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</si>
  <si>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</si>
  <si>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</si>
  <si>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</si>
  <si>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</si>
  <si>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 ภาษีเงินได้ของรายการที่อาจถูกจัดประเภทใหม่ไว้ในกำไรหรือขาดทุนในภายหลัง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</si>
  <si>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</si>
  <si>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</si>
  <si>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</si>
  <si>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</si>
  <si>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 xml:space="preserve">    ขาดทุนจากการวัดมูลค่าเงินลงทุนที่วัดมูลค่ายุติธรรมผ่านกำไรขาดทุนเบ็ดเสร็จอื่น</t>
  </si>
  <si>
    <t>งบการเปลี่ยนแปลงส่วนของผู้ถือหุ้น (ไม่ได้ตรวจสอบ)</t>
  </si>
  <si>
    <t>องค์ประกอบอื่นของ</t>
  </si>
  <si>
    <t>กำไรสะสม</t>
  </si>
  <si>
    <t>ผลต่างจากการ</t>
  </si>
  <si>
    <t>กำไร (ขาดทุน) จากการ</t>
  </si>
  <si>
    <t>รวมธุรกิจภายใต้</t>
  </si>
  <si>
    <t>วัดมูลค่าเงินลงทุนที่</t>
  </si>
  <si>
    <t>ทุนที่ออกและ</t>
  </si>
  <si>
    <t>ส่วนเกิน</t>
  </si>
  <si>
    <t>การควบคุม</t>
  </si>
  <si>
    <t>ทุนสำรอง</t>
  </si>
  <si>
    <t>ยังไม่ได้</t>
  </si>
  <si>
    <t>วัดมูลค่ายุติธรรมผ่าน</t>
  </si>
  <si>
    <t>รวมส่วนของ</t>
  </si>
  <si>
    <t>ชำระแล้ว</t>
  </si>
  <si>
    <t>มูลค่าหุ้นสามัญ</t>
  </si>
  <si>
    <t>เดียวกัน</t>
  </si>
  <si>
    <t>ตามกฎหมาย</t>
  </si>
  <si>
    <t>จัดสรร</t>
  </si>
  <si>
    <t>กำไรขาดทุนเบ็ดเสร็จอื่น</t>
  </si>
  <si>
    <t>ผู้ถือหุ้น</t>
  </si>
  <si>
    <t>ยอดคงเหลือ ณ วันที่ 1 มกราคม 2566</t>
  </si>
  <si>
    <t>กำไร (ขาดทุน) เบ็ดเสร็จสำหรับงวด</t>
  </si>
  <si>
    <t xml:space="preserve">   กำไรสำหรับงวด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</si>
  <si>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</si>
  <si>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</si>
  <si>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2566</t>
  </si>
  <si>
    <t>ยอดคงเหลือ ณ วันที่ 1 มกราคม 2567</t>
  </si>
  <si>
    <t xml:space="preserve">    กำไรสำหรับงวด</t>
  </si>
  <si>
    <t xml:space="preserve">    กำไร (ขาดทุน) เบ็ดเสร็จอื่น</t>
  </si>
  <si>
    <t>ยอดคงเหลือ ณ วันที่ 30 มิถุนายน 2567</t>
  </si>
  <si>
    <t>งบกระแสเงินสด (ไม่ได้ตรวจสอบ)</t>
  </si>
  <si>
    <t xml:space="preserve">กระแสเงินสดจากกิจกรรมดำเนินงาน </t>
  </si>
  <si>
    <t>เบี้ยประกันภัยรับจากการรับประกันภัยโดยตรง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</si>
  <si>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</si>
  <si>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</si>
  <si>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</si>
  <si>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</si>
  <si>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</si>
  <si>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เงินสดรับ - สินทรัพย์ทางการเงิน</t>
  </si>
  <si>
    <t>เงินสดจ่าย - สินทรัพย์ทางการเงิน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</si>
  <si>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</si>
  <si>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</si>
  <si>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เงินสดรับจากการขายสินทรัพย์ที่ถือไว้เพื่อขาย</t>
  </si>
  <si>
    <t>เงินสดรับจากการขายอุปกรณ์</t>
  </si>
  <si>
    <t>เงินสดจ่ายเพื่อซื้ออุปกรณ์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</si>
  <si>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</si>
  <si>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</si>
  <si>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</si>
  <si>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</si>
  <si>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</si>
  <si>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</si>
  <si>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</si>
  <si>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ระยะเวลาคงเหลือของเงินลงทุนในตราสารหนี้</t>
  </si>
  <si>
    <t>31 ธันวาคม 2565</t>
  </si>
  <si>
    <t>IIC</t>
  </si>
  <si>
    <t>Silom</t>
  </si>
  <si>
    <t>ครบกำหนดภายใน</t>
  </si>
  <si>
    <t>ภายใน 1 ปี</t>
  </si>
  <si>
    <t>1 - 5 ปี</t>
  </si>
  <si>
    <t>เกิน 5 ปี</t>
  </si>
  <si>
    <t>รวม</t>
  </si>
  <si>
    <t>ตราสารหนี้ที่วัดมูลค่ายุติธรรมผ่านกำไรขาดทุนเบ็ดเสร็จอื่น</t>
  </si>
  <si>
    <t>หลักทรัพย์รัฐบาลและรัฐวิสาหกิจ</t>
  </si>
  <si>
    <t>ตราสารหนี้ภาคเอกชน</t>
  </si>
  <si>
    <t>บวก กำไร (ขาดทุน) ที่ยังไม่เกิดขึ้นจริง</t>
  </si>
  <si>
    <t>ตราสารหนี้ที่วัดมูลค่าด้วยราคาทุนตัดจำหน่าย</t>
  </si>
  <si>
    <t>เงินฝากสถาบันการเงินที่ครบกำหนดเกินกว่า 3 เดือน</t>
  </si>
  <si>
    <t>หัก ค่าเผื่อผลขาดทุนด้านเครดิตที่คาดว่าจะเกิดขึ้น</t>
  </si>
  <si>
    <t>รวมเงินลงทุนในตราสารหนี้</t>
  </si>
  <si>
    <t xml:space="preserve">การเปิดเผยมูลค่ายุติธรรมของเงินลงทุนในตราสารหนี้ตามประเภทดังต่อไปนี้ </t>
  </si>
  <si>
    <t>ประเภทสินทรัพย์ทางการเงิน</t>
  </si>
  <si>
    <t>มูลค่ายุติธรรม ณ  31 ธันวาคม</t>
  </si>
  <si>
    <t>การเปลี่ยนแปลงในมูลค่ายุติธรรมระหว่างปี</t>
  </si>
  <si>
    <t>สินทรัพย์ทางการเงินที่กระแสเงินสดที่เกิดขึ้นตามสัญญาจากสินทรัพย์ทางการเงินในวันที่กำหนดไว้เป็นการรับชำระเงินต้นและดอกเบี้ยจากจำนวนเงินต้นคงค้างเท่านั้นโดยไม่รวมสินทรัพย์ทางการเงินที่เข้านิยามการถือเพื่อค้าตามมาตรฐานการรายงานทางการเงิน ฉบับที่ 9 หรือที่บริษัทบริหารประเมินผลงานด้วยการประเมินมูลค่ายุติธรรม</t>
  </si>
  <si>
    <t>กระแสเงินสดที่เกิดขึ้นตามสัญญาในวันที่กำหนดไว้ไม่เป็นการรับชำระเงินต้นและดอกเบี้ยจากจำนวนเงินต้นคงค้างเท่านั้น</t>
  </si>
  <si>
    <t>สินทรัพย์ทางการเงินที่เข้านิยามการถือเพื่อค้า</t>
  </si>
  <si>
    <t>16.2 ตารางพัฒนาการค่าสินไหมทดแทน - ประกันภัย</t>
  </si>
  <si>
    <t xml:space="preserve">ตารางค่าสินไหมทดแทนก่อนการประกันภัยต่อ </t>
  </si>
  <si>
    <t>ปีอุบัติเหตุ/ปีที่รายงาน</t>
  </si>
  <si>
    <t>ประมาณการค่าสินไหมทดแทน</t>
  </si>
  <si>
    <t>ณ สิ้นปีอุบัติเหตุ</t>
  </si>
  <si>
    <t>หนึ่งปีถัดไป</t>
  </si>
  <si>
    <t>สองปีถัดไป</t>
  </si>
  <si>
    <t>สามปีถัดไป</t>
  </si>
  <si>
    <t>สี่ปีถัดไป</t>
  </si>
  <si>
    <t>ห้าปีถัดไป</t>
  </si>
  <si>
    <t>หกปีถัดไป</t>
  </si>
  <si>
    <t>เจ็ดปีถัดไป</t>
  </si>
  <si>
    <t>แปดปีถัดไป</t>
  </si>
  <si>
    <t>ประมาณการค่าสินไหมทดแทนสัมบูรณ์</t>
  </si>
  <si>
    <t>ค่าสินไหมทดแทนจ่ายสะสม</t>
  </si>
  <si>
    <t>รวมสำรองค่าสินไหมทดแทน</t>
  </si>
  <si>
    <t>ปีอุบัติเหตุก่อน 2556</t>
  </si>
  <si>
    <t>อื่นๆ</t>
  </si>
  <si>
    <t>รวมสำรองค่าสินไหมทดแทน และค่าสินไหมทดแทนค้างจ่ายก่อนการประกันภัยต่อ</t>
  </si>
  <si>
    <t>ตารางค่าสินไหมทดแทนสุทธิ</t>
  </si>
  <si>
    <t>ปรามาณการค่าสินไหมทดแทนสัมบูรณ์</t>
  </si>
  <si>
    <t>รวมสำรองค่าสินไหมทดแทน และค่าสินไหมทดแทนค้างจ่ายหลังการประกันภัยต่อ</t>
  </si>
  <si>
    <t>20 ค่าใช้จ่ายในการดำเนินงาน</t>
  </si>
  <si>
    <t>พันบาท</t>
  </si>
  <si>
    <t>ค่าใช้จ่ายพนักงานที่ไม่เกี่ยวข้องกับค่าใช้จ่ายการรับประกันภัยและการจัดการสินไหมทดแทน</t>
  </si>
  <si>
    <t>ค่าใช้จ่ายเกี่ยวกับอาคารสถานที่และอุปกรณ์ไม่เกี่ยวข้องกับค่าใช้จ่ายการรับประกันภัยและการจัดการสินไหมทดแทน</t>
  </si>
  <si>
    <t>ค่าภาษีอากร</t>
  </si>
  <si>
    <t>หนี้สูญและหนี้สงสัยจะสูญ (กลับรายการ)</t>
  </si>
  <si>
    <t>ค่าใช้จ่ายในการดำเนินงานอื่น</t>
  </si>
  <si>
    <t>21 ค่าใช้จ่ายตามลักษณะ</t>
  </si>
  <si>
    <t>ค่าใช้จ่ายพนักงาน</t>
  </si>
  <si>
    <t>รวมอยู่ในผลประโยชน์จ่ายตามกรมธรรม์</t>
  </si>
  <si>
    <t xml:space="preserve">   ประกันภัยและค่าสินไหมทดแทน</t>
  </si>
  <si>
    <t>รวมอยู่ในค่าใช้จ่ายในการรับประกันภัยอื่น</t>
  </si>
  <si>
    <t>รวมอยู่ในค่าใช้จ่ายในการดำเนินงาน</t>
  </si>
  <si>
    <t>ค่าใช้จ่ายเกี่ยวกับอาคาร สถานที่และอุปกรณ์</t>
  </si>
  <si>
    <t>การบริหารความเสี่ยงและเครื่องมือทางการเงิน</t>
  </si>
  <si>
    <t>ความเสี่ยงเกี่ยวกับการกระจุกตัวของการรับประกันภัย</t>
  </si>
  <si>
    <t>ล้านบาท</t>
  </si>
  <si>
    <t>TIC</t>
  </si>
  <si>
    <t xml:space="preserve">ก่อนการประกันภัยต่อ	</t>
  </si>
  <si>
    <t>สุทธิ</t>
  </si>
  <si>
    <t>สำรองค่าสินไหมทดแทนและ
ค่าสินไหมทดแทนค้างจ่าย</t>
  </si>
  <si>
    <t>รถยนต์</t>
  </si>
  <si>
    <t>เบ็ดเตล็ด</t>
  </si>
  <si>
    <t>อัคคีภัย</t>
  </si>
  <si>
    <t>ทางทะเลและขนส่ง</t>
  </si>
  <si>
    <t>สำรองเบี้ยประกันภัยที่ยังไม่ถือเป็นรายได้</t>
  </si>
  <si>
    <t>ความเสี่ยงด้านอัตราดอกเบี้ย</t>
  </si>
  <si>
    <t>สินทรัพย์ทางการเงินที่สำคัญ จัดตามประเภทของอัตราดอกเบี้ยได้ดังนี้</t>
  </si>
  <si>
    <t>IIC (ราคาตามบัญชี)</t>
  </si>
  <si>
    <t>Silom (ราคาบัญชี)</t>
  </si>
  <si>
    <t>อัตราดอกเบี้ย
ปรับขึ้นลง
ตามอัตราตลาด</t>
  </si>
  <si>
    <t>อัตราดอกเบี้ย
คงที่</t>
  </si>
  <si>
    <t>ไม่มีดอกเบี้ย</t>
  </si>
  <si>
    <t>สินทรัพย์ทางการเงิน</t>
  </si>
  <si>
    <t>(พันบาท)</t>
  </si>
  <si>
    <t>เงินลงทุนในหลักทรัพย์</t>
  </si>
  <si>
    <t>-	เงินลงทุนที่วัดมูลค่ายุติธรรมผ่านกำไรขาดทุนเบ็ดเสร็จอื่น</t>
  </si>
  <si>
    <t xml:space="preserve">    ตราสารหนี้รัฐบาลและรัฐวิสาหกิจ</t>
  </si>
  <si>
    <t xml:space="preserve">    ตราสารหนี้ภาคเอกชน</t>
  </si>
  <si>
    <t>-	เงินลงทุนที่วัดมูลค่าด้วยราคาทุนตัดจำหน่าย</t>
  </si>
  <si>
    <t xml:space="preserve">   ตราสารหนี้ภาคเอกชน</t>
  </si>
  <si>
    <t xml:space="preserve">   เงินฝากสถาบันการเงินที่ครบกำหนดเกินกว่า 3 เดือน</t>
  </si>
  <si>
    <t>เงินให้กู้ยืม</t>
  </si>
  <si>
    <t>สินทรัพย์ทางการเงินซึ่งมีอัตราดอกเบี้ยคงที่จัดแบ่งตามระยะเวลานับจากวันที่รายงานถึงวันที่มีการกำหนดอัตราดอกเบี้ยใหม่หรือวันที่ครบกำหนด (แล้วแต่วันใดจะถึงก่อน) ได้ดังนี้</t>
  </si>
  <si>
    <t>เกิน 1 ปี</t>
  </si>
  <si>
    <r>
      <t xml:space="preserve">อัตราดอกเบี้ย
ถัวเฉลี่ย
</t>
    </r>
    <r>
      <rPr>
        <b/>
        <i/>
        <sz val="14"/>
        <color theme="1"/>
        <rFont val="Angsana New"/>
        <family val="1"/>
      </rPr>
      <t>(ร้อยละต่อปี)</t>
    </r>
  </si>
  <si>
    <t>0 - 5.5</t>
  </si>
  <si>
    <t>0 - 3.625</t>
  </si>
  <si>
    <t>1 - 5.28</t>
  </si>
  <si>
    <t>0.375 - 1.2</t>
  </si>
  <si>
    <t>ความเสี่ยงทางด้านสินเชื่อ</t>
  </si>
  <si>
    <t xml:space="preserve">การวิเคราะห์คุณภาพของเครดิต </t>
  </si>
  <si>
    <t>ชั้นที่ 1</t>
  </si>
  <si>
    <t>ชั้นที่ 2</t>
  </si>
  <si>
    <t>ชั้นที่ 3</t>
  </si>
  <si>
    <t>อันดับเครดิต AAA ถึง BBB- (Investment grade)</t>
  </si>
  <si>
    <t>อันดับเครดิต BBB และน้อยกว่า (Non-investment grade)</t>
  </si>
  <si>
    <t>มูลค่าตามบัญชี</t>
  </si>
  <si>
    <t>มูลค่าตามบัญชีสุทธิ</t>
  </si>
  <si>
    <t>เงินลงทุนที่วัดมูลค่าด้วยราคายุติธรรมผ่านกำไรขาดทุนเบ็ดเสร็จอื่น</t>
  </si>
  <si>
    <t>เงินลงทุนที่วัดมูลค่าด้วยราคาทุนตัดจำหน่าย</t>
  </si>
  <si>
    <t>ความเสี่ยงจากสภาพคล่อง</t>
  </si>
  <si>
    <t xml:space="preserve">การวิเคราะห์หนี้สินจากสำรองค่าสินไหมทดแทนและค่าสินไหมทดแทนค้างจ่ายที่คาดว่าจะครบกำหนดชำระ </t>
  </si>
  <si>
    <t>สัดส่วน JPWALLS</t>
  </si>
  <si>
    <t>ไม่เกิน 1 ปี</t>
  </si>
  <si>
    <t>เกินกว่า 1 - 5 ปี</t>
  </si>
  <si>
    <t>เกินกว่า 5 ปี</t>
  </si>
  <si>
    <t>งบการเงิน</t>
  </si>
  <si>
    <t xml:space="preserve">สินทรัพย์ทางการเงินที่วัดมูลค่าด้วยมูลค่ายุติธรรม </t>
  </si>
  <si>
    <t>มูลค่ายุติธรรม</t>
  </si>
  <si>
    <t xml:space="preserve">	ระดับ 1</t>
  </si>
  <si>
    <t xml:space="preserve">	ระดับ 2</t>
  </si>
  <si>
    <t xml:space="preserve">	ระดับ 3</t>
  </si>
  <si>
    <t>เงินลงทุนเผื่อขายที่วัดมูลค่ายุติธรรมผ่านกำไรขาดทุนเบ็ดเสร็จอื่น</t>
  </si>
  <si>
    <t>(หุ้นทุน)</t>
  </si>
  <si>
    <t>(ตราสารหนี้)</t>
  </si>
  <si>
    <t>(หุ้นนอกตลาด)</t>
  </si>
  <si>
    <t>เงินสมทบกองทุนประกันวินาศภัย</t>
  </si>
  <si>
    <t>ต่อปี</t>
  </si>
  <si>
    <t>สะสม</t>
  </si>
  <si>
    <t>ณ 1 มกราคม 2552</t>
  </si>
  <si>
    <t>สมทบปี 2553</t>
  </si>
  <si>
    <t>สมทบปี 2554</t>
  </si>
  <si>
    <t>สมทบปี 2555</t>
  </si>
  <si>
    <t>สมทบปี 2556</t>
  </si>
  <si>
    <t>สมทบปี 2557</t>
  </si>
  <si>
    <t>สมทบปี 2558</t>
  </si>
  <si>
    <t>สมทบปี 2559</t>
  </si>
  <si>
    <t>สมทบปี 2560</t>
  </si>
  <si>
    <t>สมทบปี 2561</t>
  </si>
  <si>
    <t>สมทบปี 2562</t>
  </si>
  <si>
    <t>สมทบปี 2563</t>
  </si>
  <si>
    <t>สมทบปี 2564</t>
  </si>
  <si>
    <t>สมทบปี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</si>
  <si>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</si>
  <si>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</si>
  <si>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</si>
  <si>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</si>
  <si>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>4, 14</t>
  </si>
  <si>
    <t>8, 14</t>
  </si>
  <si>
    <t>6, 15, 16</t>
  </si>
  <si>
    <t>14</t>
  </si>
  <si>
    <t>7, 14</t>
  </si>
  <si>
    <t>10, 14</t>
  </si>
  <si>
    <t>11</t>
  </si>
  <si>
    <t xml:space="preserve">    หุ้นสามัญจำนวน 12,000,000 หุ้น มูลค่า 10 บาทต่อหุ้น</t>
  </si>
  <si>
    <t xml:space="preserve">    (31 ธันวาคม 2566: หุ้นสามัญจำนวน 10,000,000 หุ้น มูลค่า 10 บาทต่อหุ้น)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</si>
  <si>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</si>
  <si>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>กำไร (ขาดทุน) ก่อนภาษีเงินได้</t>
  </si>
  <si>
    <t>กำไร (ขาดทุน) สำหรับงวด</t>
  </si>
  <si>
    <t xml:space="preserve">ค่าเผื่อผลขาดทุนด้านเครดิตที่คาดว่าจะเกิดขึ้น (กลับรายการ) </t>
  </si>
  <si>
    <t>ภาษีเงินได้ (รายได้)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</si>
  <si>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</si>
  <si>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ภาษีเงินได้จ่าย</t>
  </si>
  <si>
    <t>เงินสดรับจากการออกหุ้นทุน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</si>
  <si>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</si>
  <si>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</si>
  <si>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ผลขาดทุนด้านเครดิตที่คาดว่าจะเกิดขี้น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</si>
</sst>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_-* #,##0_-;\-* #,##0_-;_-* &quot;-&quot;??_-;_-@_-"/>
    <numFmt numFmtId="170" formatCode="_(* #,##0_);_(* \(#,##0\);_(* &quot;-&quot;??_);_(@_)"/>
    <numFmt numFmtId="171" formatCode="[$-1070000]d/m/yy;@"/>
    <numFmt numFmtId="172" formatCode="&quot;$&quot;#,##0.000000_);[Red]\(&quot;$&quot;#,##0.000000\)"/>
    <numFmt numFmtId="173" formatCode="#,##0.00\ &quot;F&quot;;\-#,##0.00\ &quot;F&quot;"/>
    <numFmt numFmtId="174" formatCode="&quot;$&quot;#,##0.00000_);[Red]\(&quot;$&quot;#,##0.00000\)"/>
    <numFmt numFmtId="175" formatCode="dd\-mmm\-yy_)"/>
    <numFmt numFmtId="176" formatCode="&quot;?&quot;#,##0.0;[Red]\-&quot;?&quot;#,##0.0"/>
    <numFmt numFmtId="177" formatCode="0.0%"/>
    <numFmt numFmtId="178" formatCode="_-* #,##0\ _P_t_s_-;\-* #,##0\ _P_t_s_-;_-* &quot;-&quot;\ _P_t_s_-;_-@_-"/>
    <numFmt numFmtId="179" formatCode="_-* #,##0\ &quot;Pts&quot;_-;\-* #,##0\ &quot;Pts&quot;_-;_-* &quot;-&quot;\ &quot;Pts&quot;_-;_-@_-"/>
    <numFmt numFmtId="180" formatCode="0.00_)"/>
    <numFmt numFmtId="181" formatCode="0."/>
    <numFmt numFmtId="182" formatCode="dd\ mmm\ yyyy"/>
    <numFmt numFmtId="183" formatCode="General_)"/>
    <numFmt numFmtId="184" formatCode="_(* #,##0_)_);[Red]_(* \(\ #,##0\ \);_(* &quot;-&quot;??_);_(@_)"/>
    <numFmt numFmtId="185" formatCode="_(* #,##0.0_);_(* \(#,##0.0\);_(* &quot;-&quot;??_);_(@_)"/>
  </numFmts>
  <fonts count="87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b/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9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4"/>
      <color theme="1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4.05"/>
      <color indexed="8"/>
      <name val="CordiaUPC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22"/>
    </font>
    <font>
      <sz val="10"/>
      <color theme="1"/>
      <name val="Calibri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Helv"/>
    </font>
    <font>
      <sz val="11"/>
      <name val="–พ’ฉ"/>
      <charset val="222"/>
    </font>
    <font>
      <sz val="10"/>
      <name val="ApFont"/>
      <charset val="222"/>
    </font>
    <font>
      <sz val="10"/>
      <name val="Helv"/>
      <family val="2"/>
    </font>
    <font>
      <sz val="14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9"/>
      <color indexed="81"/>
      <name val="Tahoma"/>
      <family val="2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sz val="9"/>
      <color indexed="81"/>
      <name val="Tahoma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  <charset val="222"/>
    </font>
    <font>
      <i/>
      <sz val="14"/>
      <color theme="1"/>
      <name val="Angsana New"/>
      <family val="1"/>
    </font>
    <font>
      <sz val="15"/>
      <color theme="0" tint="-0.34998626667073579"/>
      <name val="Angsana New"/>
      <family val="1"/>
    </font>
    <font>
      <sz val="15"/>
      <color theme="0"/>
      <name val="Angsana New"/>
      <family val="1"/>
    </font>
    <font>
      <sz val="14"/>
      <color theme="0"/>
      <name val="Times New Roman"/>
      <family val="1"/>
    </font>
    <font>
      <sz val="15"/>
      <color theme="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42">
    <xf numFmtId="0" fontId="0" fillId="0" borderId="0"/>
    <xf numFmtId="3" fontId="8" fillId="0" borderId="1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8" fillId="0" borderId="0"/>
    <xf numFmtId="9" fontId="17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71" fontId="19" fillId="2" borderId="0" applyNumberFormat="0" applyBorder="0" applyAlignment="0" applyProtection="0"/>
    <xf numFmtId="171" fontId="19" fillId="2" borderId="0" applyNumberFormat="0" applyBorder="0" applyAlignment="0" applyProtection="0"/>
    <xf numFmtId="171" fontId="19" fillId="3" borderId="0" applyNumberFormat="0" applyBorder="0" applyAlignment="0" applyProtection="0"/>
    <xf numFmtId="171" fontId="19" fillId="3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5" borderId="0" applyNumberFormat="0" applyBorder="0" applyAlignment="0" applyProtection="0"/>
    <xf numFmtId="171" fontId="19" fillId="5" borderId="0" applyNumberFormat="0" applyBorder="0" applyAlignment="0" applyProtection="0"/>
    <xf numFmtId="171" fontId="19" fillId="6" borderId="0" applyNumberFormat="0" applyBorder="0" applyAlignment="0" applyProtection="0"/>
    <xf numFmtId="171" fontId="19" fillId="6" borderId="0" applyNumberFormat="0" applyBorder="0" applyAlignment="0" applyProtection="0"/>
    <xf numFmtId="171" fontId="19" fillId="7" borderId="0" applyNumberFormat="0" applyBorder="0" applyAlignment="0" applyProtection="0"/>
    <xf numFmtId="171" fontId="19" fillId="7" borderId="0" applyNumberFormat="0" applyBorder="0" applyAlignment="0" applyProtection="0"/>
    <xf numFmtId="171" fontId="19" fillId="8" borderId="0" applyNumberFormat="0" applyBorder="0" applyAlignment="0" applyProtection="0"/>
    <xf numFmtId="171" fontId="19" fillId="8" borderId="0" applyNumberFormat="0" applyBorder="0" applyAlignment="0" applyProtection="0"/>
    <xf numFmtId="171" fontId="19" fillId="9" borderId="0" applyNumberFormat="0" applyBorder="0" applyAlignment="0" applyProtection="0"/>
    <xf numFmtId="171" fontId="19" fillId="9" borderId="0" applyNumberFormat="0" applyBorder="0" applyAlignment="0" applyProtection="0"/>
    <xf numFmtId="171" fontId="19" fillId="10" borderId="0" applyNumberFormat="0" applyBorder="0" applyAlignment="0" applyProtection="0"/>
    <xf numFmtId="171" fontId="19" fillId="10" borderId="0" applyNumberFormat="0" applyBorder="0" applyAlignment="0" applyProtection="0"/>
    <xf numFmtId="171" fontId="19" fillId="5" borderId="0" applyNumberFormat="0" applyBorder="0" applyAlignment="0" applyProtection="0"/>
    <xf numFmtId="171" fontId="19" fillId="5" borderId="0" applyNumberFormat="0" applyBorder="0" applyAlignment="0" applyProtection="0"/>
    <xf numFmtId="171" fontId="19" fillId="8" borderId="0" applyNumberFormat="0" applyBorder="0" applyAlignment="0" applyProtection="0"/>
    <xf numFmtId="171" fontId="19" fillId="8" borderId="0" applyNumberFormat="0" applyBorder="0" applyAlignment="0" applyProtection="0"/>
    <xf numFmtId="171" fontId="19" fillId="11" borderId="0" applyNumberFormat="0" applyBorder="0" applyAlignment="0" applyProtection="0"/>
    <xf numFmtId="171" fontId="19" fillId="11" borderId="0" applyNumberFormat="0" applyBorder="0" applyAlignment="0" applyProtection="0"/>
    <xf numFmtId="171" fontId="28" fillId="12" borderId="0" applyNumberFormat="0" applyBorder="0" applyAlignment="0" applyProtection="0"/>
    <xf numFmtId="171" fontId="28" fillId="12" borderId="0" applyNumberFormat="0" applyBorder="0" applyAlignment="0" applyProtection="0"/>
    <xf numFmtId="171" fontId="28" fillId="9" borderId="0" applyNumberFormat="0" applyBorder="0" applyAlignment="0" applyProtection="0"/>
    <xf numFmtId="171" fontId="28" fillId="9" borderId="0" applyNumberFormat="0" applyBorder="0" applyAlignment="0" applyProtection="0"/>
    <xf numFmtId="171" fontId="28" fillId="10" borderId="0" applyNumberFormat="0" applyBorder="0" applyAlignment="0" applyProtection="0"/>
    <xf numFmtId="171" fontId="28" fillId="10" borderId="0" applyNumberFormat="0" applyBorder="0" applyAlignment="0" applyProtection="0"/>
    <xf numFmtId="171" fontId="28" fillId="13" borderId="0" applyNumberFormat="0" applyBorder="0" applyAlignment="0" applyProtection="0"/>
    <xf numFmtId="171" fontId="28" fillId="13" borderId="0" applyNumberFormat="0" applyBorder="0" applyAlignment="0" applyProtection="0"/>
    <xf numFmtId="171" fontId="28" fillId="14" borderId="0" applyNumberFormat="0" applyBorder="0" applyAlignment="0" applyProtection="0"/>
    <xf numFmtId="171" fontId="28" fillId="14" borderId="0" applyNumberFormat="0" applyBorder="0" applyAlignment="0" applyProtection="0"/>
    <xf numFmtId="171" fontId="28" fillId="15" borderId="0" applyNumberFormat="0" applyBorder="0" applyAlignment="0" applyProtection="0"/>
    <xf numFmtId="171" fontId="28" fillId="15" borderId="0" applyNumberFormat="0" applyBorder="0" applyAlignment="0" applyProtection="0"/>
    <xf numFmtId="9" fontId="29" fillId="0" borderId="0"/>
    <xf numFmtId="171" fontId="28" fillId="16" borderId="0" applyNumberFormat="0" applyBorder="0" applyAlignment="0" applyProtection="0"/>
    <xf numFmtId="171" fontId="28" fillId="16" borderId="0" applyNumberFormat="0" applyBorder="0" applyAlignment="0" applyProtection="0"/>
    <xf numFmtId="171" fontId="28" fillId="17" borderId="0" applyNumberFormat="0" applyBorder="0" applyAlignment="0" applyProtection="0"/>
    <xf numFmtId="171" fontId="28" fillId="17" borderId="0" applyNumberFormat="0" applyBorder="0" applyAlignment="0" applyProtection="0"/>
    <xf numFmtId="171" fontId="28" fillId="18" borderId="0" applyNumberFormat="0" applyBorder="0" applyAlignment="0" applyProtection="0"/>
    <xf numFmtId="171" fontId="28" fillId="18" borderId="0" applyNumberFormat="0" applyBorder="0" applyAlignment="0" applyProtection="0"/>
    <xf numFmtId="171" fontId="28" fillId="13" borderId="0" applyNumberFormat="0" applyBorder="0" applyAlignment="0" applyProtection="0"/>
    <xf numFmtId="171" fontId="28" fillId="13" borderId="0" applyNumberFormat="0" applyBorder="0" applyAlignment="0" applyProtection="0"/>
    <xf numFmtId="171" fontId="28" fillId="14" borderId="0" applyNumberFormat="0" applyBorder="0" applyAlignment="0" applyProtection="0"/>
    <xf numFmtId="171" fontId="28" fillId="14" borderId="0" applyNumberFormat="0" applyBorder="0" applyAlignment="0" applyProtection="0"/>
    <xf numFmtId="171" fontId="28" fillId="19" borderId="0" applyNumberFormat="0" applyBorder="0" applyAlignment="0" applyProtection="0"/>
    <xf numFmtId="171" fontId="28" fillId="19" borderId="0" applyNumberFormat="0" applyBorder="0" applyAlignment="0" applyProtection="0"/>
    <xf numFmtId="171" fontId="30" fillId="3" borderId="0" applyNumberFormat="0" applyBorder="0" applyAlignment="0" applyProtection="0"/>
    <xf numFmtId="171" fontId="30" fillId="3" borderId="0" applyNumberFormat="0" applyBorder="0" applyAlignment="0" applyProtection="0"/>
    <xf numFmtId="171" fontId="31" fillId="20" borderId="7" applyNumberFormat="0" applyAlignment="0" applyProtection="0"/>
    <xf numFmtId="171" fontId="31" fillId="20" borderId="7" applyNumberFormat="0" applyAlignment="0" applyProtection="0"/>
    <xf numFmtId="171" fontId="32" fillId="21" borderId="8" applyNumberFormat="0" applyAlignment="0" applyProtection="0"/>
    <xf numFmtId="171" fontId="32" fillId="21" borderId="8" applyNumberFormat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/>
    <xf numFmtId="173" fontId="34" fillId="0" borderId="0"/>
    <xf numFmtId="173" fontId="34" fillId="0" borderId="0"/>
    <xf numFmtId="174" fontId="25" fillId="0" borderId="0"/>
    <xf numFmtId="175" fontId="34" fillId="0" borderId="0"/>
    <xf numFmtId="175" fontId="34" fillId="0" borderId="0"/>
    <xf numFmtId="176" fontId="25" fillId="0" borderId="0"/>
    <xf numFmtId="177" fontId="34" fillId="0" borderId="0"/>
    <xf numFmtId="177" fontId="34" fillId="0" borderId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9" fillId="4" borderId="0" applyNumberFormat="0" applyBorder="0" applyAlignment="0" applyProtection="0"/>
    <xf numFmtId="171" fontId="39" fillId="4" borderId="0" applyNumberFormat="0" applyBorder="0" applyAlignment="0" applyProtection="0"/>
    <xf numFmtId="38" fontId="40" fillId="22" borderId="0" applyNumberFormat="0" applyBorder="0" applyAlignment="0" applyProtection="0"/>
    <xf numFmtId="0" fontId="41" fillId="0" borderId="9" applyNumberFormat="0" applyAlignment="0" applyProtection="0">
      <alignment horizontal="left" vertical="center"/>
    </xf>
    <xf numFmtId="0" fontId="41" fillId="0" borderId="5">
      <alignment horizontal="left" vertical="center"/>
    </xf>
    <xf numFmtId="171" fontId="42" fillId="0" borderId="10" applyNumberFormat="0" applyFill="0" applyAlignment="0" applyProtection="0"/>
    <xf numFmtId="171" fontId="42" fillId="0" borderId="10" applyNumberFormat="0" applyFill="0" applyAlignment="0" applyProtection="0"/>
    <xf numFmtId="171" fontId="43" fillId="0" borderId="11" applyNumberFormat="0" applyFill="0" applyAlignment="0" applyProtection="0"/>
    <xf numFmtId="171" fontId="43" fillId="0" borderId="11" applyNumberFormat="0" applyFill="0" applyAlignment="0" applyProtection="0"/>
    <xf numFmtId="171" fontId="44" fillId="0" borderId="12" applyNumberFormat="0" applyFill="0" applyAlignment="0" applyProtection="0"/>
    <xf numFmtId="171" fontId="44" fillId="0" borderId="12" applyNumberFormat="0" applyFill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" fontId="45" fillId="0" borderId="0"/>
    <xf numFmtId="171" fontId="46" fillId="7" borderId="7" applyNumberFormat="0" applyAlignment="0" applyProtection="0"/>
    <xf numFmtId="10" fontId="40" fillId="23" borderId="1" applyNumberFormat="0" applyBorder="0" applyAlignment="0" applyProtection="0"/>
    <xf numFmtId="171" fontId="46" fillId="7" borderId="7" applyNumberFormat="0" applyAlignment="0" applyProtection="0"/>
    <xf numFmtId="171" fontId="46" fillId="7" borderId="7" applyNumberFormat="0" applyAlignment="0" applyProtection="0"/>
    <xf numFmtId="1" fontId="25" fillId="0" borderId="0" applyFont="0" applyFill="0" applyBorder="0" applyAlignment="0" applyProtection="0"/>
    <xf numFmtId="1" fontId="25" fillId="0" borderId="0"/>
    <xf numFmtId="171" fontId="47" fillId="0" borderId="13" applyNumberFormat="0" applyFill="0" applyAlignment="0" applyProtection="0"/>
    <xf numFmtId="171" fontId="47" fillId="0" borderId="13" applyNumberFormat="0" applyFill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40" fontId="9" fillId="0" borderId="0">
      <alignment horizontal="left"/>
    </xf>
    <xf numFmtId="171" fontId="48" fillId="24" borderId="0" applyNumberFormat="0" applyBorder="0" applyAlignment="0" applyProtection="0"/>
    <xf numFmtId="171" fontId="48" fillId="24" borderId="0" applyNumberFormat="0" applyBorder="0" applyAlignment="0" applyProtection="0"/>
    <xf numFmtId="37" fontId="49" fillId="0" borderId="0"/>
    <xf numFmtId="180" fontId="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/>
    <xf numFmtId="0" fontId="52" fillId="0" borderId="0"/>
    <xf numFmtId="0" fontId="53" fillId="0" borderId="0"/>
    <xf numFmtId="0" fontId="54" fillId="0" borderId="0"/>
    <xf numFmtId="0" fontId="25" fillId="0" borderId="0"/>
    <xf numFmtId="0" fontId="24" fillId="0" borderId="0"/>
    <xf numFmtId="0" fontId="24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3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55" fillId="0" borderId="0"/>
    <xf numFmtId="0" fontId="8" fillId="0" borderId="0"/>
    <xf numFmtId="0" fontId="8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5" fillId="0" borderId="0"/>
    <xf numFmtId="0" fontId="56" fillId="0" borderId="0"/>
    <xf numFmtId="0" fontId="56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5" fillId="0" borderId="0">
      <alignment vertical="top"/>
    </xf>
    <xf numFmtId="0" fontId="24" fillId="0" borderId="0"/>
    <xf numFmtId="171" fontId="8" fillId="0" borderId="0"/>
    <xf numFmtId="0" fontId="34" fillId="0" borderId="0"/>
    <xf numFmtId="0" fontId="25" fillId="0" borderId="0" applyNumberFormat="0" applyFill="0" applyBorder="0" applyAlignment="0" applyProtection="0"/>
    <xf numFmtId="0" fontId="25" fillId="0" borderId="0"/>
    <xf numFmtId="171" fontId="8" fillId="0" borderId="0"/>
    <xf numFmtId="0" fontId="25" fillId="0" borderId="0"/>
    <xf numFmtId="0" fontId="25" fillId="0" borderId="0"/>
    <xf numFmtId="0" fontId="25" fillId="0" borderId="0"/>
    <xf numFmtId="171" fontId="29" fillId="0" borderId="0"/>
    <xf numFmtId="171" fontId="29" fillId="0" borderId="0"/>
    <xf numFmtId="171" fontId="8" fillId="25" borderId="14" applyNumberFormat="0" applyFont="0" applyAlignment="0" applyProtection="0"/>
    <xf numFmtId="171" fontId="8" fillId="25" borderId="14" applyNumberFormat="0" applyFont="0" applyAlignment="0" applyProtection="0"/>
    <xf numFmtId="171" fontId="9" fillId="0" borderId="15" applyFont="0" applyFill="0" applyBorder="0" applyAlignment="0" applyProtection="0"/>
    <xf numFmtId="181" fontId="45" fillId="0" borderId="15"/>
    <xf numFmtId="171" fontId="57" fillId="20" borderId="16" applyNumberFormat="0" applyAlignment="0" applyProtection="0"/>
    <xf numFmtId="171" fontId="57" fillId="20" borderId="16" applyNumberFormat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5" fillId="0" borderId="17" applyNumberFormat="0" applyFill="0" applyAlignment="0" applyProtection="0">
      <alignment horizontal="center" vertical="center"/>
    </xf>
    <xf numFmtId="182" fontId="25" fillId="0" borderId="0" applyFont="0" applyFill="0" applyBorder="0" applyAlignment="0" applyProtection="0"/>
    <xf numFmtId="0" fontId="25" fillId="0" borderId="18" quotePrefix="1">
      <alignment horizontal="justify" vertical="justify" textRotation="127" wrapText="1" justifyLastLine="1"/>
      <protection hidden="1"/>
    </xf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9" fillId="0" borderId="19" applyNumberFormat="0" applyFill="0" applyAlignment="0" applyProtection="0"/>
    <xf numFmtId="171" fontId="59" fillId="0" borderId="19" applyNumberFormat="0" applyFill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61" fillId="0" borderId="0" applyFont="0" applyFill="0" applyBorder="0" applyAlignment="0" applyProtection="0"/>
    <xf numFmtId="5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9" fillId="0" borderId="0"/>
    <xf numFmtId="171" fontId="23" fillId="0" borderId="0"/>
    <xf numFmtId="0" fontId="23" fillId="0" borderId="0"/>
    <xf numFmtId="171" fontId="8" fillId="0" borderId="0"/>
    <xf numFmtId="171" fontId="34" fillId="0" borderId="0"/>
    <xf numFmtId="0" fontId="34" fillId="0" borderId="0"/>
    <xf numFmtId="0" fontId="25" fillId="0" borderId="0"/>
    <xf numFmtId="39" fontId="65" fillId="0" borderId="0"/>
    <xf numFmtId="171" fontId="8" fillId="0" borderId="0"/>
    <xf numFmtId="171" fontId="61" fillId="0" borderId="0"/>
    <xf numFmtId="0" fontId="23" fillId="0" borderId="0"/>
    <xf numFmtId="39" fontId="66" fillId="0" borderId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6" fillId="0" borderId="0"/>
    <xf numFmtId="183" fontId="68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8" fillId="0" borderId="0"/>
    <xf numFmtId="171" fontId="8" fillId="0" borderId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</cellStyleXfs>
  <cellXfs count="294">
    <xf numFmtId="0" fontId="0" fillId="0" borderId="0" xfId="0"/>
    <xf numFmtId="49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/>
    <xf numFmtId="49" fontId="5" fillId="0" borderId="0" xfId="0" applyNumberFormat="1" applyFont="1" applyAlignment="1">
      <alignment horizontal="left"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6" applyFont="1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left" vertical="center"/>
    </xf>
    <xf numFmtId="168" fontId="5" fillId="0" borderId="4" xfId="0" applyNumberFormat="1" applyFont="1" applyBorder="1" applyAlignment="1">
      <alignment vertical="center"/>
    </xf>
    <xf numFmtId="0" fontId="3" fillId="0" borderId="0" xfId="0" applyFont="1"/>
    <xf numFmtId="0" fontId="7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6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justify"/>
    </xf>
    <xf numFmtId="37" fontId="0" fillId="0" borderId="0" xfId="0" applyNumberFormat="1"/>
    <xf numFmtId="0" fontId="7" fillId="0" borderId="0" xfId="1" applyNumberFormat="1" applyFont="1" applyBorder="1"/>
    <xf numFmtId="0" fontId="5" fillId="0" borderId="0" xfId="1" applyNumberFormat="1" applyFont="1" applyBorder="1"/>
    <xf numFmtId="0" fontId="6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0" fontId="0" fillId="0" borderId="0" xfId="1" applyNumberFormat="1" applyFont="1" applyBorder="1"/>
    <xf numFmtId="0" fontId="5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center"/>
    </xf>
    <xf numFmtId="0" fontId="6" fillId="0" borderId="0" xfId="0" applyFont="1"/>
    <xf numFmtId="37" fontId="6" fillId="0" borderId="0" xfId="0" applyNumberFormat="1" applyFont="1" applyAlignment="1">
      <alignment horizontal="center"/>
    </xf>
    <xf numFmtId="170" fontId="0" fillId="0" borderId="0" xfId="0" applyNumberFormat="1"/>
    <xf numFmtId="37" fontId="0" fillId="0" borderId="0" xfId="0" applyNumberFormat="1" applyAlignment="1">
      <alignment vertical="center"/>
    </xf>
    <xf numFmtId="170" fontId="0" fillId="0" borderId="0" xfId="3" applyNumberFormat="1" applyFont="1" applyFill="1" applyBorder="1" applyAlignment="1">
      <alignment horizontal="right"/>
    </xf>
    <xf numFmtId="170" fontId="12" fillId="0" borderId="0" xfId="2" applyNumberFormat="1" applyFont="1" applyFill="1" applyBorder="1"/>
    <xf numFmtId="170" fontId="5" fillId="0" borderId="0" xfId="3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170" fontId="5" fillId="0" borderId="5" xfId="0" applyNumberFormat="1" applyFont="1" applyBorder="1"/>
    <xf numFmtId="43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/>
    <xf numFmtId="170" fontId="1" fillId="0" borderId="0" xfId="3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1" applyNumberFormat="1" applyFont="1" applyBorder="1" applyAlignment="1">
      <alignment horizontal="left"/>
    </xf>
    <xf numFmtId="170" fontId="0" fillId="0" borderId="0" xfId="3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170" fontId="11" fillId="0" borderId="2" xfId="8" applyNumberFormat="1" applyFont="1" applyFill="1" applyBorder="1" applyAlignment="1">
      <alignment horizontal="right"/>
    </xf>
    <xf numFmtId="170" fontId="0" fillId="0" borderId="0" xfId="3" applyNumberFormat="1" applyFont="1" applyFill="1" applyAlignment="1">
      <alignment horizontal="right" vertical="top"/>
    </xf>
    <xf numFmtId="170" fontId="5" fillId="0" borderId="5" xfId="3" applyNumberFormat="1" applyFont="1" applyFill="1" applyBorder="1" applyAlignment="1">
      <alignment horizontal="right"/>
    </xf>
    <xf numFmtId="170" fontId="5" fillId="0" borderId="3" xfId="3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8" fontId="1" fillId="0" borderId="0" xfId="0" applyNumberFormat="1" applyFont="1"/>
    <xf numFmtId="168" fontId="1" fillId="0" borderId="0" xfId="0" applyNumberFormat="1" applyFont="1" applyAlignment="1">
      <alignment horizontal="right"/>
    </xf>
    <xf numFmtId="43" fontId="0" fillId="0" borderId="0" xfId="3" applyFont="1" applyFill="1" applyBorder="1" applyAlignment="1">
      <alignment horizontal="center"/>
    </xf>
    <xf numFmtId="43" fontId="1" fillId="0" borderId="0" xfId="3" applyFont="1" applyFill="1" applyBorder="1" applyAlignment="1"/>
    <xf numFmtId="43" fontId="0" fillId="0" borderId="2" xfId="3" applyFont="1" applyFill="1" applyBorder="1" applyAlignment="1">
      <alignment horizontal="center"/>
    </xf>
    <xf numFmtId="43" fontId="1" fillId="0" borderId="0" xfId="3" applyFont="1" applyFill="1" applyAlignment="1">
      <alignment vertical="center"/>
    </xf>
    <xf numFmtId="43" fontId="5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170" fontId="5" fillId="0" borderId="3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11" fillId="0" borderId="0" xfId="3" quotePrefix="1" applyNumberFormat="1" applyFont="1" applyFill="1" applyBorder="1" applyAlignment="1">
      <alignment vertical="center"/>
    </xf>
    <xf numFmtId="37" fontId="1" fillId="0" borderId="0" xfId="5" quotePrefix="1" applyNumberFormat="1" applyFont="1" applyFill="1" applyBorder="1" applyAlignment="1">
      <alignment vertical="center"/>
    </xf>
    <xf numFmtId="37" fontId="0" fillId="0" borderId="0" xfId="3" applyNumberFormat="1" applyFont="1" applyFill="1" applyAlignment="1">
      <alignment horizontal="right" vertical="top" wrapText="1"/>
    </xf>
    <xf numFmtId="37" fontId="0" fillId="0" borderId="0" xfId="3" applyNumberFormat="1" applyFont="1" applyFill="1" applyAlignment="1">
      <alignment horizontal="right" vertical="top"/>
    </xf>
    <xf numFmtId="170" fontId="5" fillId="0" borderId="5" xfId="3" applyNumberFormat="1" applyFont="1" applyFill="1" applyBorder="1" applyAlignment="1">
      <alignment horizontal="right" vertical="center"/>
    </xf>
    <xf numFmtId="170" fontId="5" fillId="0" borderId="0" xfId="3" applyNumberFormat="1" applyFont="1" applyFill="1" applyBorder="1" applyAlignment="1">
      <alignment horizontal="right" vertical="center"/>
    </xf>
    <xf numFmtId="37" fontId="0" fillId="0" borderId="0" xfId="3" applyNumberFormat="1" applyFont="1" applyFill="1" applyAlignment="1">
      <alignment horizontal="justify" vertical="top" wrapText="1"/>
    </xf>
    <xf numFmtId="37" fontId="1" fillId="0" borderId="0" xfId="0" applyNumberFormat="1" applyFont="1" applyAlignment="1">
      <alignment horizontal="right"/>
    </xf>
    <xf numFmtId="170" fontId="5" fillId="0" borderId="0" xfId="3" applyNumberFormat="1" applyFont="1" applyFill="1" applyAlignment="1">
      <alignment horizontal="right" vertical="top"/>
    </xf>
    <xf numFmtId="43" fontId="5" fillId="0" borderId="0" xfId="3" applyFont="1" applyFill="1"/>
    <xf numFmtId="170" fontId="0" fillId="0" borderId="0" xfId="3" applyNumberFormat="1" applyFont="1" applyFill="1" applyAlignment="1">
      <alignment horizontal="right" vertical="top" wrapText="1"/>
    </xf>
    <xf numFmtId="170" fontId="5" fillId="0" borderId="6" xfId="3" applyNumberFormat="1" applyFont="1" applyFill="1" applyBorder="1" applyAlignment="1">
      <alignment horizontal="right" vertical="top"/>
    </xf>
    <xf numFmtId="170" fontId="5" fillId="0" borderId="0" xfId="3" applyNumberFormat="1" applyFont="1" applyFill="1" applyBorder="1"/>
    <xf numFmtId="43" fontId="1" fillId="0" borderId="0" xfId="3" applyFont="1" applyFill="1" applyBorder="1" applyAlignment="1">
      <alignment horizontal="center"/>
    </xf>
    <xf numFmtId="170" fontId="11" fillId="0" borderId="0" xfId="2" applyNumberFormat="1" applyFont="1" applyFill="1" applyAlignment="1"/>
    <xf numFmtId="170" fontId="11" fillId="0" borderId="0" xfId="2" applyNumberFormat="1" applyFont="1" applyFill="1" applyBorder="1" applyAlignment="1">
      <alignment horizontal="center"/>
    </xf>
    <xf numFmtId="170" fontId="13" fillId="0" borderId="0" xfId="2" applyNumberFormat="1" applyFont="1" applyFill="1" applyBorder="1" applyAlignment="1"/>
    <xf numFmtId="168" fontId="5" fillId="0" borderId="0" xfId="0" applyNumberFormat="1" applyFont="1" applyAlignment="1">
      <alignment horizontal="right"/>
    </xf>
    <xf numFmtId="170" fontId="11" fillId="0" borderId="0" xfId="2" applyNumberFormat="1" applyFont="1" applyFill="1"/>
    <xf numFmtId="170" fontId="11" fillId="0" borderId="0" xfId="2" applyNumberFormat="1" applyFont="1" applyFill="1" applyBorder="1" applyAlignment="1"/>
    <xf numFmtId="168" fontId="5" fillId="0" borderId="6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170" fontId="11" fillId="0" borderId="0" xfId="2" applyNumberFormat="1" applyFont="1" applyFill="1" applyAlignment="1">
      <alignment horizontal="center"/>
    </xf>
    <xf numFmtId="170" fontId="5" fillId="0" borderId="0" xfId="2" applyNumberFormat="1" applyFont="1" applyFill="1"/>
    <xf numFmtId="170" fontId="5" fillId="0" borderId="0" xfId="2" applyNumberFormat="1" applyFont="1" applyFill="1" applyBorder="1" applyAlignment="1"/>
    <xf numFmtId="0" fontId="1" fillId="0" borderId="2" xfId="0" applyFont="1" applyBorder="1"/>
    <xf numFmtId="43" fontId="5" fillId="0" borderId="5" xfId="3" applyFont="1" applyFill="1" applyBorder="1" applyAlignment="1">
      <alignment vertical="center"/>
    </xf>
    <xf numFmtId="170" fontId="5" fillId="0" borderId="5" xfId="3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/>
    </xf>
    <xf numFmtId="43" fontId="22" fillId="0" borderId="0" xfId="2" applyFont="1" applyFill="1" applyAlignment="1">
      <alignment vertical="center"/>
    </xf>
    <xf numFmtId="43" fontId="0" fillId="0" borderId="0" xfId="2" applyFont="1" applyFill="1"/>
    <xf numFmtId="49" fontId="1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/>
    </xf>
    <xf numFmtId="170" fontId="1" fillId="0" borderId="0" xfId="10" applyNumberFormat="1" applyFont="1" applyFill="1" applyAlignment="1">
      <alignment vertical="center"/>
    </xf>
    <xf numFmtId="170" fontId="1" fillId="0" borderId="2" xfId="10" applyNumberFormat="1" applyFont="1" applyFill="1" applyBorder="1" applyAlignment="1">
      <alignment vertical="center"/>
    </xf>
    <xf numFmtId="170" fontId="1" fillId="0" borderId="2" xfId="10" quotePrefix="1" applyNumberFormat="1" applyFont="1" applyFill="1" applyBorder="1" applyAlignment="1">
      <alignment horizontal="right" vertical="center"/>
    </xf>
    <xf numFmtId="170" fontId="1" fillId="0" borderId="0" xfId="10" quotePrefix="1" applyNumberFormat="1" applyFont="1" applyFill="1" applyBorder="1" applyAlignment="1">
      <alignment horizontal="right" vertical="center"/>
    </xf>
    <xf numFmtId="170" fontId="13" fillId="0" borderId="4" xfId="10" applyNumberFormat="1" applyFont="1" applyFill="1" applyBorder="1" applyAlignment="1"/>
    <xf numFmtId="170" fontId="1" fillId="0" borderId="0" xfId="2" applyNumberFormat="1" applyFont="1" applyFill="1" applyAlignment="1">
      <alignment vertical="center"/>
    </xf>
    <xf numFmtId="37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9" fontId="1" fillId="0" borderId="0" xfId="0" applyNumberFormat="1" applyFont="1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70" fontId="13" fillId="0" borderId="5" xfId="10" applyNumberFormat="1" applyFont="1" applyFill="1" applyBorder="1"/>
    <xf numFmtId="177" fontId="1" fillId="0" borderId="0" xfId="12" applyNumberFormat="1" applyFont="1" applyFill="1" applyAlignment="1"/>
    <xf numFmtId="170" fontId="13" fillId="0" borderId="0" xfId="10" applyNumberFormat="1" applyFont="1" applyFill="1" applyBorder="1" applyAlignment="1">
      <alignment vertical="center"/>
    </xf>
    <xf numFmtId="170" fontId="11" fillId="0" borderId="0" xfId="10" applyNumberFormat="1" applyFont="1" applyFill="1" applyAlignment="1">
      <alignment vertical="center"/>
    </xf>
    <xf numFmtId="170" fontId="11" fillId="0" borderId="0" xfId="10" applyNumberFormat="1" applyFont="1" applyFill="1" applyBorder="1"/>
    <xf numFmtId="0" fontId="6" fillId="0" borderId="0" xfId="0" applyFont="1" applyAlignment="1">
      <alignment horizontal="left" vertical="center"/>
    </xf>
    <xf numFmtId="170" fontId="11" fillId="0" borderId="4" xfId="10" applyNumberFormat="1" applyFont="1" applyFill="1" applyBorder="1"/>
    <xf numFmtId="170" fontId="11" fillId="0" borderId="0" xfId="10" applyNumberFormat="1" applyFont="1" applyFill="1"/>
    <xf numFmtId="43" fontId="11" fillId="0" borderId="0" xfId="10" applyFont="1" applyFill="1" applyAlignment="1">
      <alignment vertical="center"/>
    </xf>
    <xf numFmtId="170" fontId="13" fillId="0" borderId="5" xfId="10" applyNumberFormat="1" applyFont="1" applyFill="1" applyBorder="1" applyAlignment="1">
      <alignment vertical="center"/>
    </xf>
    <xf numFmtId="170" fontId="13" fillId="0" borderId="4" xfId="10" applyNumberFormat="1" applyFont="1" applyFill="1" applyBorder="1" applyAlignment="1">
      <alignment vertical="center"/>
    </xf>
    <xf numFmtId="170" fontId="1" fillId="0" borderId="0" xfId="2" applyNumberFormat="1" applyFont="1" applyFill="1"/>
    <xf numFmtId="43" fontId="1" fillId="0" borderId="2" xfId="3" applyFont="1" applyFill="1" applyBorder="1" applyAlignment="1">
      <alignment horizontal="center"/>
    </xf>
    <xf numFmtId="170" fontId="0" fillId="0" borderId="0" xfId="2" applyNumberFormat="1" applyFont="1" applyFill="1"/>
    <xf numFmtId="170" fontId="0" fillId="0" borderId="0" xfId="10" applyNumberFormat="1" applyFont="1" applyFill="1" applyAlignment="1">
      <alignment horizontal="right"/>
    </xf>
    <xf numFmtId="170" fontId="0" fillId="0" borderId="0" xfId="10" applyNumberFormat="1" applyFont="1" applyFill="1" applyBorder="1" applyAlignment="1">
      <alignment horizontal="right"/>
    </xf>
    <xf numFmtId="170" fontId="0" fillId="0" borderId="0" xfId="10" applyNumberFormat="1" applyFont="1" applyFill="1" applyAlignment="1">
      <alignment horizontal="right" vertical="top"/>
    </xf>
    <xf numFmtId="170" fontId="5" fillId="0" borderId="5" xfId="10" applyNumberFormat="1" applyFont="1" applyFill="1" applyBorder="1" applyAlignment="1">
      <alignment horizontal="right"/>
    </xf>
    <xf numFmtId="170" fontId="0" fillId="0" borderId="2" xfId="10" applyNumberFormat="1" applyFont="1" applyFill="1" applyBorder="1" applyAlignment="1">
      <alignment horizontal="right" vertical="top"/>
    </xf>
    <xf numFmtId="170" fontId="5" fillId="0" borderId="3" xfId="10" applyNumberFormat="1" applyFont="1" applyFill="1" applyBorder="1" applyAlignment="1">
      <alignment horizontal="right"/>
    </xf>
    <xf numFmtId="170" fontId="1" fillId="0" borderId="0" xfId="10" applyNumberFormat="1" applyFont="1" applyFill="1" applyAlignment="1">
      <alignment horizontal="right"/>
    </xf>
    <xf numFmtId="170" fontId="1" fillId="0" borderId="0" xfId="10" applyNumberFormat="1" applyFont="1" applyFill="1" applyBorder="1" applyAlignment="1">
      <alignment horizontal="right"/>
    </xf>
    <xf numFmtId="170" fontId="1" fillId="0" borderId="2" xfId="10" applyNumberFormat="1" applyFont="1" applyFill="1" applyBorder="1" applyAlignment="1">
      <alignment horizontal="right"/>
    </xf>
    <xf numFmtId="170" fontId="5" fillId="0" borderId="4" xfId="10" applyNumberFormat="1" applyFont="1" applyFill="1" applyBorder="1" applyAlignment="1">
      <alignment horizontal="right"/>
    </xf>
    <xf numFmtId="170" fontId="5" fillId="0" borderId="0" xfId="10" applyNumberFormat="1" applyFont="1" applyFill="1" applyBorder="1" applyAlignment="1">
      <alignment horizontal="right"/>
    </xf>
    <xf numFmtId="0" fontId="69" fillId="0" borderId="0" xfId="0" applyFont="1"/>
    <xf numFmtId="0" fontId="70" fillId="0" borderId="0" xfId="0" applyFont="1"/>
    <xf numFmtId="14" fontId="70" fillId="0" borderId="20" xfId="0" quotePrefix="1" applyNumberFormat="1" applyFont="1" applyBorder="1" applyAlignment="1">
      <alignment horizontal="center"/>
    </xf>
    <xf numFmtId="0" fontId="71" fillId="0" borderId="0" xfId="0" quotePrefix="1" applyFont="1" applyAlignment="1">
      <alignment horizontal="center"/>
    </xf>
    <xf numFmtId="43" fontId="69" fillId="0" borderId="0" xfId="2" applyFont="1"/>
    <xf numFmtId="170" fontId="69" fillId="0" borderId="0" xfId="2" applyNumberFormat="1" applyFont="1"/>
    <xf numFmtId="170" fontId="69" fillId="0" borderId="2" xfId="2" applyNumberFormat="1" applyFont="1" applyBorder="1"/>
    <xf numFmtId="43" fontId="69" fillId="0" borderId="2" xfId="2" applyFont="1" applyBorder="1"/>
    <xf numFmtId="43" fontId="69" fillId="0" borderId="6" xfId="2" applyFont="1" applyBorder="1"/>
    <xf numFmtId="170" fontId="69" fillId="0" borderId="6" xfId="2" applyNumberFormat="1" applyFont="1" applyBorder="1"/>
    <xf numFmtId="0" fontId="74" fillId="0" borderId="0" xfId="0" applyFont="1"/>
    <xf numFmtId="170" fontId="69" fillId="26" borderId="0" xfId="0" applyNumberFormat="1" applyFont="1" applyFill="1"/>
    <xf numFmtId="170" fontId="69" fillId="0" borderId="0" xfId="2" applyNumberFormat="1" applyFont="1" applyAlignment="1">
      <alignment vertical="center" wrapText="1"/>
    </xf>
    <xf numFmtId="170" fontId="69" fillId="0" borderId="2" xfId="2" applyNumberFormat="1" applyFont="1" applyBorder="1" applyAlignment="1">
      <alignment vertical="center" wrapText="1"/>
    </xf>
    <xf numFmtId="170" fontId="73" fillId="0" borderId="0" xfId="2" applyNumberFormat="1" applyFont="1"/>
    <xf numFmtId="0" fontId="77" fillId="0" borderId="0" xfId="0" applyFont="1"/>
    <xf numFmtId="43" fontId="70" fillId="0" borderId="0" xfId="2" applyFont="1"/>
    <xf numFmtId="43" fontId="70" fillId="0" borderId="0" xfId="2" applyFont="1" applyAlignment="1">
      <alignment horizontal="center"/>
    </xf>
    <xf numFmtId="0" fontId="78" fillId="0" borderId="0" xfId="0" applyFont="1"/>
    <xf numFmtId="170" fontId="75" fillId="0" borderId="5" xfId="2" applyNumberFormat="1" applyFont="1" applyBorder="1" applyAlignment="1">
      <alignment vertical="center" wrapText="1"/>
    </xf>
    <xf numFmtId="43" fontId="70" fillId="0" borderId="5" xfId="2" applyFont="1" applyBorder="1"/>
    <xf numFmtId="43" fontId="69" fillId="0" borderId="5" xfId="2" applyFont="1" applyBorder="1"/>
    <xf numFmtId="170" fontId="75" fillId="0" borderId="6" xfId="2" applyNumberFormat="1" applyFont="1" applyBorder="1" applyAlignment="1">
      <alignment vertical="center" wrapText="1"/>
    </xf>
    <xf numFmtId="43" fontId="70" fillId="0" borderId="6" xfId="2" applyFont="1" applyBorder="1"/>
    <xf numFmtId="0" fontId="7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170" fontId="69" fillId="26" borderId="0" xfId="2" applyNumberFormat="1" applyFont="1" applyFill="1" applyAlignment="1">
      <alignment vertical="center" wrapText="1"/>
    </xf>
    <xf numFmtId="0" fontId="53" fillId="0" borderId="0" xfId="153"/>
    <xf numFmtId="0" fontId="37" fillId="0" borderId="0" xfId="186"/>
    <xf numFmtId="0" fontId="80" fillId="0" borderId="0" xfId="153" applyFont="1"/>
    <xf numFmtId="0" fontId="53" fillId="0" borderId="0" xfId="153" applyAlignment="1">
      <alignment horizontal="center"/>
    </xf>
    <xf numFmtId="0" fontId="53" fillId="26" borderId="0" xfId="153" applyFill="1" applyAlignment="1">
      <alignment horizontal="center"/>
    </xf>
    <xf numFmtId="184" fontId="53" fillId="0" borderId="0" xfId="73" applyNumberFormat="1" applyFont="1" applyFill="1"/>
    <xf numFmtId="184" fontId="81" fillId="26" borderId="0" xfId="73" applyNumberFormat="1" applyFont="1" applyFill="1"/>
    <xf numFmtId="184" fontId="53" fillId="0" borderId="0" xfId="73" applyNumberFormat="1" applyFont="1" applyFill="1" applyBorder="1"/>
    <xf numFmtId="184" fontId="53" fillId="27" borderId="3" xfId="73" applyNumberFormat="1" applyFont="1" applyFill="1" applyBorder="1"/>
    <xf numFmtId="184" fontId="53" fillId="26" borderId="3" xfId="73" applyNumberFormat="1" applyFont="1" applyFill="1" applyBorder="1"/>
    <xf numFmtId="184" fontId="53" fillId="0" borderId="3" xfId="73" applyNumberFormat="1" applyFont="1" applyFill="1" applyBorder="1"/>
    <xf numFmtId="184" fontId="53" fillId="26" borderId="0" xfId="73" applyNumberFormat="1" applyFont="1" applyFill="1"/>
    <xf numFmtId="184" fontId="53" fillId="0" borderId="2" xfId="73" applyNumberFormat="1" applyFont="1" applyFill="1" applyBorder="1"/>
    <xf numFmtId="169" fontId="53" fillId="0" borderId="0" xfId="73" applyNumberFormat="1" applyFont="1"/>
    <xf numFmtId="184" fontId="81" fillId="26" borderId="21" xfId="73" applyNumberFormat="1" applyFont="1" applyFill="1" applyBorder="1"/>
    <xf numFmtId="169" fontId="53" fillId="0" borderId="6" xfId="153" applyNumberFormat="1" applyBorder="1"/>
    <xf numFmtId="169" fontId="53" fillId="0" borderId="0" xfId="153" applyNumberFormat="1"/>
    <xf numFmtId="167" fontId="53" fillId="0" borderId="0" xfId="153" applyNumberFormat="1"/>
    <xf numFmtId="0" fontId="53" fillId="26" borderId="0" xfId="153" applyFill="1"/>
    <xf numFmtId="169" fontId="37" fillId="0" borderId="0" xfId="186" applyNumberFormat="1"/>
    <xf numFmtId="184" fontId="53" fillId="27" borderId="0" xfId="73" applyNumberFormat="1" applyFont="1" applyFill="1"/>
    <xf numFmtId="169" fontId="53" fillId="0" borderId="6" xfId="73" applyNumberFormat="1" applyFont="1" applyFill="1" applyBorder="1"/>
    <xf numFmtId="169" fontId="53" fillId="26" borderId="6" xfId="73" applyNumberFormat="1" applyFont="1" applyFill="1" applyBorder="1"/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0" fillId="0" borderId="0" xfId="338" applyFont="1"/>
    <xf numFmtId="170" fontId="69" fillId="0" borderId="0" xfId="339" applyNumberFormat="1" applyFont="1"/>
    <xf numFmtId="0" fontId="72" fillId="0" borderId="0" xfId="338" applyFont="1"/>
    <xf numFmtId="0" fontId="70" fillId="0" borderId="0" xfId="338" applyFont="1" applyAlignment="1">
      <alignment horizontal="center" vertical="center"/>
    </xf>
    <xf numFmtId="43" fontId="69" fillId="0" borderId="0" xfId="339" applyFont="1"/>
    <xf numFmtId="185" fontId="69" fillId="0" borderId="0" xfId="2" applyNumberFormat="1" applyFont="1"/>
    <xf numFmtId="43" fontId="70" fillId="0" borderId="6" xfId="339" applyFont="1" applyBorder="1"/>
    <xf numFmtId="185" fontId="75" fillId="0" borderId="6" xfId="2" applyNumberFormat="1" applyFont="1" applyBorder="1"/>
    <xf numFmtId="170" fontId="72" fillId="26" borderId="0" xfId="338" applyNumberFormat="1" applyFont="1" applyFill="1"/>
    <xf numFmtId="167" fontId="72" fillId="0" borderId="0" xfId="338" applyNumberFormat="1" applyFont="1"/>
    <xf numFmtId="0" fontId="78" fillId="0" borderId="0" xfId="338" applyFont="1"/>
    <xf numFmtId="167" fontId="78" fillId="0" borderId="0" xfId="338" applyNumberFormat="1" applyFont="1"/>
    <xf numFmtId="0" fontId="82" fillId="0" borderId="0" xfId="338" applyFont="1"/>
    <xf numFmtId="167" fontId="82" fillId="0" borderId="0" xfId="338" applyNumberFormat="1" applyFont="1"/>
    <xf numFmtId="0" fontId="70" fillId="0" borderId="20" xfId="338" applyFont="1" applyBorder="1" applyAlignment="1">
      <alignment horizontal="center"/>
    </xf>
    <xf numFmtId="0" fontId="70" fillId="0" borderId="0" xfId="338" applyFont="1" applyAlignment="1">
      <alignment horizontal="center" vertical="center" wrapText="1"/>
    </xf>
    <xf numFmtId="0" fontId="72" fillId="0" borderId="0" xfId="338" quotePrefix="1" applyFont="1"/>
    <xf numFmtId="170" fontId="75" fillId="0" borderId="6" xfId="2" applyNumberFormat="1" applyFont="1" applyBorder="1"/>
    <xf numFmtId="167" fontId="70" fillId="0" borderId="0" xfId="338" applyNumberFormat="1" applyFont="1"/>
    <xf numFmtId="170" fontId="72" fillId="0" borderId="0" xfId="338" applyNumberFormat="1" applyFont="1"/>
    <xf numFmtId="0" fontId="72" fillId="0" borderId="0" xfId="338" applyFont="1" applyAlignment="1">
      <alignment horizontal="center"/>
    </xf>
    <xf numFmtId="43" fontId="72" fillId="0" borderId="0" xfId="338" applyNumberFormat="1" applyFont="1"/>
    <xf numFmtId="0" fontId="72" fillId="0" borderId="0" xfId="338" applyFont="1" applyAlignment="1">
      <alignment wrapText="1"/>
    </xf>
    <xf numFmtId="0" fontId="78" fillId="0" borderId="0" xfId="338" applyFont="1" applyAlignment="1">
      <alignment wrapText="1"/>
    </xf>
    <xf numFmtId="43" fontId="72" fillId="0" borderId="2" xfId="338" applyNumberFormat="1" applyFont="1" applyBorder="1"/>
    <xf numFmtId="170" fontId="72" fillId="28" borderId="0" xfId="338" applyNumberFormat="1" applyFont="1" applyFill="1"/>
    <xf numFmtId="170" fontId="72" fillId="0" borderId="0" xfId="2" applyNumberFormat="1" applyFont="1"/>
    <xf numFmtId="0" fontId="70" fillId="0" borderId="0" xfId="338" applyFont="1" applyAlignment="1">
      <alignment horizontal="center"/>
    </xf>
    <xf numFmtId="170" fontId="72" fillId="0" borderId="6" xfId="2" applyNumberFormat="1" applyFont="1" applyBorder="1"/>
    <xf numFmtId="0" fontId="25" fillId="0" borderId="0" xfId="340" applyFont="1"/>
    <xf numFmtId="0" fontId="24" fillId="0" borderId="0" xfId="340"/>
    <xf numFmtId="0" fontId="24" fillId="0" borderId="0" xfId="340" applyAlignment="1">
      <alignment horizontal="center"/>
    </xf>
    <xf numFmtId="170" fontId="25" fillId="0" borderId="0" xfId="341" applyNumberFormat="1" applyFont="1" applyAlignment="1">
      <alignment vertical="center" wrapText="1"/>
    </xf>
    <xf numFmtId="170" fontId="24" fillId="0" borderId="0" xfId="340" applyNumberFormat="1"/>
    <xf numFmtId="170" fontId="25" fillId="0" borderId="0" xfId="341" applyNumberFormat="1" applyFont="1" applyFill="1" applyAlignment="1">
      <alignment vertical="center" wrapText="1"/>
    </xf>
    <xf numFmtId="170" fontId="25" fillId="0" borderId="0" xfId="340" applyNumberFormat="1" applyFont="1"/>
    <xf numFmtId="170" fontId="25" fillId="26" borderId="21" xfId="341" applyNumberFormat="1" applyFont="1" applyFill="1" applyBorder="1" applyAlignment="1">
      <alignment vertical="center" wrapText="1"/>
    </xf>
    <xf numFmtId="170" fontId="25" fillId="26" borderId="21" xfId="340" applyNumberFormat="1" applyFont="1" applyFill="1" applyBorder="1"/>
    <xf numFmtId="170" fontId="0" fillId="0" borderId="2" xfId="10" applyNumberFormat="1" applyFont="1" applyFill="1" applyBorder="1" applyAlignment="1">
      <alignment horizontal="center"/>
    </xf>
    <xf numFmtId="0" fontId="20" fillId="0" borderId="0" xfId="0" applyFont="1" applyAlignment="1">
      <alignment vertical="top"/>
    </xf>
    <xf numFmtId="170" fontId="0" fillId="0" borderId="0" xfId="10" applyNumberFormat="1" applyFont="1" applyFill="1"/>
    <xf numFmtId="0" fontId="2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37" fontId="0" fillId="0" borderId="0" xfId="10" applyNumberFormat="1" applyFont="1" applyFill="1" applyBorder="1" applyAlignment="1">
      <alignment horizontal="right" vertical="top"/>
    </xf>
    <xf numFmtId="170" fontId="0" fillId="0" borderId="3" xfId="10" applyNumberFormat="1" applyFont="1" applyFill="1" applyBorder="1" applyAlignment="1">
      <alignment horizontal="right" vertical="top"/>
    </xf>
    <xf numFmtId="170" fontId="0" fillId="0" borderId="0" xfId="10" applyNumberFormat="1" applyFont="1" applyFill="1" applyBorder="1" applyAlignment="1">
      <alignment horizontal="right" vertical="top"/>
    </xf>
    <xf numFmtId="170" fontId="11" fillId="0" borderId="0" xfId="8" applyNumberFormat="1" applyFont="1" applyFill="1" applyBorder="1" applyAlignment="1">
      <alignment horizontal="right"/>
    </xf>
    <xf numFmtId="170" fontId="6" fillId="0" borderId="0" xfId="10" applyNumberFormat="1" applyFont="1" applyFill="1" applyBorder="1" applyAlignment="1">
      <alignment horizontal="center"/>
    </xf>
    <xf numFmtId="170" fontId="0" fillId="0" borderId="0" xfId="10" applyNumberFormat="1" applyFont="1" applyFill="1" applyBorder="1"/>
    <xf numFmtId="170" fontId="5" fillId="0" borderId="2" xfId="10" applyNumberFormat="1" applyFont="1" applyFill="1" applyBorder="1" applyAlignment="1">
      <alignment horizontal="right"/>
    </xf>
    <xf numFmtId="43" fontId="5" fillId="0" borderId="4" xfId="10" applyFont="1" applyFill="1" applyBorder="1" applyAlignment="1">
      <alignment horizontal="right"/>
    </xf>
    <xf numFmtId="39" fontId="18" fillId="0" borderId="0" xfId="10" applyNumberFormat="1" applyFont="1" applyFill="1" applyBorder="1"/>
    <xf numFmtId="43" fontId="5" fillId="0" borderId="0" xfId="10" applyFont="1" applyFill="1" applyBorder="1" applyAlignment="1">
      <alignment horizontal="right"/>
    </xf>
    <xf numFmtId="170" fontId="5" fillId="0" borderId="5" xfId="10" applyNumberFormat="1" applyFont="1" applyFill="1" applyBorder="1" applyAlignment="1">
      <alignment vertical="center"/>
    </xf>
    <xf numFmtId="37" fontId="5" fillId="0" borderId="6" xfId="0" applyNumberFormat="1" applyFont="1" applyBorder="1"/>
    <xf numFmtId="37" fontId="1" fillId="0" borderId="0" xfId="0" applyNumberFormat="1" applyFont="1"/>
    <xf numFmtId="37" fontId="5" fillId="0" borderId="5" xfId="0" applyNumberFormat="1" applyFont="1" applyBorder="1"/>
    <xf numFmtId="170" fontId="5" fillId="0" borderId="6" xfId="10" applyNumberFormat="1" applyFont="1" applyFill="1" applyBorder="1" applyAlignment="1">
      <alignment horizontal="right" vertical="top"/>
    </xf>
    <xf numFmtId="170" fontId="1" fillId="0" borderId="0" xfId="2" quotePrefix="1" applyNumberFormat="1" applyFont="1" applyFill="1" applyBorder="1" applyAlignment="1">
      <alignment horizontal="center" vertical="center"/>
    </xf>
    <xf numFmtId="170" fontId="1" fillId="0" borderId="0" xfId="3" quotePrefix="1" applyNumberFormat="1" applyFont="1" applyFill="1" applyBorder="1" applyAlignment="1">
      <alignment horizontal="right" vertical="center"/>
    </xf>
    <xf numFmtId="170" fontId="1" fillId="0" borderId="0" xfId="2" quotePrefix="1" applyNumberFormat="1" applyFont="1" applyFill="1" applyBorder="1" applyAlignment="1">
      <alignment horizontal="right" vertical="center"/>
    </xf>
    <xf numFmtId="170" fontId="0" fillId="0" borderId="0" xfId="3" applyNumberFormat="1" applyFont="1" applyFill="1" applyBorder="1" applyAlignment="1">
      <alignment horizontal="center"/>
    </xf>
    <xf numFmtId="170" fontId="1" fillId="0" borderId="0" xfId="10" applyNumberFormat="1" applyFont="1" applyFill="1" applyBorder="1" applyAlignment="1">
      <alignment horizontal="right" vertical="top"/>
    </xf>
    <xf numFmtId="43" fontId="0" fillId="0" borderId="0" xfId="2" applyFont="1"/>
    <xf numFmtId="170" fontId="0" fillId="0" borderId="0" xfId="2" applyNumberFormat="1" applyFont="1"/>
    <xf numFmtId="43" fontId="1" fillId="0" borderId="0" xfId="2" applyFont="1" applyFill="1" applyAlignment="1"/>
    <xf numFmtId="170" fontId="0" fillId="0" borderId="2" xfId="10" applyNumberFormat="1" applyFont="1" applyFill="1" applyBorder="1" applyAlignment="1">
      <alignment horizontal="right"/>
    </xf>
    <xf numFmtId="170" fontId="5" fillId="0" borderId="5" xfId="1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4" fontId="18" fillId="0" borderId="0" xfId="10" applyNumberFormat="1" applyFont="1" applyFill="1" applyBorder="1"/>
    <xf numFmtId="170" fontId="5" fillId="0" borderId="0" xfId="0" applyNumberFormat="1" applyFont="1"/>
    <xf numFmtId="43" fontId="1" fillId="0" borderId="0" xfId="2" applyFont="1"/>
    <xf numFmtId="43" fontId="5" fillId="0" borderId="0" xfId="2" applyFont="1"/>
    <xf numFmtId="43" fontId="1" fillId="0" borderId="0" xfId="2" applyFont="1" applyFill="1" applyBorder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70" fillId="0" borderId="20" xfId="2" applyFont="1" applyBorder="1" applyAlignment="1">
      <alignment horizontal="center"/>
    </xf>
    <xf numFmtId="43" fontId="70" fillId="0" borderId="22" xfId="2" applyFont="1" applyBorder="1" applyAlignment="1">
      <alignment horizontal="center"/>
    </xf>
    <xf numFmtId="0" fontId="70" fillId="0" borderId="20" xfId="338" applyFont="1" applyBorder="1" applyAlignment="1">
      <alignment horizontal="center"/>
    </xf>
    <xf numFmtId="0" fontId="72" fillId="0" borderId="2" xfId="338" applyFont="1" applyBorder="1" applyAlignment="1">
      <alignment horizontal="center"/>
    </xf>
    <xf numFmtId="0" fontId="78" fillId="0" borderId="0" xfId="338" applyFont="1" applyAlignment="1">
      <alignment horizontal="center"/>
    </xf>
    <xf numFmtId="0" fontId="70" fillId="0" borderId="20" xfId="338" applyFont="1" applyBorder="1" applyAlignment="1">
      <alignment horizontal="center" vertical="center" wrapText="1"/>
    </xf>
    <xf numFmtId="170" fontId="83" fillId="0" borderId="0" xfId="2" applyNumberFormat="1" applyFont="1" applyFill="1" applyAlignment="1"/>
    <xf numFmtId="43" fontId="83" fillId="0" borderId="0" xfId="2" applyFont="1" applyFill="1"/>
    <xf numFmtId="0" fontId="84" fillId="0" borderId="0" xfId="0" applyFont="1"/>
    <xf numFmtId="170" fontId="84" fillId="0" borderId="0" xfId="0" applyNumberFormat="1" applyFont="1"/>
    <xf numFmtId="43" fontId="85" fillId="0" borderId="0" xfId="2" applyFont="1" applyAlignment="1">
      <alignment vertical="center"/>
    </xf>
    <xf numFmtId="0" fontId="85" fillId="0" borderId="0" xfId="0" applyFont="1" applyAlignment="1">
      <alignment vertical="center"/>
    </xf>
    <xf numFmtId="0" fontId="86" fillId="0" borderId="0" xfId="0" applyFont="1" applyAlignment="1">
      <alignment vertical="center"/>
    </xf>
    <xf numFmtId="168" fontId="86" fillId="0" borderId="0" xfId="0" applyNumberFormat="1" applyFont="1" applyAlignment="1">
      <alignment vertical="center"/>
    </xf>
  </cellXfs>
  <cellStyles count="342">
    <cellStyle name="20% - Accent1" xfId="17" xr:uid="{00000000-0005-0000-0000-000000000000}"/>
    <cellStyle name="20% - Accent1 2" xfId="18" xr:uid="{00000000-0005-0000-0000-000001000000}"/>
    <cellStyle name="20% - Accent2" xfId="19" xr:uid="{00000000-0005-0000-0000-000002000000}"/>
    <cellStyle name="20% - Accent2 2" xfId="20" xr:uid="{00000000-0005-0000-0000-000003000000}"/>
    <cellStyle name="20% - Accent3" xfId="21" xr:uid="{00000000-0005-0000-0000-000004000000}"/>
    <cellStyle name="20% - Accent3 2" xfId="22" xr:uid="{00000000-0005-0000-0000-000005000000}"/>
    <cellStyle name="20% - Accent4" xfId="23" xr:uid="{00000000-0005-0000-0000-000006000000}"/>
    <cellStyle name="20% - Accent4 2" xfId="24" xr:uid="{00000000-0005-0000-0000-000007000000}"/>
    <cellStyle name="20% - Accent5" xfId="25" xr:uid="{00000000-0005-0000-0000-000008000000}"/>
    <cellStyle name="20% - Accent5 2" xfId="26" xr:uid="{00000000-0005-0000-0000-000009000000}"/>
    <cellStyle name="20% - Accent6" xfId="27" xr:uid="{00000000-0005-0000-0000-00000A000000}"/>
    <cellStyle name="20% - Accent6 2" xfId="28" xr:uid="{00000000-0005-0000-0000-00000B000000}"/>
    <cellStyle name="40% - Accent1" xfId="29" xr:uid="{00000000-0005-0000-0000-00000C000000}"/>
    <cellStyle name="40% - Accent1 2" xfId="30" xr:uid="{00000000-0005-0000-0000-00000D000000}"/>
    <cellStyle name="40% - Accent2" xfId="31" xr:uid="{00000000-0005-0000-0000-00000E000000}"/>
    <cellStyle name="40% - Accent2 2" xfId="32" xr:uid="{00000000-0005-0000-0000-00000F000000}"/>
    <cellStyle name="40% - Accent3" xfId="33" xr:uid="{00000000-0005-0000-0000-000010000000}"/>
    <cellStyle name="40% - Accent3 2" xfId="34" xr:uid="{00000000-0005-0000-0000-000011000000}"/>
    <cellStyle name="40% - Accent4" xfId="35" xr:uid="{00000000-0005-0000-0000-000012000000}"/>
    <cellStyle name="40% - Accent4 2" xfId="36" xr:uid="{00000000-0005-0000-0000-000013000000}"/>
    <cellStyle name="40% - Accent5" xfId="37" xr:uid="{00000000-0005-0000-0000-000014000000}"/>
    <cellStyle name="40% - Accent5 2" xfId="38" xr:uid="{00000000-0005-0000-0000-000015000000}"/>
    <cellStyle name="40% - Accent6" xfId="39" xr:uid="{00000000-0005-0000-0000-000016000000}"/>
    <cellStyle name="40% - Accent6 2" xfId="40" xr:uid="{00000000-0005-0000-0000-000017000000}"/>
    <cellStyle name="60% - Accent1" xfId="41" xr:uid="{00000000-0005-0000-0000-000018000000}"/>
    <cellStyle name="60% - Accent1 2" xfId="42" xr:uid="{00000000-0005-0000-0000-000019000000}"/>
    <cellStyle name="60% - Accent2" xfId="43" xr:uid="{00000000-0005-0000-0000-00001A000000}"/>
    <cellStyle name="60% - Accent2 2" xfId="44" xr:uid="{00000000-0005-0000-0000-00001B000000}"/>
    <cellStyle name="60% - Accent3" xfId="45" xr:uid="{00000000-0005-0000-0000-00001C000000}"/>
    <cellStyle name="60% - Accent3 2" xfId="46" xr:uid="{00000000-0005-0000-0000-00001D000000}"/>
    <cellStyle name="60% - Accent4" xfId="47" xr:uid="{00000000-0005-0000-0000-00001E000000}"/>
    <cellStyle name="60% - Accent4 2" xfId="48" xr:uid="{00000000-0005-0000-0000-00001F000000}"/>
    <cellStyle name="60% - Accent5" xfId="49" xr:uid="{00000000-0005-0000-0000-000020000000}"/>
    <cellStyle name="60% - Accent5 2" xfId="50" xr:uid="{00000000-0005-0000-0000-000021000000}"/>
    <cellStyle name="60% - Accent6" xfId="51" xr:uid="{00000000-0005-0000-0000-000022000000}"/>
    <cellStyle name="60% - Accent6 2" xfId="52" xr:uid="{00000000-0005-0000-0000-000023000000}"/>
    <cellStyle name="75" xfId="53" xr:uid="{00000000-0005-0000-0000-000024000000}"/>
    <cellStyle name="Accent1" xfId="54" xr:uid="{00000000-0005-0000-0000-000025000000}"/>
    <cellStyle name="Accent1 2" xfId="55" xr:uid="{00000000-0005-0000-0000-000026000000}"/>
    <cellStyle name="Accent2" xfId="56" xr:uid="{00000000-0005-0000-0000-000027000000}"/>
    <cellStyle name="Accent2 2" xfId="57" xr:uid="{00000000-0005-0000-0000-000028000000}"/>
    <cellStyle name="Accent3" xfId="58" xr:uid="{00000000-0005-0000-0000-000029000000}"/>
    <cellStyle name="Accent3 2" xfId="59" xr:uid="{00000000-0005-0000-0000-00002A000000}"/>
    <cellStyle name="Accent4" xfId="60" xr:uid="{00000000-0005-0000-0000-00002B000000}"/>
    <cellStyle name="Accent4 2" xfId="61" xr:uid="{00000000-0005-0000-0000-00002C000000}"/>
    <cellStyle name="Accent5" xfId="62" xr:uid="{00000000-0005-0000-0000-00002D000000}"/>
    <cellStyle name="Accent5 2" xfId="63" xr:uid="{00000000-0005-0000-0000-00002E000000}"/>
    <cellStyle name="Accent6" xfId="64" xr:uid="{00000000-0005-0000-0000-00002F000000}"/>
    <cellStyle name="Accent6 2" xfId="65" xr:uid="{00000000-0005-0000-0000-000030000000}"/>
    <cellStyle name="Bad" xfId="66" xr:uid="{00000000-0005-0000-0000-000031000000}"/>
    <cellStyle name="Bad 2" xfId="67" xr:uid="{00000000-0005-0000-0000-000032000000}"/>
    <cellStyle name="Calculation" xfId="68" xr:uid="{00000000-0005-0000-0000-000033000000}"/>
    <cellStyle name="Calculation 2" xfId="69" xr:uid="{00000000-0005-0000-0000-000034000000}"/>
    <cellStyle name="Change A&amp;ll" xfId="1" xr:uid="{00000000-0005-0000-0000-000035000000}"/>
    <cellStyle name="Check Cell" xfId="70" xr:uid="{00000000-0005-0000-0000-000036000000}"/>
    <cellStyle name="Check Cell 2" xfId="71" xr:uid="{00000000-0005-0000-0000-000037000000}"/>
    <cellStyle name="Comma" xfId="2" builtinId="3"/>
    <cellStyle name="Comma 10" xfId="72" xr:uid="{00000000-0005-0000-0000-000039000000}"/>
    <cellStyle name="Comma 10 2" xfId="73" xr:uid="{00000000-0005-0000-0000-00003A000000}"/>
    <cellStyle name="Comma 11" xfId="74" xr:uid="{00000000-0005-0000-0000-00003B000000}"/>
    <cellStyle name="Comma 12" xfId="75" xr:uid="{00000000-0005-0000-0000-00003C000000}"/>
    <cellStyle name="Comma 13" xfId="76" xr:uid="{00000000-0005-0000-0000-00003D000000}"/>
    <cellStyle name="Comma 14" xfId="77" xr:uid="{00000000-0005-0000-0000-00003E000000}"/>
    <cellStyle name="Comma 15" xfId="78" xr:uid="{00000000-0005-0000-0000-00003F000000}"/>
    <cellStyle name="Comma 153" xfId="335" xr:uid="{00000000-0005-0000-0000-000040000000}"/>
    <cellStyle name="Comma 157" xfId="14" xr:uid="{00000000-0005-0000-0000-000041000000}"/>
    <cellStyle name="Comma 16" xfId="79" xr:uid="{00000000-0005-0000-0000-000042000000}"/>
    <cellStyle name="Comma 17" xfId="334" xr:uid="{00000000-0005-0000-0000-000043000000}"/>
    <cellStyle name="Comma 2" xfId="3" xr:uid="{00000000-0005-0000-0000-000044000000}"/>
    <cellStyle name="Comma 2 2" xfId="10" xr:uid="{00000000-0005-0000-0000-000045000000}"/>
    <cellStyle name="Comma 2 2 2" xfId="80" xr:uid="{00000000-0005-0000-0000-000046000000}"/>
    <cellStyle name="Comma 2 3" xfId="81" xr:uid="{00000000-0005-0000-0000-000047000000}"/>
    <cellStyle name="Comma 2 4" xfId="82" xr:uid="{00000000-0005-0000-0000-000048000000}"/>
    <cellStyle name="Comma 2 5" xfId="83" xr:uid="{00000000-0005-0000-0000-000049000000}"/>
    <cellStyle name="Comma 2 6" xfId="84" xr:uid="{00000000-0005-0000-0000-00004A000000}"/>
    <cellStyle name="Comma 2 7" xfId="85" xr:uid="{00000000-0005-0000-0000-00004B000000}"/>
    <cellStyle name="Comma 3" xfId="4" xr:uid="{00000000-0005-0000-0000-00004C000000}"/>
    <cellStyle name="Comma 3 2" xfId="11" xr:uid="{00000000-0005-0000-0000-00004D000000}"/>
    <cellStyle name="Comma 3 2 2" xfId="86" xr:uid="{00000000-0005-0000-0000-00004E000000}"/>
    <cellStyle name="Comma 3 3" xfId="87" xr:uid="{00000000-0005-0000-0000-00004F000000}"/>
    <cellStyle name="Comma 3 3 2" xfId="88" xr:uid="{00000000-0005-0000-0000-000050000000}"/>
    <cellStyle name="Comma 4" xfId="15" xr:uid="{00000000-0005-0000-0000-000051000000}"/>
    <cellStyle name="Comma 4 2" xfId="89" xr:uid="{00000000-0005-0000-0000-000052000000}"/>
    <cellStyle name="Comma 4 3" xfId="90" xr:uid="{00000000-0005-0000-0000-000053000000}"/>
    <cellStyle name="Comma 4 4" xfId="91" xr:uid="{00000000-0005-0000-0000-000054000000}"/>
    <cellStyle name="Comma 5" xfId="92" xr:uid="{00000000-0005-0000-0000-000055000000}"/>
    <cellStyle name="Comma 6" xfId="93" xr:uid="{00000000-0005-0000-0000-000056000000}"/>
    <cellStyle name="Comma 6 2" xfId="94" xr:uid="{00000000-0005-0000-0000-000057000000}"/>
    <cellStyle name="Comma 7" xfId="95" xr:uid="{00000000-0005-0000-0000-000058000000}"/>
    <cellStyle name="Comma 7 2" xfId="96" xr:uid="{00000000-0005-0000-0000-000059000000}"/>
    <cellStyle name="Comma 8" xfId="97" xr:uid="{00000000-0005-0000-0000-00005A000000}"/>
    <cellStyle name="Comma 9" xfId="98" xr:uid="{00000000-0005-0000-0000-00005B000000}"/>
    <cellStyle name="comma zerodec" xfId="99" xr:uid="{00000000-0005-0000-0000-00005C000000}"/>
    <cellStyle name="comma zerodec 2" xfId="100" xr:uid="{00000000-0005-0000-0000-00005D000000}"/>
    <cellStyle name="comma zerodec 3" xfId="101" xr:uid="{00000000-0005-0000-0000-00005E000000}"/>
    <cellStyle name="Currency1" xfId="102" xr:uid="{00000000-0005-0000-0000-00005F000000}"/>
    <cellStyle name="Currency1 2" xfId="103" xr:uid="{00000000-0005-0000-0000-000060000000}"/>
    <cellStyle name="Currency1 3" xfId="104" xr:uid="{00000000-0005-0000-0000-000061000000}"/>
    <cellStyle name="Dollar (zero dec)" xfId="105" xr:uid="{00000000-0005-0000-0000-000062000000}"/>
    <cellStyle name="Dollar (zero dec) 2" xfId="106" xr:uid="{00000000-0005-0000-0000-000063000000}"/>
    <cellStyle name="Dollar (zero dec) 3" xfId="107" xr:uid="{00000000-0005-0000-0000-000064000000}"/>
    <cellStyle name="Explanatory Text" xfId="108" xr:uid="{00000000-0005-0000-0000-000065000000}"/>
    <cellStyle name="Explanatory Text 2" xfId="109" xr:uid="{00000000-0005-0000-0000-000066000000}"/>
    <cellStyle name="Good" xfId="110" xr:uid="{00000000-0005-0000-0000-000067000000}"/>
    <cellStyle name="Good 2" xfId="111" xr:uid="{00000000-0005-0000-0000-000068000000}"/>
    <cellStyle name="Grey" xfId="112" xr:uid="{00000000-0005-0000-0000-000069000000}"/>
    <cellStyle name="Header1" xfId="113" xr:uid="{00000000-0005-0000-0000-00006A000000}"/>
    <cellStyle name="Header2" xfId="114" xr:uid="{00000000-0005-0000-0000-00006B000000}"/>
    <cellStyle name="Heading 1" xfId="115" xr:uid="{00000000-0005-0000-0000-00006C000000}"/>
    <cellStyle name="Heading 1 2" xfId="116" xr:uid="{00000000-0005-0000-0000-00006D000000}"/>
    <cellStyle name="Heading 2" xfId="117" xr:uid="{00000000-0005-0000-0000-00006E000000}"/>
    <cellStyle name="Heading 2 2" xfId="118" xr:uid="{00000000-0005-0000-0000-00006F000000}"/>
    <cellStyle name="Heading 3" xfId="119" xr:uid="{00000000-0005-0000-0000-000070000000}"/>
    <cellStyle name="Heading 3 2" xfId="120" xr:uid="{00000000-0005-0000-0000-000071000000}"/>
    <cellStyle name="Heading 4" xfId="121" xr:uid="{00000000-0005-0000-0000-000072000000}"/>
    <cellStyle name="Heading 4 2" xfId="122" xr:uid="{00000000-0005-0000-0000-000073000000}"/>
    <cellStyle name="Index Number" xfId="5" xr:uid="{00000000-0005-0000-0000-000074000000}"/>
    <cellStyle name="Index Number 2" xfId="123" xr:uid="{00000000-0005-0000-0000-000075000000}"/>
    <cellStyle name="Input" xfId="124" xr:uid="{00000000-0005-0000-0000-000076000000}"/>
    <cellStyle name="Input [yellow]" xfId="125" xr:uid="{00000000-0005-0000-0000-000077000000}"/>
    <cellStyle name="Input 2" xfId="126" xr:uid="{00000000-0005-0000-0000-000078000000}"/>
    <cellStyle name="Input 3" xfId="127" xr:uid="{00000000-0005-0000-0000-000079000000}"/>
    <cellStyle name="Integer" xfId="128" xr:uid="{00000000-0005-0000-0000-00007A000000}"/>
    <cellStyle name="Integer 2" xfId="129" xr:uid="{00000000-0005-0000-0000-00007B000000}"/>
    <cellStyle name="Linked Cell" xfId="130" xr:uid="{00000000-0005-0000-0000-00007C000000}"/>
    <cellStyle name="Linked Cell 2" xfId="131" xr:uid="{00000000-0005-0000-0000-00007D000000}"/>
    <cellStyle name="Millares [0]" xfId="132" xr:uid="{00000000-0005-0000-0000-00007E000000}"/>
    <cellStyle name="Moneda [0]" xfId="133" xr:uid="{00000000-0005-0000-0000-00007F000000}"/>
    <cellStyle name="NEE" xfId="134" xr:uid="{00000000-0005-0000-0000-000080000000}"/>
    <cellStyle name="Neutral" xfId="135" xr:uid="{00000000-0005-0000-0000-000081000000}"/>
    <cellStyle name="Neutral 2" xfId="136" xr:uid="{00000000-0005-0000-0000-000082000000}"/>
    <cellStyle name="no dec" xfId="137" xr:uid="{00000000-0005-0000-0000-000083000000}"/>
    <cellStyle name="Normal" xfId="0" builtinId="0"/>
    <cellStyle name="Normal - Style1" xfId="138" xr:uid="{00000000-0005-0000-0000-000085000000}"/>
    <cellStyle name="Normal 10" xfId="139" xr:uid="{00000000-0005-0000-0000-000086000000}"/>
    <cellStyle name="Normal 11" xfId="140" xr:uid="{00000000-0005-0000-0000-000087000000}"/>
    <cellStyle name="Normal 12" xfId="141" xr:uid="{00000000-0005-0000-0000-000088000000}"/>
    <cellStyle name="Normal 126" xfId="336" xr:uid="{00000000-0005-0000-0000-000089000000}"/>
    <cellStyle name="Normal 13" xfId="142" xr:uid="{00000000-0005-0000-0000-00008A000000}"/>
    <cellStyle name="Normal 13 2" xfId="143" xr:uid="{00000000-0005-0000-0000-00008B000000}"/>
    <cellStyle name="Normal 135" xfId="144" xr:uid="{00000000-0005-0000-0000-00008C000000}"/>
    <cellStyle name="Normal 14" xfId="145" xr:uid="{00000000-0005-0000-0000-00008D000000}"/>
    <cellStyle name="Normal 15" xfId="146" xr:uid="{00000000-0005-0000-0000-00008E000000}"/>
    <cellStyle name="Normal 16" xfId="147" xr:uid="{00000000-0005-0000-0000-00008F000000}"/>
    <cellStyle name="Normal 17" xfId="148" xr:uid="{00000000-0005-0000-0000-000090000000}"/>
    <cellStyle name="Normal 18" xfId="149" xr:uid="{00000000-0005-0000-0000-000091000000}"/>
    <cellStyle name="Normal 19" xfId="150" xr:uid="{00000000-0005-0000-0000-000092000000}"/>
    <cellStyle name="Normal 2" xfId="9" xr:uid="{00000000-0005-0000-0000-000093000000}"/>
    <cellStyle name="Normal 2 10" xfId="151" xr:uid="{00000000-0005-0000-0000-000094000000}"/>
    <cellStyle name="Normal 2 11" xfId="152" xr:uid="{00000000-0005-0000-0000-000095000000}"/>
    <cellStyle name="Normal 2 12" xfId="153" xr:uid="{00000000-0005-0000-0000-000096000000}"/>
    <cellStyle name="Normal 2 2" xfId="154" xr:uid="{00000000-0005-0000-0000-000097000000}"/>
    <cellStyle name="Normal 2 2 2" xfId="155" xr:uid="{00000000-0005-0000-0000-000098000000}"/>
    <cellStyle name="Normal 2 3" xfId="156" xr:uid="{00000000-0005-0000-0000-000099000000}"/>
    <cellStyle name="Normal 2 3 2" xfId="157" xr:uid="{00000000-0005-0000-0000-00009A000000}"/>
    <cellStyle name="Normal 2 4" xfId="158" xr:uid="{00000000-0005-0000-0000-00009B000000}"/>
    <cellStyle name="Normal 2 5" xfId="159" xr:uid="{00000000-0005-0000-0000-00009C000000}"/>
    <cellStyle name="Normal 2 6" xfId="160" xr:uid="{00000000-0005-0000-0000-00009D000000}"/>
    <cellStyle name="Normal 2 7" xfId="161" xr:uid="{00000000-0005-0000-0000-00009E000000}"/>
    <cellStyle name="Normal 2 8" xfId="162" xr:uid="{00000000-0005-0000-0000-00009F000000}"/>
    <cellStyle name="Normal 2 9" xfId="163" xr:uid="{00000000-0005-0000-0000-0000A0000000}"/>
    <cellStyle name="Normal 20" xfId="164" xr:uid="{00000000-0005-0000-0000-0000A1000000}"/>
    <cellStyle name="Normal 21" xfId="165" xr:uid="{00000000-0005-0000-0000-0000A2000000}"/>
    <cellStyle name="Normal 22" xfId="166" xr:uid="{00000000-0005-0000-0000-0000A3000000}"/>
    <cellStyle name="Normal 23" xfId="167" xr:uid="{00000000-0005-0000-0000-0000A4000000}"/>
    <cellStyle name="Normal 24" xfId="168" xr:uid="{00000000-0005-0000-0000-0000A5000000}"/>
    <cellStyle name="Normal 25" xfId="169" xr:uid="{00000000-0005-0000-0000-0000A6000000}"/>
    <cellStyle name="Normal 26" xfId="170" xr:uid="{00000000-0005-0000-0000-0000A7000000}"/>
    <cellStyle name="Normal 27" xfId="171" xr:uid="{00000000-0005-0000-0000-0000A8000000}"/>
    <cellStyle name="Normal 28" xfId="172" xr:uid="{00000000-0005-0000-0000-0000A9000000}"/>
    <cellStyle name="Normal 29" xfId="173" xr:uid="{00000000-0005-0000-0000-0000AA000000}"/>
    <cellStyle name="Normal 3" xfId="13" xr:uid="{00000000-0005-0000-0000-0000AB000000}"/>
    <cellStyle name="Normal 3 2" xfId="174" xr:uid="{00000000-0005-0000-0000-0000AC000000}"/>
    <cellStyle name="Normal 3 2 2" xfId="175" xr:uid="{00000000-0005-0000-0000-0000AD000000}"/>
    <cellStyle name="Normal 3 2 3" xfId="176" xr:uid="{00000000-0005-0000-0000-0000AE000000}"/>
    <cellStyle name="Normal 30" xfId="177" xr:uid="{00000000-0005-0000-0000-0000AF000000}"/>
    <cellStyle name="Normal 31" xfId="178" xr:uid="{00000000-0005-0000-0000-0000B0000000}"/>
    <cellStyle name="Normal 31 2" xfId="179" xr:uid="{00000000-0005-0000-0000-0000B1000000}"/>
    <cellStyle name="Normal 31 2 2" xfId="180" xr:uid="{00000000-0005-0000-0000-0000B2000000}"/>
    <cellStyle name="Normal 32" xfId="181" xr:uid="{00000000-0005-0000-0000-0000B3000000}"/>
    <cellStyle name="Normal 32 2" xfId="182" xr:uid="{00000000-0005-0000-0000-0000B4000000}"/>
    <cellStyle name="Normal 33" xfId="183" xr:uid="{00000000-0005-0000-0000-0000B5000000}"/>
    <cellStyle name="Normal 33 2" xfId="184" xr:uid="{00000000-0005-0000-0000-0000B6000000}"/>
    <cellStyle name="Normal 34" xfId="185" xr:uid="{00000000-0005-0000-0000-0000B7000000}"/>
    <cellStyle name="Normal 35" xfId="186" xr:uid="{00000000-0005-0000-0000-0000B8000000}"/>
    <cellStyle name="Normal 36" xfId="187" xr:uid="{00000000-0005-0000-0000-0000B9000000}"/>
    <cellStyle name="Normal 36 2" xfId="188" xr:uid="{00000000-0005-0000-0000-0000BA000000}"/>
    <cellStyle name="Normal 37" xfId="189" xr:uid="{00000000-0005-0000-0000-0000BB000000}"/>
    <cellStyle name="Normal 38" xfId="190" xr:uid="{00000000-0005-0000-0000-0000BC000000}"/>
    <cellStyle name="Normal 39" xfId="191" xr:uid="{00000000-0005-0000-0000-0000BD000000}"/>
    <cellStyle name="Normal 4" xfId="192" xr:uid="{00000000-0005-0000-0000-0000BE000000}"/>
    <cellStyle name="Normal 4 2" xfId="193" xr:uid="{00000000-0005-0000-0000-0000BF000000}"/>
    <cellStyle name="Normal 4 3" xfId="194" xr:uid="{00000000-0005-0000-0000-0000C0000000}"/>
    <cellStyle name="Normal 4 4" xfId="195" xr:uid="{00000000-0005-0000-0000-0000C1000000}"/>
    <cellStyle name="Normal 40" xfId="196" xr:uid="{00000000-0005-0000-0000-0000C2000000}"/>
    <cellStyle name="Normal 41" xfId="197" xr:uid="{00000000-0005-0000-0000-0000C3000000}"/>
    <cellStyle name="Normal 42" xfId="198" xr:uid="{00000000-0005-0000-0000-0000C4000000}"/>
    <cellStyle name="Normal 43" xfId="199" xr:uid="{00000000-0005-0000-0000-0000C5000000}"/>
    <cellStyle name="Normal 43 4" xfId="200" xr:uid="{00000000-0005-0000-0000-0000C6000000}"/>
    <cellStyle name="Normal 44" xfId="201" xr:uid="{00000000-0005-0000-0000-0000C7000000}"/>
    <cellStyle name="Normal 45" xfId="202" xr:uid="{00000000-0005-0000-0000-0000C8000000}"/>
    <cellStyle name="Normal 46" xfId="203" xr:uid="{00000000-0005-0000-0000-0000C9000000}"/>
    <cellStyle name="Normal 47" xfId="204" xr:uid="{00000000-0005-0000-0000-0000CA000000}"/>
    <cellStyle name="Normal 48" xfId="205" xr:uid="{00000000-0005-0000-0000-0000CB000000}"/>
    <cellStyle name="Normal 49" xfId="206" xr:uid="{00000000-0005-0000-0000-0000CC000000}"/>
    <cellStyle name="Normal 5" xfId="207" xr:uid="{00000000-0005-0000-0000-0000CD000000}"/>
    <cellStyle name="Normal 5 2" xfId="208" xr:uid="{00000000-0005-0000-0000-0000CE000000}"/>
    <cellStyle name="Normal 5 2 2" xfId="209" xr:uid="{00000000-0005-0000-0000-0000CF000000}"/>
    <cellStyle name="Normal 5 3" xfId="210" xr:uid="{00000000-0005-0000-0000-0000D0000000}"/>
    <cellStyle name="Normal 50" xfId="211" xr:uid="{00000000-0005-0000-0000-0000D1000000}"/>
    <cellStyle name="Normal 51" xfId="212" xr:uid="{00000000-0005-0000-0000-0000D2000000}"/>
    <cellStyle name="Normal 52" xfId="213" xr:uid="{00000000-0005-0000-0000-0000D3000000}"/>
    <cellStyle name="Normal 53" xfId="214" xr:uid="{00000000-0005-0000-0000-0000D4000000}"/>
    <cellStyle name="Normal 6" xfId="215" xr:uid="{00000000-0005-0000-0000-0000D5000000}"/>
    <cellStyle name="Normal 6 2" xfId="216" xr:uid="{00000000-0005-0000-0000-0000D6000000}"/>
    <cellStyle name="Normal 7" xfId="217" xr:uid="{00000000-0005-0000-0000-0000D7000000}"/>
    <cellStyle name="Normal 8" xfId="218" xr:uid="{00000000-0005-0000-0000-0000D8000000}"/>
    <cellStyle name="Normal 9" xfId="219" xr:uid="{00000000-0005-0000-0000-0000D9000000}"/>
    <cellStyle name="Normal 9 2" xfId="220" xr:uid="{00000000-0005-0000-0000-0000DA000000}"/>
    <cellStyle name="Normal 9 2 2" xfId="221" xr:uid="{00000000-0005-0000-0000-0000DB000000}"/>
    <cellStyle name="Normal_SMK45Q1" xfId="6" xr:uid="{00000000-0005-0000-0000-0000DC000000}"/>
    <cellStyle name="Note" xfId="222" xr:uid="{00000000-0005-0000-0000-0000DD000000}"/>
    <cellStyle name="Note 2" xfId="223" xr:uid="{00000000-0005-0000-0000-0000DE000000}"/>
    <cellStyle name="Number 1" xfId="224" xr:uid="{00000000-0005-0000-0000-0000DF000000}"/>
    <cellStyle name="Number 1 2" xfId="225" xr:uid="{00000000-0005-0000-0000-0000E0000000}"/>
    <cellStyle name="Output" xfId="226" xr:uid="{00000000-0005-0000-0000-0000E1000000}"/>
    <cellStyle name="Output 2" xfId="227" xr:uid="{00000000-0005-0000-0000-0000E2000000}"/>
    <cellStyle name="Percent [2]" xfId="228" xr:uid="{00000000-0005-0000-0000-0000E3000000}"/>
    <cellStyle name="Percent 10" xfId="229" xr:uid="{00000000-0005-0000-0000-0000E4000000}"/>
    <cellStyle name="Percent 11" xfId="230" xr:uid="{00000000-0005-0000-0000-0000E5000000}"/>
    <cellStyle name="Percent 12" xfId="231" xr:uid="{00000000-0005-0000-0000-0000E6000000}"/>
    <cellStyle name="Percent 13" xfId="232" xr:uid="{00000000-0005-0000-0000-0000E7000000}"/>
    <cellStyle name="Percent 14" xfId="233" xr:uid="{00000000-0005-0000-0000-0000E8000000}"/>
    <cellStyle name="Percent 15" xfId="234" xr:uid="{00000000-0005-0000-0000-0000E9000000}"/>
    <cellStyle name="Percent 16" xfId="235" xr:uid="{00000000-0005-0000-0000-0000EA000000}"/>
    <cellStyle name="Percent 17" xfId="236" xr:uid="{00000000-0005-0000-0000-0000EB000000}"/>
    <cellStyle name="Percent 18" xfId="237" xr:uid="{00000000-0005-0000-0000-0000EC000000}"/>
    <cellStyle name="Percent 19" xfId="238" xr:uid="{00000000-0005-0000-0000-0000ED000000}"/>
    <cellStyle name="Percent 2" xfId="7" xr:uid="{00000000-0005-0000-0000-0000EE000000}"/>
    <cellStyle name="Percent 2 2" xfId="12" xr:uid="{00000000-0005-0000-0000-0000EF000000}"/>
    <cellStyle name="Percent 2 3" xfId="239" xr:uid="{00000000-0005-0000-0000-0000F0000000}"/>
    <cellStyle name="Percent 2 4" xfId="240" xr:uid="{00000000-0005-0000-0000-0000F1000000}"/>
    <cellStyle name="Percent 2 5" xfId="241" xr:uid="{00000000-0005-0000-0000-0000F2000000}"/>
    <cellStyle name="Percent 2 6" xfId="242" xr:uid="{00000000-0005-0000-0000-0000F3000000}"/>
    <cellStyle name="Percent 2 7" xfId="243" xr:uid="{00000000-0005-0000-0000-0000F4000000}"/>
    <cellStyle name="Percent 20" xfId="244" xr:uid="{00000000-0005-0000-0000-0000F5000000}"/>
    <cellStyle name="Percent 21" xfId="245" xr:uid="{00000000-0005-0000-0000-0000F6000000}"/>
    <cellStyle name="Percent 22" xfId="246" xr:uid="{00000000-0005-0000-0000-0000F7000000}"/>
    <cellStyle name="Percent 23" xfId="247" xr:uid="{00000000-0005-0000-0000-0000F8000000}"/>
    <cellStyle name="Percent 24" xfId="248" xr:uid="{00000000-0005-0000-0000-0000F9000000}"/>
    <cellStyle name="Percent 25" xfId="249" xr:uid="{00000000-0005-0000-0000-0000FA000000}"/>
    <cellStyle name="Percent 26" xfId="250" xr:uid="{00000000-0005-0000-0000-0000FB000000}"/>
    <cellStyle name="Percent 27" xfId="251" xr:uid="{00000000-0005-0000-0000-0000FC000000}"/>
    <cellStyle name="Percent 28" xfId="252" xr:uid="{00000000-0005-0000-0000-0000FD000000}"/>
    <cellStyle name="Percent 29" xfId="253" xr:uid="{00000000-0005-0000-0000-0000FE000000}"/>
    <cellStyle name="Percent 3" xfId="16" xr:uid="{00000000-0005-0000-0000-0000FF000000}"/>
    <cellStyle name="Percent 30" xfId="254" xr:uid="{00000000-0005-0000-0000-000000010000}"/>
    <cellStyle name="Percent 31" xfId="255" xr:uid="{00000000-0005-0000-0000-000001010000}"/>
    <cellStyle name="Percent 32" xfId="256" xr:uid="{00000000-0005-0000-0000-000002010000}"/>
    <cellStyle name="Percent 33" xfId="257" xr:uid="{00000000-0005-0000-0000-000003010000}"/>
    <cellStyle name="Percent 34" xfId="258" xr:uid="{00000000-0005-0000-0000-000004010000}"/>
    <cellStyle name="Percent 35" xfId="259" xr:uid="{00000000-0005-0000-0000-000005010000}"/>
    <cellStyle name="Percent 36" xfId="260" xr:uid="{00000000-0005-0000-0000-000006010000}"/>
    <cellStyle name="Percent 37" xfId="261" xr:uid="{00000000-0005-0000-0000-000007010000}"/>
    <cellStyle name="Percent 38" xfId="262" xr:uid="{00000000-0005-0000-0000-000008010000}"/>
    <cellStyle name="Percent 39" xfId="263" xr:uid="{00000000-0005-0000-0000-000009010000}"/>
    <cellStyle name="Percent 4" xfId="264" xr:uid="{00000000-0005-0000-0000-00000A010000}"/>
    <cellStyle name="Percent 5" xfId="265" xr:uid="{00000000-0005-0000-0000-00000B010000}"/>
    <cellStyle name="Percent 6" xfId="266" xr:uid="{00000000-0005-0000-0000-00000C010000}"/>
    <cellStyle name="Percent 7" xfId="267" xr:uid="{00000000-0005-0000-0000-00000D010000}"/>
    <cellStyle name="Percent 8" xfId="268" xr:uid="{00000000-0005-0000-0000-00000E010000}"/>
    <cellStyle name="Percent 9" xfId="269" xr:uid="{00000000-0005-0000-0000-00000F010000}"/>
    <cellStyle name="Quantity" xfId="270" xr:uid="{00000000-0005-0000-0000-000010010000}"/>
    <cellStyle name="Short Date" xfId="271" xr:uid="{00000000-0005-0000-0000-000011010000}"/>
    <cellStyle name="Style 1" xfId="272" xr:uid="{00000000-0005-0000-0000-000012010000}"/>
    <cellStyle name="Title" xfId="273" xr:uid="{00000000-0005-0000-0000-000013010000}"/>
    <cellStyle name="Title 2" xfId="274" xr:uid="{00000000-0005-0000-0000-000014010000}"/>
    <cellStyle name="Total" xfId="275" xr:uid="{00000000-0005-0000-0000-000015010000}"/>
    <cellStyle name="Total 2" xfId="276" xr:uid="{00000000-0005-0000-0000-000016010000}"/>
    <cellStyle name="Tusental (0)_pldt" xfId="277" xr:uid="{00000000-0005-0000-0000-000017010000}"/>
    <cellStyle name="Tusental_pldt" xfId="278" xr:uid="{00000000-0005-0000-0000-000018010000}"/>
    <cellStyle name="Valuta (0)_pldt" xfId="279" xr:uid="{00000000-0005-0000-0000-000019010000}"/>
    <cellStyle name="Valuta_pldt" xfId="280" xr:uid="{00000000-0005-0000-0000-00001A010000}"/>
    <cellStyle name="Warning Text" xfId="281" xr:uid="{00000000-0005-0000-0000-00001B010000}"/>
    <cellStyle name="Warning Text 2" xfId="282" xr:uid="{00000000-0005-0000-0000-00001C010000}"/>
    <cellStyle name="เครื่องหมายจุลภาค [0]_Book2" xfId="283" xr:uid="{00000000-0005-0000-0000-00001D010000}"/>
    <cellStyle name="เครื่องหมายจุลภาค 10" xfId="284" xr:uid="{00000000-0005-0000-0000-00001E010000}"/>
    <cellStyle name="เครื่องหมายจุลภาค 11" xfId="339" xr:uid="{73BCA978-092F-4691-9A8C-34870320B104}"/>
    <cellStyle name="เครื่องหมายจุลภาค 12" xfId="341" xr:uid="{07DABDD5-15BF-413B-BDA9-24B15E8D328F}"/>
    <cellStyle name="เครื่องหมายจุลภาค 2" xfId="285" xr:uid="{00000000-0005-0000-0000-00001F010000}"/>
    <cellStyle name="เครื่องหมายจุลภาค 2 2" xfId="286" xr:uid="{00000000-0005-0000-0000-000020010000}"/>
    <cellStyle name="เครื่องหมายจุลภาค 2 3" xfId="287" xr:uid="{00000000-0005-0000-0000-000021010000}"/>
    <cellStyle name="เครื่องหมายจุลภาค 2 4" xfId="288" xr:uid="{00000000-0005-0000-0000-000022010000}"/>
    <cellStyle name="เครื่องหมายจุลภาค 3" xfId="289" xr:uid="{00000000-0005-0000-0000-000023010000}"/>
    <cellStyle name="เครื่องหมายจุลภาค 3 2" xfId="290" xr:uid="{00000000-0005-0000-0000-000024010000}"/>
    <cellStyle name="เครื่องหมายจุลภาค 4" xfId="291" xr:uid="{00000000-0005-0000-0000-000025010000}"/>
    <cellStyle name="เครื่องหมายจุลภาค 4 2" xfId="292" xr:uid="{00000000-0005-0000-0000-000026010000}"/>
    <cellStyle name="เครื่องหมายจุลภาค 4 3" xfId="293" xr:uid="{00000000-0005-0000-0000-000027010000}"/>
    <cellStyle name="เครื่องหมายจุลภาค 5" xfId="294" xr:uid="{00000000-0005-0000-0000-000028010000}"/>
    <cellStyle name="เครื่องหมายจุลภาค 6" xfId="295" xr:uid="{00000000-0005-0000-0000-000029010000}"/>
    <cellStyle name="เครื่องหมายจุลภาค 7" xfId="296" xr:uid="{00000000-0005-0000-0000-00002A010000}"/>
    <cellStyle name="เครื่องหมายจุลภาค 8" xfId="8" xr:uid="{00000000-0005-0000-0000-00002B010000}"/>
    <cellStyle name="เครื่องหมายจุลภาค 9" xfId="297" xr:uid="{00000000-0005-0000-0000-00002C010000}"/>
    <cellStyle name="เครื่องหมายจุลภาค_Bf52_02" xfId="298" xr:uid="{00000000-0005-0000-0000-00002D010000}"/>
    <cellStyle name="เครื่องหมายสกุลเงิน [0]_Book2" xfId="299" xr:uid="{00000000-0005-0000-0000-00002E010000}"/>
    <cellStyle name="เครื่องหมายสกุลเงิน_Book2" xfId="300" xr:uid="{00000000-0005-0000-0000-00002F010000}"/>
    <cellStyle name="เชื่อมโยงหลายมิติ_ไม่ขาว ไม่สวย ไม่หมวย แต่เซ็กซ์" xfId="301" xr:uid="{00000000-0005-0000-0000-000030010000}"/>
    <cellStyle name="เปอร์เซ็นต์ 2" xfId="316" xr:uid="{00000000-0005-0000-0000-000040010000}"/>
    <cellStyle name="เปอร์เซ็นต์ 3" xfId="317" xr:uid="{00000000-0005-0000-0000-000041010000}"/>
    <cellStyle name="ตามการเชื่อมโยงหลายมิติ_ไม่ขาว ไม่สวย ไม่หมวย แต่เซ็กซ์" xfId="302" xr:uid="{00000000-0005-0000-0000-000031010000}"/>
    <cellStyle name="น้บะภฒ_95" xfId="303" xr:uid="{00000000-0005-0000-0000-000032010000}"/>
    <cellStyle name="ปกติ 2" xfId="304" xr:uid="{00000000-0005-0000-0000-000033010000}"/>
    <cellStyle name="ปกติ 2 2" xfId="305" xr:uid="{00000000-0005-0000-0000-000034010000}"/>
    <cellStyle name="ปกติ 2 2 2" xfId="306" xr:uid="{00000000-0005-0000-0000-000035010000}"/>
    <cellStyle name="ปกติ 2 3" xfId="307" xr:uid="{00000000-0005-0000-0000-000036010000}"/>
    <cellStyle name="ปกติ 2 3 4" xfId="337" xr:uid="{00000000-0005-0000-0000-000037010000}"/>
    <cellStyle name="ปกติ 2 4" xfId="308" xr:uid="{00000000-0005-0000-0000-000038010000}"/>
    <cellStyle name="ปกติ 2 5" xfId="309" xr:uid="{00000000-0005-0000-0000-000039010000}"/>
    <cellStyle name="ปกติ 3" xfId="310" xr:uid="{00000000-0005-0000-0000-00003A010000}"/>
    <cellStyle name="ปกติ 3 2" xfId="311" xr:uid="{00000000-0005-0000-0000-00003B010000}"/>
    <cellStyle name="ปกติ 4" xfId="312" xr:uid="{00000000-0005-0000-0000-00003C010000}"/>
    <cellStyle name="ปกติ 5" xfId="313" xr:uid="{00000000-0005-0000-0000-00003D010000}"/>
    <cellStyle name="ปกติ 6" xfId="314" xr:uid="{00000000-0005-0000-0000-00003E010000}"/>
    <cellStyle name="ปกติ 7" xfId="338" xr:uid="{0F683C74-71B6-4F39-8E76-105A2DD7EA78}"/>
    <cellStyle name="ปกติ 8" xfId="340" xr:uid="{E1981D27-5E02-4DCB-BA65-F4774C0E0045}"/>
    <cellStyle name="ปกติ_088dc_eci" xfId="315" xr:uid="{00000000-0005-0000-0000-00003F010000}"/>
    <cellStyle name="ฤธถ [0]_95" xfId="318" xr:uid="{00000000-0005-0000-0000-000042010000}"/>
    <cellStyle name="ฤธถ_95" xfId="319" xr:uid="{00000000-0005-0000-0000-000043010000}"/>
    <cellStyle name="ล๋ศญ [0]_95" xfId="320" xr:uid="{00000000-0005-0000-0000-000044010000}"/>
    <cellStyle name="ล๋ศญ_95" xfId="321" xr:uid="{00000000-0005-0000-0000-000045010000}"/>
    <cellStyle name="วฅมุ_4ฟ๙ฝวภ๛" xfId="322" xr:uid="{00000000-0005-0000-0000-000046010000}"/>
    <cellStyle name="콤마 [0]_SGV" xfId="323" xr:uid="{00000000-0005-0000-0000-000047010000}"/>
    <cellStyle name="콤마_SGV" xfId="324" xr:uid="{00000000-0005-0000-0000-000048010000}"/>
    <cellStyle name="통화 [0]_SGV" xfId="325" xr:uid="{00000000-0005-0000-0000-000049010000}"/>
    <cellStyle name="통화_SGV" xfId="326" xr:uid="{00000000-0005-0000-0000-00004A010000}"/>
    <cellStyle name="표준_apcommentary-consol" xfId="327" xr:uid="{00000000-0005-0000-0000-00004B010000}"/>
    <cellStyle name="標準_2006 Eng" xfId="328" xr:uid="{00000000-0005-0000-0000-00004C010000}"/>
    <cellStyle name="䀎A_x000f__x000e_䀎A_x000f__x000e_䀎A_x000f__x000e__x000e_u" xfId="329" xr:uid="{00000000-0005-0000-0000-00004D010000}"/>
    <cellStyle name="䀎A_x000f__x000e_䀎A_x000f__x000e_䀎A_x000f__x000e__x000e_u 2" xfId="330" xr:uid="{00000000-0005-0000-0000-00004E010000}"/>
    <cellStyle name="䀎A_x000f__x000e_䀎A_x000f__x000e_䀎A_x000f__x000e_䀎A" xfId="331" xr:uid="{00000000-0005-0000-0000-00004F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332" xr:uid="{00000000-0005-0000-0000-000050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333" xr:uid="{00000000-0005-0000-0000-00005101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ccount\Acc%202566\BS\BS_IIC\BS66_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สรุป PL"/>
      <sheetName val="Internal_Ratio"/>
      <sheetName val="Ratio_OIC"/>
      <sheetName val="Big Claim Non"/>
      <sheetName val="BS(All)"/>
      <sheetName val="BS(แยก)"/>
      <sheetName val="สินทรัพย์และหนี้สินอื่น(part)"/>
      <sheetName val="กำไร-ขาดทุน (All)"/>
      <sheetName val="กำไร-ขาดทุน (part)"/>
      <sheetName val="tax (Conso)"/>
      <sheetName val="Tax(TIC)"/>
      <sheetName val="กำไรบัญชีVSภาษี (Conso)"/>
      <sheetName val="IBNR(JPWALL)"/>
      <sheetName val="ค่าสินไหม"/>
      <sheetName val="ผลการรับประกัน(All)"/>
      <sheetName val="Loss Ratio (All)"/>
      <sheetName val="ผลการรับประกัน(part)"/>
      <sheetName val="Expense(All)"/>
      <sheetName val="Expense(part)"/>
      <sheetName val="Expense(Seg)"/>
      <sheetName val="Expense(Seg Part)"/>
      <sheetName val="Investment (All)"/>
      <sheetName val="Investment(part)"/>
      <sheetName val="Detail_Stock"/>
      <sheetName val="TB"/>
      <sheetName val="เบี้ยประกันภัยรับสุทธิ"/>
      <sheetName val="Pivot Prem"/>
      <sheetName val="Pivot OS Claim"/>
      <sheetName val="Claim By Branch"/>
      <sheetName val="Sum Profit"/>
      <sheetName val="Profit Month"/>
      <sheetName val="Balance Sheet"/>
      <sheetName val="กำไร-ขาดทุน (ภายใน)"/>
      <sheetName val="ผลการรับประกัน(แยก พรบ.)"/>
      <sheetName val="Loss Ratio"/>
      <sheetName val="Expense(รวม)"/>
      <sheetName val="Expense(แยกส่วนงาน)"/>
      <sheetName val="Expense(แยกสายงาน)"/>
      <sheetName val="Investment ไทย"/>
      <sheetName val="Investment(แยก Port)"/>
      <sheetName val="สรุปชื้อ-ขาย"/>
      <sheetName val="สรุปชื้อ-ขาย (แยก Port)"/>
      <sheetName val="Detailหุ้นทุน"/>
      <sheetName val="สินทรัพย์_หนี้สิน"/>
      <sheetName val="tax"/>
      <sheetName val="เปรียบเทียบกำไรบัญชีVSภาษี"/>
      <sheetName val="เบี้ยสุทธิย้อนหลัง"/>
      <sheetName val="บวกกลับ"/>
      <sheetName val="บันทึกบัญชี Deferred Tax"/>
      <sheetName val="เงินปันผล"/>
      <sheetName val="IBNR&amp;ULAE"/>
      <sheetName val="JPWALL"/>
      <sheetName val="Sum Profit (สาขา)"/>
      <sheetName val="Budget2566"/>
      <sheetName val="Budget(ลงทุน)"/>
      <sheetName val="Budget(OE)"/>
    </sheetNames>
    <sheetDataSet>
      <sheetData sheetId="0"/>
      <sheetData sheetId="1"/>
      <sheetData sheetId="2"/>
      <sheetData sheetId="3">
        <row r="21">
          <cell r="C21">
            <v>2968333779.6599998</v>
          </cell>
        </row>
      </sheetData>
      <sheetData sheetId="4"/>
      <sheetData sheetId="5"/>
      <sheetData sheetId="6">
        <row r="10">
          <cell r="H10">
            <v>60685659.75</v>
          </cell>
        </row>
      </sheetData>
      <sheetData sheetId="7">
        <row r="9">
          <cell r="F9">
            <v>1750000</v>
          </cell>
        </row>
      </sheetData>
      <sheetData sheetId="8">
        <row r="11">
          <cell r="F11">
            <v>659829048.42999995</v>
          </cell>
        </row>
      </sheetData>
      <sheetData sheetId="9">
        <row r="17">
          <cell r="F17">
            <v>271661742.30000001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4">
          <cell r="F44">
            <v>41391.629999999997</v>
          </cell>
        </row>
      </sheetData>
      <sheetData sheetId="20">
        <row r="13">
          <cell r="E13">
            <v>76366947.930000007</v>
          </cell>
          <cell r="F13">
            <v>58381445.759999998</v>
          </cell>
          <cell r="G13">
            <v>173683800.90000001</v>
          </cell>
        </row>
        <row r="28">
          <cell r="E28">
            <v>159296.93</v>
          </cell>
          <cell r="F28">
            <v>797195.94</v>
          </cell>
          <cell r="G28">
            <v>190995127.28</v>
          </cell>
        </row>
        <row r="29">
          <cell r="G29">
            <v>621525.27</v>
          </cell>
        </row>
        <row r="30">
          <cell r="G30">
            <v>4263833.33</v>
          </cell>
        </row>
        <row r="40">
          <cell r="G40">
            <v>-8605027.0099999998</v>
          </cell>
        </row>
        <row r="44">
          <cell r="G44">
            <v>416627.26</v>
          </cell>
        </row>
        <row r="46">
          <cell r="G46">
            <v>114328524.14</v>
          </cell>
        </row>
      </sheetData>
      <sheetData sheetId="21"/>
      <sheetData sheetId="22">
        <row r="25">
          <cell r="J25">
            <v>512372</v>
          </cell>
        </row>
      </sheetData>
      <sheetData sheetId="23">
        <row r="34">
          <cell r="D34">
            <v>1997395.45</v>
          </cell>
        </row>
      </sheetData>
      <sheetData sheetId="24"/>
      <sheetData sheetId="25">
        <row r="140">
          <cell r="H140">
            <v>53760</v>
          </cell>
        </row>
      </sheetData>
      <sheetData sheetId="26"/>
      <sheetData sheetId="27"/>
      <sheetData sheetId="28">
        <row r="39">
          <cell r="B39">
            <v>-4937377.68</v>
          </cell>
        </row>
      </sheetData>
      <sheetData sheetId="29"/>
      <sheetData sheetId="30">
        <row r="2">
          <cell r="H2">
            <v>199687419.50999999</v>
          </cell>
        </row>
      </sheetData>
      <sheetData sheetId="31"/>
      <sheetData sheetId="32">
        <row r="11">
          <cell r="H11">
            <v>0</v>
          </cell>
        </row>
        <row r="32">
          <cell r="H32">
            <v>0</v>
          </cell>
        </row>
      </sheetData>
      <sheetData sheetId="33">
        <row r="17">
          <cell r="F17">
            <v>271661742.30000001</v>
          </cell>
        </row>
      </sheetData>
      <sheetData sheetId="34">
        <row r="20">
          <cell r="J20">
            <v>36116897.939999998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9">
          <cell r="C9">
            <v>48456.67</v>
          </cell>
        </row>
      </sheetData>
      <sheetData sheetId="45"/>
      <sheetData sheetId="46"/>
      <sheetData sheetId="47"/>
      <sheetData sheetId="48"/>
      <sheetData sheetId="49">
        <row r="10">
          <cell r="M10">
            <v>11402.69</v>
          </cell>
        </row>
      </sheetData>
      <sheetData sheetId="50"/>
      <sheetData sheetId="51">
        <row r="44">
          <cell r="C44">
            <v>1698649.96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66"/>
  <sheetViews>
    <sheetView topLeftCell="A53" zoomScale="85" zoomScaleNormal="85" zoomScaleSheetLayoutView="85" workbookViewId="0">
      <selection activeCell="F16" sqref="F16"/>
    </sheetView>
  </sheetViews>
  <sheetFormatPr defaultColWidth="9.09765625" defaultRowHeight="23.25" customHeight="1"/>
  <cols>
    <col min="1" max="1" width="60.296875" style="11" customWidth="1"/>
    <col min="2" max="2" width="12.3984375" style="94" customWidth="1"/>
    <col min="3" max="3" width="16.09765625" style="87" customWidth="1"/>
    <col min="4" max="4" width="1.8984375" style="11" customWidth="1"/>
    <col min="5" max="5" width="16.09765625" style="11" customWidth="1"/>
    <col min="6" max="6" width="9.3984375" style="11" customWidth="1"/>
    <col min="7" max="7" width="13.19921875" style="11" bestFit="1" customWidth="1"/>
    <col min="8" max="16384" width="9.09765625" style="11"/>
  </cols>
  <sheetData>
    <row r="1" spans="1:7" ht="23.25" customHeight="1">
      <c r="A1" s="22" t="s">
        <v>0</v>
      </c>
      <c r="D1" s="50"/>
      <c r="E1" s="50"/>
      <c r="F1" s="50"/>
      <c r="G1" s="50"/>
    </row>
    <row r="2" spans="1:7" ht="23.25" customHeight="1">
      <c r="A2" s="22" t="s">
        <v>1</v>
      </c>
      <c r="D2" s="50"/>
      <c r="E2" s="50"/>
      <c r="F2" s="50"/>
      <c r="G2" s="50"/>
    </row>
    <row r="3" spans="1:7" ht="23.25" customHeight="1">
      <c r="A3" s="22"/>
      <c r="D3" s="50"/>
      <c r="E3" s="50"/>
      <c r="F3" s="50"/>
      <c r="G3" s="50"/>
    </row>
    <row r="4" spans="1:7" ht="23.25" customHeight="1">
      <c r="A4" s="50"/>
      <c r="C4" s="98" t="s">
        <v>2</v>
      </c>
      <c r="D4" s="97"/>
      <c r="E4" s="97" t="s">
        <v>3</v>
      </c>
      <c r="F4" s="50"/>
      <c r="G4" s="50"/>
    </row>
    <row r="5" spans="1:7" ht="23.25" customHeight="1">
      <c r="A5" s="22" t="s">
        <v>4</v>
      </c>
      <c r="B5" s="94" t="s">
        <v>5</v>
      </c>
      <c r="C5" s="97">
        <v>2567</v>
      </c>
      <c r="D5" s="50"/>
      <c r="E5" s="97">
        <v>2566</v>
      </c>
      <c r="F5" s="50"/>
      <c r="G5" s="50"/>
    </row>
    <row r="6" spans="1:7" ht="23.25" customHeight="1">
      <c r="A6" s="50"/>
      <c r="B6" s="50"/>
      <c r="C6" s="88" t="s">
        <v>6</v>
      </c>
      <c r="D6" s="97"/>
      <c r="E6" s="88"/>
      <c r="F6" s="50"/>
      <c r="G6" s="50"/>
    </row>
    <row r="7" spans="1:7" ht="23.25" customHeight="1">
      <c r="A7" s="50"/>
      <c r="C7" s="273" t="s">
        <v>7</v>
      </c>
      <c r="D7" s="273"/>
      <c r="E7" s="273"/>
      <c r="F7" s="50"/>
      <c r="G7" s="50"/>
    </row>
    <row r="8" spans="1:7" s="50" customFormat="1" ht="23.25" customHeight="1">
      <c r="A8" s="107" t="s">
        <v>8</v>
      </c>
      <c r="B8" s="108" t="s">
        <v>9</v>
      </c>
      <c r="C8" s="109">
        <v>550763368</v>
      </c>
      <c r="D8" s="97"/>
      <c r="E8" s="109">
        <v>860226643</v>
      </c>
    </row>
    <row r="9" spans="1:7" s="50" customFormat="1" ht="23.25" customHeight="1">
      <c r="A9" s="107" t="s">
        <v>10</v>
      </c>
      <c r="B9" s="108" t="s">
        <v>281</v>
      </c>
      <c r="C9" s="109">
        <v>500974442</v>
      </c>
      <c r="D9" s="97"/>
      <c r="E9" s="109">
        <v>496074377</v>
      </c>
    </row>
    <row r="10" spans="1:7" s="50" customFormat="1" ht="23.25" customHeight="1">
      <c r="A10" s="107" t="s">
        <v>11</v>
      </c>
      <c r="B10" s="1"/>
      <c r="C10" s="109">
        <v>26566289</v>
      </c>
      <c r="D10" s="97"/>
      <c r="E10" s="109">
        <v>16342347</v>
      </c>
    </row>
    <row r="11" spans="1:7" s="50" customFormat="1" ht="23.25" customHeight="1">
      <c r="A11" s="107" t="s">
        <v>12</v>
      </c>
      <c r="B11" s="1" t="s">
        <v>13</v>
      </c>
      <c r="C11" s="109">
        <v>3927067485</v>
      </c>
      <c r="D11" s="97"/>
      <c r="E11" s="109">
        <v>4556116467</v>
      </c>
    </row>
    <row r="12" spans="1:7" s="50" customFormat="1" ht="23.25" customHeight="1">
      <c r="A12" s="107" t="s">
        <v>14</v>
      </c>
      <c r="B12" s="1" t="s">
        <v>15</v>
      </c>
      <c r="C12" s="109">
        <v>467757513</v>
      </c>
      <c r="D12" s="97"/>
      <c r="E12" s="109">
        <v>426229264</v>
      </c>
    </row>
    <row r="13" spans="1:7" s="50" customFormat="1" ht="23.25" customHeight="1">
      <c r="A13" s="107" t="s">
        <v>16</v>
      </c>
      <c r="B13" s="94"/>
      <c r="C13" s="109"/>
      <c r="D13" s="97"/>
      <c r="E13" s="109"/>
    </row>
    <row r="14" spans="1:7" s="50" customFormat="1" ht="23.25" customHeight="1">
      <c r="A14" s="107" t="s">
        <v>17</v>
      </c>
      <c r="B14" s="108" t="s">
        <v>283</v>
      </c>
      <c r="C14" s="109">
        <v>2475428278</v>
      </c>
      <c r="D14" s="97"/>
      <c r="E14" s="109">
        <v>2416814207</v>
      </c>
    </row>
    <row r="15" spans="1:7" s="50" customFormat="1" ht="23.25" customHeight="1">
      <c r="A15" s="107" t="s">
        <v>18</v>
      </c>
      <c r="B15" s="1"/>
      <c r="C15" s="109">
        <v>320322</v>
      </c>
      <c r="D15" s="97"/>
      <c r="E15" s="109">
        <v>397718</v>
      </c>
      <c r="G15" s="63"/>
    </row>
    <row r="16" spans="1:7" s="50" customFormat="1" ht="23.25" customHeight="1">
      <c r="A16" s="107" t="s">
        <v>19</v>
      </c>
      <c r="B16" s="1"/>
      <c r="C16" s="109">
        <v>0</v>
      </c>
      <c r="D16" s="97"/>
      <c r="E16" s="109">
        <v>19260033</v>
      </c>
      <c r="G16" s="63"/>
    </row>
    <row r="17" spans="1:7" s="50" customFormat="1" ht="23.25" customHeight="1">
      <c r="A17" s="107" t="s">
        <v>20</v>
      </c>
      <c r="C17" s="109">
        <v>9137195</v>
      </c>
      <c r="D17" s="97"/>
      <c r="E17" s="109">
        <v>8857160</v>
      </c>
      <c r="G17" s="63"/>
    </row>
    <row r="18" spans="1:7" s="50" customFormat="1" ht="23.15" customHeight="1">
      <c r="A18" s="107" t="s">
        <v>21</v>
      </c>
      <c r="B18" s="1" t="s">
        <v>284</v>
      </c>
      <c r="C18" s="109">
        <v>33547340</v>
      </c>
      <c r="D18" s="97"/>
      <c r="E18" s="109">
        <v>8761740</v>
      </c>
      <c r="G18" s="63"/>
    </row>
    <row r="19" spans="1:7" s="50" customFormat="1" ht="23.25" customHeight="1">
      <c r="A19" s="107" t="s">
        <v>23</v>
      </c>
      <c r="B19" s="1"/>
      <c r="C19" s="109">
        <v>6409274</v>
      </c>
      <c r="D19" s="97"/>
      <c r="E19" s="109">
        <v>37838</v>
      </c>
      <c r="G19" s="63"/>
    </row>
    <row r="20" spans="1:7" s="50" customFormat="1" ht="23.25" customHeight="1">
      <c r="A20" s="107" t="s">
        <v>24</v>
      </c>
      <c r="B20" s="1" t="s">
        <v>22</v>
      </c>
      <c r="C20" s="109">
        <v>157227486</v>
      </c>
      <c r="D20" s="97"/>
      <c r="E20" s="109">
        <v>143110683</v>
      </c>
      <c r="G20" s="63"/>
    </row>
    <row r="21" spans="1:7" s="50" customFormat="1" ht="23.25" customHeight="1">
      <c r="A21" s="107" t="s">
        <v>25</v>
      </c>
      <c r="B21" s="1" t="s">
        <v>285</v>
      </c>
      <c r="C21" s="110">
        <v>242916516</v>
      </c>
      <c r="D21" s="97"/>
      <c r="E21" s="111">
        <v>246146718</v>
      </c>
      <c r="G21" s="63"/>
    </row>
    <row r="22" spans="1:7" s="50" customFormat="1" ht="19.5" customHeight="1">
      <c r="A22" s="107"/>
      <c r="B22" s="1"/>
      <c r="C22" s="112"/>
      <c r="D22" s="97"/>
      <c r="E22" s="112"/>
      <c r="G22" s="63"/>
    </row>
    <row r="23" spans="1:7" s="50" customFormat="1" ht="23.25" customHeight="1" thickBot="1">
      <c r="A23" s="2" t="s">
        <v>26</v>
      </c>
      <c r="B23" s="3"/>
      <c r="C23" s="113">
        <f>SUM(C8:C21)</f>
        <v>8398115508</v>
      </c>
      <c r="D23" s="97"/>
      <c r="E23" s="113">
        <f>SUM(E8:E21)</f>
        <v>9198375195</v>
      </c>
      <c r="G23" s="63"/>
    </row>
    <row r="24" spans="1:7" s="50" customFormat="1" ht="23.25" customHeight="1" thickTop="1">
      <c r="A24" s="107"/>
      <c r="B24" s="1"/>
      <c r="C24" s="114"/>
      <c r="D24" s="115"/>
      <c r="E24" s="114"/>
    </row>
    <row r="25" spans="1:7" ht="23.25" customHeight="1">
      <c r="A25" s="107"/>
      <c r="B25" s="1"/>
      <c r="C25" s="257"/>
      <c r="D25" s="115"/>
      <c r="E25" s="258"/>
      <c r="F25" s="50"/>
      <c r="G25" s="50"/>
    </row>
    <row r="26" spans="1:7" ht="23.25" customHeight="1">
      <c r="A26" s="107"/>
      <c r="B26" s="1"/>
      <c r="C26" s="259"/>
      <c r="D26" s="115"/>
      <c r="E26" s="258"/>
      <c r="F26" s="50"/>
      <c r="G26" s="50"/>
    </row>
    <row r="27" spans="1:7" ht="23.25" customHeight="1">
      <c r="A27" s="2"/>
      <c r="B27" s="3"/>
      <c r="C27" s="89"/>
      <c r="D27" s="90"/>
      <c r="E27" s="89"/>
      <c r="F27" s="50"/>
      <c r="G27" s="50"/>
    </row>
    <row r="28" spans="1:7" ht="23.25" customHeight="1">
      <c r="A28" s="24"/>
      <c r="C28" s="44"/>
      <c r="D28" s="50"/>
      <c r="E28" s="50"/>
      <c r="F28" s="50"/>
      <c r="G28" s="50"/>
    </row>
    <row r="29" spans="1:7" ht="23.25" customHeight="1">
      <c r="A29" s="22" t="s">
        <v>0</v>
      </c>
      <c r="D29" s="50"/>
      <c r="E29" s="50"/>
      <c r="F29" s="50"/>
      <c r="G29" s="50"/>
    </row>
    <row r="30" spans="1:7" ht="23.25" customHeight="1">
      <c r="A30" s="22" t="s">
        <v>1</v>
      </c>
      <c r="D30" s="50"/>
      <c r="E30" s="50"/>
      <c r="F30" s="50"/>
      <c r="G30" s="50"/>
    </row>
    <row r="31" spans="1:7" ht="12" customHeight="1">
      <c r="A31" s="22"/>
      <c r="C31" s="88"/>
      <c r="D31" s="97"/>
      <c r="E31" s="97"/>
      <c r="F31" s="50"/>
      <c r="G31" s="50"/>
    </row>
    <row r="32" spans="1:7" ht="22.5" customHeight="1">
      <c r="A32" s="50"/>
      <c r="C32" s="98" t="s">
        <v>2</v>
      </c>
      <c r="D32" s="97"/>
      <c r="E32" s="97" t="s">
        <v>3</v>
      </c>
      <c r="F32" s="50"/>
      <c r="G32" s="50"/>
    </row>
    <row r="33" spans="1:7" ht="21.75" customHeight="1">
      <c r="A33" s="22" t="s">
        <v>27</v>
      </c>
      <c r="B33" s="94" t="s">
        <v>5</v>
      </c>
      <c r="C33" s="97">
        <v>2567</v>
      </c>
      <c r="D33" s="50"/>
      <c r="E33" s="97">
        <v>2566</v>
      </c>
      <c r="F33" s="50"/>
      <c r="G33" s="50"/>
    </row>
    <row r="34" spans="1:7" ht="21.75" customHeight="1">
      <c r="A34" s="50"/>
      <c r="B34" s="50"/>
      <c r="C34" s="88" t="s">
        <v>6</v>
      </c>
      <c r="D34" s="97"/>
      <c r="E34" s="88"/>
      <c r="F34" s="50"/>
      <c r="G34" s="50"/>
    </row>
    <row r="35" spans="1:7" ht="21.75" customHeight="1">
      <c r="A35" s="24"/>
      <c r="C35" s="273" t="s">
        <v>7</v>
      </c>
      <c r="D35" s="273"/>
      <c r="E35" s="273"/>
      <c r="F35" s="50"/>
      <c r="G35" s="50"/>
    </row>
    <row r="36" spans="1:7" s="50" customFormat="1" ht="21.75" customHeight="1">
      <c r="A36" s="4" t="s">
        <v>28</v>
      </c>
      <c r="B36" s="116"/>
      <c r="C36" s="116"/>
      <c r="D36" s="52"/>
      <c r="E36" s="116"/>
    </row>
    <row r="37" spans="1:7" s="50" customFormat="1" ht="21.75" customHeight="1">
      <c r="A37" s="107" t="s">
        <v>29</v>
      </c>
      <c r="B37" s="1" t="s">
        <v>282</v>
      </c>
      <c r="C37" s="117">
        <v>4939912079</v>
      </c>
      <c r="D37" s="60"/>
      <c r="E37" s="117">
        <v>5696027851</v>
      </c>
    </row>
    <row r="38" spans="1:7" s="50" customFormat="1" ht="21.65" customHeight="1">
      <c r="A38" s="118" t="s">
        <v>30</v>
      </c>
      <c r="B38" s="1" t="s">
        <v>31</v>
      </c>
      <c r="C38" s="117">
        <v>1733843089</v>
      </c>
      <c r="D38" s="60"/>
      <c r="E38" s="117">
        <v>1930828382</v>
      </c>
    </row>
    <row r="39" spans="1:7" s="50" customFormat="1" ht="21.65" customHeight="1">
      <c r="A39" s="118" t="s">
        <v>32</v>
      </c>
      <c r="B39" s="1" t="s">
        <v>22</v>
      </c>
      <c r="C39" s="117">
        <v>17848451</v>
      </c>
      <c r="D39" s="60"/>
      <c r="E39" s="117">
        <v>45444913</v>
      </c>
    </row>
    <row r="40" spans="1:7" s="50" customFormat="1" ht="21.75" customHeight="1">
      <c r="A40" s="107" t="s">
        <v>33</v>
      </c>
      <c r="B40" s="1" t="s">
        <v>284</v>
      </c>
      <c r="C40" s="117">
        <v>34482257</v>
      </c>
      <c r="D40" s="60"/>
      <c r="E40" s="117">
        <v>9111890</v>
      </c>
      <c r="F40" s="107"/>
    </row>
    <row r="41" spans="1:7" s="50" customFormat="1" ht="21.75" customHeight="1">
      <c r="A41" s="118" t="s">
        <v>34</v>
      </c>
      <c r="B41" s="1"/>
      <c r="C41" s="117">
        <v>39936957</v>
      </c>
      <c r="D41" s="60"/>
      <c r="E41" s="117">
        <v>37591906</v>
      </c>
      <c r="F41" s="91"/>
    </row>
    <row r="42" spans="1:7" s="50" customFormat="1" ht="21.75" customHeight="1">
      <c r="A42" s="118" t="s">
        <v>35</v>
      </c>
      <c r="B42" s="1" t="s">
        <v>286</v>
      </c>
      <c r="C42" s="117">
        <v>269491036</v>
      </c>
      <c r="D42" s="119"/>
      <c r="E42" s="117">
        <v>365738715</v>
      </c>
    </row>
    <row r="43" spans="1:7" s="50" customFormat="1" ht="23.25" customHeight="1">
      <c r="A43" s="24" t="s">
        <v>36</v>
      </c>
      <c r="B43" s="94"/>
      <c r="C43" s="120">
        <f>SUM(C37:C42)</f>
        <v>7035513869</v>
      </c>
      <c r="E43" s="120">
        <f>SUM(E37:E42)</f>
        <v>8084743657</v>
      </c>
      <c r="G43" s="121"/>
    </row>
    <row r="44" spans="1:7" s="50" customFormat="1" ht="19.5" customHeight="1">
      <c r="A44" s="5"/>
      <c r="B44" s="1"/>
      <c r="C44" s="122"/>
      <c r="D44" s="60"/>
      <c r="E44" s="122"/>
    </row>
    <row r="45" spans="1:7" s="50" customFormat="1" ht="21.75" customHeight="1">
      <c r="A45" s="4" t="s">
        <v>37</v>
      </c>
      <c r="B45" s="1"/>
      <c r="C45" s="123"/>
      <c r="D45" s="60"/>
      <c r="E45" s="123"/>
    </row>
    <row r="46" spans="1:7" s="50" customFormat="1" ht="21.75" customHeight="1">
      <c r="A46" s="118" t="s">
        <v>38</v>
      </c>
      <c r="B46" s="1" t="s">
        <v>287</v>
      </c>
      <c r="C46" s="123"/>
      <c r="D46" s="60"/>
      <c r="E46" s="123"/>
    </row>
    <row r="47" spans="1:7" s="50" customFormat="1" ht="22.5" customHeight="1">
      <c r="A47" s="118" t="s">
        <v>39</v>
      </c>
      <c r="B47" s="1"/>
      <c r="C47" s="124"/>
      <c r="D47" s="60"/>
      <c r="E47" s="124"/>
    </row>
    <row r="48" spans="1:7" s="50" customFormat="1" ht="22.5" customHeight="1">
      <c r="A48" s="118" t="s">
        <v>288</v>
      </c>
      <c r="B48" s="1"/>
      <c r="C48" s="124"/>
      <c r="D48" s="60"/>
      <c r="E48" s="124"/>
    </row>
    <row r="49" spans="1:13" s="50" customFormat="1" ht="22.5" customHeight="1" thickBot="1">
      <c r="A49" s="125" t="s">
        <v>289</v>
      </c>
      <c r="B49" s="1"/>
      <c r="C49" s="126">
        <v>120000000</v>
      </c>
      <c r="D49" s="60"/>
      <c r="E49" s="126">
        <v>100000000</v>
      </c>
    </row>
    <row r="50" spans="1:13" s="50" customFormat="1" ht="23.25" customHeight="1" thickTop="1">
      <c r="A50" s="118" t="s">
        <v>40</v>
      </c>
      <c r="B50" s="1"/>
      <c r="C50" s="127"/>
      <c r="D50" s="60"/>
      <c r="E50" s="127"/>
    </row>
    <row r="51" spans="1:13" s="50" customFormat="1" ht="23.25" customHeight="1">
      <c r="A51" s="118" t="s">
        <v>288</v>
      </c>
      <c r="B51" s="1"/>
      <c r="C51" s="127"/>
      <c r="D51" s="60"/>
      <c r="E51" s="127"/>
    </row>
    <row r="52" spans="1:13" s="50" customFormat="1" ht="23.25" customHeight="1">
      <c r="A52" s="125" t="s">
        <v>289</v>
      </c>
      <c r="B52" s="1"/>
      <c r="C52" s="127">
        <v>120000000</v>
      </c>
      <c r="D52" s="60"/>
      <c r="E52" s="127">
        <v>100000000</v>
      </c>
    </row>
    <row r="53" spans="1:13" s="50" customFormat="1" ht="23.25" customHeight="1">
      <c r="A53" s="118" t="s">
        <v>41</v>
      </c>
      <c r="B53" s="1"/>
      <c r="C53" s="127">
        <v>328110766</v>
      </c>
      <c r="D53" s="60"/>
      <c r="E53" s="127">
        <v>138110766</v>
      </c>
    </row>
    <row r="54" spans="1:13" s="50" customFormat="1" ht="23.25" customHeight="1">
      <c r="A54" s="118" t="s">
        <v>42</v>
      </c>
      <c r="B54" s="1"/>
      <c r="C54" s="127">
        <v>49663654</v>
      </c>
      <c r="D54" s="60"/>
      <c r="E54" s="127">
        <v>49663654</v>
      </c>
      <c r="G54" s="288"/>
      <c r="H54" s="288"/>
      <c r="I54" s="288"/>
      <c r="J54" s="288"/>
      <c r="K54" s="288"/>
      <c r="L54" s="288"/>
      <c r="M54" s="288"/>
    </row>
    <row r="55" spans="1:13" s="50" customFormat="1" ht="23.25" customHeight="1">
      <c r="A55" s="118" t="s">
        <v>43</v>
      </c>
      <c r="B55" s="1"/>
      <c r="C55" s="128"/>
      <c r="D55" s="60"/>
      <c r="E55" s="128"/>
      <c r="G55" s="288"/>
      <c r="H55" s="288"/>
      <c r="I55" s="288"/>
      <c r="J55" s="288"/>
      <c r="K55" s="288"/>
      <c r="L55" s="288"/>
      <c r="M55" s="288"/>
    </row>
    <row r="56" spans="1:13" s="50" customFormat="1" ht="23.25" customHeight="1">
      <c r="A56" s="118" t="s">
        <v>44</v>
      </c>
      <c r="B56" s="1"/>
      <c r="C56" s="128"/>
      <c r="D56" s="60"/>
      <c r="E56" s="128"/>
      <c r="G56" s="288"/>
      <c r="H56" s="288"/>
      <c r="I56" s="288"/>
      <c r="J56" s="288"/>
      <c r="K56" s="288"/>
      <c r="L56" s="288"/>
      <c r="M56" s="288"/>
    </row>
    <row r="57" spans="1:13" s="50" customFormat="1" ht="23.25" customHeight="1">
      <c r="A57" s="118" t="s">
        <v>45</v>
      </c>
      <c r="B57" s="1"/>
      <c r="C57" s="127">
        <v>10000000</v>
      </c>
      <c r="D57" s="60"/>
      <c r="E57" s="127">
        <v>10000000</v>
      </c>
      <c r="G57" s="288"/>
      <c r="H57" s="288"/>
      <c r="I57" s="288"/>
      <c r="J57" s="288"/>
      <c r="K57" s="288"/>
      <c r="L57" s="288"/>
      <c r="M57" s="288"/>
    </row>
    <row r="58" spans="1:13" s="50" customFormat="1" ht="23.25" customHeight="1">
      <c r="A58" s="118" t="s">
        <v>46</v>
      </c>
      <c r="B58" s="1"/>
      <c r="C58" s="127">
        <v>876247709</v>
      </c>
      <c r="D58" s="60"/>
      <c r="E58" s="127">
        <v>814776650</v>
      </c>
      <c r="G58" s="289"/>
      <c r="H58" s="288"/>
      <c r="I58" s="288"/>
      <c r="J58" s="288"/>
      <c r="K58" s="288"/>
      <c r="L58" s="288"/>
      <c r="M58" s="288"/>
    </row>
    <row r="59" spans="1:13" s="50" customFormat="1" ht="23.25" customHeight="1">
      <c r="A59" s="118" t="s">
        <v>47</v>
      </c>
      <c r="B59" s="1"/>
      <c r="C59" s="127">
        <v>-21420490</v>
      </c>
      <c r="E59" s="127">
        <v>1080468</v>
      </c>
      <c r="G59" s="289"/>
      <c r="H59" s="288"/>
      <c r="I59" s="288"/>
      <c r="J59" s="288"/>
      <c r="K59" s="288"/>
      <c r="L59" s="288"/>
      <c r="M59" s="288"/>
    </row>
    <row r="60" spans="1:13" s="50" customFormat="1" ht="23.25" customHeight="1">
      <c r="A60" s="5" t="s">
        <v>48</v>
      </c>
      <c r="B60" s="1"/>
      <c r="C60" s="129">
        <f>+C52+C53+C57+C58+C59+C54</f>
        <v>1362601639</v>
      </c>
      <c r="D60" s="60"/>
      <c r="E60" s="129">
        <f>+E52+E53+E57+E58+E59+E54</f>
        <v>1113631538</v>
      </c>
      <c r="G60" s="288"/>
      <c r="H60" s="288"/>
      <c r="I60" s="288"/>
      <c r="J60" s="288"/>
      <c r="K60" s="288"/>
      <c r="L60" s="288"/>
      <c r="M60" s="288"/>
    </row>
    <row r="61" spans="1:13" s="50" customFormat="1" ht="19.5" customHeight="1">
      <c r="A61" s="5"/>
      <c r="B61" s="1"/>
      <c r="C61" s="122"/>
      <c r="D61" s="60"/>
      <c r="E61" s="122"/>
      <c r="G61" s="288"/>
      <c r="H61" s="288"/>
      <c r="I61" s="288"/>
      <c r="J61" s="288"/>
      <c r="K61" s="288"/>
      <c r="L61" s="288"/>
      <c r="M61" s="288"/>
    </row>
    <row r="62" spans="1:13" s="50" customFormat="1" ht="23.25" customHeight="1" thickBot="1">
      <c r="A62" s="5" t="s">
        <v>49</v>
      </c>
      <c r="B62" s="94"/>
      <c r="C62" s="130">
        <f>SUM(C43+C60)</f>
        <v>8398115508</v>
      </c>
      <c r="E62" s="130">
        <f>SUM(E43+E60)</f>
        <v>9198375195</v>
      </c>
      <c r="G62" s="288"/>
      <c r="H62" s="288"/>
      <c r="I62" s="288"/>
      <c r="J62" s="288"/>
      <c r="K62" s="288"/>
      <c r="L62" s="288"/>
      <c r="M62" s="288"/>
    </row>
    <row r="63" spans="1:13" s="50" customFormat="1" ht="23.25" customHeight="1" thickTop="1">
      <c r="B63" s="94"/>
      <c r="C63" s="92"/>
      <c r="E63" s="92"/>
      <c r="G63" s="288"/>
      <c r="H63" s="288"/>
      <c r="I63" s="288"/>
      <c r="J63" s="288"/>
      <c r="K63" s="288"/>
      <c r="L63" s="288"/>
      <c r="M63" s="288"/>
    </row>
    <row r="64" spans="1:13" ht="23.25" customHeight="1">
      <c r="G64" s="288"/>
      <c r="H64" s="288"/>
      <c r="I64" s="288"/>
      <c r="J64" s="288"/>
      <c r="K64" s="288"/>
      <c r="L64" s="288"/>
      <c r="M64" s="288"/>
    </row>
    <row r="65" spans="1:13" ht="23.25" customHeight="1">
      <c r="G65" s="288"/>
      <c r="H65" s="288"/>
      <c r="I65" s="288"/>
      <c r="J65" s="288"/>
      <c r="K65" s="288"/>
      <c r="L65" s="288"/>
      <c r="M65" s="288"/>
    </row>
    <row r="66" spans="1:13" ht="23.25" customHeight="1">
      <c r="A66" s="50"/>
      <c r="C66" s="286">
        <f>C23-C62</f>
        <v>0</v>
      </c>
      <c r="D66" s="286"/>
      <c r="E66" s="286">
        <f>E23-E62</f>
        <v>0</v>
      </c>
    </row>
  </sheetData>
  <mergeCells count="2">
    <mergeCell ref="C7:E7"/>
    <mergeCell ref="C35:E35"/>
  </mergeCells>
  <phoneticPr fontId="2" type="noConversion"/>
  <pageMargins left="0.8" right="0.8" top="0.48" bottom="0.5" header="0.5" footer="0.5"/>
  <pageSetup paperSize="9" scale="91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86"/>
  <sheetViews>
    <sheetView topLeftCell="A85" zoomScale="80" zoomScaleNormal="80" zoomScaleSheetLayoutView="100" workbookViewId="0">
      <selection activeCell="J22" sqref="J22"/>
    </sheetView>
  </sheetViews>
  <sheetFormatPr defaultRowHeight="23.25" customHeight="1"/>
  <cols>
    <col min="1" max="1" width="72.59765625" style="50" customWidth="1"/>
    <col min="2" max="2" width="10.69921875" style="39" customWidth="1"/>
    <col min="3" max="3" width="1.3984375" style="50" customWidth="1"/>
    <col min="4" max="4" width="16.09765625" style="50" bestFit="1" customWidth="1"/>
    <col min="5" max="5" width="1.3984375" style="50" customWidth="1"/>
    <col min="6" max="6" width="16.09765625" style="50" bestFit="1" customWidth="1"/>
    <col min="7" max="7" width="9.09765625" style="50"/>
    <col min="8" max="8" width="14.59765625" style="50" hidden="1" customWidth="1"/>
    <col min="9" max="10" width="9.09765625" style="50"/>
    <col min="11" max="11" width="13.09765625" style="50" bestFit="1" customWidth="1"/>
    <col min="12" max="256" width="9.09765625" style="50"/>
    <col min="257" max="257" width="65.69921875" style="50" customWidth="1"/>
    <col min="258" max="258" width="11.59765625" style="50" customWidth="1"/>
    <col min="259" max="259" width="2" style="50" customWidth="1"/>
    <col min="260" max="260" width="13.09765625" style="50" customWidth="1"/>
    <col min="261" max="261" width="2" style="50" customWidth="1"/>
    <col min="262" max="262" width="13.09765625" style="50" customWidth="1"/>
    <col min="263" max="512" width="9.09765625" style="50"/>
    <col min="513" max="513" width="65.69921875" style="50" customWidth="1"/>
    <col min="514" max="514" width="11.59765625" style="50" customWidth="1"/>
    <col min="515" max="515" width="2" style="50" customWidth="1"/>
    <col min="516" max="516" width="13.09765625" style="50" customWidth="1"/>
    <col min="517" max="517" width="2" style="50" customWidth="1"/>
    <col min="518" max="518" width="13.09765625" style="50" customWidth="1"/>
    <col min="519" max="768" width="9.09765625" style="50"/>
    <col min="769" max="769" width="65.69921875" style="50" customWidth="1"/>
    <col min="770" max="770" width="11.59765625" style="50" customWidth="1"/>
    <col min="771" max="771" width="2" style="50" customWidth="1"/>
    <col min="772" max="772" width="13.09765625" style="50" customWidth="1"/>
    <col min="773" max="773" width="2" style="50" customWidth="1"/>
    <col min="774" max="774" width="13.09765625" style="50" customWidth="1"/>
    <col min="775" max="1024" width="9.09765625" style="50"/>
    <col min="1025" max="1025" width="65.69921875" style="50" customWidth="1"/>
    <col min="1026" max="1026" width="11.59765625" style="50" customWidth="1"/>
    <col min="1027" max="1027" width="2" style="50" customWidth="1"/>
    <col min="1028" max="1028" width="13.09765625" style="50" customWidth="1"/>
    <col min="1029" max="1029" width="2" style="50" customWidth="1"/>
    <col min="1030" max="1030" width="13.09765625" style="50" customWidth="1"/>
    <col min="1031" max="1280" width="9.09765625" style="50"/>
    <col min="1281" max="1281" width="65.69921875" style="50" customWidth="1"/>
    <col min="1282" max="1282" width="11.59765625" style="50" customWidth="1"/>
    <col min="1283" max="1283" width="2" style="50" customWidth="1"/>
    <col min="1284" max="1284" width="13.09765625" style="50" customWidth="1"/>
    <col min="1285" max="1285" width="2" style="50" customWidth="1"/>
    <col min="1286" max="1286" width="13.09765625" style="50" customWidth="1"/>
    <col min="1287" max="1536" width="9.09765625" style="50"/>
    <col min="1537" max="1537" width="65.69921875" style="50" customWidth="1"/>
    <col min="1538" max="1538" width="11.59765625" style="50" customWidth="1"/>
    <col min="1539" max="1539" width="2" style="50" customWidth="1"/>
    <col min="1540" max="1540" width="13.09765625" style="50" customWidth="1"/>
    <col min="1541" max="1541" width="2" style="50" customWidth="1"/>
    <col min="1542" max="1542" width="13.09765625" style="50" customWidth="1"/>
    <col min="1543" max="1792" width="9.09765625" style="50"/>
    <col min="1793" max="1793" width="65.69921875" style="50" customWidth="1"/>
    <col min="1794" max="1794" width="11.59765625" style="50" customWidth="1"/>
    <col min="1795" max="1795" width="2" style="50" customWidth="1"/>
    <col min="1796" max="1796" width="13.09765625" style="50" customWidth="1"/>
    <col min="1797" max="1797" width="2" style="50" customWidth="1"/>
    <col min="1798" max="1798" width="13.09765625" style="50" customWidth="1"/>
    <col min="1799" max="2048" width="9.09765625" style="50"/>
    <col min="2049" max="2049" width="65.69921875" style="50" customWidth="1"/>
    <col min="2050" max="2050" width="11.59765625" style="50" customWidth="1"/>
    <col min="2051" max="2051" width="2" style="50" customWidth="1"/>
    <col min="2052" max="2052" width="13.09765625" style="50" customWidth="1"/>
    <col min="2053" max="2053" width="2" style="50" customWidth="1"/>
    <col min="2054" max="2054" width="13.09765625" style="50" customWidth="1"/>
    <col min="2055" max="2304" width="9.09765625" style="50"/>
    <col min="2305" max="2305" width="65.69921875" style="50" customWidth="1"/>
    <col min="2306" max="2306" width="11.59765625" style="50" customWidth="1"/>
    <col min="2307" max="2307" width="2" style="50" customWidth="1"/>
    <col min="2308" max="2308" width="13.09765625" style="50" customWidth="1"/>
    <col min="2309" max="2309" width="2" style="50" customWidth="1"/>
    <col min="2310" max="2310" width="13.09765625" style="50" customWidth="1"/>
    <col min="2311" max="2560" width="9.09765625" style="50"/>
    <col min="2561" max="2561" width="65.69921875" style="50" customWidth="1"/>
    <col min="2562" max="2562" width="11.59765625" style="50" customWidth="1"/>
    <col min="2563" max="2563" width="2" style="50" customWidth="1"/>
    <col min="2564" max="2564" width="13.09765625" style="50" customWidth="1"/>
    <col min="2565" max="2565" width="2" style="50" customWidth="1"/>
    <col min="2566" max="2566" width="13.09765625" style="50" customWidth="1"/>
    <col min="2567" max="2816" width="9.09765625" style="50"/>
    <col min="2817" max="2817" width="65.69921875" style="50" customWidth="1"/>
    <col min="2818" max="2818" width="11.59765625" style="50" customWidth="1"/>
    <col min="2819" max="2819" width="2" style="50" customWidth="1"/>
    <col min="2820" max="2820" width="13.09765625" style="50" customWidth="1"/>
    <col min="2821" max="2821" width="2" style="50" customWidth="1"/>
    <col min="2822" max="2822" width="13.09765625" style="50" customWidth="1"/>
    <col min="2823" max="3072" width="9.09765625" style="50"/>
    <col min="3073" max="3073" width="65.69921875" style="50" customWidth="1"/>
    <col min="3074" max="3074" width="11.59765625" style="50" customWidth="1"/>
    <col min="3075" max="3075" width="2" style="50" customWidth="1"/>
    <col min="3076" max="3076" width="13.09765625" style="50" customWidth="1"/>
    <col min="3077" max="3077" width="2" style="50" customWidth="1"/>
    <col min="3078" max="3078" width="13.09765625" style="50" customWidth="1"/>
    <col min="3079" max="3328" width="9.09765625" style="50"/>
    <col min="3329" max="3329" width="65.69921875" style="50" customWidth="1"/>
    <col min="3330" max="3330" width="11.59765625" style="50" customWidth="1"/>
    <col min="3331" max="3331" width="2" style="50" customWidth="1"/>
    <col min="3332" max="3332" width="13.09765625" style="50" customWidth="1"/>
    <col min="3333" max="3333" width="2" style="50" customWidth="1"/>
    <col min="3334" max="3334" width="13.09765625" style="50" customWidth="1"/>
    <col min="3335" max="3584" width="9.09765625" style="50"/>
    <col min="3585" max="3585" width="65.69921875" style="50" customWidth="1"/>
    <col min="3586" max="3586" width="11.59765625" style="50" customWidth="1"/>
    <col min="3587" max="3587" width="2" style="50" customWidth="1"/>
    <col min="3588" max="3588" width="13.09765625" style="50" customWidth="1"/>
    <col min="3589" max="3589" width="2" style="50" customWidth="1"/>
    <col min="3590" max="3590" width="13.09765625" style="50" customWidth="1"/>
    <col min="3591" max="3840" width="9.09765625" style="50"/>
    <col min="3841" max="3841" width="65.69921875" style="50" customWidth="1"/>
    <col min="3842" max="3842" width="11.59765625" style="50" customWidth="1"/>
    <col min="3843" max="3843" width="2" style="50" customWidth="1"/>
    <col min="3844" max="3844" width="13.09765625" style="50" customWidth="1"/>
    <col min="3845" max="3845" width="2" style="50" customWidth="1"/>
    <col min="3846" max="3846" width="13.09765625" style="50" customWidth="1"/>
    <col min="3847" max="4096" width="9.09765625" style="50"/>
    <col min="4097" max="4097" width="65.69921875" style="50" customWidth="1"/>
    <col min="4098" max="4098" width="11.59765625" style="50" customWidth="1"/>
    <col min="4099" max="4099" width="2" style="50" customWidth="1"/>
    <col min="4100" max="4100" width="13.09765625" style="50" customWidth="1"/>
    <col min="4101" max="4101" width="2" style="50" customWidth="1"/>
    <col min="4102" max="4102" width="13.09765625" style="50" customWidth="1"/>
    <col min="4103" max="4352" width="9.09765625" style="50"/>
    <col min="4353" max="4353" width="65.69921875" style="50" customWidth="1"/>
    <col min="4354" max="4354" width="11.59765625" style="50" customWidth="1"/>
    <col min="4355" max="4355" width="2" style="50" customWidth="1"/>
    <col min="4356" max="4356" width="13.09765625" style="50" customWidth="1"/>
    <col min="4357" max="4357" width="2" style="50" customWidth="1"/>
    <col min="4358" max="4358" width="13.09765625" style="50" customWidth="1"/>
    <col min="4359" max="4608" width="9.09765625" style="50"/>
    <col min="4609" max="4609" width="65.69921875" style="50" customWidth="1"/>
    <col min="4610" max="4610" width="11.59765625" style="50" customWidth="1"/>
    <col min="4611" max="4611" width="2" style="50" customWidth="1"/>
    <col min="4612" max="4612" width="13.09765625" style="50" customWidth="1"/>
    <col min="4613" max="4613" width="2" style="50" customWidth="1"/>
    <col min="4614" max="4614" width="13.09765625" style="50" customWidth="1"/>
    <col min="4615" max="4864" width="9.09765625" style="50"/>
    <col min="4865" max="4865" width="65.69921875" style="50" customWidth="1"/>
    <col min="4866" max="4866" width="11.59765625" style="50" customWidth="1"/>
    <col min="4867" max="4867" width="2" style="50" customWidth="1"/>
    <col min="4868" max="4868" width="13.09765625" style="50" customWidth="1"/>
    <col min="4869" max="4869" width="2" style="50" customWidth="1"/>
    <col min="4870" max="4870" width="13.09765625" style="50" customWidth="1"/>
    <col min="4871" max="5120" width="9.09765625" style="50"/>
    <col min="5121" max="5121" width="65.69921875" style="50" customWidth="1"/>
    <col min="5122" max="5122" width="11.59765625" style="50" customWidth="1"/>
    <col min="5123" max="5123" width="2" style="50" customWidth="1"/>
    <col min="5124" max="5124" width="13.09765625" style="50" customWidth="1"/>
    <col min="5125" max="5125" width="2" style="50" customWidth="1"/>
    <col min="5126" max="5126" width="13.09765625" style="50" customWidth="1"/>
    <col min="5127" max="5376" width="9.09765625" style="50"/>
    <col min="5377" max="5377" width="65.69921875" style="50" customWidth="1"/>
    <col min="5378" max="5378" width="11.59765625" style="50" customWidth="1"/>
    <col min="5379" max="5379" width="2" style="50" customWidth="1"/>
    <col min="5380" max="5380" width="13.09765625" style="50" customWidth="1"/>
    <col min="5381" max="5381" width="2" style="50" customWidth="1"/>
    <col min="5382" max="5382" width="13.09765625" style="50" customWidth="1"/>
    <col min="5383" max="5632" width="9.09765625" style="50"/>
    <col min="5633" max="5633" width="65.69921875" style="50" customWidth="1"/>
    <col min="5634" max="5634" width="11.59765625" style="50" customWidth="1"/>
    <col min="5635" max="5635" width="2" style="50" customWidth="1"/>
    <col min="5636" max="5636" width="13.09765625" style="50" customWidth="1"/>
    <col min="5637" max="5637" width="2" style="50" customWidth="1"/>
    <col min="5638" max="5638" width="13.09765625" style="50" customWidth="1"/>
    <col min="5639" max="5888" width="9.09765625" style="50"/>
    <col min="5889" max="5889" width="65.69921875" style="50" customWidth="1"/>
    <col min="5890" max="5890" width="11.59765625" style="50" customWidth="1"/>
    <col min="5891" max="5891" width="2" style="50" customWidth="1"/>
    <col min="5892" max="5892" width="13.09765625" style="50" customWidth="1"/>
    <col min="5893" max="5893" width="2" style="50" customWidth="1"/>
    <col min="5894" max="5894" width="13.09765625" style="50" customWidth="1"/>
    <col min="5895" max="6144" width="9.09765625" style="50"/>
    <col min="6145" max="6145" width="65.69921875" style="50" customWidth="1"/>
    <col min="6146" max="6146" width="11.59765625" style="50" customWidth="1"/>
    <col min="6147" max="6147" width="2" style="50" customWidth="1"/>
    <col min="6148" max="6148" width="13.09765625" style="50" customWidth="1"/>
    <col min="6149" max="6149" width="2" style="50" customWidth="1"/>
    <col min="6150" max="6150" width="13.09765625" style="50" customWidth="1"/>
    <col min="6151" max="6400" width="9.09765625" style="50"/>
    <col min="6401" max="6401" width="65.69921875" style="50" customWidth="1"/>
    <col min="6402" max="6402" width="11.59765625" style="50" customWidth="1"/>
    <col min="6403" max="6403" width="2" style="50" customWidth="1"/>
    <col min="6404" max="6404" width="13.09765625" style="50" customWidth="1"/>
    <col min="6405" max="6405" width="2" style="50" customWidth="1"/>
    <col min="6406" max="6406" width="13.09765625" style="50" customWidth="1"/>
    <col min="6407" max="6656" width="9.09765625" style="50"/>
    <col min="6657" max="6657" width="65.69921875" style="50" customWidth="1"/>
    <col min="6658" max="6658" width="11.59765625" style="50" customWidth="1"/>
    <col min="6659" max="6659" width="2" style="50" customWidth="1"/>
    <col min="6660" max="6660" width="13.09765625" style="50" customWidth="1"/>
    <col min="6661" max="6661" width="2" style="50" customWidth="1"/>
    <col min="6662" max="6662" width="13.09765625" style="50" customWidth="1"/>
    <col min="6663" max="6912" width="9.09765625" style="50"/>
    <col min="6913" max="6913" width="65.69921875" style="50" customWidth="1"/>
    <col min="6914" max="6914" width="11.59765625" style="50" customWidth="1"/>
    <col min="6915" max="6915" width="2" style="50" customWidth="1"/>
    <col min="6916" max="6916" width="13.09765625" style="50" customWidth="1"/>
    <col min="6917" max="6917" width="2" style="50" customWidth="1"/>
    <col min="6918" max="6918" width="13.09765625" style="50" customWidth="1"/>
    <col min="6919" max="7168" width="9.09765625" style="50"/>
    <col min="7169" max="7169" width="65.69921875" style="50" customWidth="1"/>
    <col min="7170" max="7170" width="11.59765625" style="50" customWidth="1"/>
    <col min="7171" max="7171" width="2" style="50" customWidth="1"/>
    <col min="7172" max="7172" width="13.09765625" style="50" customWidth="1"/>
    <col min="7173" max="7173" width="2" style="50" customWidth="1"/>
    <col min="7174" max="7174" width="13.09765625" style="50" customWidth="1"/>
    <col min="7175" max="7424" width="9.09765625" style="50"/>
    <col min="7425" max="7425" width="65.69921875" style="50" customWidth="1"/>
    <col min="7426" max="7426" width="11.59765625" style="50" customWidth="1"/>
    <col min="7427" max="7427" width="2" style="50" customWidth="1"/>
    <col min="7428" max="7428" width="13.09765625" style="50" customWidth="1"/>
    <col min="7429" max="7429" width="2" style="50" customWidth="1"/>
    <col min="7430" max="7430" width="13.09765625" style="50" customWidth="1"/>
    <col min="7431" max="7680" width="9.09765625" style="50"/>
    <col min="7681" max="7681" width="65.69921875" style="50" customWidth="1"/>
    <col min="7682" max="7682" width="11.59765625" style="50" customWidth="1"/>
    <col min="7683" max="7683" width="2" style="50" customWidth="1"/>
    <col min="7684" max="7684" width="13.09765625" style="50" customWidth="1"/>
    <col min="7685" max="7685" width="2" style="50" customWidth="1"/>
    <col min="7686" max="7686" width="13.09765625" style="50" customWidth="1"/>
    <col min="7687" max="7936" width="9.09765625" style="50"/>
    <col min="7937" max="7937" width="65.69921875" style="50" customWidth="1"/>
    <col min="7938" max="7938" width="11.59765625" style="50" customWidth="1"/>
    <col min="7939" max="7939" width="2" style="50" customWidth="1"/>
    <col min="7940" max="7940" width="13.09765625" style="50" customWidth="1"/>
    <col min="7941" max="7941" width="2" style="50" customWidth="1"/>
    <col min="7942" max="7942" width="13.09765625" style="50" customWidth="1"/>
    <col min="7943" max="8192" width="9.09765625" style="50"/>
    <col min="8193" max="8193" width="65.69921875" style="50" customWidth="1"/>
    <col min="8194" max="8194" width="11.59765625" style="50" customWidth="1"/>
    <col min="8195" max="8195" width="2" style="50" customWidth="1"/>
    <col min="8196" max="8196" width="13.09765625" style="50" customWidth="1"/>
    <col min="8197" max="8197" width="2" style="50" customWidth="1"/>
    <col min="8198" max="8198" width="13.09765625" style="50" customWidth="1"/>
    <col min="8199" max="8448" width="9.09765625" style="50"/>
    <col min="8449" max="8449" width="65.69921875" style="50" customWidth="1"/>
    <col min="8450" max="8450" width="11.59765625" style="50" customWidth="1"/>
    <col min="8451" max="8451" width="2" style="50" customWidth="1"/>
    <col min="8452" max="8452" width="13.09765625" style="50" customWidth="1"/>
    <col min="8453" max="8453" width="2" style="50" customWidth="1"/>
    <col min="8454" max="8454" width="13.09765625" style="50" customWidth="1"/>
    <col min="8455" max="8704" width="9.09765625" style="50"/>
    <col min="8705" max="8705" width="65.69921875" style="50" customWidth="1"/>
    <col min="8706" max="8706" width="11.59765625" style="50" customWidth="1"/>
    <col min="8707" max="8707" width="2" style="50" customWidth="1"/>
    <col min="8708" max="8708" width="13.09765625" style="50" customWidth="1"/>
    <col min="8709" max="8709" width="2" style="50" customWidth="1"/>
    <col min="8710" max="8710" width="13.09765625" style="50" customWidth="1"/>
    <col min="8711" max="8960" width="9.09765625" style="50"/>
    <col min="8961" max="8961" width="65.69921875" style="50" customWidth="1"/>
    <col min="8962" max="8962" width="11.59765625" style="50" customWidth="1"/>
    <col min="8963" max="8963" width="2" style="50" customWidth="1"/>
    <col min="8964" max="8964" width="13.09765625" style="50" customWidth="1"/>
    <col min="8965" max="8965" width="2" style="50" customWidth="1"/>
    <col min="8966" max="8966" width="13.09765625" style="50" customWidth="1"/>
    <col min="8967" max="9216" width="9.09765625" style="50"/>
    <col min="9217" max="9217" width="65.69921875" style="50" customWidth="1"/>
    <col min="9218" max="9218" width="11.59765625" style="50" customWidth="1"/>
    <col min="9219" max="9219" width="2" style="50" customWidth="1"/>
    <col min="9220" max="9220" width="13.09765625" style="50" customWidth="1"/>
    <col min="9221" max="9221" width="2" style="50" customWidth="1"/>
    <col min="9222" max="9222" width="13.09765625" style="50" customWidth="1"/>
    <col min="9223" max="9472" width="9.09765625" style="50"/>
    <col min="9473" max="9473" width="65.69921875" style="50" customWidth="1"/>
    <col min="9474" max="9474" width="11.59765625" style="50" customWidth="1"/>
    <col min="9475" max="9475" width="2" style="50" customWidth="1"/>
    <col min="9476" max="9476" width="13.09765625" style="50" customWidth="1"/>
    <col min="9477" max="9477" width="2" style="50" customWidth="1"/>
    <col min="9478" max="9478" width="13.09765625" style="50" customWidth="1"/>
    <col min="9479" max="9728" width="9.09765625" style="50"/>
    <col min="9729" max="9729" width="65.69921875" style="50" customWidth="1"/>
    <col min="9730" max="9730" width="11.59765625" style="50" customWidth="1"/>
    <col min="9731" max="9731" width="2" style="50" customWidth="1"/>
    <col min="9732" max="9732" width="13.09765625" style="50" customWidth="1"/>
    <col min="9733" max="9733" width="2" style="50" customWidth="1"/>
    <col min="9734" max="9734" width="13.09765625" style="50" customWidth="1"/>
    <col min="9735" max="9984" width="9.09765625" style="50"/>
    <col min="9985" max="9985" width="65.69921875" style="50" customWidth="1"/>
    <col min="9986" max="9986" width="11.59765625" style="50" customWidth="1"/>
    <col min="9987" max="9987" width="2" style="50" customWidth="1"/>
    <col min="9988" max="9988" width="13.09765625" style="50" customWidth="1"/>
    <col min="9989" max="9989" width="2" style="50" customWidth="1"/>
    <col min="9990" max="9990" width="13.09765625" style="50" customWidth="1"/>
    <col min="9991" max="10240" width="9.09765625" style="50"/>
    <col min="10241" max="10241" width="65.69921875" style="50" customWidth="1"/>
    <col min="10242" max="10242" width="11.59765625" style="50" customWidth="1"/>
    <col min="10243" max="10243" width="2" style="50" customWidth="1"/>
    <col min="10244" max="10244" width="13.09765625" style="50" customWidth="1"/>
    <col min="10245" max="10245" width="2" style="50" customWidth="1"/>
    <col min="10246" max="10246" width="13.09765625" style="50" customWidth="1"/>
    <col min="10247" max="10496" width="9.09765625" style="50"/>
    <col min="10497" max="10497" width="65.69921875" style="50" customWidth="1"/>
    <col min="10498" max="10498" width="11.59765625" style="50" customWidth="1"/>
    <col min="10499" max="10499" width="2" style="50" customWidth="1"/>
    <col min="10500" max="10500" width="13.09765625" style="50" customWidth="1"/>
    <col min="10501" max="10501" width="2" style="50" customWidth="1"/>
    <col min="10502" max="10502" width="13.09765625" style="50" customWidth="1"/>
    <col min="10503" max="10752" width="9.09765625" style="50"/>
    <col min="10753" max="10753" width="65.69921875" style="50" customWidth="1"/>
    <col min="10754" max="10754" width="11.59765625" style="50" customWidth="1"/>
    <col min="10755" max="10755" width="2" style="50" customWidth="1"/>
    <col min="10756" max="10756" width="13.09765625" style="50" customWidth="1"/>
    <col min="10757" max="10757" width="2" style="50" customWidth="1"/>
    <col min="10758" max="10758" width="13.09765625" style="50" customWidth="1"/>
    <col min="10759" max="11008" width="9.09765625" style="50"/>
    <col min="11009" max="11009" width="65.69921875" style="50" customWidth="1"/>
    <col min="11010" max="11010" width="11.59765625" style="50" customWidth="1"/>
    <col min="11011" max="11011" width="2" style="50" customWidth="1"/>
    <col min="11012" max="11012" width="13.09765625" style="50" customWidth="1"/>
    <col min="11013" max="11013" width="2" style="50" customWidth="1"/>
    <col min="11014" max="11014" width="13.09765625" style="50" customWidth="1"/>
    <col min="11015" max="11264" width="9.09765625" style="50"/>
    <col min="11265" max="11265" width="65.69921875" style="50" customWidth="1"/>
    <col min="11266" max="11266" width="11.59765625" style="50" customWidth="1"/>
    <col min="11267" max="11267" width="2" style="50" customWidth="1"/>
    <col min="11268" max="11268" width="13.09765625" style="50" customWidth="1"/>
    <col min="11269" max="11269" width="2" style="50" customWidth="1"/>
    <col min="11270" max="11270" width="13.09765625" style="50" customWidth="1"/>
    <col min="11271" max="11520" width="9.09765625" style="50"/>
    <col min="11521" max="11521" width="65.69921875" style="50" customWidth="1"/>
    <col min="11522" max="11522" width="11.59765625" style="50" customWidth="1"/>
    <col min="11523" max="11523" width="2" style="50" customWidth="1"/>
    <col min="11524" max="11524" width="13.09765625" style="50" customWidth="1"/>
    <col min="11525" max="11525" width="2" style="50" customWidth="1"/>
    <col min="11526" max="11526" width="13.09765625" style="50" customWidth="1"/>
    <col min="11527" max="11776" width="9.09765625" style="50"/>
    <col min="11777" max="11777" width="65.69921875" style="50" customWidth="1"/>
    <col min="11778" max="11778" width="11.59765625" style="50" customWidth="1"/>
    <col min="11779" max="11779" width="2" style="50" customWidth="1"/>
    <col min="11780" max="11780" width="13.09765625" style="50" customWidth="1"/>
    <col min="11781" max="11781" width="2" style="50" customWidth="1"/>
    <col min="11782" max="11782" width="13.09765625" style="50" customWidth="1"/>
    <col min="11783" max="12032" width="9.09765625" style="50"/>
    <col min="12033" max="12033" width="65.69921875" style="50" customWidth="1"/>
    <col min="12034" max="12034" width="11.59765625" style="50" customWidth="1"/>
    <col min="12035" max="12035" width="2" style="50" customWidth="1"/>
    <col min="12036" max="12036" width="13.09765625" style="50" customWidth="1"/>
    <col min="12037" max="12037" width="2" style="50" customWidth="1"/>
    <col min="12038" max="12038" width="13.09765625" style="50" customWidth="1"/>
    <col min="12039" max="12288" width="9.09765625" style="50"/>
    <col min="12289" max="12289" width="65.69921875" style="50" customWidth="1"/>
    <col min="12290" max="12290" width="11.59765625" style="50" customWidth="1"/>
    <col min="12291" max="12291" width="2" style="50" customWidth="1"/>
    <col min="12292" max="12292" width="13.09765625" style="50" customWidth="1"/>
    <col min="12293" max="12293" width="2" style="50" customWidth="1"/>
    <col min="12294" max="12294" width="13.09765625" style="50" customWidth="1"/>
    <col min="12295" max="12544" width="9.09765625" style="50"/>
    <col min="12545" max="12545" width="65.69921875" style="50" customWidth="1"/>
    <col min="12546" max="12546" width="11.59765625" style="50" customWidth="1"/>
    <col min="12547" max="12547" width="2" style="50" customWidth="1"/>
    <col min="12548" max="12548" width="13.09765625" style="50" customWidth="1"/>
    <col min="12549" max="12549" width="2" style="50" customWidth="1"/>
    <col min="12550" max="12550" width="13.09765625" style="50" customWidth="1"/>
    <col min="12551" max="12800" width="9.09765625" style="50"/>
    <col min="12801" max="12801" width="65.69921875" style="50" customWidth="1"/>
    <col min="12802" max="12802" width="11.59765625" style="50" customWidth="1"/>
    <col min="12803" max="12803" width="2" style="50" customWidth="1"/>
    <col min="12804" max="12804" width="13.09765625" style="50" customWidth="1"/>
    <col min="12805" max="12805" width="2" style="50" customWidth="1"/>
    <col min="12806" max="12806" width="13.09765625" style="50" customWidth="1"/>
    <col min="12807" max="13056" width="9.09765625" style="50"/>
    <col min="13057" max="13057" width="65.69921875" style="50" customWidth="1"/>
    <col min="13058" max="13058" width="11.59765625" style="50" customWidth="1"/>
    <col min="13059" max="13059" width="2" style="50" customWidth="1"/>
    <col min="13060" max="13060" width="13.09765625" style="50" customWidth="1"/>
    <col min="13061" max="13061" width="2" style="50" customWidth="1"/>
    <col min="13062" max="13062" width="13.09765625" style="50" customWidth="1"/>
    <col min="13063" max="13312" width="9.09765625" style="50"/>
    <col min="13313" max="13313" width="65.69921875" style="50" customWidth="1"/>
    <col min="13314" max="13314" width="11.59765625" style="50" customWidth="1"/>
    <col min="13315" max="13315" width="2" style="50" customWidth="1"/>
    <col min="13316" max="13316" width="13.09765625" style="50" customWidth="1"/>
    <col min="13317" max="13317" width="2" style="50" customWidth="1"/>
    <col min="13318" max="13318" width="13.09765625" style="50" customWidth="1"/>
    <col min="13319" max="13568" width="9.09765625" style="50"/>
    <col min="13569" max="13569" width="65.69921875" style="50" customWidth="1"/>
    <col min="13570" max="13570" width="11.59765625" style="50" customWidth="1"/>
    <col min="13571" max="13571" width="2" style="50" customWidth="1"/>
    <col min="13572" max="13572" width="13.09765625" style="50" customWidth="1"/>
    <col min="13573" max="13573" width="2" style="50" customWidth="1"/>
    <col min="13574" max="13574" width="13.09765625" style="50" customWidth="1"/>
    <col min="13575" max="13824" width="9.09765625" style="50"/>
    <col min="13825" max="13825" width="65.69921875" style="50" customWidth="1"/>
    <col min="13826" max="13826" width="11.59765625" style="50" customWidth="1"/>
    <col min="13827" max="13827" width="2" style="50" customWidth="1"/>
    <col min="13828" max="13828" width="13.09765625" style="50" customWidth="1"/>
    <col min="13829" max="13829" width="2" style="50" customWidth="1"/>
    <col min="13830" max="13830" width="13.09765625" style="50" customWidth="1"/>
    <col min="13831" max="14080" width="9.09765625" style="50"/>
    <col min="14081" max="14081" width="65.69921875" style="50" customWidth="1"/>
    <col min="14082" max="14082" width="11.59765625" style="50" customWidth="1"/>
    <col min="14083" max="14083" width="2" style="50" customWidth="1"/>
    <col min="14084" max="14084" width="13.09765625" style="50" customWidth="1"/>
    <col min="14085" max="14085" width="2" style="50" customWidth="1"/>
    <col min="14086" max="14086" width="13.09765625" style="50" customWidth="1"/>
    <col min="14087" max="14336" width="9.09765625" style="50"/>
    <col min="14337" max="14337" width="65.69921875" style="50" customWidth="1"/>
    <col min="14338" max="14338" width="11.59765625" style="50" customWidth="1"/>
    <col min="14339" max="14339" width="2" style="50" customWidth="1"/>
    <col min="14340" max="14340" width="13.09765625" style="50" customWidth="1"/>
    <col min="14341" max="14341" width="2" style="50" customWidth="1"/>
    <col min="14342" max="14342" width="13.09765625" style="50" customWidth="1"/>
    <col min="14343" max="14592" width="9.09765625" style="50"/>
    <col min="14593" max="14593" width="65.69921875" style="50" customWidth="1"/>
    <col min="14594" max="14594" width="11.59765625" style="50" customWidth="1"/>
    <col min="14595" max="14595" width="2" style="50" customWidth="1"/>
    <col min="14596" max="14596" width="13.09765625" style="50" customWidth="1"/>
    <col min="14597" max="14597" width="2" style="50" customWidth="1"/>
    <col min="14598" max="14598" width="13.09765625" style="50" customWidth="1"/>
    <col min="14599" max="14848" width="9.09765625" style="50"/>
    <col min="14849" max="14849" width="65.69921875" style="50" customWidth="1"/>
    <col min="14850" max="14850" width="11.59765625" style="50" customWidth="1"/>
    <col min="14851" max="14851" width="2" style="50" customWidth="1"/>
    <col min="14852" max="14852" width="13.09765625" style="50" customWidth="1"/>
    <col min="14853" max="14853" width="2" style="50" customWidth="1"/>
    <col min="14854" max="14854" width="13.09765625" style="50" customWidth="1"/>
    <col min="14855" max="15104" width="9.09765625" style="50"/>
    <col min="15105" max="15105" width="65.69921875" style="50" customWidth="1"/>
    <col min="15106" max="15106" width="11.59765625" style="50" customWidth="1"/>
    <col min="15107" max="15107" width="2" style="50" customWidth="1"/>
    <col min="15108" max="15108" width="13.09765625" style="50" customWidth="1"/>
    <col min="15109" max="15109" width="2" style="50" customWidth="1"/>
    <col min="15110" max="15110" width="13.09765625" style="50" customWidth="1"/>
    <col min="15111" max="15360" width="9.09765625" style="50"/>
    <col min="15361" max="15361" width="65.69921875" style="50" customWidth="1"/>
    <col min="15362" max="15362" width="11.59765625" style="50" customWidth="1"/>
    <col min="15363" max="15363" width="2" style="50" customWidth="1"/>
    <col min="15364" max="15364" width="13.09765625" style="50" customWidth="1"/>
    <col min="15365" max="15365" width="2" style="50" customWidth="1"/>
    <col min="15366" max="15366" width="13.09765625" style="50" customWidth="1"/>
    <col min="15367" max="15616" width="9.09765625" style="50"/>
    <col min="15617" max="15617" width="65.69921875" style="50" customWidth="1"/>
    <col min="15618" max="15618" width="11.59765625" style="50" customWidth="1"/>
    <col min="15619" max="15619" width="2" style="50" customWidth="1"/>
    <col min="15620" max="15620" width="13.09765625" style="50" customWidth="1"/>
    <col min="15621" max="15621" width="2" style="50" customWidth="1"/>
    <col min="15622" max="15622" width="13.09765625" style="50" customWidth="1"/>
    <col min="15623" max="15872" width="9.09765625" style="50"/>
    <col min="15873" max="15873" width="65.69921875" style="50" customWidth="1"/>
    <col min="15874" max="15874" width="11.59765625" style="50" customWidth="1"/>
    <col min="15875" max="15875" width="2" style="50" customWidth="1"/>
    <col min="15876" max="15876" width="13.09765625" style="50" customWidth="1"/>
    <col min="15877" max="15877" width="2" style="50" customWidth="1"/>
    <col min="15878" max="15878" width="13.09765625" style="50" customWidth="1"/>
    <col min="15879" max="16128" width="9.09765625" style="50"/>
    <col min="16129" max="16129" width="65.69921875" style="50" customWidth="1"/>
    <col min="16130" max="16130" width="11.59765625" style="50" customWidth="1"/>
    <col min="16131" max="16131" width="2" style="50" customWidth="1"/>
    <col min="16132" max="16132" width="13.09765625" style="50" customWidth="1"/>
    <col min="16133" max="16133" width="2" style="50" customWidth="1"/>
    <col min="16134" max="16134" width="13.09765625" style="50" customWidth="1"/>
    <col min="16135" max="16384" width="9.09765625" style="50"/>
  </cols>
  <sheetData>
    <row r="1" spans="1:11" ht="23.25" customHeight="1">
      <c r="A1" s="22" t="s">
        <v>0</v>
      </c>
    </row>
    <row r="2" spans="1:11" ht="21" customHeight="1">
      <c r="A2" s="276" t="s">
        <v>50</v>
      </c>
      <c r="B2" s="276"/>
      <c r="C2" s="276"/>
      <c r="D2" s="276"/>
      <c r="E2" s="276"/>
      <c r="F2" s="276"/>
    </row>
    <row r="3" spans="1:11" ht="21" customHeight="1">
      <c r="A3" s="95"/>
      <c r="B3" s="95"/>
      <c r="C3" s="95"/>
      <c r="D3" s="95"/>
      <c r="E3" s="95"/>
      <c r="F3" s="95"/>
    </row>
    <row r="4" spans="1:11" ht="21" customHeight="1">
      <c r="A4" s="97"/>
      <c r="B4" s="94"/>
      <c r="D4" s="274" t="s">
        <v>51</v>
      </c>
      <c r="E4" s="274"/>
      <c r="F4" s="274"/>
    </row>
    <row r="5" spans="1:11" ht="21" customHeight="1">
      <c r="A5" s="97"/>
      <c r="B5" s="94"/>
      <c r="D5" s="275" t="s">
        <v>52</v>
      </c>
      <c r="E5" s="274"/>
      <c r="F5" s="274"/>
    </row>
    <row r="6" spans="1:11" ht="21" customHeight="1">
      <c r="A6" s="97"/>
      <c r="B6" s="94" t="s">
        <v>5</v>
      </c>
      <c r="D6" s="97">
        <v>2567</v>
      </c>
      <c r="F6" s="97">
        <v>2566</v>
      </c>
    </row>
    <row r="7" spans="1:11" ht="21" customHeight="1">
      <c r="A7" s="97"/>
      <c r="B7" s="94"/>
      <c r="D7" s="273" t="s">
        <v>7</v>
      </c>
      <c r="E7" s="273"/>
      <c r="F7" s="273"/>
    </row>
    <row r="8" spans="1:11" ht="21" customHeight="1">
      <c r="A8" s="4" t="s">
        <v>53</v>
      </c>
      <c r="B8" s="60"/>
      <c r="C8" s="80"/>
      <c r="D8" s="80"/>
      <c r="E8" s="80"/>
      <c r="F8" s="80"/>
    </row>
    <row r="9" spans="1:11" customFormat="1" ht="21" customHeight="1">
      <c r="A9" s="238" t="s">
        <v>54</v>
      </c>
      <c r="B9" s="94">
        <v>14</v>
      </c>
      <c r="C9" s="24"/>
      <c r="D9" s="31">
        <v>1071945394</v>
      </c>
      <c r="E9" s="239"/>
      <c r="F9" s="31">
        <v>1165607843</v>
      </c>
      <c r="H9" s="134">
        <v>2100773251</v>
      </c>
      <c r="I9" s="106"/>
      <c r="J9" s="48"/>
      <c r="K9" s="41"/>
    </row>
    <row r="10" spans="1:11" customFormat="1" ht="21" customHeight="1">
      <c r="A10" s="240" t="s">
        <v>55</v>
      </c>
      <c r="B10" s="94"/>
      <c r="C10" s="24"/>
      <c r="D10" s="56">
        <v>-826561760</v>
      </c>
      <c r="E10" s="31"/>
      <c r="F10" s="56">
        <v>-852116513</v>
      </c>
      <c r="H10" s="56">
        <v>-1681419305</v>
      </c>
      <c r="I10" s="106"/>
      <c r="J10" s="48"/>
      <c r="K10" s="41"/>
    </row>
    <row r="11" spans="1:11" customFormat="1" ht="21" customHeight="1">
      <c r="A11" s="238" t="s">
        <v>56</v>
      </c>
      <c r="B11" s="55"/>
      <c r="C11" s="24"/>
      <c r="D11" s="135">
        <f>SUM(D9:D10)</f>
        <v>245383634</v>
      </c>
      <c r="E11" s="239"/>
      <c r="F11" s="135">
        <f>SUM(F9:F10)</f>
        <v>313491330</v>
      </c>
      <c r="H11" s="43">
        <v>419353946</v>
      </c>
      <c r="I11" s="106"/>
      <c r="J11" s="48"/>
      <c r="K11" s="41"/>
    </row>
    <row r="12" spans="1:11" customFormat="1" ht="21" customHeight="1">
      <c r="A12" s="241" t="s">
        <v>290</v>
      </c>
      <c r="B12" s="94"/>
      <c r="C12" s="25"/>
      <c r="D12" s="56">
        <v>-32971035</v>
      </c>
      <c r="E12" s="242"/>
      <c r="F12" s="56">
        <v>35743492</v>
      </c>
      <c r="H12" s="134">
        <v>348444377</v>
      </c>
      <c r="I12" s="106"/>
      <c r="J12" s="48"/>
      <c r="K12" s="41"/>
    </row>
    <row r="13" spans="1:11" customFormat="1" ht="21.65" customHeight="1">
      <c r="A13" s="25" t="s">
        <v>58</v>
      </c>
      <c r="B13" s="94"/>
      <c r="C13" s="25"/>
      <c r="D13" s="243">
        <f>SUM(D11:D12)</f>
        <v>212412599</v>
      </c>
      <c r="E13" s="244"/>
      <c r="F13" s="243">
        <f>SUM(F11:F12)</f>
        <v>349234822</v>
      </c>
      <c r="H13" s="243">
        <v>767798323</v>
      </c>
      <c r="I13" s="106"/>
      <c r="J13" s="48"/>
      <c r="K13" s="41"/>
    </row>
    <row r="14" spans="1:11" customFormat="1" ht="21.65" customHeight="1">
      <c r="A14" s="25" t="s">
        <v>59</v>
      </c>
      <c r="B14" s="94"/>
      <c r="C14" s="25"/>
      <c r="D14" s="244">
        <v>278213824</v>
      </c>
      <c r="E14" s="244"/>
      <c r="F14" s="244">
        <v>310179544</v>
      </c>
      <c r="H14" s="134">
        <v>610845613</v>
      </c>
      <c r="I14" s="106"/>
      <c r="J14" s="48"/>
      <c r="K14" s="41"/>
    </row>
    <row r="15" spans="1:11" customFormat="1" ht="21.65" customHeight="1">
      <c r="A15" s="25" t="s">
        <v>60</v>
      </c>
      <c r="B15" s="94"/>
      <c r="C15" s="25"/>
      <c r="D15" s="31">
        <v>20125927</v>
      </c>
      <c r="E15" s="136"/>
      <c r="F15" s="244">
        <v>10068972</v>
      </c>
      <c r="H15" s="134">
        <v>19248052</v>
      </c>
      <c r="I15" s="106"/>
      <c r="J15" s="48"/>
      <c r="K15" s="41"/>
    </row>
    <row r="16" spans="1:11" customFormat="1" ht="21.65" customHeight="1">
      <c r="A16" s="50" t="s">
        <v>61</v>
      </c>
      <c r="B16" s="94"/>
      <c r="C16" s="25"/>
      <c r="D16" s="31">
        <v>734178</v>
      </c>
      <c r="E16" s="136"/>
      <c r="F16" s="244">
        <v>-1520910</v>
      </c>
      <c r="H16" s="134">
        <v>-7383762</v>
      </c>
      <c r="I16" s="106"/>
      <c r="J16" s="48"/>
      <c r="K16" s="41"/>
    </row>
    <row r="17" spans="1:11" customFormat="1" ht="21.65" customHeight="1">
      <c r="A17" s="49" t="s">
        <v>62</v>
      </c>
      <c r="B17" s="94"/>
      <c r="C17" s="25"/>
      <c r="D17" s="245">
        <v>43226</v>
      </c>
      <c r="E17" s="244"/>
      <c r="F17" s="244">
        <v>0</v>
      </c>
      <c r="H17" s="134">
        <v>0</v>
      </c>
      <c r="I17" s="106"/>
      <c r="J17" s="48"/>
      <c r="K17" s="41"/>
    </row>
    <row r="18" spans="1:11" customFormat="1" ht="21.65" customHeight="1">
      <c r="A18" s="25" t="s">
        <v>63</v>
      </c>
      <c r="B18" s="94"/>
      <c r="C18" s="25"/>
      <c r="D18" s="263">
        <v>411754</v>
      </c>
      <c r="E18" s="136"/>
      <c r="F18" s="244">
        <v>1466129</v>
      </c>
      <c r="H18" s="134">
        <v>2979617</v>
      </c>
      <c r="I18" s="106"/>
      <c r="J18" s="48"/>
      <c r="K18" s="41"/>
    </row>
    <row r="19" spans="1:11" customFormat="1" ht="21" customHeight="1">
      <c r="A19" s="24" t="s">
        <v>64</v>
      </c>
      <c r="C19" s="24"/>
      <c r="D19" s="137">
        <f>SUM(D13:D18)</f>
        <v>511941508</v>
      </c>
      <c r="E19" s="144"/>
      <c r="F19" s="137">
        <f>SUM(F13:F18)</f>
        <v>669428557</v>
      </c>
      <c r="H19" s="58">
        <v>1393487843</v>
      </c>
      <c r="I19" s="106"/>
      <c r="J19" s="48"/>
      <c r="K19" s="41"/>
    </row>
    <row r="20" spans="1:11" customFormat="1" ht="11.5" customHeight="1">
      <c r="A20" s="24"/>
      <c r="B20" s="24"/>
      <c r="C20" s="24"/>
      <c r="D20" s="134"/>
      <c r="E20" s="134"/>
      <c r="F20" s="134"/>
      <c r="H20" s="54"/>
      <c r="J20" s="48"/>
      <c r="K20" s="41"/>
    </row>
    <row r="21" spans="1:11" customFormat="1" ht="21" customHeight="1">
      <c r="A21" s="23" t="s">
        <v>65</v>
      </c>
      <c r="B21" s="23"/>
      <c r="C21" s="24"/>
      <c r="D21" s="134"/>
      <c r="E21" s="134"/>
      <c r="F21" s="134"/>
      <c r="H21" s="54"/>
      <c r="J21" s="48"/>
      <c r="K21" s="41"/>
    </row>
    <row r="22" spans="1:11" customFormat="1" ht="21" customHeight="1">
      <c r="A22" s="49" t="s">
        <v>66</v>
      </c>
      <c r="B22" s="94">
        <v>14</v>
      </c>
      <c r="D22" s="31">
        <v>380527781</v>
      </c>
      <c r="E22" s="134"/>
      <c r="F22" s="244">
        <v>500364663</v>
      </c>
      <c r="H22" s="134">
        <v>1479583969</v>
      </c>
      <c r="J22" s="48"/>
      <c r="K22" s="41"/>
    </row>
    <row r="23" spans="1:11" customFormat="1" ht="21" customHeight="1">
      <c r="A23" s="49" t="s">
        <v>67</v>
      </c>
      <c r="B23" s="94"/>
      <c r="D23" s="56">
        <v>-235973374</v>
      </c>
      <c r="E23" s="136"/>
      <c r="F23" s="56">
        <v>-379722278</v>
      </c>
      <c r="H23" s="138">
        <v>-1205065312</v>
      </c>
      <c r="J23" s="48"/>
      <c r="K23" s="41"/>
    </row>
    <row r="24" spans="1:11" customFormat="1" ht="21" customHeight="1">
      <c r="A24" s="49" t="s">
        <v>68</v>
      </c>
      <c r="B24" s="94"/>
      <c r="C24" s="30"/>
      <c r="D24" s="136">
        <f>SUM(D22:D23)</f>
        <v>144554407</v>
      </c>
      <c r="E24" s="136"/>
      <c r="F24" s="136">
        <f>SUM(F22:F23)</f>
        <v>120642385</v>
      </c>
      <c r="H24" s="57">
        <v>274518657</v>
      </c>
      <c r="J24" s="48"/>
      <c r="K24" s="41"/>
    </row>
    <row r="25" spans="1:11" customFormat="1" ht="21" customHeight="1">
      <c r="A25" s="25" t="s">
        <v>69</v>
      </c>
      <c r="B25" s="94">
        <v>14</v>
      </c>
      <c r="D25" s="244">
        <v>146712308</v>
      </c>
      <c r="E25" s="136"/>
      <c r="F25" s="244">
        <v>199369416</v>
      </c>
      <c r="H25" s="134">
        <v>309829681</v>
      </c>
      <c r="J25" s="48"/>
      <c r="K25" s="41"/>
    </row>
    <row r="26" spans="1:11" customFormat="1" ht="21" customHeight="1">
      <c r="A26" s="25" t="s">
        <v>70</v>
      </c>
      <c r="B26" s="94"/>
      <c r="D26" s="244">
        <v>139612514</v>
      </c>
      <c r="E26" s="136"/>
      <c r="F26" s="244">
        <v>157082664</v>
      </c>
      <c r="H26" s="134">
        <v>342332136</v>
      </c>
      <c r="J26" s="48"/>
      <c r="K26" s="41"/>
    </row>
    <row r="27" spans="1:11" customFormat="1" ht="21" customHeight="1">
      <c r="A27" s="25" t="s">
        <v>71</v>
      </c>
      <c r="B27" s="94">
        <v>14</v>
      </c>
      <c r="D27" s="244">
        <v>168537042</v>
      </c>
      <c r="E27" s="136"/>
      <c r="F27" s="244">
        <v>161998254</v>
      </c>
      <c r="H27" s="134">
        <v>329820131</v>
      </c>
      <c r="J27" s="48"/>
      <c r="K27" s="41"/>
    </row>
    <row r="28" spans="1:11" customFormat="1" ht="21" customHeight="1">
      <c r="A28" s="49" t="s">
        <v>72</v>
      </c>
      <c r="B28" s="94"/>
      <c r="D28" s="244">
        <v>848336</v>
      </c>
      <c r="E28" s="136"/>
      <c r="F28" s="244">
        <v>143599</v>
      </c>
      <c r="H28" s="134">
        <v>297792</v>
      </c>
      <c r="J28" s="48"/>
      <c r="K28" s="41"/>
    </row>
    <row r="29" spans="1:11" customFormat="1" ht="21" customHeight="1">
      <c r="A29" s="49" t="s">
        <v>293</v>
      </c>
      <c r="B29" s="94"/>
      <c r="D29" s="261">
        <v>-72867</v>
      </c>
      <c r="E29" s="136"/>
      <c r="F29" s="261">
        <v>118204</v>
      </c>
      <c r="H29" s="134"/>
      <c r="J29" s="48"/>
      <c r="K29" s="41"/>
    </row>
    <row r="30" spans="1:11" customFormat="1" ht="21" customHeight="1">
      <c r="A30" s="24" t="s">
        <v>73</v>
      </c>
      <c r="B30" s="94"/>
      <c r="D30" s="137">
        <f>SUM(D24:D29)</f>
        <v>600191740</v>
      </c>
      <c r="E30" s="144"/>
      <c r="F30" s="137">
        <f>SUM(F24:F29)</f>
        <v>639354522</v>
      </c>
      <c r="H30" s="58">
        <v>1256916601</v>
      </c>
      <c r="J30" s="48"/>
      <c r="K30" s="41"/>
    </row>
    <row r="31" spans="1:11" customFormat="1" ht="21" customHeight="1">
      <c r="A31" s="6" t="s">
        <v>291</v>
      </c>
      <c r="B31" s="55"/>
      <c r="C31" s="6"/>
      <c r="D31" s="139">
        <f>+D19-D30</f>
        <v>-88250232</v>
      </c>
      <c r="E31" s="144"/>
      <c r="F31" s="139">
        <f>+F19-F30</f>
        <v>30074035</v>
      </c>
      <c r="H31" s="59">
        <v>136571242</v>
      </c>
      <c r="J31" s="48"/>
      <c r="K31" s="41"/>
    </row>
    <row r="32" spans="1:11" customFormat="1" ht="21" customHeight="1">
      <c r="A32" s="50" t="s">
        <v>294</v>
      </c>
      <c r="B32" s="40">
        <v>13</v>
      </c>
      <c r="C32" s="24"/>
      <c r="D32" s="136">
        <v>-28837147</v>
      </c>
      <c r="E32" s="136"/>
      <c r="F32" s="244">
        <v>6811918</v>
      </c>
      <c r="H32" s="134">
        <v>43833262</v>
      </c>
      <c r="J32" s="48"/>
      <c r="K32" s="41"/>
    </row>
    <row r="33" spans="1:11" customFormat="1" ht="21" customHeight="1">
      <c r="A33" s="6" t="s">
        <v>292</v>
      </c>
      <c r="B33" s="55"/>
      <c r="C33" s="24"/>
      <c r="D33" s="137">
        <f>D31-D32</f>
        <v>-59413085</v>
      </c>
      <c r="E33" s="144"/>
      <c r="F33" s="137">
        <f>F31-F32</f>
        <v>23262117</v>
      </c>
      <c r="H33" s="58">
        <v>92737980</v>
      </c>
      <c r="J33" s="48"/>
      <c r="K33" s="41"/>
    </row>
    <row r="34" spans="1:11" customFormat="1" ht="11.5" customHeight="1">
      <c r="A34" s="24"/>
      <c r="D34" s="246"/>
      <c r="E34" s="247"/>
      <c r="F34" s="246"/>
      <c r="H34" s="246"/>
      <c r="J34" s="48"/>
      <c r="K34" s="41"/>
    </row>
    <row r="35" spans="1:11" customFormat="1" ht="21" customHeight="1">
      <c r="A35" s="6" t="s">
        <v>76</v>
      </c>
      <c r="B35" s="6"/>
      <c r="C35" s="24"/>
      <c r="D35" s="94"/>
      <c r="E35" s="50"/>
      <c r="F35" s="94"/>
      <c r="H35" s="94"/>
      <c r="J35" s="48"/>
      <c r="K35" s="41"/>
    </row>
    <row r="36" spans="1:11" customFormat="1" ht="21" customHeight="1">
      <c r="A36" s="29" t="s">
        <v>77</v>
      </c>
      <c r="B36" s="6"/>
      <c r="C36" s="24"/>
      <c r="D36" s="94"/>
      <c r="E36" s="50"/>
      <c r="F36" s="94"/>
      <c r="H36" s="80"/>
      <c r="J36" s="48"/>
      <c r="K36" s="41"/>
    </row>
    <row r="37" spans="1:11" customFormat="1" ht="21" customHeight="1">
      <c r="A37" s="49" t="s">
        <v>83</v>
      </c>
      <c r="B37" s="6"/>
      <c r="C37" s="24"/>
      <c r="D37" s="140">
        <v>-18595832</v>
      </c>
      <c r="E37" s="50"/>
      <c r="F37" s="140">
        <v>-2599766</v>
      </c>
      <c r="H37" s="140">
        <v>-1156001</v>
      </c>
      <c r="J37" s="48"/>
      <c r="K37" s="41"/>
    </row>
    <row r="38" spans="1:11" customFormat="1" ht="21" customHeight="1">
      <c r="A38" s="49" t="s">
        <v>78</v>
      </c>
      <c r="B38" s="6"/>
      <c r="C38" s="24"/>
      <c r="D38" s="142">
        <v>3719167</v>
      </c>
      <c r="E38" s="50"/>
      <c r="F38" s="142">
        <v>519954</v>
      </c>
      <c r="H38" s="140">
        <v>231201</v>
      </c>
      <c r="J38" s="48"/>
      <c r="K38" s="41"/>
    </row>
    <row r="39" spans="1:11" customFormat="1" ht="21" customHeight="1">
      <c r="A39" s="6" t="s">
        <v>79</v>
      </c>
      <c r="B39" s="6"/>
      <c r="C39" s="24"/>
      <c r="D39" s="248">
        <f>D37+D38</f>
        <v>-14876665</v>
      </c>
      <c r="E39" s="26"/>
      <c r="F39" s="248">
        <f>F37+F38</f>
        <v>-2079812</v>
      </c>
      <c r="H39" s="58">
        <v>-924800</v>
      </c>
      <c r="J39" s="48"/>
      <c r="K39" s="41"/>
    </row>
    <row r="40" spans="1:11" customFormat="1" ht="21" customHeight="1" thickBot="1">
      <c r="A40" s="6" t="s">
        <v>80</v>
      </c>
      <c r="B40" s="6"/>
      <c r="C40" s="24"/>
      <c r="D40" s="143">
        <f>+D39+D33</f>
        <v>-74289750</v>
      </c>
      <c r="E40" s="26"/>
      <c r="F40" s="143">
        <f>+F39+F33</f>
        <v>21182305</v>
      </c>
      <c r="H40" s="143">
        <v>91813180</v>
      </c>
      <c r="J40" s="48"/>
      <c r="K40" s="41"/>
    </row>
    <row r="41" spans="1:11" customFormat="1" ht="11.5" customHeight="1" thickTop="1">
      <c r="A41" s="6"/>
      <c r="B41" s="6"/>
      <c r="C41" s="24"/>
      <c r="D41" s="144"/>
      <c r="E41" s="26"/>
      <c r="F41" s="144"/>
      <c r="J41" s="48"/>
      <c r="K41" s="41"/>
    </row>
    <row r="42" spans="1:11" customFormat="1" ht="25" customHeight="1" thickBot="1">
      <c r="A42" s="6" t="s">
        <v>295</v>
      </c>
      <c r="B42" s="94"/>
      <c r="C42" s="6"/>
      <c r="D42" s="249">
        <f>+D33/12000000</f>
        <v>-4.95</v>
      </c>
      <c r="E42" s="250"/>
      <c r="F42" s="249">
        <f>+F33/10000000</f>
        <v>2.33</v>
      </c>
      <c r="J42" s="48"/>
      <c r="K42" s="41"/>
    </row>
    <row r="43" spans="1:11" customFormat="1" ht="25" customHeight="1" thickTop="1">
      <c r="A43" s="6"/>
      <c r="B43" s="94"/>
      <c r="C43" s="6"/>
      <c r="D43" s="251"/>
      <c r="E43" s="250"/>
      <c r="F43" s="251"/>
      <c r="J43" s="48"/>
    </row>
    <row r="44" spans="1:11" ht="23">
      <c r="A44" s="22" t="s">
        <v>0</v>
      </c>
      <c r="I44" s="264"/>
      <c r="J44" s="48"/>
      <c r="K44" s="48"/>
    </row>
    <row r="45" spans="1:11" ht="21" customHeight="1">
      <c r="A45" s="276" t="s">
        <v>50</v>
      </c>
      <c r="B45" s="276"/>
      <c r="C45" s="276"/>
      <c r="D45" s="276"/>
      <c r="E45" s="276"/>
      <c r="F45" s="276"/>
      <c r="I45" s="264"/>
      <c r="J45" s="48"/>
    </row>
    <row r="46" spans="1:11" ht="18" customHeight="1">
      <c r="A46" s="95"/>
      <c r="B46" s="95"/>
      <c r="C46" s="95"/>
      <c r="D46" s="95"/>
      <c r="E46" s="95"/>
      <c r="F46" s="95"/>
      <c r="I46" s="264"/>
      <c r="J46" s="48"/>
    </row>
    <row r="47" spans="1:11" ht="21" customHeight="1">
      <c r="A47" s="97"/>
      <c r="B47" s="94"/>
      <c r="D47" s="274" t="s">
        <v>82</v>
      </c>
      <c r="E47" s="274"/>
      <c r="F47" s="274"/>
      <c r="I47" s="264"/>
      <c r="J47" s="48"/>
    </row>
    <row r="48" spans="1:11" ht="21" customHeight="1">
      <c r="A48" s="97"/>
      <c r="B48" s="94"/>
      <c r="D48" s="275" t="s">
        <v>52</v>
      </c>
      <c r="E48" s="274"/>
      <c r="F48" s="274"/>
      <c r="I48" s="264"/>
      <c r="J48" s="48"/>
    </row>
    <row r="49" spans="1:10" ht="21" customHeight="1">
      <c r="A49" s="97"/>
      <c r="B49" s="94" t="s">
        <v>5</v>
      </c>
      <c r="D49" s="97">
        <v>2567</v>
      </c>
      <c r="F49" s="97">
        <v>2566</v>
      </c>
      <c r="I49" s="264"/>
      <c r="J49" s="48"/>
    </row>
    <row r="50" spans="1:10" ht="21" customHeight="1">
      <c r="A50" s="97"/>
      <c r="B50" s="94"/>
      <c r="D50" s="273" t="s">
        <v>7</v>
      </c>
      <c r="E50" s="273"/>
      <c r="F50" s="273"/>
      <c r="I50" s="264"/>
      <c r="J50" s="48"/>
    </row>
    <row r="51" spans="1:10" ht="21" customHeight="1">
      <c r="A51" s="4" t="s">
        <v>53</v>
      </c>
      <c r="B51" s="60"/>
      <c r="C51" s="80"/>
      <c r="D51" s="80"/>
      <c r="E51" s="80"/>
      <c r="F51" s="80"/>
      <c r="I51" s="264"/>
      <c r="J51" s="48"/>
    </row>
    <row r="52" spans="1:10" ht="21" customHeight="1">
      <c r="A52" s="238" t="s">
        <v>54</v>
      </c>
      <c r="B52" s="94">
        <v>14</v>
      </c>
      <c r="C52" s="24"/>
      <c r="D52" s="134">
        <v>2065260865</v>
      </c>
      <c r="E52" s="239"/>
      <c r="F52" s="134">
        <v>2100773251</v>
      </c>
      <c r="I52" s="264"/>
      <c r="J52" s="48"/>
    </row>
    <row r="53" spans="1:10" ht="21" customHeight="1">
      <c r="A53" s="240" t="s">
        <v>55</v>
      </c>
      <c r="B53" s="94"/>
      <c r="C53" s="24"/>
      <c r="D53" s="265">
        <v>-1627863182</v>
      </c>
      <c r="E53" s="31"/>
      <c r="F53" s="265">
        <v>-1681419305</v>
      </c>
      <c r="I53" s="264"/>
      <c r="J53" s="48"/>
    </row>
    <row r="54" spans="1:10" ht="21" customHeight="1">
      <c r="A54" s="238" t="s">
        <v>56</v>
      </c>
      <c r="B54" s="55"/>
      <c r="C54" s="24"/>
      <c r="D54" s="135">
        <f>SUM(D52:D53)</f>
        <v>437397683</v>
      </c>
      <c r="E54" s="239"/>
      <c r="F54" s="135">
        <f>SUM(F52:F53)</f>
        <v>419353946</v>
      </c>
      <c r="I54" s="264"/>
      <c r="J54" s="48"/>
    </row>
    <row r="55" spans="1:10" ht="21" customHeight="1">
      <c r="A55" s="241" t="s">
        <v>57</v>
      </c>
      <c r="B55" s="94"/>
      <c r="C55" s="25"/>
      <c r="D55" s="134">
        <v>38381913</v>
      </c>
      <c r="E55" s="242"/>
      <c r="F55" s="134">
        <v>348444377</v>
      </c>
      <c r="I55" s="264"/>
      <c r="J55" s="48"/>
    </row>
    <row r="56" spans="1:10" ht="21" customHeight="1">
      <c r="A56" s="25" t="s">
        <v>58</v>
      </c>
      <c r="B56" s="94"/>
      <c r="C56" s="25"/>
      <c r="D56" s="243">
        <f>SUM(D54:D55)</f>
        <v>475779596</v>
      </c>
      <c r="E56" s="244"/>
      <c r="F56" s="243">
        <f>SUM(F54:F55)</f>
        <v>767798323</v>
      </c>
      <c r="I56" s="264"/>
      <c r="J56" s="48"/>
    </row>
    <row r="57" spans="1:10" ht="21" customHeight="1">
      <c r="A57" s="25" t="s">
        <v>59</v>
      </c>
      <c r="B57" s="94"/>
      <c r="C57" s="25"/>
      <c r="D57" s="134">
        <v>561881866</v>
      </c>
      <c r="E57" s="244"/>
      <c r="F57" s="134">
        <v>610845613</v>
      </c>
      <c r="I57" s="264"/>
      <c r="J57" s="48"/>
    </row>
    <row r="58" spans="1:10" ht="21" customHeight="1">
      <c r="A58" s="25" t="s">
        <v>60</v>
      </c>
      <c r="B58" s="94"/>
      <c r="C58" s="25"/>
      <c r="D58" s="134">
        <v>37901137</v>
      </c>
      <c r="E58" s="136"/>
      <c r="F58" s="134">
        <v>19248052</v>
      </c>
      <c r="I58" s="264"/>
      <c r="J58" s="48"/>
    </row>
    <row r="59" spans="1:10" ht="21" customHeight="1">
      <c r="A59" s="50" t="s">
        <v>61</v>
      </c>
      <c r="B59" s="94"/>
      <c r="C59" s="25"/>
      <c r="D59" s="134">
        <v>2711576</v>
      </c>
      <c r="E59" s="136"/>
      <c r="F59" s="134">
        <v>-7383762</v>
      </c>
      <c r="I59" s="264"/>
      <c r="J59" s="48"/>
    </row>
    <row r="60" spans="1:10" ht="21" customHeight="1">
      <c r="A60" s="49" t="s">
        <v>62</v>
      </c>
      <c r="B60" s="94">
        <v>14</v>
      </c>
      <c r="C60" s="25"/>
      <c r="D60" s="134">
        <v>103025437</v>
      </c>
      <c r="E60" s="136"/>
      <c r="F60" s="134">
        <v>0</v>
      </c>
      <c r="I60" s="264"/>
      <c r="J60" s="48"/>
    </row>
    <row r="61" spans="1:10" ht="21" customHeight="1">
      <c r="A61" s="25" t="s">
        <v>63</v>
      </c>
      <c r="B61" s="94"/>
      <c r="C61" s="25"/>
      <c r="D61" s="134">
        <v>1352073</v>
      </c>
      <c r="E61" s="136"/>
      <c r="F61" s="134">
        <v>2979617</v>
      </c>
      <c r="I61" s="264"/>
      <c r="J61" s="48"/>
    </row>
    <row r="62" spans="1:10" ht="21" customHeight="1">
      <c r="A62" s="24" t="s">
        <v>64</v>
      </c>
      <c r="B62"/>
      <c r="C62" s="24"/>
      <c r="D62" s="266">
        <f>SUM(D56:D61)</f>
        <v>1182651685</v>
      </c>
      <c r="E62" s="144"/>
      <c r="F62" s="137">
        <f>SUM(F56:F61)</f>
        <v>1393487843</v>
      </c>
      <c r="I62" s="264"/>
      <c r="J62" s="48"/>
    </row>
    <row r="63" spans="1:10" ht="11.5" customHeight="1">
      <c r="A63" s="24"/>
      <c r="B63" s="24"/>
      <c r="C63" s="24"/>
      <c r="D63" s="134"/>
      <c r="E63" s="134"/>
      <c r="F63" s="134"/>
      <c r="I63" s="264"/>
      <c r="J63" s="48"/>
    </row>
    <row r="64" spans="1:10" ht="21" customHeight="1">
      <c r="A64" s="23" t="s">
        <v>65</v>
      </c>
      <c r="B64" s="23"/>
      <c r="C64" s="24"/>
      <c r="D64" s="134"/>
      <c r="E64" s="134"/>
      <c r="F64" s="134"/>
      <c r="I64" s="264"/>
      <c r="J64" s="48"/>
    </row>
    <row r="65" spans="1:10" ht="21" customHeight="1">
      <c r="A65" s="49" t="s">
        <v>66</v>
      </c>
      <c r="B65" s="94">
        <v>14</v>
      </c>
      <c r="C65"/>
      <c r="D65" s="134">
        <v>822747826</v>
      </c>
      <c r="E65" s="134"/>
      <c r="F65" s="134">
        <v>1479583969</v>
      </c>
      <c r="I65" s="264"/>
      <c r="J65" s="48"/>
    </row>
    <row r="66" spans="1:10" ht="21" customHeight="1">
      <c r="A66" s="49" t="s">
        <v>67</v>
      </c>
      <c r="B66" s="94"/>
      <c r="C66"/>
      <c r="D66" s="265">
        <v>-603702406</v>
      </c>
      <c r="E66" s="136"/>
      <c r="F66" s="265">
        <v>-1205065312</v>
      </c>
      <c r="I66" s="264"/>
      <c r="J66" s="48"/>
    </row>
    <row r="67" spans="1:10" ht="21" customHeight="1">
      <c r="A67" s="49" t="s">
        <v>68</v>
      </c>
      <c r="B67" s="94"/>
      <c r="C67" s="30"/>
      <c r="D67" s="136">
        <f>SUM(D65:D66)</f>
        <v>219045420</v>
      </c>
      <c r="E67" s="136"/>
      <c r="F67" s="136">
        <f>SUM(F65:F66)</f>
        <v>274518657</v>
      </c>
      <c r="I67" s="264"/>
      <c r="J67" s="48"/>
    </row>
    <row r="68" spans="1:10" ht="21" customHeight="1">
      <c r="A68" s="25" t="s">
        <v>69</v>
      </c>
      <c r="B68" s="94">
        <v>14</v>
      </c>
      <c r="C68"/>
      <c r="D68" s="134">
        <v>270411950</v>
      </c>
      <c r="E68" s="136"/>
      <c r="F68" s="134">
        <v>309829681</v>
      </c>
      <c r="I68" s="264"/>
      <c r="J68" s="48"/>
    </row>
    <row r="69" spans="1:10" ht="21" customHeight="1">
      <c r="A69" s="25" t="s">
        <v>70</v>
      </c>
      <c r="B69" s="94"/>
      <c r="C69"/>
      <c r="D69" s="134">
        <v>286982478</v>
      </c>
      <c r="E69" s="136"/>
      <c r="F69" s="134">
        <v>342332136</v>
      </c>
      <c r="I69" s="264"/>
      <c r="J69" s="48"/>
    </row>
    <row r="70" spans="1:10" ht="21" customHeight="1">
      <c r="A70" s="25" t="s">
        <v>71</v>
      </c>
      <c r="B70" s="94">
        <v>14</v>
      </c>
      <c r="C70"/>
      <c r="D70" s="134">
        <v>350442446</v>
      </c>
      <c r="E70" s="136"/>
      <c r="F70" s="134">
        <v>329820131</v>
      </c>
      <c r="I70" s="264"/>
      <c r="J70" s="48"/>
    </row>
    <row r="71" spans="1:10" ht="21" customHeight="1">
      <c r="A71" s="49" t="s">
        <v>72</v>
      </c>
      <c r="B71" s="94"/>
      <c r="C71"/>
      <c r="D71" s="134">
        <v>1517755</v>
      </c>
      <c r="E71" s="136"/>
      <c r="F71" s="134">
        <v>297792</v>
      </c>
      <c r="I71" s="264"/>
      <c r="J71" s="48"/>
    </row>
    <row r="72" spans="1:10" ht="21" customHeight="1">
      <c r="A72" s="49" t="s">
        <v>300</v>
      </c>
      <c r="B72" s="94"/>
      <c r="C72"/>
      <c r="D72" s="134">
        <v>5142</v>
      </c>
      <c r="E72" s="136"/>
      <c r="F72" s="134">
        <v>118204</v>
      </c>
      <c r="I72" s="264"/>
      <c r="J72" s="48"/>
    </row>
    <row r="73" spans="1:10" ht="21" customHeight="1">
      <c r="A73" s="24" t="s">
        <v>73</v>
      </c>
      <c r="B73" s="94"/>
      <c r="C73"/>
      <c r="D73" s="137">
        <f>SUM(D67:D72)</f>
        <v>1128405191</v>
      </c>
      <c r="E73" s="144"/>
      <c r="F73" s="137">
        <f>SUM(F67:F72)</f>
        <v>1256916601</v>
      </c>
      <c r="I73" s="264"/>
      <c r="J73" s="48"/>
    </row>
    <row r="74" spans="1:10" ht="21" customHeight="1">
      <c r="A74" s="6" t="s">
        <v>74</v>
      </c>
      <c r="B74" s="55"/>
      <c r="C74" s="6"/>
      <c r="D74" s="139">
        <f>+D62-D73</f>
        <v>54246494</v>
      </c>
      <c r="E74" s="144"/>
      <c r="F74" s="139">
        <f>+F62-F73</f>
        <v>136571242</v>
      </c>
      <c r="I74" s="264"/>
      <c r="J74" s="48"/>
    </row>
    <row r="75" spans="1:10" ht="21" customHeight="1">
      <c r="A75" s="50" t="s">
        <v>294</v>
      </c>
      <c r="B75" s="94">
        <v>13</v>
      </c>
      <c r="C75" s="24"/>
      <c r="D75" s="134">
        <v>-7224565</v>
      </c>
      <c r="E75" s="136"/>
      <c r="F75" s="134">
        <v>43833262</v>
      </c>
      <c r="I75" s="264"/>
      <c r="J75" s="48"/>
    </row>
    <row r="76" spans="1:10" ht="21" customHeight="1">
      <c r="A76" s="6" t="s">
        <v>75</v>
      </c>
      <c r="B76" s="55"/>
      <c r="C76" s="24"/>
      <c r="D76" s="137">
        <f>D74-D75</f>
        <v>61471059</v>
      </c>
      <c r="E76" s="144"/>
      <c r="F76" s="137">
        <f>F74-F75</f>
        <v>92737980</v>
      </c>
      <c r="I76" s="264"/>
      <c r="J76" s="48"/>
    </row>
    <row r="77" spans="1:10" ht="11.5" customHeight="1">
      <c r="A77" s="24"/>
      <c r="B77"/>
      <c r="C77"/>
      <c r="D77" s="246"/>
      <c r="E77" s="247"/>
      <c r="F77" s="246"/>
      <c r="I77" s="264"/>
      <c r="J77" s="48"/>
    </row>
    <row r="78" spans="1:10" ht="21" customHeight="1">
      <c r="A78" s="6" t="s">
        <v>76</v>
      </c>
      <c r="B78" s="6"/>
      <c r="C78" s="24"/>
      <c r="D78" s="94"/>
      <c r="F78" s="94"/>
      <c r="I78" s="264"/>
      <c r="J78" s="48"/>
    </row>
    <row r="79" spans="1:10" ht="21" customHeight="1">
      <c r="A79" s="29" t="s">
        <v>77</v>
      </c>
      <c r="B79" s="6"/>
      <c r="C79" s="24"/>
      <c r="D79" s="94"/>
      <c r="F79" s="94"/>
      <c r="I79" s="264"/>
      <c r="J79" s="48"/>
    </row>
    <row r="80" spans="1:10" ht="21" customHeight="1">
      <c r="A80" s="49" t="s">
        <v>83</v>
      </c>
      <c r="B80" s="6"/>
      <c r="C80" s="24"/>
      <c r="D80" s="134">
        <v>-28126198</v>
      </c>
      <c r="F80" s="134">
        <v>-1156001</v>
      </c>
      <c r="I80" s="264"/>
      <c r="J80" s="48"/>
    </row>
    <row r="81" spans="1:10" ht="21" customHeight="1">
      <c r="A81" s="49" t="s">
        <v>78</v>
      </c>
      <c r="B81" s="6"/>
      <c r="C81" s="24"/>
      <c r="D81" s="265">
        <v>5625240</v>
      </c>
      <c r="F81" s="265">
        <v>231201</v>
      </c>
      <c r="I81" s="264"/>
      <c r="J81" s="48"/>
    </row>
    <row r="82" spans="1:10" ht="21" customHeight="1">
      <c r="A82" s="6" t="s">
        <v>79</v>
      </c>
      <c r="B82" s="6"/>
      <c r="C82" s="24"/>
      <c r="D82" s="248">
        <f>D80+D81</f>
        <v>-22500958</v>
      </c>
      <c r="E82" s="26"/>
      <c r="F82" s="248">
        <f>F80+F81</f>
        <v>-924800</v>
      </c>
      <c r="G82" s="24"/>
      <c r="I82" s="264"/>
      <c r="J82" s="48"/>
    </row>
    <row r="83" spans="1:10" ht="21" customHeight="1" thickBot="1">
      <c r="A83" s="6" t="s">
        <v>80</v>
      </c>
      <c r="B83" s="6"/>
      <c r="C83" s="24"/>
      <c r="D83" s="143">
        <f>+D82+D76</f>
        <v>38970101</v>
      </c>
      <c r="E83" s="26"/>
      <c r="F83" s="143">
        <f>+F82+F76</f>
        <v>91813180</v>
      </c>
      <c r="I83" s="264"/>
      <c r="J83" s="48"/>
    </row>
    <row r="84" spans="1:10" ht="11.5" customHeight="1" thickTop="1">
      <c r="A84" s="6"/>
      <c r="B84" s="6"/>
      <c r="C84" s="24"/>
      <c r="D84" s="144"/>
      <c r="E84" s="26"/>
      <c r="F84" s="144"/>
      <c r="I84" s="264"/>
      <c r="J84" s="48"/>
    </row>
    <row r="85" spans="1:10" ht="25.5" customHeight="1" thickBot="1">
      <c r="A85" s="6" t="s">
        <v>81</v>
      </c>
      <c r="B85" s="94"/>
      <c r="C85" s="6"/>
      <c r="D85" s="249">
        <f>+D76/12000000</f>
        <v>5.12</v>
      </c>
      <c r="E85" s="250"/>
      <c r="F85" s="249">
        <f>+F76/10000000</f>
        <v>9.27</v>
      </c>
      <c r="I85" s="264"/>
      <c r="J85" s="48"/>
    </row>
    <row r="86" spans="1:10" ht="23.25" customHeight="1" thickTop="1">
      <c r="A86" s="6"/>
      <c r="B86" s="267"/>
      <c r="C86" s="6"/>
      <c r="D86" s="28"/>
      <c r="E86" s="267"/>
      <c r="F86" s="268"/>
      <c r="I86" s="264"/>
    </row>
  </sheetData>
  <mergeCells count="8">
    <mergeCell ref="D47:F47"/>
    <mergeCell ref="D48:F48"/>
    <mergeCell ref="D50:F50"/>
    <mergeCell ref="A2:F2"/>
    <mergeCell ref="D4:F4"/>
    <mergeCell ref="D5:F5"/>
    <mergeCell ref="D7:F7"/>
    <mergeCell ref="A45:F45"/>
  </mergeCells>
  <phoneticPr fontId="2" type="noConversion"/>
  <pageMargins left="0.8" right="0.8" top="0.48" bottom="0.5" header="0.5" footer="0.5"/>
  <pageSetup paperSize="9" scale="82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6"/>
  <sheetViews>
    <sheetView topLeftCell="A12" zoomScale="70" zoomScaleNormal="70" zoomScaleSheetLayoutView="80" workbookViewId="0">
      <selection activeCell="R22" sqref="R22"/>
    </sheetView>
  </sheetViews>
  <sheetFormatPr defaultColWidth="11" defaultRowHeight="20.25" customHeight="1"/>
  <cols>
    <col min="1" max="1" width="65.09765625" style="20" customWidth="1"/>
    <col min="2" max="2" width="9.69921875" style="20" customWidth="1"/>
    <col min="3" max="3" width="14.59765625" style="14" customWidth="1"/>
    <col min="4" max="4" width="1.69921875" style="14" customWidth="1"/>
    <col min="5" max="5" width="14.59765625" style="14" customWidth="1"/>
    <col min="6" max="6" width="1.3984375" style="14" customWidth="1"/>
    <col min="7" max="7" width="14.59765625" style="14" customWidth="1"/>
    <col min="8" max="8" width="1.69921875" style="14" customWidth="1"/>
    <col min="9" max="9" width="14.59765625" style="14" customWidth="1"/>
    <col min="10" max="10" width="1.69921875" style="14" customWidth="1"/>
    <col min="11" max="11" width="18.8984375" style="14" customWidth="1"/>
    <col min="12" max="12" width="1.69921875" style="14" customWidth="1"/>
    <col min="13" max="13" width="20.69921875" style="14" customWidth="1"/>
    <col min="14" max="14" width="1.69921875" style="14" customWidth="1"/>
    <col min="15" max="15" width="16.09765625" style="14" customWidth="1"/>
    <col min="16" max="16384" width="11" style="14"/>
  </cols>
  <sheetData>
    <row r="1" spans="1:15" ht="21" customHeight="1">
      <c r="A1" s="12" t="s">
        <v>0</v>
      </c>
      <c r="B1" s="1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3"/>
    </row>
    <row r="2" spans="1:15" ht="21" customHeight="1">
      <c r="A2" s="12" t="s">
        <v>84</v>
      </c>
      <c r="B2" s="1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5"/>
    </row>
    <row r="3" spans="1:15" ht="21" customHeight="1">
      <c r="A3" s="12"/>
      <c r="B3" s="1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5"/>
    </row>
    <row r="4" spans="1:15" ht="21" customHeight="1">
      <c r="A4" s="12"/>
      <c r="B4" s="12"/>
      <c r="C4" s="22"/>
      <c r="D4" s="22"/>
      <c r="E4" s="22"/>
      <c r="F4" s="22"/>
      <c r="G4" s="22"/>
      <c r="H4" s="22"/>
      <c r="I4" s="22"/>
      <c r="J4" s="22"/>
      <c r="K4" s="22"/>
      <c r="L4" s="22"/>
      <c r="M4" s="97" t="s">
        <v>85</v>
      </c>
      <c r="N4" s="22"/>
      <c r="O4" s="15"/>
    </row>
    <row r="5" spans="1:15" s="18" customFormat="1" ht="21" customHeight="1">
      <c r="A5" s="17"/>
      <c r="B5" s="17"/>
      <c r="C5"/>
      <c r="D5" s="16"/>
      <c r="E5" s="16"/>
      <c r="F5" s="16"/>
      <c r="G5" s="16"/>
      <c r="H5" s="16"/>
      <c r="I5" s="277" t="s">
        <v>86</v>
      </c>
      <c r="J5" s="277"/>
      <c r="K5" s="277"/>
      <c r="L5"/>
      <c r="M5" s="104" t="s">
        <v>37</v>
      </c>
      <c r="N5" s="101"/>
      <c r="O5"/>
    </row>
    <row r="6" spans="1:15" s="18" customFormat="1" ht="21" customHeight="1">
      <c r="A6" s="17"/>
      <c r="B6" s="17"/>
      <c r="C6"/>
      <c r="D6" s="16"/>
      <c r="E6" s="16"/>
      <c r="F6" s="16"/>
      <c r="G6" s="52" t="s">
        <v>87</v>
      </c>
      <c r="H6" s="16"/>
      <c r="I6" s="52"/>
      <c r="J6" s="52"/>
      <c r="K6" s="52"/>
      <c r="L6"/>
      <c r="M6" s="97" t="s">
        <v>88</v>
      </c>
      <c r="N6" s="97"/>
      <c r="O6"/>
    </row>
    <row r="7" spans="1:15" s="18" customFormat="1" ht="21" customHeight="1">
      <c r="C7" s="52"/>
      <c r="G7" s="52" t="s">
        <v>89</v>
      </c>
      <c r="I7" s="61"/>
      <c r="J7" s="52"/>
      <c r="L7" s="52"/>
      <c r="M7" s="97" t="s">
        <v>90</v>
      </c>
      <c r="N7" s="52"/>
      <c r="O7" s="61"/>
    </row>
    <row r="8" spans="1:15" s="18" customFormat="1" ht="21" customHeight="1">
      <c r="C8" s="52" t="s">
        <v>91</v>
      </c>
      <c r="D8" s="19"/>
      <c r="E8" s="19" t="s">
        <v>92</v>
      </c>
      <c r="F8" s="19"/>
      <c r="G8" s="19" t="s">
        <v>93</v>
      </c>
      <c r="H8" s="19"/>
      <c r="I8" s="52" t="s">
        <v>94</v>
      </c>
      <c r="J8" s="52"/>
      <c r="K8" s="52" t="s">
        <v>95</v>
      </c>
      <c r="L8" s="52"/>
      <c r="M8" s="52" t="s">
        <v>96</v>
      </c>
      <c r="N8" s="52"/>
      <c r="O8" s="52" t="s">
        <v>97</v>
      </c>
    </row>
    <row r="9" spans="1:15" s="18" customFormat="1" ht="21" customHeight="1">
      <c r="B9" s="60" t="s">
        <v>5</v>
      </c>
      <c r="C9" s="52" t="s">
        <v>98</v>
      </c>
      <c r="D9" s="19"/>
      <c r="E9" s="19" t="s">
        <v>99</v>
      </c>
      <c r="F9" s="19"/>
      <c r="G9" s="19" t="s">
        <v>100</v>
      </c>
      <c r="H9" s="19"/>
      <c r="I9" s="52" t="s">
        <v>101</v>
      </c>
      <c r="J9" s="52"/>
      <c r="K9" s="52" t="s">
        <v>102</v>
      </c>
      <c r="L9" s="52"/>
      <c r="M9" s="52" t="s">
        <v>103</v>
      </c>
      <c r="N9" s="52"/>
      <c r="O9" s="52" t="s">
        <v>104</v>
      </c>
    </row>
    <row r="10" spans="1:15" s="18" customFormat="1" ht="21" customHeight="1">
      <c r="A10" s="17"/>
      <c r="B10" s="17"/>
      <c r="C10" s="278" t="s">
        <v>7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</row>
    <row r="11" spans="1:15" customFormat="1" ht="21" customHeight="1">
      <c r="A11" s="24" t="s">
        <v>298</v>
      </c>
      <c r="B11" s="24"/>
    </row>
    <row r="12" spans="1:15" customFormat="1" ht="21" customHeight="1">
      <c r="A12" s="6" t="s">
        <v>105</v>
      </c>
      <c r="B12" s="6"/>
      <c r="C12" s="9">
        <v>100000000</v>
      </c>
      <c r="D12" s="9"/>
      <c r="E12" s="9">
        <v>138110766</v>
      </c>
      <c r="F12" s="9"/>
      <c r="G12" s="72">
        <v>49663654</v>
      </c>
      <c r="H12" s="9"/>
      <c r="I12" s="9">
        <v>10000000</v>
      </c>
      <c r="J12" s="9"/>
      <c r="K12" s="9">
        <v>618598960</v>
      </c>
      <c r="L12" s="9"/>
      <c r="M12" s="100">
        <v>6332359</v>
      </c>
      <c r="N12" s="100"/>
      <c r="O12" s="99">
        <f>SUM(C12:M12)</f>
        <v>922705739</v>
      </c>
    </row>
    <row r="13" spans="1:15" customFormat="1" ht="7.5" customHeight="1">
      <c r="A13" s="6"/>
      <c r="B13" s="6"/>
      <c r="C13" s="9"/>
      <c r="D13" s="9"/>
      <c r="E13" s="9"/>
      <c r="F13" s="9"/>
      <c r="G13" s="72"/>
      <c r="H13" s="9"/>
      <c r="I13" s="9"/>
      <c r="J13" s="9"/>
      <c r="K13" s="9"/>
      <c r="L13" s="9"/>
      <c r="M13" s="100"/>
      <c r="N13" s="100"/>
      <c r="O13" s="99"/>
    </row>
    <row r="14" spans="1:15" s="18" customFormat="1" ht="21" customHeight="1">
      <c r="A14" s="6" t="s">
        <v>106</v>
      </c>
      <c r="B14" s="6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</row>
    <row r="15" spans="1:15" s="18" customFormat="1" ht="21" customHeight="1">
      <c r="A15" s="49" t="s">
        <v>107</v>
      </c>
      <c r="B15" s="49"/>
      <c r="C15" s="86">
        <v>0</v>
      </c>
      <c r="D15" s="65"/>
      <c r="E15" s="86">
        <v>0</v>
      </c>
      <c r="F15" s="86"/>
      <c r="G15" s="86">
        <v>0</v>
      </c>
      <c r="H15" s="65"/>
      <c r="I15" s="86">
        <v>0</v>
      </c>
      <c r="J15" s="65"/>
      <c r="K15" s="43">
        <f>'IN 5-6'!F76</f>
        <v>92737980</v>
      </c>
      <c r="L15" s="65"/>
      <c r="M15" s="64">
        <v>0</v>
      </c>
      <c r="N15" s="64"/>
      <c r="O15" s="254">
        <f>SUM(C15:M15)</f>
        <v>92737980</v>
      </c>
    </row>
    <row r="16" spans="1:15" s="18" customFormat="1" ht="21" customHeight="1">
      <c r="A16" s="49" t="s">
        <v>108</v>
      </c>
      <c r="B16" s="49"/>
      <c r="C16" s="66">
        <v>0</v>
      </c>
      <c r="D16" s="67"/>
      <c r="E16" s="66">
        <v>0</v>
      </c>
      <c r="F16" s="64"/>
      <c r="G16" s="66">
        <v>0</v>
      </c>
      <c r="H16" s="67"/>
      <c r="I16" s="66">
        <v>0</v>
      </c>
      <c r="J16" s="67"/>
      <c r="K16" s="66">
        <v>0</v>
      </c>
      <c r="L16" s="67"/>
      <c r="M16" s="260">
        <f>'IN 5-6'!F82</f>
        <v>-924800</v>
      </c>
      <c r="N16" s="64"/>
      <c r="O16" s="237">
        <f>SUM(C16:M16)</f>
        <v>-924800</v>
      </c>
    </row>
    <row r="17" spans="1:15" s="18" customFormat="1" ht="21" customHeight="1">
      <c r="A17" s="6" t="s">
        <v>109</v>
      </c>
      <c r="B17" s="6"/>
      <c r="C17" s="103">
        <f>SUM(C15:C16)</f>
        <v>0</v>
      </c>
      <c r="D17" s="68"/>
      <c r="E17" s="103">
        <f>SUM(E15:E16)</f>
        <v>0</v>
      </c>
      <c r="F17" s="69"/>
      <c r="G17" s="103">
        <f>SUM(G15:G16)</f>
        <v>0</v>
      </c>
      <c r="H17" s="68"/>
      <c r="I17" s="103">
        <f>SUM(I15:I16)</f>
        <v>0</v>
      </c>
      <c r="J17" s="69"/>
      <c r="K17" s="103">
        <f>SUM(K15:K16)</f>
        <v>92737980</v>
      </c>
      <c r="L17" s="71"/>
      <c r="M17" s="252">
        <f>SUM(M15:M16)</f>
        <v>-924800</v>
      </c>
      <c r="N17" s="72"/>
      <c r="O17" s="255">
        <f>SUM(O15:O16)</f>
        <v>91813180</v>
      </c>
    </row>
    <row r="18" spans="1:15" s="18" customFormat="1" ht="21" customHeight="1" thickBot="1">
      <c r="A18" s="5" t="s">
        <v>110</v>
      </c>
      <c r="B18" s="5"/>
      <c r="C18" s="21">
        <f>C12+C17</f>
        <v>100000000</v>
      </c>
      <c r="D18" s="8"/>
      <c r="E18" s="21">
        <f>E12+E17</f>
        <v>138110766</v>
      </c>
      <c r="F18" s="8"/>
      <c r="G18" s="21">
        <f>G12+G17</f>
        <v>49663654</v>
      </c>
      <c r="H18" s="8"/>
      <c r="I18" s="21">
        <f>I12+I17</f>
        <v>10000000</v>
      </c>
      <c r="J18" s="8"/>
      <c r="K18" s="21">
        <f>K12+K17</f>
        <v>711336940</v>
      </c>
      <c r="L18" s="46"/>
      <c r="M18" s="21">
        <f>M12+M17</f>
        <v>5407559</v>
      </c>
      <c r="N18" s="46"/>
      <c r="O18" s="253">
        <f>O12+O17</f>
        <v>1014518919</v>
      </c>
    </row>
    <row r="19" spans="1:15" ht="20.25" customHeight="1" thickTop="1">
      <c r="K19" s="105"/>
      <c r="M19" s="105"/>
    </row>
    <row r="20" spans="1:15" customFormat="1" ht="21" customHeight="1">
      <c r="A20" s="24" t="s">
        <v>299</v>
      </c>
      <c r="B20" s="24"/>
    </row>
    <row r="21" spans="1:15" customFormat="1" ht="21" customHeight="1">
      <c r="A21" s="6" t="s">
        <v>111</v>
      </c>
      <c r="B21" s="6"/>
      <c r="C21" s="9">
        <v>100000000</v>
      </c>
      <c r="D21" s="9"/>
      <c r="E21" s="9">
        <v>138110766</v>
      </c>
      <c r="F21" s="9"/>
      <c r="G21" s="9">
        <v>49663654</v>
      </c>
      <c r="H21" s="9"/>
      <c r="I21" s="9">
        <v>10000000</v>
      </c>
      <c r="J21" s="9"/>
      <c r="K21" s="9">
        <v>814776650</v>
      </c>
      <c r="L21" s="9"/>
      <c r="M21" s="9">
        <v>1080468</v>
      </c>
      <c r="N21" s="100"/>
      <c r="O21" s="99">
        <f>SUM(C21:M21)</f>
        <v>1113631538</v>
      </c>
    </row>
    <row r="22" spans="1:15" customFormat="1" ht="7.5" customHeight="1">
      <c r="A22" s="6"/>
      <c r="B22" s="6"/>
      <c r="C22" s="9"/>
      <c r="D22" s="9"/>
      <c r="E22" s="9"/>
      <c r="F22" s="9"/>
      <c r="H22" s="9"/>
      <c r="I22" s="9"/>
      <c r="J22" s="9"/>
      <c r="K22" s="9"/>
      <c r="L22" s="9"/>
      <c r="M22" s="100"/>
      <c r="N22" s="100"/>
      <c r="O22" s="99"/>
    </row>
    <row r="23" spans="1:15" customFormat="1" ht="21.5" customHeight="1">
      <c r="A23" s="6" t="s">
        <v>277</v>
      </c>
      <c r="B23" s="6"/>
      <c r="C23" s="9"/>
      <c r="D23" s="9"/>
      <c r="E23" s="9"/>
      <c r="F23" s="9"/>
      <c r="H23" s="9"/>
      <c r="I23" s="9"/>
      <c r="J23" s="9"/>
      <c r="K23" s="9"/>
      <c r="L23" s="9"/>
      <c r="M23" s="100"/>
      <c r="N23" s="100"/>
      <c r="O23" s="99"/>
    </row>
    <row r="24" spans="1:15" customFormat="1" ht="21.5" customHeight="1">
      <c r="A24" s="29" t="s">
        <v>278</v>
      </c>
      <c r="B24" s="6"/>
      <c r="C24" s="9"/>
      <c r="D24" s="9"/>
      <c r="E24" s="9"/>
      <c r="F24" s="9"/>
      <c r="H24" s="9"/>
      <c r="I24" s="9"/>
      <c r="J24" s="9"/>
      <c r="K24" s="9"/>
      <c r="L24" s="9"/>
      <c r="M24" s="100"/>
      <c r="N24" s="100"/>
      <c r="O24" s="14"/>
    </row>
    <row r="25" spans="1:15" customFormat="1" ht="21.5" customHeight="1">
      <c r="A25" s="49" t="s">
        <v>279</v>
      </c>
      <c r="B25" s="94">
        <v>11</v>
      </c>
      <c r="C25" s="62">
        <v>20000000</v>
      </c>
      <c r="D25" s="62"/>
      <c r="E25" s="62">
        <v>190000000</v>
      </c>
      <c r="F25" s="9"/>
      <c r="G25" s="270">
        <v>0</v>
      </c>
      <c r="H25" s="271"/>
      <c r="I25" s="270">
        <v>0</v>
      </c>
      <c r="J25" s="270"/>
      <c r="K25" s="270">
        <v>0</v>
      </c>
      <c r="L25" s="270"/>
      <c r="M25" s="272">
        <v>0</v>
      </c>
      <c r="N25" s="100"/>
      <c r="O25" s="254">
        <f>SUM(C25:M25)</f>
        <v>210000000</v>
      </c>
    </row>
    <row r="26" spans="1:15" customFormat="1" ht="21.5" customHeight="1">
      <c r="A26" s="29" t="s">
        <v>280</v>
      </c>
      <c r="B26" s="6"/>
      <c r="C26" s="103">
        <f>SUM(C25)</f>
        <v>20000000</v>
      </c>
      <c r="D26" s="269"/>
      <c r="E26" s="103">
        <f>SUM(E25)</f>
        <v>190000000</v>
      </c>
      <c r="F26" s="9"/>
      <c r="G26" s="102">
        <f>SUM(G25)</f>
        <v>0</v>
      </c>
      <c r="H26" s="9"/>
      <c r="I26" s="102">
        <f>SUM(I25)</f>
        <v>0</v>
      </c>
      <c r="J26" s="9"/>
      <c r="K26" s="102">
        <f>SUM(K25)</f>
        <v>0</v>
      </c>
      <c r="L26" s="9"/>
      <c r="M26" s="102">
        <f>SUM(M25)</f>
        <v>0</v>
      </c>
      <c r="N26" s="100"/>
      <c r="O26" s="103">
        <f>SUM(O25)</f>
        <v>210000000</v>
      </c>
    </row>
    <row r="27" spans="1:15" customFormat="1" ht="21.5" customHeight="1">
      <c r="A27" s="6"/>
      <c r="B27" s="6"/>
      <c r="C27" s="9"/>
      <c r="D27" s="9"/>
      <c r="E27" s="9"/>
      <c r="F27" s="9"/>
      <c r="H27" s="9"/>
      <c r="I27" s="9"/>
      <c r="J27" s="9"/>
      <c r="K27" s="9"/>
      <c r="L27" s="9"/>
      <c r="M27" s="100"/>
      <c r="N27" s="100"/>
      <c r="O27" s="99"/>
    </row>
    <row r="28" spans="1:15" s="18" customFormat="1" ht="21" customHeight="1">
      <c r="A28" s="6" t="s">
        <v>106</v>
      </c>
      <c r="B28" s="6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3"/>
    </row>
    <row r="29" spans="1:15" s="18" customFormat="1" ht="21" customHeight="1">
      <c r="A29" s="49" t="s">
        <v>112</v>
      </c>
      <c r="B29" s="49"/>
      <c r="C29" s="86">
        <v>0</v>
      </c>
      <c r="D29" s="65"/>
      <c r="E29" s="86">
        <v>0</v>
      </c>
      <c r="F29" s="86"/>
      <c r="G29" s="86">
        <v>0</v>
      </c>
      <c r="H29" s="65"/>
      <c r="I29" s="86">
        <v>0</v>
      </c>
      <c r="J29" s="65"/>
      <c r="K29" s="135">
        <f>'IN 5-6'!D76</f>
        <v>61471059</v>
      </c>
      <c r="L29" s="65"/>
      <c r="M29" s="86">
        <v>0</v>
      </c>
      <c r="N29" s="64"/>
      <c r="O29" s="131">
        <f t="shared" ref="O29:O30" si="0">SUM(C29:M29)</f>
        <v>61471059</v>
      </c>
    </row>
    <row r="30" spans="1:15" s="18" customFormat="1" ht="21" customHeight="1">
      <c r="A30" s="49" t="s">
        <v>113</v>
      </c>
      <c r="B30" s="49"/>
      <c r="C30" s="132">
        <v>0</v>
      </c>
      <c r="D30" s="67"/>
      <c r="E30" s="132">
        <v>0</v>
      </c>
      <c r="F30" s="64"/>
      <c r="G30" s="132">
        <v>0</v>
      </c>
      <c r="H30" s="67"/>
      <c r="I30" s="132">
        <v>0</v>
      </c>
      <c r="J30" s="67"/>
      <c r="K30" s="237">
        <v>0</v>
      </c>
      <c r="L30" s="67"/>
      <c r="M30" s="237">
        <f>'IN 5-6'!D82</f>
        <v>-22500958</v>
      </c>
      <c r="N30" s="64"/>
      <c r="O30" s="131">
        <f t="shared" si="0"/>
        <v>-22500958</v>
      </c>
    </row>
    <row r="31" spans="1:15" s="18" customFormat="1" ht="21" customHeight="1">
      <c r="A31" s="6" t="s">
        <v>109</v>
      </c>
      <c r="B31" s="6"/>
      <c r="C31" s="102">
        <v>0</v>
      </c>
      <c r="D31" s="68"/>
      <c r="E31" s="102">
        <v>0</v>
      </c>
      <c r="F31" s="69"/>
      <c r="G31" s="102">
        <v>0</v>
      </c>
      <c r="H31" s="68"/>
      <c r="I31" s="102">
        <v>0</v>
      </c>
      <c r="J31" s="69"/>
      <c r="K31" s="103">
        <f>SUM(K29:K30)</f>
        <v>61471059</v>
      </c>
      <c r="L31" s="71"/>
      <c r="M31" s="103">
        <f>SUM(M29:M30)</f>
        <v>-22500958</v>
      </c>
      <c r="N31" s="72"/>
      <c r="O31" s="70">
        <f>SUM(O29:O30)</f>
        <v>38970101</v>
      </c>
    </row>
    <row r="32" spans="1:15" s="18" customFormat="1" ht="21" customHeight="1" thickBot="1">
      <c r="A32" s="5" t="s">
        <v>114</v>
      </c>
      <c r="B32" s="5"/>
      <c r="C32" s="93">
        <f>C21+C26+C31</f>
        <v>120000000</v>
      </c>
      <c r="D32" s="8"/>
      <c r="E32" s="93">
        <f>E21+E26+E31</f>
        <v>328110766</v>
      </c>
      <c r="F32" s="8"/>
      <c r="G32" s="93">
        <f>G21+G26+G31</f>
        <v>49663654</v>
      </c>
      <c r="H32" s="8"/>
      <c r="I32" s="93">
        <f>I21+I26+I31</f>
        <v>10000000</v>
      </c>
      <c r="J32" s="8"/>
      <c r="K32" s="93">
        <f>K21+K26+K31</f>
        <v>876247709</v>
      </c>
      <c r="L32" s="46"/>
      <c r="M32" s="93">
        <f>M21+M26+M31</f>
        <v>-21420490</v>
      </c>
      <c r="N32" s="46"/>
      <c r="O32" s="93">
        <f>O21+O26+O31</f>
        <v>1362601639</v>
      </c>
    </row>
    <row r="33" spans="11:17" ht="20.25" customHeight="1" thickTop="1"/>
    <row r="34" spans="11:17" ht="20.25" customHeight="1">
      <c r="K34" s="290">
        <f>'BL3-4'!C58-K32</f>
        <v>0</v>
      </c>
      <c r="L34" s="291"/>
      <c r="M34" s="290">
        <f>'BL3-4'!C59-M32</f>
        <v>0</v>
      </c>
      <c r="N34" s="290"/>
      <c r="O34" s="290">
        <f>'BL3-4'!C60-O32</f>
        <v>0</v>
      </c>
      <c r="P34" s="292"/>
      <c r="Q34" s="292"/>
    </row>
    <row r="35" spans="11:17" ht="20.25" customHeight="1">
      <c r="K35" s="293"/>
      <c r="L35" s="293"/>
      <c r="M35" s="293"/>
      <c r="N35" s="293"/>
      <c r="O35" s="293"/>
      <c r="P35" s="292"/>
      <c r="Q35" s="292"/>
    </row>
    <row r="36" spans="11:17" ht="20.25" customHeight="1">
      <c r="K36" s="292"/>
      <c r="L36" s="292"/>
      <c r="M36" s="292"/>
      <c r="N36" s="292"/>
      <c r="O36" s="292"/>
      <c r="P36" s="292"/>
      <c r="Q36" s="292"/>
    </row>
  </sheetData>
  <mergeCells count="2">
    <mergeCell ref="I5:K5"/>
    <mergeCell ref="C10:O10"/>
  </mergeCells>
  <pageMargins left="0.7" right="0.7" top="0.48" bottom="0.3" header="0.3" footer="0.3"/>
  <pageSetup paperSize="9" scale="75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tabSelected="1" zoomScale="80" zoomScaleNormal="80" zoomScaleSheetLayoutView="100" workbookViewId="0">
      <selection activeCell="M35" sqref="M35"/>
    </sheetView>
  </sheetViews>
  <sheetFormatPr defaultRowHeight="21.5"/>
  <cols>
    <col min="1" max="1" width="62.69921875" customWidth="1"/>
    <col min="2" max="2" width="10.09765625" customWidth="1"/>
    <col min="3" max="3" width="1.8984375" customWidth="1"/>
    <col min="4" max="4" width="16" bestFit="1" customWidth="1"/>
    <col min="5" max="5" width="1.8984375" customWidth="1"/>
    <col min="6" max="6" width="16" bestFit="1" customWidth="1"/>
    <col min="8" max="8" width="14.09765625" customWidth="1"/>
    <col min="9" max="9" width="14.59765625" bestFit="1" customWidth="1"/>
    <col min="10" max="10" width="13.09765625" bestFit="1" customWidth="1"/>
    <col min="11" max="11" width="9.69921875" bestFit="1" customWidth="1"/>
    <col min="257" max="257" width="73.59765625" customWidth="1"/>
    <col min="258" max="258" width="8.8984375" customWidth="1"/>
    <col min="259" max="259" width="1.8984375" customWidth="1"/>
    <col min="260" max="260" width="13.09765625" customWidth="1"/>
    <col min="261" max="261" width="1.8984375" customWidth="1"/>
    <col min="262" max="262" width="13.09765625" customWidth="1"/>
    <col min="264" max="264" width="14.09765625" customWidth="1"/>
    <col min="265" max="266" width="13.09765625" bestFit="1" customWidth="1"/>
    <col min="267" max="267" width="9.69921875" bestFit="1" customWidth="1"/>
    <col min="513" max="513" width="73.59765625" customWidth="1"/>
    <col min="514" max="514" width="8.8984375" customWidth="1"/>
    <col min="515" max="515" width="1.8984375" customWidth="1"/>
    <col min="516" max="516" width="13.09765625" customWidth="1"/>
    <col min="517" max="517" width="1.8984375" customWidth="1"/>
    <col min="518" max="518" width="13.09765625" customWidth="1"/>
    <col min="520" max="520" width="14.09765625" customWidth="1"/>
    <col min="521" max="522" width="13.09765625" bestFit="1" customWidth="1"/>
    <col min="523" max="523" width="9.69921875" bestFit="1" customWidth="1"/>
    <col min="769" max="769" width="73.59765625" customWidth="1"/>
    <col min="770" max="770" width="8.8984375" customWidth="1"/>
    <col min="771" max="771" width="1.8984375" customWidth="1"/>
    <col min="772" max="772" width="13.09765625" customWidth="1"/>
    <col min="773" max="773" width="1.8984375" customWidth="1"/>
    <col min="774" max="774" width="13.09765625" customWidth="1"/>
    <col min="776" max="776" width="14.09765625" customWidth="1"/>
    <col min="777" max="778" width="13.09765625" bestFit="1" customWidth="1"/>
    <col min="779" max="779" width="9.69921875" bestFit="1" customWidth="1"/>
    <col min="1025" max="1025" width="73.59765625" customWidth="1"/>
    <col min="1026" max="1026" width="8.8984375" customWidth="1"/>
    <col min="1027" max="1027" width="1.8984375" customWidth="1"/>
    <col min="1028" max="1028" width="13.09765625" customWidth="1"/>
    <col min="1029" max="1029" width="1.8984375" customWidth="1"/>
    <col min="1030" max="1030" width="13.09765625" customWidth="1"/>
    <col min="1032" max="1032" width="14.09765625" customWidth="1"/>
    <col min="1033" max="1034" width="13.09765625" bestFit="1" customWidth="1"/>
    <col min="1035" max="1035" width="9.69921875" bestFit="1" customWidth="1"/>
    <col min="1281" max="1281" width="73.59765625" customWidth="1"/>
    <col min="1282" max="1282" width="8.8984375" customWidth="1"/>
    <col min="1283" max="1283" width="1.8984375" customWidth="1"/>
    <col min="1284" max="1284" width="13.09765625" customWidth="1"/>
    <col min="1285" max="1285" width="1.8984375" customWidth="1"/>
    <col min="1286" max="1286" width="13.09765625" customWidth="1"/>
    <col min="1288" max="1288" width="14.09765625" customWidth="1"/>
    <col min="1289" max="1290" width="13.09765625" bestFit="1" customWidth="1"/>
    <col min="1291" max="1291" width="9.69921875" bestFit="1" customWidth="1"/>
    <col min="1537" max="1537" width="73.59765625" customWidth="1"/>
    <col min="1538" max="1538" width="8.8984375" customWidth="1"/>
    <col min="1539" max="1539" width="1.8984375" customWidth="1"/>
    <col min="1540" max="1540" width="13.09765625" customWidth="1"/>
    <col min="1541" max="1541" width="1.8984375" customWidth="1"/>
    <col min="1542" max="1542" width="13.09765625" customWidth="1"/>
    <col min="1544" max="1544" width="14.09765625" customWidth="1"/>
    <col min="1545" max="1546" width="13.09765625" bestFit="1" customWidth="1"/>
    <col min="1547" max="1547" width="9.69921875" bestFit="1" customWidth="1"/>
    <col min="1793" max="1793" width="73.59765625" customWidth="1"/>
    <col min="1794" max="1794" width="8.8984375" customWidth="1"/>
    <col min="1795" max="1795" width="1.8984375" customWidth="1"/>
    <col min="1796" max="1796" width="13.09765625" customWidth="1"/>
    <col min="1797" max="1797" width="1.8984375" customWidth="1"/>
    <col min="1798" max="1798" width="13.09765625" customWidth="1"/>
    <col min="1800" max="1800" width="14.09765625" customWidth="1"/>
    <col min="1801" max="1802" width="13.09765625" bestFit="1" customWidth="1"/>
    <col min="1803" max="1803" width="9.69921875" bestFit="1" customWidth="1"/>
    <col min="2049" max="2049" width="73.59765625" customWidth="1"/>
    <col min="2050" max="2050" width="8.8984375" customWidth="1"/>
    <col min="2051" max="2051" width="1.8984375" customWidth="1"/>
    <col min="2052" max="2052" width="13.09765625" customWidth="1"/>
    <col min="2053" max="2053" width="1.8984375" customWidth="1"/>
    <col min="2054" max="2054" width="13.09765625" customWidth="1"/>
    <col min="2056" max="2056" width="14.09765625" customWidth="1"/>
    <col min="2057" max="2058" width="13.09765625" bestFit="1" customWidth="1"/>
    <col min="2059" max="2059" width="9.69921875" bestFit="1" customWidth="1"/>
    <col min="2305" max="2305" width="73.59765625" customWidth="1"/>
    <col min="2306" max="2306" width="8.8984375" customWidth="1"/>
    <col min="2307" max="2307" width="1.8984375" customWidth="1"/>
    <col min="2308" max="2308" width="13.09765625" customWidth="1"/>
    <col min="2309" max="2309" width="1.8984375" customWidth="1"/>
    <col min="2310" max="2310" width="13.09765625" customWidth="1"/>
    <col min="2312" max="2312" width="14.09765625" customWidth="1"/>
    <col min="2313" max="2314" width="13.09765625" bestFit="1" customWidth="1"/>
    <col min="2315" max="2315" width="9.69921875" bestFit="1" customWidth="1"/>
    <col min="2561" max="2561" width="73.59765625" customWidth="1"/>
    <col min="2562" max="2562" width="8.8984375" customWidth="1"/>
    <col min="2563" max="2563" width="1.8984375" customWidth="1"/>
    <col min="2564" max="2564" width="13.09765625" customWidth="1"/>
    <col min="2565" max="2565" width="1.8984375" customWidth="1"/>
    <col min="2566" max="2566" width="13.09765625" customWidth="1"/>
    <col min="2568" max="2568" width="14.09765625" customWidth="1"/>
    <col min="2569" max="2570" width="13.09765625" bestFit="1" customWidth="1"/>
    <col min="2571" max="2571" width="9.69921875" bestFit="1" customWidth="1"/>
    <col min="2817" max="2817" width="73.59765625" customWidth="1"/>
    <col min="2818" max="2818" width="8.8984375" customWidth="1"/>
    <col min="2819" max="2819" width="1.8984375" customWidth="1"/>
    <col min="2820" max="2820" width="13.09765625" customWidth="1"/>
    <col min="2821" max="2821" width="1.8984375" customWidth="1"/>
    <col min="2822" max="2822" width="13.09765625" customWidth="1"/>
    <col min="2824" max="2824" width="14.09765625" customWidth="1"/>
    <col min="2825" max="2826" width="13.09765625" bestFit="1" customWidth="1"/>
    <col min="2827" max="2827" width="9.69921875" bestFit="1" customWidth="1"/>
    <col min="3073" max="3073" width="73.59765625" customWidth="1"/>
    <col min="3074" max="3074" width="8.8984375" customWidth="1"/>
    <col min="3075" max="3075" width="1.8984375" customWidth="1"/>
    <col min="3076" max="3076" width="13.09765625" customWidth="1"/>
    <col min="3077" max="3077" width="1.8984375" customWidth="1"/>
    <col min="3078" max="3078" width="13.09765625" customWidth="1"/>
    <col min="3080" max="3080" width="14.09765625" customWidth="1"/>
    <col min="3081" max="3082" width="13.09765625" bestFit="1" customWidth="1"/>
    <col min="3083" max="3083" width="9.69921875" bestFit="1" customWidth="1"/>
    <col min="3329" max="3329" width="73.59765625" customWidth="1"/>
    <col min="3330" max="3330" width="8.8984375" customWidth="1"/>
    <col min="3331" max="3331" width="1.8984375" customWidth="1"/>
    <col min="3332" max="3332" width="13.09765625" customWidth="1"/>
    <col min="3333" max="3333" width="1.8984375" customWidth="1"/>
    <col min="3334" max="3334" width="13.09765625" customWidth="1"/>
    <col min="3336" max="3336" width="14.09765625" customWidth="1"/>
    <col min="3337" max="3338" width="13.09765625" bestFit="1" customWidth="1"/>
    <col min="3339" max="3339" width="9.69921875" bestFit="1" customWidth="1"/>
    <col min="3585" max="3585" width="73.59765625" customWidth="1"/>
    <col min="3586" max="3586" width="8.8984375" customWidth="1"/>
    <col min="3587" max="3587" width="1.8984375" customWidth="1"/>
    <col min="3588" max="3588" width="13.09765625" customWidth="1"/>
    <col min="3589" max="3589" width="1.8984375" customWidth="1"/>
    <col min="3590" max="3590" width="13.09765625" customWidth="1"/>
    <col min="3592" max="3592" width="14.09765625" customWidth="1"/>
    <col min="3593" max="3594" width="13.09765625" bestFit="1" customWidth="1"/>
    <col min="3595" max="3595" width="9.69921875" bestFit="1" customWidth="1"/>
    <col min="3841" max="3841" width="73.59765625" customWidth="1"/>
    <col min="3842" max="3842" width="8.8984375" customWidth="1"/>
    <col min="3843" max="3843" width="1.8984375" customWidth="1"/>
    <col min="3844" max="3844" width="13.09765625" customWidth="1"/>
    <col min="3845" max="3845" width="1.8984375" customWidth="1"/>
    <col min="3846" max="3846" width="13.09765625" customWidth="1"/>
    <col min="3848" max="3848" width="14.09765625" customWidth="1"/>
    <col min="3849" max="3850" width="13.09765625" bestFit="1" customWidth="1"/>
    <col min="3851" max="3851" width="9.69921875" bestFit="1" customWidth="1"/>
    <col min="4097" max="4097" width="73.59765625" customWidth="1"/>
    <col min="4098" max="4098" width="8.8984375" customWidth="1"/>
    <col min="4099" max="4099" width="1.8984375" customWidth="1"/>
    <col min="4100" max="4100" width="13.09765625" customWidth="1"/>
    <col min="4101" max="4101" width="1.8984375" customWidth="1"/>
    <col min="4102" max="4102" width="13.09765625" customWidth="1"/>
    <col min="4104" max="4104" width="14.09765625" customWidth="1"/>
    <col min="4105" max="4106" width="13.09765625" bestFit="1" customWidth="1"/>
    <col min="4107" max="4107" width="9.69921875" bestFit="1" customWidth="1"/>
    <col min="4353" max="4353" width="73.59765625" customWidth="1"/>
    <col min="4354" max="4354" width="8.8984375" customWidth="1"/>
    <col min="4355" max="4355" width="1.8984375" customWidth="1"/>
    <col min="4356" max="4356" width="13.09765625" customWidth="1"/>
    <col min="4357" max="4357" width="1.8984375" customWidth="1"/>
    <col min="4358" max="4358" width="13.09765625" customWidth="1"/>
    <col min="4360" max="4360" width="14.09765625" customWidth="1"/>
    <col min="4361" max="4362" width="13.09765625" bestFit="1" customWidth="1"/>
    <col min="4363" max="4363" width="9.69921875" bestFit="1" customWidth="1"/>
    <col min="4609" max="4609" width="73.59765625" customWidth="1"/>
    <col min="4610" max="4610" width="8.8984375" customWidth="1"/>
    <col min="4611" max="4611" width="1.8984375" customWidth="1"/>
    <col min="4612" max="4612" width="13.09765625" customWidth="1"/>
    <col min="4613" max="4613" width="1.8984375" customWidth="1"/>
    <col min="4614" max="4614" width="13.09765625" customWidth="1"/>
    <col min="4616" max="4616" width="14.09765625" customWidth="1"/>
    <col min="4617" max="4618" width="13.09765625" bestFit="1" customWidth="1"/>
    <col min="4619" max="4619" width="9.69921875" bestFit="1" customWidth="1"/>
    <col min="4865" max="4865" width="73.59765625" customWidth="1"/>
    <col min="4866" max="4866" width="8.8984375" customWidth="1"/>
    <col min="4867" max="4867" width="1.8984375" customWidth="1"/>
    <col min="4868" max="4868" width="13.09765625" customWidth="1"/>
    <col min="4869" max="4869" width="1.8984375" customWidth="1"/>
    <col min="4870" max="4870" width="13.09765625" customWidth="1"/>
    <col min="4872" max="4872" width="14.09765625" customWidth="1"/>
    <col min="4873" max="4874" width="13.09765625" bestFit="1" customWidth="1"/>
    <col min="4875" max="4875" width="9.69921875" bestFit="1" customWidth="1"/>
    <col min="5121" max="5121" width="73.59765625" customWidth="1"/>
    <col min="5122" max="5122" width="8.8984375" customWidth="1"/>
    <col min="5123" max="5123" width="1.8984375" customWidth="1"/>
    <col min="5124" max="5124" width="13.09765625" customWidth="1"/>
    <col min="5125" max="5125" width="1.8984375" customWidth="1"/>
    <col min="5126" max="5126" width="13.09765625" customWidth="1"/>
    <col min="5128" max="5128" width="14.09765625" customWidth="1"/>
    <col min="5129" max="5130" width="13.09765625" bestFit="1" customWidth="1"/>
    <col min="5131" max="5131" width="9.69921875" bestFit="1" customWidth="1"/>
    <col min="5377" max="5377" width="73.59765625" customWidth="1"/>
    <col min="5378" max="5378" width="8.8984375" customWidth="1"/>
    <col min="5379" max="5379" width="1.8984375" customWidth="1"/>
    <col min="5380" max="5380" width="13.09765625" customWidth="1"/>
    <col min="5381" max="5381" width="1.8984375" customWidth="1"/>
    <col min="5382" max="5382" width="13.09765625" customWidth="1"/>
    <col min="5384" max="5384" width="14.09765625" customWidth="1"/>
    <col min="5385" max="5386" width="13.09765625" bestFit="1" customWidth="1"/>
    <col min="5387" max="5387" width="9.69921875" bestFit="1" customWidth="1"/>
    <col min="5633" max="5633" width="73.59765625" customWidth="1"/>
    <col min="5634" max="5634" width="8.8984375" customWidth="1"/>
    <col min="5635" max="5635" width="1.8984375" customWidth="1"/>
    <col min="5636" max="5636" width="13.09765625" customWidth="1"/>
    <col min="5637" max="5637" width="1.8984375" customWidth="1"/>
    <col min="5638" max="5638" width="13.09765625" customWidth="1"/>
    <col min="5640" max="5640" width="14.09765625" customWidth="1"/>
    <col min="5641" max="5642" width="13.09765625" bestFit="1" customWidth="1"/>
    <col min="5643" max="5643" width="9.69921875" bestFit="1" customWidth="1"/>
    <col min="5889" max="5889" width="73.59765625" customWidth="1"/>
    <col min="5890" max="5890" width="8.8984375" customWidth="1"/>
    <col min="5891" max="5891" width="1.8984375" customWidth="1"/>
    <col min="5892" max="5892" width="13.09765625" customWidth="1"/>
    <col min="5893" max="5893" width="1.8984375" customWidth="1"/>
    <col min="5894" max="5894" width="13.09765625" customWidth="1"/>
    <col min="5896" max="5896" width="14.09765625" customWidth="1"/>
    <col min="5897" max="5898" width="13.09765625" bestFit="1" customWidth="1"/>
    <col min="5899" max="5899" width="9.69921875" bestFit="1" customWidth="1"/>
    <col min="6145" max="6145" width="73.59765625" customWidth="1"/>
    <col min="6146" max="6146" width="8.8984375" customWidth="1"/>
    <col min="6147" max="6147" width="1.8984375" customWidth="1"/>
    <col min="6148" max="6148" width="13.09765625" customWidth="1"/>
    <col min="6149" max="6149" width="1.8984375" customWidth="1"/>
    <col min="6150" max="6150" width="13.09765625" customWidth="1"/>
    <col min="6152" max="6152" width="14.09765625" customWidth="1"/>
    <col min="6153" max="6154" width="13.09765625" bestFit="1" customWidth="1"/>
    <col min="6155" max="6155" width="9.69921875" bestFit="1" customWidth="1"/>
    <col min="6401" max="6401" width="73.59765625" customWidth="1"/>
    <col min="6402" max="6402" width="8.8984375" customWidth="1"/>
    <col min="6403" max="6403" width="1.8984375" customWidth="1"/>
    <col min="6404" max="6404" width="13.09765625" customWidth="1"/>
    <col min="6405" max="6405" width="1.8984375" customWidth="1"/>
    <col min="6406" max="6406" width="13.09765625" customWidth="1"/>
    <col min="6408" max="6408" width="14.09765625" customWidth="1"/>
    <col min="6409" max="6410" width="13.09765625" bestFit="1" customWidth="1"/>
    <col min="6411" max="6411" width="9.69921875" bestFit="1" customWidth="1"/>
    <col min="6657" max="6657" width="73.59765625" customWidth="1"/>
    <col min="6658" max="6658" width="8.8984375" customWidth="1"/>
    <col min="6659" max="6659" width="1.8984375" customWidth="1"/>
    <col min="6660" max="6660" width="13.09765625" customWidth="1"/>
    <col min="6661" max="6661" width="1.8984375" customWidth="1"/>
    <col min="6662" max="6662" width="13.09765625" customWidth="1"/>
    <col min="6664" max="6664" width="14.09765625" customWidth="1"/>
    <col min="6665" max="6666" width="13.09765625" bestFit="1" customWidth="1"/>
    <col min="6667" max="6667" width="9.69921875" bestFit="1" customWidth="1"/>
    <col min="6913" max="6913" width="73.59765625" customWidth="1"/>
    <col min="6914" max="6914" width="8.8984375" customWidth="1"/>
    <col min="6915" max="6915" width="1.8984375" customWidth="1"/>
    <col min="6916" max="6916" width="13.09765625" customWidth="1"/>
    <col min="6917" max="6917" width="1.8984375" customWidth="1"/>
    <col min="6918" max="6918" width="13.09765625" customWidth="1"/>
    <col min="6920" max="6920" width="14.09765625" customWidth="1"/>
    <col min="6921" max="6922" width="13.09765625" bestFit="1" customWidth="1"/>
    <col min="6923" max="6923" width="9.69921875" bestFit="1" customWidth="1"/>
    <col min="7169" max="7169" width="73.59765625" customWidth="1"/>
    <col min="7170" max="7170" width="8.8984375" customWidth="1"/>
    <col min="7171" max="7171" width="1.8984375" customWidth="1"/>
    <col min="7172" max="7172" width="13.09765625" customWidth="1"/>
    <col min="7173" max="7173" width="1.8984375" customWidth="1"/>
    <col min="7174" max="7174" width="13.09765625" customWidth="1"/>
    <col min="7176" max="7176" width="14.09765625" customWidth="1"/>
    <col min="7177" max="7178" width="13.09765625" bestFit="1" customWidth="1"/>
    <col min="7179" max="7179" width="9.69921875" bestFit="1" customWidth="1"/>
    <col min="7425" max="7425" width="73.59765625" customWidth="1"/>
    <col min="7426" max="7426" width="8.8984375" customWidth="1"/>
    <col min="7427" max="7427" width="1.8984375" customWidth="1"/>
    <col min="7428" max="7428" width="13.09765625" customWidth="1"/>
    <col min="7429" max="7429" width="1.8984375" customWidth="1"/>
    <col min="7430" max="7430" width="13.09765625" customWidth="1"/>
    <col min="7432" max="7432" width="14.09765625" customWidth="1"/>
    <col min="7433" max="7434" width="13.09765625" bestFit="1" customWidth="1"/>
    <col min="7435" max="7435" width="9.69921875" bestFit="1" customWidth="1"/>
    <col min="7681" max="7681" width="73.59765625" customWidth="1"/>
    <col min="7682" max="7682" width="8.8984375" customWidth="1"/>
    <col min="7683" max="7683" width="1.8984375" customWidth="1"/>
    <col min="7684" max="7684" width="13.09765625" customWidth="1"/>
    <col min="7685" max="7685" width="1.8984375" customWidth="1"/>
    <col min="7686" max="7686" width="13.09765625" customWidth="1"/>
    <col min="7688" max="7688" width="14.09765625" customWidth="1"/>
    <col min="7689" max="7690" width="13.09765625" bestFit="1" customWidth="1"/>
    <col min="7691" max="7691" width="9.69921875" bestFit="1" customWidth="1"/>
    <col min="7937" max="7937" width="73.59765625" customWidth="1"/>
    <col min="7938" max="7938" width="8.8984375" customWidth="1"/>
    <col min="7939" max="7939" width="1.8984375" customWidth="1"/>
    <col min="7940" max="7940" width="13.09765625" customWidth="1"/>
    <col min="7941" max="7941" width="1.8984375" customWidth="1"/>
    <col min="7942" max="7942" width="13.09765625" customWidth="1"/>
    <col min="7944" max="7944" width="14.09765625" customWidth="1"/>
    <col min="7945" max="7946" width="13.09765625" bestFit="1" customWidth="1"/>
    <col min="7947" max="7947" width="9.69921875" bestFit="1" customWidth="1"/>
    <col min="8193" max="8193" width="73.59765625" customWidth="1"/>
    <col min="8194" max="8194" width="8.8984375" customWidth="1"/>
    <col min="8195" max="8195" width="1.8984375" customWidth="1"/>
    <col min="8196" max="8196" width="13.09765625" customWidth="1"/>
    <col min="8197" max="8197" width="1.8984375" customWidth="1"/>
    <col min="8198" max="8198" width="13.09765625" customWidth="1"/>
    <col min="8200" max="8200" width="14.09765625" customWidth="1"/>
    <col min="8201" max="8202" width="13.09765625" bestFit="1" customWidth="1"/>
    <col min="8203" max="8203" width="9.69921875" bestFit="1" customWidth="1"/>
    <col min="8449" max="8449" width="73.59765625" customWidth="1"/>
    <col min="8450" max="8450" width="8.8984375" customWidth="1"/>
    <col min="8451" max="8451" width="1.8984375" customWidth="1"/>
    <col min="8452" max="8452" width="13.09765625" customWidth="1"/>
    <col min="8453" max="8453" width="1.8984375" customWidth="1"/>
    <col min="8454" max="8454" width="13.09765625" customWidth="1"/>
    <col min="8456" max="8456" width="14.09765625" customWidth="1"/>
    <col min="8457" max="8458" width="13.09765625" bestFit="1" customWidth="1"/>
    <col min="8459" max="8459" width="9.69921875" bestFit="1" customWidth="1"/>
    <col min="8705" max="8705" width="73.59765625" customWidth="1"/>
    <col min="8706" max="8706" width="8.8984375" customWidth="1"/>
    <col min="8707" max="8707" width="1.8984375" customWidth="1"/>
    <col min="8708" max="8708" width="13.09765625" customWidth="1"/>
    <col min="8709" max="8709" width="1.8984375" customWidth="1"/>
    <col min="8710" max="8710" width="13.09765625" customWidth="1"/>
    <col min="8712" max="8712" width="14.09765625" customWidth="1"/>
    <col min="8713" max="8714" width="13.09765625" bestFit="1" customWidth="1"/>
    <col min="8715" max="8715" width="9.69921875" bestFit="1" customWidth="1"/>
    <col min="8961" max="8961" width="73.59765625" customWidth="1"/>
    <col min="8962" max="8962" width="8.8984375" customWidth="1"/>
    <col min="8963" max="8963" width="1.8984375" customWidth="1"/>
    <col min="8964" max="8964" width="13.09765625" customWidth="1"/>
    <col min="8965" max="8965" width="1.8984375" customWidth="1"/>
    <col min="8966" max="8966" width="13.09765625" customWidth="1"/>
    <col min="8968" max="8968" width="14.09765625" customWidth="1"/>
    <col min="8969" max="8970" width="13.09765625" bestFit="1" customWidth="1"/>
    <col min="8971" max="8971" width="9.69921875" bestFit="1" customWidth="1"/>
    <col min="9217" max="9217" width="73.59765625" customWidth="1"/>
    <col min="9218" max="9218" width="8.8984375" customWidth="1"/>
    <col min="9219" max="9219" width="1.8984375" customWidth="1"/>
    <col min="9220" max="9220" width="13.09765625" customWidth="1"/>
    <col min="9221" max="9221" width="1.8984375" customWidth="1"/>
    <col min="9222" max="9222" width="13.09765625" customWidth="1"/>
    <col min="9224" max="9224" width="14.09765625" customWidth="1"/>
    <col min="9225" max="9226" width="13.09765625" bestFit="1" customWidth="1"/>
    <col min="9227" max="9227" width="9.69921875" bestFit="1" customWidth="1"/>
    <col min="9473" max="9473" width="73.59765625" customWidth="1"/>
    <col min="9474" max="9474" width="8.8984375" customWidth="1"/>
    <col min="9475" max="9475" width="1.8984375" customWidth="1"/>
    <col min="9476" max="9476" width="13.09765625" customWidth="1"/>
    <col min="9477" max="9477" width="1.8984375" customWidth="1"/>
    <col min="9478" max="9478" width="13.09765625" customWidth="1"/>
    <col min="9480" max="9480" width="14.09765625" customWidth="1"/>
    <col min="9481" max="9482" width="13.09765625" bestFit="1" customWidth="1"/>
    <col min="9483" max="9483" width="9.69921875" bestFit="1" customWidth="1"/>
    <col min="9729" max="9729" width="73.59765625" customWidth="1"/>
    <col min="9730" max="9730" width="8.8984375" customWidth="1"/>
    <col min="9731" max="9731" width="1.8984375" customWidth="1"/>
    <col min="9732" max="9732" width="13.09765625" customWidth="1"/>
    <col min="9733" max="9733" width="1.8984375" customWidth="1"/>
    <col min="9734" max="9734" width="13.09765625" customWidth="1"/>
    <col min="9736" max="9736" width="14.09765625" customWidth="1"/>
    <col min="9737" max="9738" width="13.09765625" bestFit="1" customWidth="1"/>
    <col min="9739" max="9739" width="9.69921875" bestFit="1" customWidth="1"/>
    <col min="9985" max="9985" width="73.59765625" customWidth="1"/>
    <col min="9986" max="9986" width="8.8984375" customWidth="1"/>
    <col min="9987" max="9987" width="1.8984375" customWidth="1"/>
    <col min="9988" max="9988" width="13.09765625" customWidth="1"/>
    <col min="9989" max="9989" width="1.8984375" customWidth="1"/>
    <col min="9990" max="9990" width="13.09765625" customWidth="1"/>
    <col min="9992" max="9992" width="14.09765625" customWidth="1"/>
    <col min="9993" max="9994" width="13.09765625" bestFit="1" customWidth="1"/>
    <col min="9995" max="9995" width="9.69921875" bestFit="1" customWidth="1"/>
    <col min="10241" max="10241" width="73.59765625" customWidth="1"/>
    <col min="10242" max="10242" width="8.8984375" customWidth="1"/>
    <col min="10243" max="10243" width="1.8984375" customWidth="1"/>
    <col min="10244" max="10244" width="13.09765625" customWidth="1"/>
    <col min="10245" max="10245" width="1.8984375" customWidth="1"/>
    <col min="10246" max="10246" width="13.09765625" customWidth="1"/>
    <col min="10248" max="10248" width="14.09765625" customWidth="1"/>
    <col min="10249" max="10250" width="13.09765625" bestFit="1" customWidth="1"/>
    <col min="10251" max="10251" width="9.69921875" bestFit="1" customWidth="1"/>
    <col min="10497" max="10497" width="73.59765625" customWidth="1"/>
    <col min="10498" max="10498" width="8.8984375" customWidth="1"/>
    <col min="10499" max="10499" width="1.8984375" customWidth="1"/>
    <col min="10500" max="10500" width="13.09765625" customWidth="1"/>
    <col min="10501" max="10501" width="1.8984375" customWidth="1"/>
    <col min="10502" max="10502" width="13.09765625" customWidth="1"/>
    <col min="10504" max="10504" width="14.09765625" customWidth="1"/>
    <col min="10505" max="10506" width="13.09765625" bestFit="1" customWidth="1"/>
    <col min="10507" max="10507" width="9.69921875" bestFit="1" customWidth="1"/>
    <col min="10753" max="10753" width="73.59765625" customWidth="1"/>
    <col min="10754" max="10754" width="8.8984375" customWidth="1"/>
    <col min="10755" max="10755" width="1.8984375" customWidth="1"/>
    <col min="10756" max="10756" width="13.09765625" customWidth="1"/>
    <col min="10757" max="10757" width="1.8984375" customWidth="1"/>
    <col min="10758" max="10758" width="13.09765625" customWidth="1"/>
    <col min="10760" max="10760" width="14.09765625" customWidth="1"/>
    <col min="10761" max="10762" width="13.09765625" bestFit="1" customWidth="1"/>
    <col min="10763" max="10763" width="9.69921875" bestFit="1" customWidth="1"/>
    <col min="11009" max="11009" width="73.59765625" customWidth="1"/>
    <col min="11010" max="11010" width="8.8984375" customWidth="1"/>
    <col min="11011" max="11011" width="1.8984375" customWidth="1"/>
    <col min="11012" max="11012" width="13.09765625" customWidth="1"/>
    <col min="11013" max="11013" width="1.8984375" customWidth="1"/>
    <col min="11014" max="11014" width="13.09765625" customWidth="1"/>
    <col min="11016" max="11016" width="14.09765625" customWidth="1"/>
    <col min="11017" max="11018" width="13.09765625" bestFit="1" customWidth="1"/>
    <col min="11019" max="11019" width="9.69921875" bestFit="1" customWidth="1"/>
    <col min="11265" max="11265" width="73.59765625" customWidth="1"/>
    <col min="11266" max="11266" width="8.8984375" customWidth="1"/>
    <col min="11267" max="11267" width="1.8984375" customWidth="1"/>
    <col min="11268" max="11268" width="13.09765625" customWidth="1"/>
    <col min="11269" max="11269" width="1.8984375" customWidth="1"/>
    <col min="11270" max="11270" width="13.09765625" customWidth="1"/>
    <col min="11272" max="11272" width="14.09765625" customWidth="1"/>
    <col min="11273" max="11274" width="13.09765625" bestFit="1" customWidth="1"/>
    <col min="11275" max="11275" width="9.69921875" bestFit="1" customWidth="1"/>
    <col min="11521" max="11521" width="73.59765625" customWidth="1"/>
    <col min="11522" max="11522" width="8.8984375" customWidth="1"/>
    <col min="11523" max="11523" width="1.8984375" customWidth="1"/>
    <col min="11524" max="11524" width="13.09765625" customWidth="1"/>
    <col min="11525" max="11525" width="1.8984375" customWidth="1"/>
    <col min="11526" max="11526" width="13.09765625" customWidth="1"/>
    <col min="11528" max="11528" width="14.09765625" customWidth="1"/>
    <col min="11529" max="11530" width="13.09765625" bestFit="1" customWidth="1"/>
    <col min="11531" max="11531" width="9.69921875" bestFit="1" customWidth="1"/>
    <col min="11777" max="11777" width="73.59765625" customWidth="1"/>
    <col min="11778" max="11778" width="8.8984375" customWidth="1"/>
    <col min="11779" max="11779" width="1.8984375" customWidth="1"/>
    <col min="11780" max="11780" width="13.09765625" customWidth="1"/>
    <col min="11781" max="11781" width="1.8984375" customWidth="1"/>
    <col min="11782" max="11782" width="13.09765625" customWidth="1"/>
    <col min="11784" max="11784" width="14.09765625" customWidth="1"/>
    <col min="11785" max="11786" width="13.09765625" bestFit="1" customWidth="1"/>
    <col min="11787" max="11787" width="9.69921875" bestFit="1" customWidth="1"/>
    <col min="12033" max="12033" width="73.59765625" customWidth="1"/>
    <col min="12034" max="12034" width="8.8984375" customWidth="1"/>
    <col min="12035" max="12035" width="1.8984375" customWidth="1"/>
    <col min="12036" max="12036" width="13.09765625" customWidth="1"/>
    <col min="12037" max="12037" width="1.8984375" customWidth="1"/>
    <col min="12038" max="12038" width="13.09765625" customWidth="1"/>
    <col min="12040" max="12040" width="14.09765625" customWidth="1"/>
    <col min="12041" max="12042" width="13.09765625" bestFit="1" customWidth="1"/>
    <col min="12043" max="12043" width="9.69921875" bestFit="1" customWidth="1"/>
    <col min="12289" max="12289" width="73.59765625" customWidth="1"/>
    <col min="12290" max="12290" width="8.8984375" customWidth="1"/>
    <col min="12291" max="12291" width="1.8984375" customWidth="1"/>
    <col min="12292" max="12292" width="13.09765625" customWidth="1"/>
    <col min="12293" max="12293" width="1.8984375" customWidth="1"/>
    <col min="12294" max="12294" width="13.09765625" customWidth="1"/>
    <col min="12296" max="12296" width="14.09765625" customWidth="1"/>
    <col min="12297" max="12298" width="13.09765625" bestFit="1" customWidth="1"/>
    <col min="12299" max="12299" width="9.69921875" bestFit="1" customWidth="1"/>
    <col min="12545" max="12545" width="73.59765625" customWidth="1"/>
    <col min="12546" max="12546" width="8.8984375" customWidth="1"/>
    <col min="12547" max="12547" width="1.8984375" customWidth="1"/>
    <col min="12548" max="12548" width="13.09765625" customWidth="1"/>
    <col min="12549" max="12549" width="1.8984375" customWidth="1"/>
    <col min="12550" max="12550" width="13.09765625" customWidth="1"/>
    <col min="12552" max="12552" width="14.09765625" customWidth="1"/>
    <col min="12553" max="12554" width="13.09765625" bestFit="1" customWidth="1"/>
    <col min="12555" max="12555" width="9.69921875" bestFit="1" customWidth="1"/>
    <col min="12801" max="12801" width="73.59765625" customWidth="1"/>
    <col min="12802" max="12802" width="8.8984375" customWidth="1"/>
    <col min="12803" max="12803" width="1.8984375" customWidth="1"/>
    <col min="12804" max="12804" width="13.09765625" customWidth="1"/>
    <col min="12805" max="12805" width="1.8984375" customWidth="1"/>
    <col min="12806" max="12806" width="13.09765625" customWidth="1"/>
    <col min="12808" max="12808" width="14.09765625" customWidth="1"/>
    <col min="12809" max="12810" width="13.09765625" bestFit="1" customWidth="1"/>
    <col min="12811" max="12811" width="9.69921875" bestFit="1" customWidth="1"/>
    <col min="13057" max="13057" width="73.59765625" customWidth="1"/>
    <col min="13058" max="13058" width="8.8984375" customWidth="1"/>
    <col min="13059" max="13059" width="1.8984375" customWidth="1"/>
    <col min="13060" max="13060" width="13.09765625" customWidth="1"/>
    <col min="13061" max="13061" width="1.8984375" customWidth="1"/>
    <col min="13062" max="13062" width="13.09765625" customWidth="1"/>
    <col min="13064" max="13064" width="14.09765625" customWidth="1"/>
    <col min="13065" max="13066" width="13.09765625" bestFit="1" customWidth="1"/>
    <col min="13067" max="13067" width="9.69921875" bestFit="1" customWidth="1"/>
    <col min="13313" max="13313" width="73.59765625" customWidth="1"/>
    <col min="13314" max="13314" width="8.8984375" customWidth="1"/>
    <col min="13315" max="13315" width="1.8984375" customWidth="1"/>
    <col min="13316" max="13316" width="13.09765625" customWidth="1"/>
    <col min="13317" max="13317" width="1.8984375" customWidth="1"/>
    <col min="13318" max="13318" width="13.09765625" customWidth="1"/>
    <col min="13320" max="13320" width="14.09765625" customWidth="1"/>
    <col min="13321" max="13322" width="13.09765625" bestFit="1" customWidth="1"/>
    <col min="13323" max="13323" width="9.69921875" bestFit="1" customWidth="1"/>
    <col min="13569" max="13569" width="73.59765625" customWidth="1"/>
    <col min="13570" max="13570" width="8.8984375" customWidth="1"/>
    <col min="13571" max="13571" width="1.8984375" customWidth="1"/>
    <col min="13572" max="13572" width="13.09765625" customWidth="1"/>
    <col min="13573" max="13573" width="1.8984375" customWidth="1"/>
    <col min="13574" max="13574" width="13.09765625" customWidth="1"/>
    <col min="13576" max="13576" width="14.09765625" customWidth="1"/>
    <col min="13577" max="13578" width="13.09765625" bestFit="1" customWidth="1"/>
    <col min="13579" max="13579" width="9.69921875" bestFit="1" customWidth="1"/>
    <col min="13825" max="13825" width="73.59765625" customWidth="1"/>
    <col min="13826" max="13826" width="8.8984375" customWidth="1"/>
    <col min="13827" max="13827" width="1.8984375" customWidth="1"/>
    <col min="13828" max="13828" width="13.09765625" customWidth="1"/>
    <col min="13829" max="13829" width="1.8984375" customWidth="1"/>
    <col min="13830" max="13830" width="13.09765625" customWidth="1"/>
    <col min="13832" max="13832" width="14.09765625" customWidth="1"/>
    <col min="13833" max="13834" width="13.09765625" bestFit="1" customWidth="1"/>
    <col min="13835" max="13835" width="9.69921875" bestFit="1" customWidth="1"/>
    <col min="14081" max="14081" width="73.59765625" customWidth="1"/>
    <col min="14082" max="14082" width="8.8984375" customWidth="1"/>
    <col min="14083" max="14083" width="1.8984375" customWidth="1"/>
    <col min="14084" max="14084" width="13.09765625" customWidth="1"/>
    <col min="14085" max="14085" width="1.8984375" customWidth="1"/>
    <col min="14086" max="14086" width="13.09765625" customWidth="1"/>
    <col min="14088" max="14088" width="14.09765625" customWidth="1"/>
    <col min="14089" max="14090" width="13.09765625" bestFit="1" customWidth="1"/>
    <col min="14091" max="14091" width="9.69921875" bestFit="1" customWidth="1"/>
    <col min="14337" max="14337" width="73.59765625" customWidth="1"/>
    <col min="14338" max="14338" width="8.8984375" customWidth="1"/>
    <col min="14339" max="14339" width="1.8984375" customWidth="1"/>
    <col min="14340" max="14340" width="13.09765625" customWidth="1"/>
    <col min="14341" max="14341" width="1.8984375" customWidth="1"/>
    <col min="14342" max="14342" width="13.09765625" customWidth="1"/>
    <col min="14344" max="14344" width="14.09765625" customWidth="1"/>
    <col min="14345" max="14346" width="13.09765625" bestFit="1" customWidth="1"/>
    <col min="14347" max="14347" width="9.69921875" bestFit="1" customWidth="1"/>
    <col min="14593" max="14593" width="73.59765625" customWidth="1"/>
    <col min="14594" max="14594" width="8.8984375" customWidth="1"/>
    <col min="14595" max="14595" width="1.8984375" customWidth="1"/>
    <col min="14596" max="14596" width="13.09765625" customWidth="1"/>
    <col min="14597" max="14597" width="1.8984375" customWidth="1"/>
    <col min="14598" max="14598" width="13.09765625" customWidth="1"/>
    <col min="14600" max="14600" width="14.09765625" customWidth="1"/>
    <col min="14601" max="14602" width="13.09765625" bestFit="1" customWidth="1"/>
    <col min="14603" max="14603" width="9.69921875" bestFit="1" customWidth="1"/>
    <col min="14849" max="14849" width="73.59765625" customWidth="1"/>
    <col min="14850" max="14850" width="8.8984375" customWidth="1"/>
    <col min="14851" max="14851" width="1.8984375" customWidth="1"/>
    <col min="14852" max="14852" width="13.09765625" customWidth="1"/>
    <col min="14853" max="14853" width="1.8984375" customWidth="1"/>
    <col min="14854" max="14854" width="13.09765625" customWidth="1"/>
    <col min="14856" max="14856" width="14.09765625" customWidth="1"/>
    <col min="14857" max="14858" width="13.09765625" bestFit="1" customWidth="1"/>
    <col min="14859" max="14859" width="9.69921875" bestFit="1" customWidth="1"/>
    <col min="15105" max="15105" width="73.59765625" customWidth="1"/>
    <col min="15106" max="15106" width="8.8984375" customWidth="1"/>
    <col min="15107" max="15107" width="1.8984375" customWidth="1"/>
    <col min="15108" max="15108" width="13.09765625" customWidth="1"/>
    <col min="15109" max="15109" width="1.8984375" customWidth="1"/>
    <col min="15110" max="15110" width="13.09765625" customWidth="1"/>
    <col min="15112" max="15112" width="14.09765625" customWidth="1"/>
    <col min="15113" max="15114" width="13.09765625" bestFit="1" customWidth="1"/>
    <col min="15115" max="15115" width="9.69921875" bestFit="1" customWidth="1"/>
    <col min="15361" max="15361" width="73.59765625" customWidth="1"/>
    <col min="15362" max="15362" width="8.8984375" customWidth="1"/>
    <col min="15363" max="15363" width="1.8984375" customWidth="1"/>
    <col min="15364" max="15364" width="13.09765625" customWidth="1"/>
    <col min="15365" max="15365" width="1.8984375" customWidth="1"/>
    <col min="15366" max="15366" width="13.09765625" customWidth="1"/>
    <col min="15368" max="15368" width="14.09765625" customWidth="1"/>
    <col min="15369" max="15370" width="13.09765625" bestFit="1" customWidth="1"/>
    <col min="15371" max="15371" width="9.69921875" bestFit="1" customWidth="1"/>
    <col min="15617" max="15617" width="73.59765625" customWidth="1"/>
    <col min="15618" max="15618" width="8.8984375" customWidth="1"/>
    <col min="15619" max="15619" width="1.8984375" customWidth="1"/>
    <col min="15620" max="15620" width="13.09765625" customWidth="1"/>
    <col min="15621" max="15621" width="1.8984375" customWidth="1"/>
    <col min="15622" max="15622" width="13.09765625" customWidth="1"/>
    <col min="15624" max="15624" width="14.09765625" customWidth="1"/>
    <col min="15625" max="15626" width="13.09765625" bestFit="1" customWidth="1"/>
    <col min="15627" max="15627" width="9.69921875" bestFit="1" customWidth="1"/>
    <col min="15873" max="15873" width="73.59765625" customWidth="1"/>
    <col min="15874" max="15874" width="8.8984375" customWidth="1"/>
    <col min="15875" max="15875" width="1.8984375" customWidth="1"/>
    <col min="15876" max="15876" width="13.09765625" customWidth="1"/>
    <col min="15877" max="15877" width="1.8984375" customWidth="1"/>
    <col min="15878" max="15878" width="13.09765625" customWidth="1"/>
    <col min="15880" max="15880" width="14.09765625" customWidth="1"/>
    <col min="15881" max="15882" width="13.09765625" bestFit="1" customWidth="1"/>
    <col min="15883" max="15883" width="9.69921875" bestFit="1" customWidth="1"/>
    <col min="16129" max="16129" width="73.59765625" customWidth="1"/>
    <col min="16130" max="16130" width="8.8984375" customWidth="1"/>
    <col min="16131" max="16131" width="1.8984375" customWidth="1"/>
    <col min="16132" max="16132" width="13.09765625" customWidth="1"/>
    <col min="16133" max="16133" width="1.8984375" customWidth="1"/>
    <col min="16134" max="16134" width="13.09765625" customWidth="1"/>
    <col min="16136" max="16136" width="14.09765625" customWidth="1"/>
    <col min="16137" max="16138" width="13.09765625" bestFit="1" customWidth="1"/>
    <col min="16139" max="16139" width="9.69921875" bestFit="1" customWidth="1"/>
  </cols>
  <sheetData>
    <row r="1" spans="1:9" s="50" customFormat="1" ht="19.5" customHeight="1">
      <c r="A1" s="22" t="s">
        <v>0</v>
      </c>
      <c r="B1" s="22"/>
      <c r="C1" s="22"/>
      <c r="D1" s="22"/>
      <c r="E1" s="22"/>
      <c r="F1" s="22"/>
    </row>
    <row r="2" spans="1:9" s="50" customFormat="1" ht="19.5" customHeight="1">
      <c r="A2" s="279" t="s">
        <v>115</v>
      </c>
      <c r="B2" s="279"/>
      <c r="C2" s="279"/>
      <c r="D2" s="279"/>
      <c r="E2" s="279"/>
      <c r="F2" s="279"/>
    </row>
    <row r="3" spans="1:9" s="50" customFormat="1" ht="21.75" customHeight="1">
      <c r="A3" s="12"/>
      <c r="B3" s="12"/>
      <c r="C3" s="12"/>
      <c r="D3" s="274" t="s">
        <v>82</v>
      </c>
      <c r="E3" s="274"/>
      <c r="F3" s="274"/>
    </row>
    <row r="4" spans="1:9" s="50" customFormat="1" ht="21.75" customHeight="1">
      <c r="A4" s="10"/>
      <c r="B4" s="3"/>
      <c r="C4" s="10"/>
      <c r="D4" s="275" t="s">
        <v>52</v>
      </c>
      <c r="E4" s="274"/>
      <c r="F4" s="274"/>
    </row>
    <row r="5" spans="1:9" s="50" customFormat="1" ht="21.75" customHeight="1">
      <c r="A5" s="10"/>
      <c r="B5" s="1" t="s">
        <v>5</v>
      </c>
      <c r="C5" s="10"/>
      <c r="D5" s="97">
        <v>2567</v>
      </c>
      <c r="F5" s="97">
        <v>2566</v>
      </c>
    </row>
    <row r="6" spans="1:9" s="50" customFormat="1" ht="21.75" customHeight="1">
      <c r="A6" s="10"/>
      <c r="B6" s="3"/>
      <c r="C6" s="10"/>
      <c r="D6" s="278" t="s">
        <v>7</v>
      </c>
      <c r="E6" s="278"/>
      <c r="F6" s="278"/>
    </row>
    <row r="7" spans="1:9" s="50" customFormat="1" ht="21" customHeight="1">
      <c r="A7" s="7" t="s">
        <v>116</v>
      </c>
      <c r="B7" s="3"/>
      <c r="C7" s="7"/>
      <c r="D7" s="73"/>
      <c r="E7" s="74"/>
      <c r="F7" s="73"/>
    </row>
    <row r="8" spans="1:9" ht="21.65" customHeight="1">
      <c r="A8" t="s">
        <v>117</v>
      </c>
      <c r="B8" s="32"/>
      <c r="C8" s="33"/>
      <c r="D8" s="141">
        <v>1951924077</v>
      </c>
      <c r="E8" s="42"/>
      <c r="F8" s="51">
        <v>1893533666</v>
      </c>
      <c r="I8" s="41"/>
    </row>
    <row r="9" spans="1:9" ht="21" customHeight="1">
      <c r="A9" s="50" t="s">
        <v>118</v>
      </c>
      <c r="B9" s="32"/>
      <c r="C9" s="33"/>
      <c r="D9" s="141">
        <v>-608012644</v>
      </c>
      <c r="E9" s="42"/>
      <c r="F9" s="51">
        <v>-382100982</v>
      </c>
      <c r="I9" s="41"/>
    </row>
    <row r="10" spans="1:9" ht="21" customHeight="1">
      <c r="A10" t="s">
        <v>119</v>
      </c>
      <c r="B10" s="32"/>
      <c r="C10" s="33"/>
      <c r="D10" s="141">
        <v>20286510</v>
      </c>
      <c r="E10" s="42"/>
      <c r="F10" s="51">
        <v>17738754</v>
      </c>
      <c r="I10" s="41"/>
    </row>
    <row r="11" spans="1:9" ht="21" customHeight="1">
      <c r="A11" t="s">
        <v>120</v>
      </c>
      <c r="B11" s="32"/>
      <c r="C11" s="33"/>
      <c r="D11" s="141">
        <v>8583965</v>
      </c>
      <c r="E11" s="42"/>
      <c r="F11" s="51">
        <v>723352</v>
      </c>
      <c r="I11" s="41"/>
    </row>
    <row r="12" spans="1:9" ht="21" customHeight="1">
      <c r="A12" s="35" t="s">
        <v>63</v>
      </c>
      <c r="B12" s="35"/>
      <c r="C12" s="35"/>
      <c r="D12" s="141">
        <v>1352073</v>
      </c>
      <c r="E12" s="42"/>
      <c r="F12" s="51">
        <v>3002462</v>
      </c>
      <c r="G12" s="75"/>
      <c r="H12" s="76"/>
      <c r="I12" s="41"/>
    </row>
    <row r="13" spans="1:9" ht="21" customHeight="1">
      <c r="A13" s="49" t="s">
        <v>121</v>
      </c>
      <c r="D13" s="141">
        <v>-854814815</v>
      </c>
      <c r="E13" s="42"/>
      <c r="F13" s="51">
        <v>-1661889636</v>
      </c>
      <c r="G13" s="75"/>
      <c r="H13" s="27"/>
      <c r="I13" s="41"/>
    </row>
    <row r="14" spans="1:9" ht="21" customHeight="1">
      <c r="A14" s="36" t="s">
        <v>122</v>
      </c>
      <c r="B14" s="36"/>
      <c r="C14" s="36"/>
      <c r="D14" s="141">
        <v>-222990467</v>
      </c>
      <c r="E14" s="42"/>
      <c r="F14" s="51">
        <v>-215321704</v>
      </c>
      <c r="G14" s="75"/>
      <c r="H14" s="76"/>
      <c r="I14" s="41"/>
    </row>
    <row r="15" spans="1:9" ht="21" customHeight="1">
      <c r="A15" s="36" t="s">
        <v>70</v>
      </c>
      <c r="B15" s="36"/>
      <c r="C15" s="36"/>
      <c r="D15" s="141">
        <v>-246728271</v>
      </c>
      <c r="E15" s="42"/>
      <c r="F15" s="51">
        <v>-302862224</v>
      </c>
      <c r="G15" s="75"/>
      <c r="H15" s="76"/>
      <c r="I15" s="41"/>
    </row>
    <row r="16" spans="1:9" ht="21" customHeight="1">
      <c r="A16" s="35" t="s">
        <v>71</v>
      </c>
      <c r="B16" s="35"/>
      <c r="C16" s="35"/>
      <c r="D16" s="141">
        <v>-561559530</v>
      </c>
      <c r="E16" s="42"/>
      <c r="F16" s="51">
        <v>-540065409</v>
      </c>
      <c r="G16" s="75"/>
      <c r="H16" s="76"/>
      <c r="I16" s="41"/>
    </row>
    <row r="17" spans="1:9" ht="21" customHeight="1">
      <c r="A17" s="53" t="s">
        <v>296</v>
      </c>
      <c r="B17" s="35"/>
      <c r="C17" s="35"/>
      <c r="D17" s="141">
        <v>-21943106</v>
      </c>
      <c r="E17" s="42"/>
      <c r="F17" s="51">
        <v>-2130132</v>
      </c>
      <c r="G17" s="75"/>
      <c r="H17" s="76"/>
      <c r="I17" s="41"/>
    </row>
    <row r="18" spans="1:9" ht="21" customHeight="1">
      <c r="A18" s="49" t="s">
        <v>123</v>
      </c>
      <c r="B18" s="96"/>
      <c r="C18" s="35"/>
      <c r="D18" s="141">
        <v>1420340267</v>
      </c>
      <c r="E18" s="42"/>
      <c r="F18" s="51">
        <v>3571318632</v>
      </c>
      <c r="G18" s="75"/>
      <c r="H18" s="76"/>
      <c r="I18" s="41"/>
    </row>
    <row r="19" spans="1:9" ht="21" customHeight="1">
      <c r="A19" s="50" t="s">
        <v>124</v>
      </c>
      <c r="B19" s="96"/>
      <c r="C19" s="35"/>
      <c r="D19" s="141">
        <v>-1507090937</v>
      </c>
      <c r="E19" s="42"/>
      <c r="F19" s="51">
        <v>-3361590169</v>
      </c>
      <c r="G19" s="75"/>
      <c r="I19" s="41"/>
    </row>
    <row r="20" spans="1:9" ht="21" customHeight="1">
      <c r="A20" s="37" t="s">
        <v>125</v>
      </c>
      <c r="B20" s="37"/>
      <c r="C20" s="37"/>
      <c r="D20" s="58">
        <f>SUM(D8:D19)</f>
        <v>-620652878</v>
      </c>
      <c r="E20" s="45"/>
      <c r="F20" s="137">
        <f>SUM(F8:F19)</f>
        <v>-979643390</v>
      </c>
    </row>
    <row r="21" spans="1:9" ht="22.5" customHeight="1">
      <c r="A21" s="32"/>
      <c r="B21" s="32"/>
      <c r="C21" s="33"/>
      <c r="D21" s="27"/>
      <c r="E21" s="27"/>
      <c r="F21" s="27"/>
    </row>
    <row r="22" spans="1:9" ht="21" customHeight="1">
      <c r="A22" s="23" t="s">
        <v>126</v>
      </c>
      <c r="B22" s="34"/>
      <c r="C22" s="35"/>
    </row>
    <row r="23" spans="1:9" ht="21" customHeight="1">
      <c r="A23" s="50" t="s">
        <v>127</v>
      </c>
      <c r="B23" s="34">
        <v>14</v>
      </c>
      <c r="C23" s="35"/>
      <c r="D23" s="263">
        <v>121911000</v>
      </c>
      <c r="F23" s="262">
        <v>0</v>
      </c>
    </row>
    <row r="24" spans="1:9" ht="21" customHeight="1">
      <c r="A24" s="50" t="s">
        <v>128</v>
      </c>
      <c r="B24" s="94"/>
      <c r="D24" s="51">
        <f>122294725-D23</f>
        <v>383725</v>
      </c>
      <c r="E24" s="80"/>
      <c r="F24" s="51">
        <v>0</v>
      </c>
    </row>
    <row r="25" spans="1:9" ht="21" customHeight="1">
      <c r="A25" s="53" t="s">
        <v>129</v>
      </c>
      <c r="B25" s="34"/>
      <c r="C25" s="35"/>
      <c r="D25" s="51">
        <v>-6854706</v>
      </c>
      <c r="E25" s="42"/>
      <c r="F25" s="51">
        <v>-117980</v>
      </c>
      <c r="G25" s="79"/>
      <c r="H25" s="76"/>
    </row>
    <row r="26" spans="1:9" ht="21" customHeight="1">
      <c r="A26" s="37" t="s">
        <v>130</v>
      </c>
      <c r="B26" s="38"/>
      <c r="C26" s="35"/>
      <c r="D26" s="77">
        <f>SUM(D23:D25)</f>
        <v>115440019</v>
      </c>
      <c r="E26" s="78"/>
      <c r="F26" s="77">
        <f>+F25</f>
        <v>-117980</v>
      </c>
    </row>
    <row r="27" spans="1:9" ht="23">
      <c r="A27" s="279"/>
      <c r="B27" s="279"/>
      <c r="C27" s="279"/>
      <c r="D27" s="279"/>
      <c r="E27" s="279"/>
      <c r="F27" s="279"/>
    </row>
    <row r="28" spans="1:9" ht="21" customHeight="1">
      <c r="A28" s="32" t="s">
        <v>131</v>
      </c>
      <c r="D28" s="94"/>
      <c r="F28" s="94"/>
    </row>
    <row r="29" spans="1:9" ht="24" customHeight="1">
      <c r="A29" s="50" t="s">
        <v>297</v>
      </c>
      <c r="B29" s="94"/>
      <c r="D29" s="51">
        <v>210000000</v>
      </c>
      <c r="F29" s="51">
        <v>0</v>
      </c>
    </row>
    <row r="30" spans="1:9" ht="24" customHeight="1">
      <c r="A30" s="50" t="s">
        <v>132</v>
      </c>
      <c r="B30" s="94"/>
      <c r="D30" s="51">
        <v>-14250416</v>
      </c>
      <c r="F30" s="51">
        <v>-3302150</v>
      </c>
    </row>
    <row r="31" spans="1:9" ht="24" customHeight="1">
      <c r="A31" s="37" t="s">
        <v>133</v>
      </c>
      <c r="D31" s="47">
        <f>SUM(D29:D30)</f>
        <v>195749584</v>
      </c>
      <c r="E31" s="48"/>
      <c r="F31" s="47">
        <f>SUM(F29:F30)</f>
        <v>-3302150</v>
      </c>
    </row>
    <row r="32" spans="1:9" ht="23">
      <c r="A32" s="279"/>
      <c r="B32" s="279"/>
      <c r="C32" s="279"/>
      <c r="D32" s="279"/>
      <c r="E32" s="279"/>
      <c r="F32" s="279"/>
    </row>
    <row r="33" spans="1:6" ht="24" customHeight="1">
      <c r="A33" s="37" t="s">
        <v>134</v>
      </c>
      <c r="B33" s="35"/>
      <c r="C33" s="35"/>
      <c r="D33" s="81">
        <f>SUM(D20+D26+D31)</f>
        <v>-309463275</v>
      </c>
      <c r="E33" s="82"/>
      <c r="F33" s="81">
        <f>SUM(F20+F26+F31)</f>
        <v>-983063520</v>
      </c>
    </row>
    <row r="34" spans="1:6" ht="24" customHeight="1">
      <c r="A34" s="53" t="s">
        <v>135</v>
      </c>
      <c r="B34" s="35"/>
      <c r="C34" s="35"/>
      <c r="D34" s="57">
        <v>860226643</v>
      </c>
      <c r="E34" s="83"/>
      <c r="F34" s="57">
        <v>1409926536</v>
      </c>
    </row>
    <row r="35" spans="1:6" ht="24" customHeight="1" thickBot="1">
      <c r="A35" s="37" t="s">
        <v>136</v>
      </c>
      <c r="B35" s="34">
        <v>3</v>
      </c>
      <c r="C35" s="35"/>
      <c r="D35" s="84">
        <f>SUM(D33:D34)</f>
        <v>550763368</v>
      </c>
      <c r="E35" s="85"/>
      <c r="F35" s="256">
        <f>SUM(F33:F34)</f>
        <v>426863016</v>
      </c>
    </row>
    <row r="36" spans="1:6" ht="6.75" customHeight="1" thickTop="1">
      <c r="A36" s="279"/>
      <c r="B36" s="279"/>
      <c r="C36" s="279"/>
      <c r="D36" s="279"/>
      <c r="E36" s="279"/>
      <c r="F36" s="279"/>
    </row>
    <row r="37" spans="1:6">
      <c r="D37" s="287">
        <f>D35-'BL3-4'!C8</f>
        <v>0</v>
      </c>
      <c r="E37" s="106"/>
      <c r="F37" s="133"/>
    </row>
  </sheetData>
  <mergeCells count="7">
    <mergeCell ref="A27:F27"/>
    <mergeCell ref="A32:F32"/>
    <mergeCell ref="A36:F36"/>
    <mergeCell ref="A2:F2"/>
    <mergeCell ref="D3:F3"/>
    <mergeCell ref="D4:F4"/>
    <mergeCell ref="D6:F6"/>
  </mergeCells>
  <pageMargins left="0.8" right="0.8" top="0.48" bottom="0.5" header="0.5" footer="0.5"/>
  <pageSetup paperSize="9" scale="88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9C3A-27F4-4BBE-BDC2-4420EC332000}">
  <sheetPr>
    <tabColor rgb="FF92D050"/>
  </sheetPr>
  <dimension ref="A2:P27"/>
  <sheetViews>
    <sheetView workbookViewId="0">
      <selection activeCell="C7" sqref="C7"/>
    </sheetView>
  </sheetViews>
  <sheetFormatPr defaultColWidth="9" defaultRowHeight="20"/>
  <cols>
    <col min="1" max="1" width="9" style="145"/>
    <col min="2" max="2" width="41.3984375" style="145" customWidth="1"/>
    <col min="3" max="3" width="14.3984375" style="145" bestFit="1" customWidth="1"/>
    <col min="4" max="4" width="11.09765625" style="145" bestFit="1" customWidth="1"/>
    <col min="5" max="5" width="11" style="145" bestFit="1" customWidth="1"/>
    <col min="6" max="6" width="12.59765625" style="145" bestFit="1" customWidth="1"/>
    <col min="7" max="7" width="9" style="145"/>
    <col min="8" max="9" width="14.69921875" style="145" bestFit="1" customWidth="1"/>
    <col min="10" max="10" width="10.69921875" style="145" customWidth="1"/>
    <col min="11" max="11" width="14.69921875" style="145" bestFit="1" customWidth="1"/>
    <col min="12" max="12" width="6.3984375" style="145" customWidth="1"/>
    <col min="13" max="13" width="16.296875" style="145" bestFit="1" customWidth="1"/>
    <col min="14" max="14" width="14.69921875" style="145" bestFit="1" customWidth="1"/>
    <col min="15" max="15" width="9" style="145"/>
    <col min="16" max="16" width="16.296875" style="145" bestFit="1" customWidth="1"/>
    <col min="17" max="16384" width="9" style="145"/>
  </cols>
  <sheetData>
    <row r="2" spans="1:16" ht="23">
      <c r="A2" s="160" t="s">
        <v>137</v>
      </c>
      <c r="B2" s="146"/>
      <c r="C2" s="161"/>
      <c r="D2" s="161"/>
      <c r="E2" s="161"/>
      <c r="F2" s="161"/>
    </row>
    <row r="3" spans="1:16" ht="21" thickBot="1">
      <c r="C3" s="280" t="s">
        <v>138</v>
      </c>
      <c r="D3" s="280"/>
      <c r="E3" s="280"/>
      <c r="F3" s="280"/>
      <c r="H3" s="280" t="s">
        <v>139</v>
      </c>
      <c r="I3" s="280"/>
      <c r="J3" s="280"/>
      <c r="K3" s="280"/>
      <c r="M3" s="280" t="s">
        <v>140</v>
      </c>
      <c r="N3" s="280"/>
      <c r="O3" s="280"/>
      <c r="P3" s="280"/>
    </row>
    <row r="4" spans="1:16" ht="20.5">
      <c r="C4" s="281" t="s">
        <v>141</v>
      </c>
      <c r="D4" s="281"/>
      <c r="E4" s="281"/>
      <c r="F4" s="281"/>
      <c r="H4" s="281" t="s">
        <v>141</v>
      </c>
      <c r="I4" s="281"/>
      <c r="J4" s="281"/>
      <c r="K4" s="281"/>
      <c r="M4" s="281" t="s">
        <v>141</v>
      </c>
      <c r="N4" s="281"/>
      <c r="O4" s="281"/>
      <c r="P4" s="281"/>
    </row>
    <row r="5" spans="1:16" ht="20.5">
      <c r="C5" s="162" t="s">
        <v>142</v>
      </c>
      <c r="D5" s="162" t="s">
        <v>143</v>
      </c>
      <c r="E5" s="162" t="s">
        <v>144</v>
      </c>
      <c r="F5" s="162" t="s">
        <v>145</v>
      </c>
      <c r="H5" s="162" t="s">
        <v>142</v>
      </c>
      <c r="I5" s="162" t="s">
        <v>143</v>
      </c>
      <c r="J5" s="162" t="s">
        <v>144</v>
      </c>
      <c r="K5" s="162" t="s">
        <v>145</v>
      </c>
      <c r="M5" s="162" t="s">
        <v>142</v>
      </c>
      <c r="N5" s="162" t="s">
        <v>143</v>
      </c>
      <c r="O5" s="162" t="s">
        <v>144</v>
      </c>
      <c r="P5" s="162" t="s">
        <v>145</v>
      </c>
    </row>
    <row r="6" spans="1:16" ht="20.5">
      <c r="B6" s="163" t="s">
        <v>146</v>
      </c>
      <c r="C6" s="149"/>
      <c r="D6" s="149"/>
      <c r="E6" s="149"/>
      <c r="F6" s="149"/>
      <c r="H6" s="149"/>
      <c r="I6" s="149"/>
      <c r="J6" s="149"/>
      <c r="K6" s="149"/>
      <c r="M6" s="149"/>
      <c r="N6" s="149"/>
      <c r="O6" s="149"/>
      <c r="P6" s="149"/>
    </row>
    <row r="7" spans="1:16">
      <c r="B7" s="145" t="s">
        <v>147</v>
      </c>
      <c r="C7" s="157">
        <f t="shared" ref="C7:E8" si="0">ROUND((H7+M7)/1000,0)</f>
        <v>1731495</v>
      </c>
      <c r="D7" s="157">
        <f t="shared" si="0"/>
        <v>395447</v>
      </c>
      <c r="E7" s="157">
        <f t="shared" si="0"/>
        <v>0</v>
      </c>
      <c r="F7" s="157">
        <f>SUM(C7:E7)</f>
        <v>2126942</v>
      </c>
      <c r="H7" s="149">
        <v>201551113.19</v>
      </c>
      <c r="I7" s="149">
        <v>41007829.100000001</v>
      </c>
      <c r="J7" s="149">
        <v>0</v>
      </c>
      <c r="K7" s="149">
        <f>SUM(H7:J7)</f>
        <v>242558942.28999999</v>
      </c>
      <c r="M7" s="149">
        <v>1529944312.47</v>
      </c>
      <c r="N7" s="149">
        <v>354438673.06999999</v>
      </c>
      <c r="O7" s="149">
        <v>0</v>
      </c>
      <c r="P7" s="149">
        <f>SUM(M7:O7)</f>
        <v>1884382985.54</v>
      </c>
    </row>
    <row r="8" spans="1:16">
      <c r="B8" s="145" t="s">
        <v>148</v>
      </c>
      <c r="C8" s="158">
        <f t="shared" si="0"/>
        <v>36422</v>
      </c>
      <c r="D8" s="158">
        <f t="shared" si="0"/>
        <v>85175</v>
      </c>
      <c r="E8" s="158">
        <f t="shared" si="0"/>
        <v>0</v>
      </c>
      <c r="F8" s="158">
        <f>SUM(C8:E8)</f>
        <v>121597</v>
      </c>
      <c r="H8" s="152">
        <v>36421572.270000003</v>
      </c>
      <c r="I8" s="152">
        <v>85174579.25</v>
      </c>
      <c r="J8" s="152">
        <v>0</v>
      </c>
      <c r="K8" s="152">
        <f>SUM(H8:J8)</f>
        <v>121596151.52</v>
      </c>
      <c r="M8" s="152">
        <v>0</v>
      </c>
      <c r="N8" s="152">
        <v>0</v>
      </c>
      <c r="O8" s="152">
        <v>0</v>
      </c>
      <c r="P8" s="152">
        <f>SUM(M8:O8)</f>
        <v>0</v>
      </c>
    </row>
    <row r="9" spans="1:16">
      <c r="B9" s="145" t="s">
        <v>145</v>
      </c>
      <c r="C9" s="157">
        <f>SUM(C7:C8)</f>
        <v>1767917</v>
      </c>
      <c r="D9" s="157">
        <f>SUM(D7:D8)</f>
        <v>480622</v>
      </c>
      <c r="E9" s="157">
        <f>SUM(E7:E8)</f>
        <v>0</v>
      </c>
      <c r="F9" s="157">
        <f>SUM(F7:F8)</f>
        <v>2248539</v>
      </c>
      <c r="H9" s="149">
        <f>SUM(H7:H8)</f>
        <v>237972685.46000001</v>
      </c>
      <c r="I9" s="149">
        <f>SUM(I7:I8)</f>
        <v>126182408.34999999</v>
      </c>
      <c r="J9" s="149">
        <f>SUM(J7:J8)</f>
        <v>0</v>
      </c>
      <c r="K9" s="149">
        <f>SUM(K7:K8)</f>
        <v>364155093.81</v>
      </c>
      <c r="M9" s="149">
        <f>SUM(M7:M8)</f>
        <v>1529944312.47</v>
      </c>
      <c r="N9" s="149">
        <f>SUM(N7:N8)</f>
        <v>354438673.06999999</v>
      </c>
      <c r="O9" s="149">
        <f>SUM(O7:O8)</f>
        <v>0</v>
      </c>
      <c r="P9" s="149">
        <f>SUM(P7:P8)</f>
        <v>1884382985.54</v>
      </c>
    </row>
    <row r="10" spans="1:16">
      <c r="B10" s="145" t="s">
        <v>149</v>
      </c>
      <c r="C10" s="157">
        <f>ROUND((H10+M10)/1000,0)</f>
        <v>-1864</v>
      </c>
      <c r="D10" s="157">
        <f>ROUND((I10+N10)/1000,0)</f>
        <v>-6286</v>
      </c>
      <c r="E10" s="157">
        <f>ROUND((J10+O10)/1000,0)</f>
        <v>0</v>
      </c>
      <c r="F10" s="157">
        <f>SUM(C10:E10)</f>
        <v>-8150</v>
      </c>
      <c r="H10" s="152">
        <v>-401748.57</v>
      </c>
      <c r="I10" s="152">
        <v>-2150760.1800000002</v>
      </c>
      <c r="J10" s="152">
        <v>0</v>
      </c>
      <c r="K10" s="152">
        <f>SUM(H10:J10)</f>
        <v>-2552508.75</v>
      </c>
      <c r="M10" s="152">
        <v>-1462636.51</v>
      </c>
      <c r="N10" s="152">
        <v>-4135144.41</v>
      </c>
      <c r="O10" s="152">
        <v>0</v>
      </c>
      <c r="P10" s="152">
        <f>SUM(M10:O10)</f>
        <v>-5597780.9199999999</v>
      </c>
    </row>
    <row r="11" spans="1:16" ht="20.5">
      <c r="A11" s="146"/>
      <c r="B11" s="146" t="s">
        <v>145</v>
      </c>
      <c r="C11" s="164">
        <f>SUM(C9:C10)</f>
        <v>1766053</v>
      </c>
      <c r="D11" s="164">
        <f>SUM(D9:D10)</f>
        <v>474336</v>
      </c>
      <c r="E11" s="164">
        <f>SUM(E9:E10)</f>
        <v>0</v>
      </c>
      <c r="F11" s="164">
        <f>SUM(F9:F10)</f>
        <v>2240389</v>
      </c>
      <c r="H11" s="165">
        <f>SUM(H9:H10)</f>
        <v>237570936.88999999</v>
      </c>
      <c r="I11" s="165">
        <f>SUM(I9:I10)</f>
        <v>124031648.17</v>
      </c>
      <c r="J11" s="165">
        <f>SUM(J9:J10)</f>
        <v>0</v>
      </c>
      <c r="K11" s="165">
        <f>SUM(K9:K10)</f>
        <v>361602585.06</v>
      </c>
      <c r="M11" s="165">
        <f>SUM(M9:M10)</f>
        <v>1528481675.96</v>
      </c>
      <c r="N11" s="165">
        <f>SUM(N9:N10)</f>
        <v>350303528.66000003</v>
      </c>
      <c r="O11" s="165">
        <f>SUM(O9:O10)</f>
        <v>0</v>
      </c>
      <c r="P11" s="165">
        <f>SUM(P9:P10)</f>
        <v>1878785204.6199999</v>
      </c>
    </row>
    <row r="12" spans="1:16">
      <c r="C12" s="149"/>
      <c r="D12" s="149"/>
      <c r="E12" s="149"/>
      <c r="F12" s="149"/>
      <c r="H12" s="149"/>
      <c r="I12" s="149"/>
      <c r="J12" s="149"/>
      <c r="K12" s="149"/>
      <c r="M12" s="149"/>
      <c r="N12" s="149"/>
      <c r="O12" s="149"/>
      <c r="P12" s="149"/>
    </row>
    <row r="13" spans="1:16" ht="20.5">
      <c r="B13" s="163" t="s">
        <v>150</v>
      </c>
      <c r="C13" s="149"/>
      <c r="D13" s="149"/>
      <c r="E13" s="149"/>
      <c r="F13" s="149"/>
      <c r="H13" s="149"/>
      <c r="I13" s="149"/>
      <c r="J13" s="149"/>
      <c r="K13" s="149"/>
      <c r="M13" s="149"/>
      <c r="N13" s="149"/>
      <c r="O13" s="149"/>
      <c r="P13" s="149"/>
    </row>
    <row r="14" spans="1:16">
      <c r="B14" s="145" t="s">
        <v>148</v>
      </c>
      <c r="C14" s="157">
        <f t="shared" ref="C14:E15" si="1">ROUND((H14+M14)/1000,0)</f>
        <v>0</v>
      </c>
      <c r="D14" s="157" t="e">
        <f t="shared" si="1"/>
        <v>#REF!</v>
      </c>
      <c r="E14" s="157">
        <f t="shared" si="1"/>
        <v>0</v>
      </c>
      <c r="F14" s="157" t="e">
        <f>SUM(C14:E14)</f>
        <v>#REF!</v>
      </c>
      <c r="H14" s="149">
        <v>0</v>
      </c>
      <c r="I14" s="149" t="e">
        <f>#REF!</f>
        <v>#REF!</v>
      </c>
      <c r="J14" s="149">
        <v>0</v>
      </c>
      <c r="K14" s="149" t="e">
        <f>SUM(H14:J14)</f>
        <v>#REF!</v>
      </c>
      <c r="M14" s="149"/>
      <c r="N14" s="149"/>
      <c r="O14" s="149"/>
      <c r="P14" s="149">
        <f>SUM(M14:O14)</f>
        <v>0</v>
      </c>
    </row>
    <row r="15" spans="1:16">
      <c r="B15" s="145" t="s">
        <v>151</v>
      </c>
      <c r="C15" s="158">
        <f t="shared" si="1"/>
        <v>24300</v>
      </c>
      <c r="D15" s="158">
        <f t="shared" si="1"/>
        <v>1200</v>
      </c>
      <c r="E15" s="158">
        <f t="shared" si="1"/>
        <v>0</v>
      </c>
      <c r="F15" s="158">
        <f>SUM(C15:E15)</f>
        <v>25500</v>
      </c>
      <c r="H15" s="152">
        <v>24300000</v>
      </c>
      <c r="I15" s="152">
        <v>1200000</v>
      </c>
      <c r="J15" s="152">
        <v>0</v>
      </c>
      <c r="K15" s="152">
        <f>SUM(H15:J15)</f>
        <v>25500000</v>
      </c>
      <c r="M15" s="152"/>
      <c r="N15" s="152"/>
      <c r="O15" s="152"/>
      <c r="P15" s="152">
        <f>SUM(M15:O15)</f>
        <v>0</v>
      </c>
    </row>
    <row r="16" spans="1:16">
      <c r="B16" s="145" t="s">
        <v>145</v>
      </c>
      <c r="C16" s="157">
        <f>SUM(C14:C15)</f>
        <v>24300</v>
      </c>
      <c r="D16" s="157" t="e">
        <f>SUM(D14:D15)</f>
        <v>#REF!</v>
      </c>
      <c r="E16" s="157">
        <f>SUM(E14:E15)</f>
        <v>0</v>
      </c>
      <c r="F16" s="157" t="e">
        <f>SUM(F14:F15)</f>
        <v>#REF!</v>
      </c>
      <c r="H16" s="149">
        <f>SUM(H14:H15)</f>
        <v>24300000</v>
      </c>
      <c r="I16" s="149" t="e">
        <f>SUM(I14:I15)</f>
        <v>#REF!</v>
      </c>
      <c r="J16" s="149">
        <f>SUM(J14:J15)</f>
        <v>0</v>
      </c>
      <c r="K16" s="149" t="e">
        <f>SUM(K14:K15)</f>
        <v>#REF!</v>
      </c>
      <c r="M16" s="149">
        <f>SUM(M14:M15)</f>
        <v>0</v>
      </c>
      <c r="N16" s="149">
        <f>SUM(N14:N15)</f>
        <v>0</v>
      </c>
      <c r="O16" s="149">
        <f>SUM(O14:O15)</f>
        <v>0</v>
      </c>
      <c r="P16" s="149">
        <f>SUM(P14:P15)</f>
        <v>0</v>
      </c>
    </row>
    <row r="17" spans="1:16">
      <c r="B17" s="145" t="s">
        <v>152</v>
      </c>
      <c r="C17" s="157">
        <f>ROUND((H17+M17)/1000,0)</f>
        <v>0</v>
      </c>
      <c r="D17" s="157" t="e">
        <f>ROUND((I17+N17)/1000,0)</f>
        <v>#REF!</v>
      </c>
      <c r="E17" s="157">
        <f>ROUND((J17+O17)/1000,0)</f>
        <v>0</v>
      </c>
      <c r="F17" s="157" t="e">
        <f>SUM(C17:E17)</f>
        <v>#REF!</v>
      </c>
      <c r="H17" s="152">
        <v>0</v>
      </c>
      <c r="I17" s="152" t="e">
        <f>#REF!</f>
        <v>#REF!</v>
      </c>
      <c r="J17" s="152">
        <v>0</v>
      </c>
      <c r="K17" s="152" t="e">
        <f>SUM(H17:J17)</f>
        <v>#REF!</v>
      </c>
      <c r="M17" s="152"/>
      <c r="N17" s="152"/>
      <c r="O17" s="152"/>
      <c r="P17" s="152">
        <f>SUM(M17:O17)</f>
        <v>0</v>
      </c>
    </row>
    <row r="18" spans="1:16" ht="20.5">
      <c r="A18" s="146"/>
      <c r="B18" s="146" t="s">
        <v>145</v>
      </c>
      <c r="C18" s="164">
        <f>SUM(C16:C17)</f>
        <v>24300</v>
      </c>
      <c r="D18" s="164" t="e">
        <f>SUM(D16:D17)</f>
        <v>#REF!</v>
      </c>
      <c r="E18" s="164">
        <f>SUM(E16:E17)</f>
        <v>0</v>
      </c>
      <c r="F18" s="164" t="e">
        <f>SUM(F16:F17)</f>
        <v>#REF!</v>
      </c>
      <c r="H18" s="165">
        <f>SUM(H16:H17)</f>
        <v>24300000</v>
      </c>
      <c r="I18" s="165" t="e">
        <f>SUM(I16:I17)</f>
        <v>#REF!</v>
      </c>
      <c r="J18" s="165">
        <f>SUM(J16:J17)</f>
        <v>0</v>
      </c>
      <c r="K18" s="166" t="e">
        <f>SUM(K16:K17)</f>
        <v>#REF!</v>
      </c>
      <c r="M18" s="165">
        <f>SUM(M16:M17)</f>
        <v>0</v>
      </c>
      <c r="N18" s="165">
        <f>SUM(N16:N17)</f>
        <v>0</v>
      </c>
      <c r="O18" s="165">
        <f>SUM(O16:O17)</f>
        <v>0</v>
      </c>
      <c r="P18" s="166">
        <f>SUM(P16:P17)</f>
        <v>0</v>
      </c>
    </row>
    <row r="19" spans="1:16" ht="6" customHeight="1">
      <c r="C19" s="149"/>
      <c r="D19" s="149"/>
      <c r="E19" s="149"/>
      <c r="F19" s="149"/>
      <c r="H19" s="149"/>
      <c r="I19" s="149"/>
      <c r="J19" s="149"/>
      <c r="K19" s="149"/>
      <c r="M19" s="149"/>
      <c r="N19" s="149"/>
      <c r="O19" s="149"/>
      <c r="P19" s="149"/>
    </row>
    <row r="20" spans="1:16" ht="21" thickBot="1">
      <c r="A20" s="146"/>
      <c r="B20" s="146" t="s">
        <v>153</v>
      </c>
      <c r="C20" s="167">
        <f>C11+C18</f>
        <v>1790353</v>
      </c>
      <c r="D20" s="167" t="e">
        <f>D11+D18</f>
        <v>#REF!</v>
      </c>
      <c r="E20" s="167">
        <f>E11+E18</f>
        <v>0</v>
      </c>
      <c r="F20" s="167" t="e">
        <f>SUM(C20:E20)</f>
        <v>#REF!</v>
      </c>
      <c r="H20" s="168">
        <f>H11+H18</f>
        <v>261870936.88999999</v>
      </c>
      <c r="I20" s="168" t="e">
        <f>I11+I18</f>
        <v>#REF!</v>
      </c>
      <c r="J20" s="168">
        <f>J11+J18</f>
        <v>0</v>
      </c>
      <c r="K20" s="168" t="e">
        <f>SUM(H20:J20)</f>
        <v>#REF!</v>
      </c>
      <c r="M20" s="168">
        <f>M11+M18</f>
        <v>1528481675.96</v>
      </c>
      <c r="N20" s="168">
        <f>N11+N18</f>
        <v>350303528.66000003</v>
      </c>
      <c r="O20" s="168">
        <f>O11+O18</f>
        <v>0</v>
      </c>
      <c r="P20" s="168">
        <f>SUM(M20:O20)</f>
        <v>1878785204.6199999</v>
      </c>
    </row>
    <row r="21" spans="1:16" ht="20.5" thickTop="1">
      <c r="F21" s="156" t="e">
        <f>F20-#REF!-#REF!-#REF!</f>
        <v>#REF!</v>
      </c>
    </row>
    <row r="23" spans="1:16">
      <c r="A23" s="155" t="s">
        <v>154</v>
      </c>
      <c r="B23" s="155"/>
    </row>
    <row r="24" spans="1:16">
      <c r="A24" s="155"/>
      <c r="B24" s="169" t="s">
        <v>155</v>
      </c>
      <c r="C24" s="145" t="s">
        <v>156</v>
      </c>
      <c r="D24" s="145" t="s">
        <v>157</v>
      </c>
    </row>
    <row r="25" spans="1:16" ht="172">
      <c r="A25"/>
      <c r="B25" s="170" t="s">
        <v>158</v>
      </c>
      <c r="C25" s="157" t="e">
        <f>#REF!</f>
        <v>#REF!</v>
      </c>
      <c r="D25" s="145">
        <v>0</v>
      </c>
    </row>
    <row r="26" spans="1:16" ht="64.5">
      <c r="A26"/>
      <c r="B26" s="170" t="s">
        <v>159</v>
      </c>
      <c r="C26" s="145">
        <v>0</v>
      </c>
      <c r="D26" s="145">
        <v>0</v>
      </c>
    </row>
    <row r="27" spans="1:16" ht="21.5">
      <c r="A27"/>
      <c r="B27" t="s">
        <v>160</v>
      </c>
      <c r="C27" s="145">
        <v>0</v>
      </c>
      <c r="D27" s="171">
        <v>-266949</v>
      </c>
    </row>
  </sheetData>
  <mergeCells count="6">
    <mergeCell ref="C3:F3"/>
    <mergeCell ref="H3:K3"/>
    <mergeCell ref="M3:P3"/>
    <mergeCell ref="C4:F4"/>
    <mergeCell ref="H4:K4"/>
    <mergeCell ref="M4:P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F084-6C0A-4BA9-87E2-36B191B866AE}">
  <dimension ref="A1:Z47"/>
  <sheetViews>
    <sheetView topLeftCell="A16" zoomScaleNormal="100" workbookViewId="0">
      <selection activeCell="C9" sqref="C9"/>
    </sheetView>
  </sheetViews>
  <sheetFormatPr defaultColWidth="9.09765625" defaultRowHeight="14.5"/>
  <cols>
    <col min="1" max="1" width="1.59765625" style="173" customWidth="1"/>
    <col min="2" max="3" width="9.09765625" style="173"/>
    <col min="4" max="4" width="13.69921875" style="173" customWidth="1"/>
    <col min="5" max="5" width="1.8984375" style="173" customWidth="1"/>
    <col min="6" max="6" width="7.3984375" style="173" bestFit="1" customWidth="1"/>
    <col min="7" max="7" width="1.8984375" style="173" customWidth="1"/>
    <col min="8" max="8" width="7.3984375" style="173" bestFit="1" customWidth="1"/>
    <col min="9" max="9" width="1.8984375" style="173" customWidth="1"/>
    <col min="10" max="10" width="7.3984375" style="173" bestFit="1" customWidth="1"/>
    <col min="11" max="11" width="1.8984375" style="173" customWidth="1"/>
    <col min="12" max="12" width="7.3984375" style="173" bestFit="1" customWidth="1"/>
    <col min="13" max="13" width="1.8984375" style="173" customWidth="1"/>
    <col min="14" max="14" width="9" style="173" bestFit="1" customWidth="1"/>
    <col min="15" max="15" width="1.8984375" style="173" customWidth="1"/>
    <col min="16" max="16" width="9" style="173" bestFit="1" customWidth="1"/>
    <col min="17" max="17" width="1.8984375" style="173" customWidth="1"/>
    <col min="18" max="18" width="9" style="173" bestFit="1" customWidth="1"/>
    <col min="19" max="19" width="1.8984375" style="173" customWidth="1"/>
    <col min="20" max="20" width="9" style="173" bestFit="1" customWidth="1"/>
    <col min="21" max="21" width="1.8984375" style="173" customWidth="1"/>
    <col min="22" max="22" width="9" style="173" bestFit="1" customWidth="1"/>
    <col min="23" max="23" width="1.8984375" style="173" customWidth="1"/>
    <col min="24" max="24" width="9" style="173" bestFit="1" customWidth="1"/>
    <col min="25" max="25" width="10.09765625" style="173" bestFit="1" customWidth="1"/>
    <col min="26" max="16384" width="9.09765625" style="173"/>
  </cols>
  <sheetData>
    <row r="1" spans="1:26">
      <c r="A1" s="172"/>
      <c r="B1" s="172" t="s">
        <v>161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>
      <c r="A3" s="172"/>
      <c r="B3" s="174" t="s">
        <v>162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>
      <c r="A5" s="172"/>
      <c r="B5" s="172" t="s">
        <v>163</v>
      </c>
      <c r="C5" s="172"/>
      <c r="D5" s="172"/>
      <c r="E5" s="175"/>
      <c r="F5" s="175">
        <v>2556</v>
      </c>
      <c r="G5" s="172"/>
      <c r="H5" s="175">
        <v>2557</v>
      </c>
      <c r="I5" s="172"/>
      <c r="J5" s="175">
        <v>2558</v>
      </c>
      <c r="K5" s="172"/>
      <c r="L5" s="175">
        <v>2559</v>
      </c>
      <c r="M5" s="172"/>
      <c r="N5" s="175">
        <v>2560</v>
      </c>
      <c r="O5" s="175"/>
      <c r="P5" s="175">
        <v>2561</v>
      </c>
      <c r="Q5" s="175"/>
      <c r="R5" s="175">
        <v>2562</v>
      </c>
      <c r="S5" s="175"/>
      <c r="T5" s="175">
        <v>2563</v>
      </c>
      <c r="U5" s="175"/>
      <c r="V5" s="175">
        <v>2564</v>
      </c>
      <c r="W5" s="175"/>
      <c r="X5" s="176">
        <v>2565</v>
      </c>
      <c r="Y5" s="175" t="s">
        <v>145</v>
      </c>
      <c r="Z5" s="172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6">
      <c r="A7" s="172"/>
      <c r="B7" s="172" t="s">
        <v>164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>
      <c r="A8" s="172"/>
      <c r="B8" s="172" t="s">
        <v>165</v>
      </c>
      <c r="C8" s="172"/>
      <c r="D8" s="172"/>
      <c r="E8" s="177"/>
      <c r="F8" s="178">
        <f>('12.3 ตารางค่าสินไหม_สนญ.'!F8+'12.3 ตารางค่าสินไหม_สีลม'!F8+'12.3 ตารางค่าสินไหม_TIC'!F8)/1000000</f>
        <v>580</v>
      </c>
      <c r="G8" s="172"/>
      <c r="H8" s="178">
        <f>('12.3 ตารางค่าสินไหม_สนญ.'!H8+'12.3 ตารางค่าสินไหม_สีลม'!H8+'12.3 ตารางค่าสินไหม_TIC'!H8)/1000000</f>
        <v>459</v>
      </c>
      <c r="I8" s="172"/>
      <c r="J8" s="178">
        <f>('12.3 ตารางค่าสินไหม_สนญ.'!J8+'12.3 ตารางค่าสินไหม_สีลม'!J8+'12.3 ตารางค่าสินไหม_TIC'!J8)/1000000</f>
        <v>456</v>
      </c>
      <c r="K8" s="172"/>
      <c r="L8" s="178">
        <f>('12.3 ตารางค่าสินไหม_สนญ.'!L8+'12.3 ตารางค่าสินไหม_สีลม'!L8+'12.3 ตารางค่าสินไหม_TIC'!L8)/1000000</f>
        <v>290</v>
      </c>
      <c r="M8" s="172"/>
      <c r="N8" s="178">
        <f>('12.3 ตารางค่าสินไหม_สนญ.'!N8+'12.3 ตารางค่าสินไหม_สีลม'!N8+'12.3 ตารางค่าสินไหม_TIC'!N8)/1000000</f>
        <v>360</v>
      </c>
      <c r="O8" s="177"/>
      <c r="P8" s="178">
        <f>('12.3 ตารางค่าสินไหม_สนญ.'!P8+'12.3 ตารางค่าสินไหม_สีลม'!P8+'12.3 ตารางค่าสินไหม_TIC'!P8)/1000000</f>
        <v>384</v>
      </c>
      <c r="Q8" s="172"/>
      <c r="R8" s="178">
        <f>('12.3 ตารางค่าสินไหม_สนญ.'!R8+'12.3 ตารางค่าสินไหม_สีลม'!R8+'12.3 ตารางค่าสินไหม_TIC'!R8)/1000000</f>
        <v>288</v>
      </c>
      <c r="S8" s="172"/>
      <c r="T8" s="178">
        <f>('12.3 ตารางค่าสินไหม_สนญ.'!T8+'12.3 ตารางค่าสินไหม_สีลม'!T8+'12.3 ตารางค่าสินไหม_TIC'!T8)/1000000</f>
        <v>244</v>
      </c>
      <c r="U8" s="172"/>
      <c r="V8" s="178">
        <f>('12.3 ตารางค่าสินไหม_สนญ.'!V8+'12.3 ตารางค่าสินไหม_สีลม'!V8+'12.3 ตารางค่าสินไหม_TIC'!V8)/1000000</f>
        <v>215</v>
      </c>
      <c r="W8" s="172"/>
      <c r="X8" s="178">
        <f>('12.3 ตารางค่าสินไหม_สนญ.'!X8+'12.3 ตารางค่าสินไหม_สีลม'!X8+'12.3 ตารางค่าสินไหม_TIC'!X8)/1000000</f>
        <v>4350</v>
      </c>
      <c r="Y8" s="177"/>
      <c r="Z8" s="172"/>
    </row>
    <row r="9" spans="1:26">
      <c r="A9" s="172"/>
      <c r="B9" s="172" t="s">
        <v>166</v>
      </c>
      <c r="C9" s="172"/>
      <c r="D9" s="172"/>
      <c r="E9" s="177"/>
      <c r="F9" s="178">
        <f>('12.3 ตารางค่าสินไหม_สนญ.'!F9+'12.3 ตารางค่าสินไหม_สีลม'!F9+'12.3 ตารางค่าสินไหม_TIC'!F9)/1000000</f>
        <v>594</v>
      </c>
      <c r="G9" s="172"/>
      <c r="H9" s="178">
        <f>('12.3 ตารางค่าสินไหม_สนญ.'!H9+'12.3 ตารางค่าสินไหม_สีลม'!H9+'12.3 ตารางค่าสินไหม_TIC'!H9)/1000000</f>
        <v>456</v>
      </c>
      <c r="I9" s="172"/>
      <c r="J9" s="178">
        <f>('12.3 ตารางค่าสินไหม_สนญ.'!J9+'12.3 ตารางค่าสินไหม_สีลม'!J9+'12.3 ตารางค่าสินไหม_TIC'!J9)/1000000</f>
        <v>400</v>
      </c>
      <c r="K9" s="172"/>
      <c r="L9" s="178">
        <f>('12.3 ตารางค่าสินไหม_สนญ.'!L9+'12.3 ตารางค่าสินไหม_สีลม'!L9+'12.3 ตารางค่าสินไหม_TIC'!L9)/1000000</f>
        <v>264</v>
      </c>
      <c r="M9" s="172"/>
      <c r="N9" s="178">
        <f>('12.3 ตารางค่าสินไหม_สนญ.'!N9+'12.3 ตารางค่าสินไหม_สีลม'!N9+'12.3 ตารางค่าสินไหม_TIC'!N9)/1000000</f>
        <v>349</v>
      </c>
      <c r="O9" s="177"/>
      <c r="P9" s="178">
        <f>('12.3 ตารางค่าสินไหม_สนญ.'!P9+'12.3 ตารางค่าสินไหม_สีลม'!P9+'12.3 ตารางค่าสินไหม_TIC'!P9)/1000000</f>
        <v>378</v>
      </c>
      <c r="Q9" s="172"/>
      <c r="R9" s="178">
        <f>('12.3 ตารางค่าสินไหม_สนญ.'!R9+'12.3 ตารางค่าสินไหม_สีลม'!R9+'12.3 ตารางค่าสินไหม_TIC'!R9)/1000000</f>
        <v>301</v>
      </c>
      <c r="S9" s="172"/>
      <c r="T9" s="178">
        <f>('12.3 ตารางค่าสินไหม_สนญ.'!T9+'12.3 ตารางค่าสินไหม_สีลม'!T9+'12.3 ตารางค่าสินไหม_TIC'!T9)/1000000</f>
        <v>208</v>
      </c>
      <c r="U9" s="172"/>
      <c r="V9" s="178">
        <f>('12.3 ตารางค่าสินไหม_สนญ.'!V9+'12.3 ตารางค่าสินไหม_สีลม'!V9+'12.3 ตารางค่าสินไหม_TIC'!V9)/1000000</f>
        <v>6558</v>
      </c>
      <c r="W9" s="172"/>
      <c r="X9" s="178">
        <f>('12.3 ตารางค่าสินไหม_สนญ.'!X9+'12.3 ตารางค่าสินไหม_สีลม'!X9+'12.3 ตารางค่าสินไหม_TIC'!X9)/1000000</f>
        <v>0</v>
      </c>
      <c r="Y9" s="177"/>
      <c r="Z9" s="172"/>
    </row>
    <row r="10" spans="1:26">
      <c r="A10" s="172"/>
      <c r="B10" s="172" t="s">
        <v>167</v>
      </c>
      <c r="C10" s="172"/>
      <c r="D10" s="172"/>
      <c r="E10" s="177"/>
      <c r="F10" s="178">
        <f>('12.3 ตารางค่าสินไหม_สนญ.'!F10+'12.3 ตารางค่าสินไหม_สีลม'!F10+'12.3 ตารางค่าสินไหม_TIC'!F10)/1000000</f>
        <v>566</v>
      </c>
      <c r="G10" s="172"/>
      <c r="H10" s="178">
        <f>('12.3 ตารางค่าสินไหม_สนญ.'!H10+'12.3 ตารางค่าสินไหม_สีลม'!H10+'12.3 ตารางค่าสินไหม_TIC'!H10)/1000000</f>
        <v>427</v>
      </c>
      <c r="I10" s="172"/>
      <c r="J10" s="178">
        <f>('12.3 ตารางค่าสินไหม_สนญ.'!J10+'12.3 ตารางค่าสินไหม_สีลม'!J10+'12.3 ตารางค่าสินไหม_TIC'!J10)/1000000</f>
        <v>343</v>
      </c>
      <c r="K10" s="172"/>
      <c r="L10" s="178">
        <f>('12.3 ตารางค่าสินไหม_สนญ.'!L10+'12.3 ตารางค่าสินไหม_สีลม'!L10+'12.3 ตารางค่าสินไหม_TIC'!L10)/1000000</f>
        <v>258</v>
      </c>
      <c r="M10" s="172"/>
      <c r="N10" s="178">
        <f>('12.3 ตารางค่าสินไหม_สนญ.'!N10+'12.3 ตารางค่าสินไหม_สีลม'!N10+'12.3 ตารางค่าสินไหม_TIC'!N10)/1000000</f>
        <v>351</v>
      </c>
      <c r="O10" s="177"/>
      <c r="P10" s="178">
        <f>('12.3 ตารางค่าสินไหม_สนญ.'!P10+'12.3 ตารางค่าสินไหม_สีลม'!P10+'12.3 ตารางค่าสินไหม_TIC'!P10)/1000000</f>
        <v>338</v>
      </c>
      <c r="Q10" s="172"/>
      <c r="R10" s="178">
        <f>('12.3 ตารางค่าสินไหม_สนญ.'!R10+'12.3 ตารางค่าสินไหม_สีลม'!R10+'12.3 ตารางค่าสินไหม_TIC'!R10)/1000000</f>
        <v>257</v>
      </c>
      <c r="S10" s="172"/>
      <c r="T10" s="178">
        <f>('12.3 ตารางค่าสินไหม_สนญ.'!T10+'12.3 ตารางค่าสินไหม_สีลม'!T10+'12.3 ตารางค่าสินไหม_TIC'!T10)/1000000</f>
        <v>5731</v>
      </c>
      <c r="U10" s="172"/>
      <c r="V10" s="178">
        <f>('12.3 ตารางค่าสินไหม_สนญ.'!V10+'12.3 ตารางค่าสินไหม_สีลม'!V10+'12.3 ตารางค่าสินไหม_TIC'!V10)/1000000</f>
        <v>0</v>
      </c>
      <c r="W10" s="172"/>
      <c r="X10" s="178">
        <f>('12.3 ตารางค่าสินไหม_สนญ.'!X10+'12.3 ตารางค่าสินไหม_สีลม'!X10+'12.3 ตารางค่าสินไหม_TIC'!X10)/1000000</f>
        <v>0</v>
      </c>
      <c r="Y10" s="179"/>
      <c r="Z10" s="172"/>
    </row>
    <row r="11" spans="1:26">
      <c r="A11" s="172"/>
      <c r="B11" s="172" t="s">
        <v>168</v>
      </c>
      <c r="C11" s="172"/>
      <c r="D11" s="172"/>
      <c r="E11" s="177"/>
      <c r="F11" s="178">
        <f>('12.3 ตารางค่าสินไหม_สนญ.'!F11+'12.3 ตารางค่าสินไหม_สีลม'!F11+'12.3 ตารางค่าสินไหม_TIC'!F11)/1000000</f>
        <v>564</v>
      </c>
      <c r="G11" s="172"/>
      <c r="H11" s="178">
        <f>('12.3 ตารางค่าสินไหม_สนญ.'!H11+'12.3 ตารางค่าสินไหม_สีลม'!H11+'12.3 ตารางค่าสินไหม_TIC'!H11)/1000000</f>
        <v>417</v>
      </c>
      <c r="I11" s="172"/>
      <c r="J11" s="178">
        <f>('12.3 ตารางค่าสินไหม_สนญ.'!J11+'12.3 ตารางค่าสินไหม_สีลม'!J11+'12.3 ตารางค่าสินไหม_TIC'!J11)/1000000</f>
        <v>344</v>
      </c>
      <c r="K11" s="172"/>
      <c r="L11" s="178">
        <f>('12.3 ตารางค่าสินไหม_สนญ.'!L11+'12.3 ตารางค่าสินไหม_สีลม'!L11+'12.3 ตารางค่าสินไหม_TIC'!L11)/1000000</f>
        <v>251</v>
      </c>
      <c r="M11" s="172"/>
      <c r="N11" s="178">
        <f>('12.3 ตารางค่าสินไหม_สนญ.'!N11+'12.3 ตารางค่าสินไหม_สีลม'!N11+'12.3 ตารางค่าสินไหม_TIC'!N11)/1000000</f>
        <v>337</v>
      </c>
      <c r="O11" s="177"/>
      <c r="P11" s="178">
        <f>('12.3 ตารางค่าสินไหม_สนญ.'!P11+'12.3 ตารางค่าสินไหม_สีลม'!P11+'12.3 ตารางค่าสินไหม_TIC'!P11)/1000000</f>
        <v>325</v>
      </c>
      <c r="Q11" s="172"/>
      <c r="R11" s="178">
        <f>('12.3 ตารางค่าสินไหม_สนญ.'!R11+'12.3 ตารางค่าสินไหม_สีลม'!R11+'12.3 ตารางค่าสินไหม_TIC'!R11)/1000000</f>
        <v>7115</v>
      </c>
      <c r="S11" s="172"/>
      <c r="T11" s="178">
        <f>('12.3 ตารางค่าสินไหม_สนญ.'!T11+'12.3 ตารางค่าสินไหม_สีลม'!T11+'12.3 ตารางค่าสินไหม_TIC'!T11)/1000000</f>
        <v>0</v>
      </c>
      <c r="U11" s="172"/>
      <c r="V11" s="178">
        <f>('12.3 ตารางค่าสินไหม_สนญ.'!V11+'12.3 ตารางค่าสินไหม_สีลม'!V11+'12.3 ตารางค่าสินไหม_TIC'!V11)/1000000</f>
        <v>0</v>
      </c>
      <c r="W11" s="172"/>
      <c r="X11" s="178">
        <f>('12.3 ตารางค่าสินไหม_สนญ.'!X11+'12.3 ตารางค่าสินไหม_สีลม'!X11+'12.3 ตารางค่าสินไหม_TIC'!X11)/1000000</f>
        <v>0</v>
      </c>
      <c r="Y11" s="177"/>
      <c r="Z11" s="172"/>
    </row>
    <row r="12" spans="1:26">
      <c r="A12" s="172"/>
      <c r="B12" s="172" t="s">
        <v>169</v>
      </c>
      <c r="C12" s="172"/>
      <c r="D12" s="172"/>
      <c r="E12" s="177"/>
      <c r="F12" s="178">
        <f>('12.3 ตารางค่าสินไหม_สนญ.'!F12+'12.3 ตารางค่าสินไหม_สีลม'!F12+'12.3 ตารางค่าสินไหม_TIC'!F12)/1000000</f>
        <v>564</v>
      </c>
      <c r="G12" s="172"/>
      <c r="H12" s="178">
        <f>('12.3 ตารางค่าสินไหม_สนญ.'!H12+'12.3 ตารางค่าสินไหม_สีลม'!H12+'12.3 ตารางค่าสินไหม_TIC'!H12)/1000000</f>
        <v>417</v>
      </c>
      <c r="I12" s="172"/>
      <c r="J12" s="178">
        <f>('12.3 ตารางค่าสินไหม_สนญ.'!J12+'12.3 ตารางค่าสินไหม_สีลม'!J12+'12.3 ตารางค่าสินไหม_TIC'!J12)/1000000</f>
        <v>342</v>
      </c>
      <c r="K12" s="172"/>
      <c r="L12" s="178">
        <f>('12.3 ตารางค่าสินไหม_สนญ.'!L12+'12.3 ตารางค่าสินไหม_สีลม'!L12+'12.3 ตารางค่าสินไหม_TIC'!L12)/1000000</f>
        <v>251</v>
      </c>
      <c r="M12" s="172"/>
      <c r="N12" s="178">
        <f>('12.3 ตารางค่าสินไหม_สนญ.'!N12+'12.3 ตารางค่าสินไหม_สีลม'!N12+'12.3 ตารางค่าสินไหม_TIC'!N12)/1000000</f>
        <v>335</v>
      </c>
      <c r="O12" s="177"/>
      <c r="P12" s="178">
        <f>('12.3 ตารางค่าสินไหม_สนญ.'!P12+'12.3 ตารางค่าสินไหม_สีลม'!P12+'12.3 ตารางค่าสินไหม_TIC'!P12)/1000000</f>
        <v>7848</v>
      </c>
      <c r="Q12" s="172"/>
      <c r="R12" s="178">
        <f>('12.3 ตารางค่าสินไหม_สนญ.'!R12+'12.3 ตารางค่าสินไหม_สีลม'!R12+'12.3 ตารางค่าสินไหม_TIC'!R12)/1000000</f>
        <v>0</v>
      </c>
      <c r="S12" s="172"/>
      <c r="T12" s="178">
        <f>('12.3 ตารางค่าสินไหม_สนญ.'!T12+'12.3 ตารางค่าสินไหม_สีลม'!T12+'12.3 ตารางค่าสินไหม_TIC'!T12)/1000000</f>
        <v>0</v>
      </c>
      <c r="U12" s="172"/>
      <c r="V12" s="178">
        <f>('12.3 ตารางค่าสินไหม_สนญ.'!V12+'12.3 ตารางค่าสินไหม_สีลม'!V12+'12.3 ตารางค่าสินไหม_TIC'!V12)/1000000</f>
        <v>0</v>
      </c>
      <c r="W12" s="172"/>
      <c r="X12" s="178">
        <f>('12.3 ตารางค่าสินไหม_สนญ.'!X12+'12.3 ตารางค่าสินไหม_สีลม'!X12+'12.3 ตารางค่าสินไหม_TIC'!X12)/1000000</f>
        <v>0</v>
      </c>
      <c r="Y12" s="177"/>
      <c r="Z12" s="172"/>
    </row>
    <row r="13" spans="1:26">
      <c r="A13" s="172"/>
      <c r="B13" s="172" t="s">
        <v>170</v>
      </c>
      <c r="C13" s="172"/>
      <c r="D13" s="172"/>
      <c r="E13" s="177"/>
      <c r="F13" s="178">
        <f>('12.3 ตารางค่าสินไหม_สนญ.'!F13+'12.3 ตารางค่าสินไหม_สีลม'!F13+'12.3 ตารางค่าสินไหม_TIC'!F13)/1000000</f>
        <v>563</v>
      </c>
      <c r="G13" s="172"/>
      <c r="H13" s="178">
        <f>('12.3 ตารางค่าสินไหม_สนญ.'!H13+'12.3 ตารางค่าสินไหม_สีลม'!H13+'12.3 ตารางค่าสินไหม_TIC'!H13)/1000000</f>
        <v>416</v>
      </c>
      <c r="I13" s="172"/>
      <c r="J13" s="178">
        <f>('12.3 ตารางค่าสินไหม_สนญ.'!J13+'12.3 ตารางค่าสินไหม_สีลม'!J13+'12.3 ตารางค่าสินไหม_TIC'!J13)/1000000</f>
        <v>342</v>
      </c>
      <c r="K13" s="172"/>
      <c r="L13" s="178">
        <f>('12.3 ตารางค่าสินไหม_สนญ.'!L13+'12.3 ตารางค่าสินไหม_สีลม'!L13+'12.3 ตารางค่าสินไหม_TIC'!L13)/1000000</f>
        <v>251</v>
      </c>
      <c r="M13" s="172"/>
      <c r="N13" s="178">
        <f>('12.3 ตารางค่าสินไหม_สนญ.'!N13+'12.3 ตารางค่าสินไหม_สีลม'!N13+'12.3 ตารางค่าสินไหม_TIC'!N13)/1000000</f>
        <v>8820</v>
      </c>
      <c r="O13" s="177"/>
      <c r="P13" s="178">
        <f>('12.3 ตารางค่าสินไหม_สนญ.'!P13+'12.3 ตารางค่าสินไหม_สีลม'!P13+'12.3 ตารางค่าสินไหม_TIC'!P13)/1000000</f>
        <v>0</v>
      </c>
      <c r="Q13" s="172"/>
      <c r="R13" s="178">
        <f>('12.3 ตารางค่าสินไหม_สนญ.'!R13+'12.3 ตารางค่าสินไหม_สีลม'!R13+'12.3 ตารางค่าสินไหม_TIC'!R13)/1000000</f>
        <v>0</v>
      </c>
      <c r="S13" s="172"/>
      <c r="T13" s="178">
        <f>('12.3 ตารางค่าสินไหม_สนญ.'!T13+'12.3 ตารางค่าสินไหม_สีลม'!T13+'12.3 ตารางค่าสินไหม_TIC'!T13)/1000000</f>
        <v>0</v>
      </c>
      <c r="U13" s="172"/>
      <c r="V13" s="178">
        <f>('12.3 ตารางค่าสินไหม_สนญ.'!V13+'12.3 ตารางค่าสินไหม_สีลม'!V13+'12.3 ตารางค่าสินไหม_TIC'!V13)/1000000</f>
        <v>0</v>
      </c>
      <c r="W13" s="172"/>
      <c r="X13" s="178">
        <f>('12.3 ตารางค่าสินไหม_สนญ.'!X13+'12.3 ตารางค่าสินไหม_สีลม'!X13+'12.3 ตารางค่าสินไหม_TIC'!X13)/1000000</f>
        <v>0</v>
      </c>
      <c r="Y13" s="177"/>
      <c r="Z13" s="172"/>
    </row>
    <row r="14" spans="1:26">
      <c r="A14" s="172"/>
      <c r="B14" s="172" t="s">
        <v>171</v>
      </c>
      <c r="C14" s="172"/>
      <c r="D14" s="172"/>
      <c r="E14" s="177"/>
      <c r="F14" s="178">
        <f>('12.3 ตารางค่าสินไหม_สนญ.'!F14+'12.3 ตารางค่าสินไหม_สีลม'!F14+'12.3 ตารางค่าสินไหม_TIC'!F14)/1000000</f>
        <v>563</v>
      </c>
      <c r="G14" s="172"/>
      <c r="H14" s="178">
        <f>('12.3 ตารางค่าสินไหม_สนญ.'!H14+'12.3 ตารางค่าสินไหม_สีลม'!H14+'12.3 ตารางค่าสินไหม_TIC'!H14)/1000000</f>
        <v>416</v>
      </c>
      <c r="I14" s="172"/>
      <c r="J14" s="178">
        <f>('12.3 ตารางค่าสินไหม_สนญ.'!J14+'12.3 ตารางค่าสินไหม_สีลม'!J14+'12.3 ตารางค่าสินไหม_TIC'!J14)/1000000</f>
        <v>341</v>
      </c>
      <c r="K14" s="172"/>
      <c r="L14" s="178">
        <f>('12.3 ตารางค่าสินไหม_สนญ.'!L14+'12.3 ตารางค่าสินไหม_สีลม'!L14+'12.3 ตารางค่าสินไหม_TIC'!L14)/1000000</f>
        <v>251</v>
      </c>
      <c r="M14" s="172"/>
      <c r="N14" s="178">
        <f>('12.3 ตารางค่าสินไหม_สนญ.'!N14+'12.3 ตารางค่าสินไหม_สีลม'!N14+'12.3 ตารางค่าสินไหม_TIC'!N14)/1000000</f>
        <v>0</v>
      </c>
      <c r="O14" s="177"/>
      <c r="P14" s="178">
        <f>('12.3 ตารางค่าสินไหม_สนญ.'!P14+'12.3 ตารางค่าสินไหม_สีลม'!P14+'12.3 ตารางค่าสินไหม_TIC'!P14)/1000000</f>
        <v>0</v>
      </c>
      <c r="Q14" s="172"/>
      <c r="R14" s="178">
        <f>('12.3 ตารางค่าสินไหม_สนญ.'!R14+'12.3 ตารางค่าสินไหม_สีลม'!R14+'12.3 ตารางค่าสินไหม_TIC'!R14)/1000000</f>
        <v>0</v>
      </c>
      <c r="S14" s="172"/>
      <c r="T14" s="178">
        <f>('12.3 ตารางค่าสินไหม_สนญ.'!T14+'12.3 ตารางค่าสินไหม_สีลม'!T14+'12.3 ตารางค่าสินไหม_TIC'!T14)/1000000</f>
        <v>0</v>
      </c>
      <c r="U14" s="172"/>
      <c r="V14" s="178">
        <f>('12.3 ตารางค่าสินไหม_สนญ.'!V14+'12.3 ตารางค่าสินไหม_สีลม'!V14+'12.3 ตารางค่าสินไหม_TIC'!V14)/1000000</f>
        <v>0</v>
      </c>
      <c r="W14" s="172"/>
      <c r="X14" s="178">
        <f>('12.3 ตารางค่าสินไหม_สนญ.'!X14+'12.3 ตารางค่าสินไหม_สีลม'!X14+'12.3 ตารางค่าสินไหม_TIC'!X14)/1000000</f>
        <v>0</v>
      </c>
      <c r="Y14" s="177"/>
      <c r="Z14" s="172"/>
    </row>
    <row r="15" spans="1:26">
      <c r="A15" s="172"/>
      <c r="B15" s="172" t="s">
        <v>172</v>
      </c>
      <c r="C15" s="172"/>
      <c r="D15" s="172"/>
      <c r="E15" s="177"/>
      <c r="F15" s="178">
        <f>('12.3 ตารางค่าสินไหม_สนญ.'!F15+'12.3 ตารางค่าสินไหม_สีลม'!F15+'12.3 ตารางค่าสินไหม_TIC'!F15)/1000000</f>
        <v>562</v>
      </c>
      <c r="G15" s="172"/>
      <c r="H15" s="178">
        <f>('12.3 ตารางค่าสินไหม_สนญ.'!H15+'12.3 ตารางค่าสินไหม_สีลม'!H15+'12.3 ตารางค่าสินไหม_TIC'!H15)/1000000</f>
        <v>416</v>
      </c>
      <c r="I15" s="172"/>
      <c r="J15" s="178">
        <f>('12.3 ตารางค่าสินไหม_สนญ.'!J15+'12.3 ตารางค่าสินไหม_สีลม'!J15+'12.3 ตารางค่าสินไหม_TIC'!J15)/1000000</f>
        <v>341</v>
      </c>
      <c r="K15" s="172"/>
      <c r="L15" s="178">
        <f>('12.3 ตารางค่าสินไหม_สนญ.'!L15+'12.3 ตารางค่าสินไหม_สีลม'!L15+'12.3 ตารางค่าสินไหม_TIC'!L15)/1000000</f>
        <v>0</v>
      </c>
      <c r="M15" s="172"/>
      <c r="N15" s="178">
        <f>('12.3 ตารางค่าสินไหม_สนญ.'!N15+'12.3 ตารางค่าสินไหม_สีลม'!N15+'12.3 ตารางค่าสินไหม_TIC'!N15)/1000000</f>
        <v>0</v>
      </c>
      <c r="O15" s="177"/>
      <c r="P15" s="178">
        <f>('12.3 ตารางค่าสินไหม_สนญ.'!P15+'12.3 ตารางค่าสินไหม_สีลม'!P15+'12.3 ตารางค่าสินไหม_TIC'!P15)/1000000</f>
        <v>0</v>
      </c>
      <c r="Q15" s="172"/>
      <c r="R15" s="178">
        <f>('12.3 ตารางค่าสินไหม_สนญ.'!R15+'12.3 ตารางค่าสินไหม_สีลม'!R15+'12.3 ตารางค่าสินไหม_TIC'!R15)/1000000</f>
        <v>0</v>
      </c>
      <c r="S15" s="172"/>
      <c r="T15" s="178">
        <f>('12.3 ตารางค่าสินไหม_สนญ.'!T15+'12.3 ตารางค่าสินไหม_สีลม'!T15+'12.3 ตารางค่าสินไหม_TIC'!T15)/1000000</f>
        <v>0</v>
      </c>
      <c r="U15" s="172"/>
      <c r="V15" s="178">
        <f>('12.3 ตารางค่าสินไหม_สนญ.'!V15+'12.3 ตารางค่าสินไหม_สีลม'!V15+'12.3 ตารางค่าสินไหม_TIC'!V15)/1000000</f>
        <v>0</v>
      </c>
      <c r="W15" s="172"/>
      <c r="X15" s="178">
        <f>('12.3 ตารางค่าสินไหม_สนญ.'!X15+'12.3 ตารางค่าสินไหม_สีลม'!X15+'12.3 ตารางค่าสินไหม_TIC'!X15)/1000000</f>
        <v>0</v>
      </c>
      <c r="Y15" s="177"/>
      <c r="Z15" s="172"/>
    </row>
    <row r="16" spans="1:26">
      <c r="A16" s="172"/>
      <c r="B16" s="172" t="s">
        <v>173</v>
      </c>
      <c r="C16" s="172"/>
      <c r="D16" s="172"/>
      <c r="E16" s="177"/>
      <c r="F16" s="178">
        <f>('12.3 ตารางค่าสินไหม_สนญ.'!F16+'12.3 ตารางค่าสินไหม_สีลม'!F16+'12.3 ตารางค่าสินไหม_TIC'!F16)/1000000</f>
        <v>562</v>
      </c>
      <c r="G16" s="172"/>
      <c r="H16" s="178">
        <f>('12.3 ตารางค่าสินไหม_สนญ.'!H16+'12.3 ตารางค่าสินไหม_สีลม'!H16+'12.3 ตารางค่าสินไหม_TIC'!H16)/1000000</f>
        <v>416</v>
      </c>
      <c r="I16" s="172"/>
      <c r="J16" s="178">
        <f>('12.3 ตารางค่าสินไหม_สนญ.'!J16+'12.3 ตารางค่าสินไหม_สีลม'!J16+'12.3 ตารางค่าสินไหม_TIC'!J16)/1000000</f>
        <v>0</v>
      </c>
      <c r="K16" s="172"/>
      <c r="L16" s="178">
        <f>('12.3 ตารางค่าสินไหม_สนญ.'!L16+'12.3 ตารางค่าสินไหม_สีลม'!L16+'12.3 ตารางค่าสินไหม_TIC'!L16)/1000000</f>
        <v>0</v>
      </c>
      <c r="M16" s="172"/>
      <c r="N16" s="178">
        <f>('12.3 ตารางค่าสินไหม_สนญ.'!N16+'12.3 ตารางค่าสินไหม_สีลม'!N16+'12.3 ตารางค่าสินไหม_TIC'!N16)/1000000</f>
        <v>0</v>
      </c>
      <c r="O16" s="177"/>
      <c r="P16" s="178">
        <f>('12.3 ตารางค่าสินไหม_สนญ.'!P16+'12.3 ตารางค่าสินไหม_สีลม'!P16+'12.3 ตารางค่าสินไหม_TIC'!P16)/1000000</f>
        <v>0</v>
      </c>
      <c r="Q16" s="172"/>
      <c r="R16" s="178">
        <f>('12.3 ตารางค่าสินไหม_สนญ.'!R16+'12.3 ตารางค่าสินไหม_สีลม'!R16+'12.3 ตารางค่าสินไหม_TIC'!R16)/1000000</f>
        <v>0</v>
      </c>
      <c r="S16" s="172"/>
      <c r="T16" s="178">
        <f>('12.3 ตารางค่าสินไหม_สนญ.'!T16+'12.3 ตารางค่าสินไหม_สีลม'!T16+'12.3 ตารางค่าสินไหม_TIC'!T16)/1000000</f>
        <v>0</v>
      </c>
      <c r="U16" s="172"/>
      <c r="V16" s="178">
        <f>('12.3 ตารางค่าสินไหม_สนญ.'!V16+'12.3 ตารางค่าสินไหม_สีลม'!V16+'12.3 ตารางค่าสินไหม_TIC'!V16)/1000000</f>
        <v>0</v>
      </c>
      <c r="W16" s="172"/>
      <c r="X16" s="178">
        <f>('12.3 ตารางค่าสินไหม_สนญ.'!X16+'12.3 ตารางค่าสินไหม_สีลม'!X16+'12.3 ตารางค่าสินไหม_TIC'!X16)/1000000</f>
        <v>0</v>
      </c>
      <c r="Y16" s="177"/>
      <c r="Z16" s="172"/>
    </row>
    <row r="17" spans="1:26">
      <c r="A17" s="172"/>
      <c r="B17" s="172" t="s">
        <v>174</v>
      </c>
      <c r="C17" s="172"/>
      <c r="D17" s="172"/>
      <c r="E17" s="177"/>
      <c r="F17" s="180">
        <f>F16</f>
        <v>562</v>
      </c>
      <c r="G17" s="172"/>
      <c r="H17" s="180">
        <f>H16</f>
        <v>416</v>
      </c>
      <c r="I17" s="172"/>
      <c r="J17" s="180">
        <f>J15</f>
        <v>341</v>
      </c>
      <c r="K17" s="172"/>
      <c r="L17" s="180">
        <f>L14</f>
        <v>251</v>
      </c>
      <c r="M17" s="172"/>
      <c r="N17" s="180">
        <f>N13</f>
        <v>8820</v>
      </c>
      <c r="O17" s="177"/>
      <c r="P17" s="180">
        <f>P12</f>
        <v>7848</v>
      </c>
      <c r="Q17" s="172"/>
      <c r="R17" s="180">
        <f>R11</f>
        <v>7115</v>
      </c>
      <c r="S17" s="172"/>
      <c r="T17" s="180">
        <f>T10</f>
        <v>5731</v>
      </c>
      <c r="U17" s="172"/>
      <c r="V17" s="180">
        <f>V9</f>
        <v>6558</v>
      </c>
      <c r="W17" s="172"/>
      <c r="X17" s="181">
        <f>X8</f>
        <v>4350</v>
      </c>
      <c r="Y17" s="182">
        <f>SUM(E17:X17)</f>
        <v>41992</v>
      </c>
      <c r="Z17" s="172"/>
    </row>
    <row r="18" spans="1:26">
      <c r="A18" s="172"/>
      <c r="B18" s="172" t="s">
        <v>175</v>
      </c>
      <c r="C18" s="172"/>
      <c r="D18" s="172"/>
      <c r="E18" s="177"/>
      <c r="F18" s="183">
        <f>F19-F17</f>
        <v>-562</v>
      </c>
      <c r="G18" s="172"/>
      <c r="H18" s="183">
        <f>H19-H17</f>
        <v>-416</v>
      </c>
      <c r="I18" s="172"/>
      <c r="J18" s="183">
        <f>J19-J17</f>
        <v>-341</v>
      </c>
      <c r="K18" s="172"/>
      <c r="L18" s="183">
        <f>L19-L17</f>
        <v>-251</v>
      </c>
      <c r="M18" s="172"/>
      <c r="N18" s="183">
        <f>N19-N17</f>
        <v>-8816</v>
      </c>
      <c r="O18" s="177"/>
      <c r="P18" s="183">
        <f>P19-P17</f>
        <v>-7816</v>
      </c>
      <c r="Q18" s="172"/>
      <c r="R18" s="183">
        <f>R19-R17</f>
        <v>-7097</v>
      </c>
      <c r="S18" s="172"/>
      <c r="T18" s="183">
        <f>T19-T17</f>
        <v>-5590</v>
      </c>
      <c r="U18" s="172"/>
      <c r="V18" s="183">
        <f>V19-V17</f>
        <v>-5035</v>
      </c>
      <c r="W18" s="172"/>
      <c r="X18" s="183">
        <f>X19-X17</f>
        <v>-2241</v>
      </c>
      <c r="Y18" s="184">
        <f>SUM(E18:X18)</f>
        <v>-38165</v>
      </c>
      <c r="Z18" s="172"/>
    </row>
    <row r="19" spans="1:26" ht="15" thickBot="1">
      <c r="A19" s="172"/>
      <c r="B19" s="174" t="s">
        <v>176</v>
      </c>
      <c r="C19" s="172"/>
      <c r="D19" s="172"/>
      <c r="E19" s="185"/>
      <c r="F19" s="186">
        <f>('12.3 ตารางค่าสินไหม_สนญ.'!F19+'12.3 ตารางค่าสินไหม_สีลม'!F19+'12.3 ตารางค่าสินไหม_TIC'!F19)/1000000</f>
        <v>0</v>
      </c>
      <c r="G19" s="172"/>
      <c r="H19" s="186">
        <f>('12.3 ตารางค่าสินไหม_สนญ.'!H19+'12.3 ตารางค่าสินไหม_สีลม'!H19+'12.3 ตารางค่าสินไหม_TIC'!H19)/1000000</f>
        <v>0</v>
      </c>
      <c r="I19" s="172"/>
      <c r="J19" s="186">
        <f>('12.3 ตารางค่าสินไหม_สนญ.'!J19+'12.3 ตารางค่าสินไหม_สีลม'!J19+'12.3 ตารางค่าสินไหม_TIC'!J19)/1000000</f>
        <v>0</v>
      </c>
      <c r="K19" s="172"/>
      <c r="L19" s="186">
        <f>('12.3 ตารางค่าสินไหม_สนญ.'!L19+'12.3 ตารางค่าสินไหม_สีลม'!L19+'12.3 ตารางค่าสินไหม_TIC'!L19)/1000000</f>
        <v>0</v>
      </c>
      <c r="M19" s="172"/>
      <c r="N19" s="186">
        <f>('12.3 ตารางค่าสินไหม_สนญ.'!N19+'12.3 ตารางค่าสินไหม_สีลม'!N19+'12.3 ตารางค่าสินไหม_TIC'!N19)/1000000</f>
        <v>4</v>
      </c>
      <c r="O19" s="177"/>
      <c r="P19" s="186">
        <f>('12.3 ตารางค่าสินไหม_สนญ.'!P19+'12.3 ตารางค่าสินไหม_สีลม'!P19+'12.3 ตารางค่าสินไหม_TIC'!P19)/1000000</f>
        <v>32</v>
      </c>
      <c r="Q19" s="172"/>
      <c r="R19" s="186">
        <f>('12.3 ตารางค่าสินไหม_สนญ.'!R19+'12.3 ตารางค่าสินไหม_สีลม'!R19+'12.3 ตารางค่าสินไหม_TIC'!R19)/1000000</f>
        <v>18</v>
      </c>
      <c r="S19" s="172"/>
      <c r="T19" s="186">
        <f>('12.3 ตารางค่าสินไหม_สนญ.'!T19+'12.3 ตารางค่าสินไหม_สีลม'!T19+'12.3 ตารางค่าสินไหม_TIC'!T19)/1000000</f>
        <v>141</v>
      </c>
      <c r="U19" s="172"/>
      <c r="V19" s="186">
        <f>('12.3 ตารางค่าสินไหม_สนญ.'!V19+'12.3 ตารางค่าสินไหม_สีลม'!V19+'12.3 ตารางค่าสินไหม_TIC'!V19)/1000000</f>
        <v>1523</v>
      </c>
      <c r="W19" s="172"/>
      <c r="X19" s="186">
        <f>('12.3 ตารางค่าสินไหม_สนญ.'!X19+'12.3 ตารางค่าสินไหม_สีลม'!X19+'12.3 ตารางค่าสินไหม_TIC'!X19)/1000000</f>
        <v>2109</v>
      </c>
      <c r="Y19" s="182">
        <f>SUM(F19:X19)</f>
        <v>3827</v>
      </c>
      <c r="Z19" s="172"/>
    </row>
    <row r="20" spans="1:26">
      <c r="A20" s="172"/>
      <c r="B20" s="172" t="s">
        <v>177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8">
        <f>('12.3 ตารางค่าสินไหม_สนญ.'!Y20+'12.3 ตารางค่าสินไหม_สีลม'!Y20+'12.3 ตารางค่าสินไหม_TIC'!Y20)/1000000</f>
        <v>1</v>
      </c>
      <c r="Z20" s="172"/>
    </row>
    <row r="21" spans="1:26">
      <c r="A21" s="172"/>
      <c r="B21" s="172" t="s">
        <v>178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83">
        <v>106</v>
      </c>
      <c r="Z21" s="172"/>
    </row>
    <row r="22" spans="1:26" ht="15" thickBot="1">
      <c r="A22" s="172"/>
      <c r="B22" s="174" t="s">
        <v>179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87">
        <f>SUM(Y19:Y21)</f>
        <v>3934</v>
      </c>
      <c r="Z22" s="172"/>
    </row>
    <row r="23" spans="1:26" ht="15" thickTop="1">
      <c r="A23" s="172"/>
      <c r="B23" s="174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88" t="e">
        <f>#REF!/1000</f>
        <v>#REF!</v>
      </c>
      <c r="Z23" s="172"/>
    </row>
    <row r="24" spans="1:26">
      <c r="A24" s="172"/>
      <c r="B24" s="174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89" t="e">
        <f>Y22-Y23</f>
        <v>#REF!</v>
      </c>
      <c r="Z24" s="172"/>
    </row>
    <row r="25" spans="1:26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</row>
    <row r="26" spans="1:26">
      <c r="A26" s="172"/>
      <c r="B26" s="174" t="s">
        <v>180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>
      <c r="A28" s="172"/>
      <c r="B28" s="172" t="s">
        <v>163</v>
      </c>
      <c r="C28" s="172"/>
      <c r="D28" s="172"/>
      <c r="E28" s="175"/>
      <c r="F28" s="175">
        <v>2556</v>
      </c>
      <c r="G28" s="172"/>
      <c r="H28" s="175">
        <v>2557</v>
      </c>
      <c r="I28" s="172"/>
      <c r="J28" s="175">
        <v>2558</v>
      </c>
      <c r="K28" s="172"/>
      <c r="L28" s="175">
        <v>2559</v>
      </c>
      <c r="M28" s="172"/>
      <c r="N28" s="175">
        <v>2560</v>
      </c>
      <c r="O28" s="175"/>
      <c r="P28" s="175">
        <v>2561</v>
      </c>
      <c r="Q28" s="175"/>
      <c r="R28" s="175">
        <v>2562</v>
      </c>
      <c r="S28" s="172"/>
      <c r="T28" s="175">
        <v>2563</v>
      </c>
      <c r="U28" s="172"/>
      <c r="V28" s="176">
        <v>2564</v>
      </c>
      <c r="W28" s="172"/>
      <c r="X28" s="176">
        <v>2565</v>
      </c>
      <c r="Y28" s="175" t="s">
        <v>145</v>
      </c>
      <c r="Z28" s="172"/>
    </row>
    <row r="29" spans="1:2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90"/>
      <c r="W29" s="172"/>
      <c r="X29" s="190"/>
      <c r="Y29" s="172"/>
      <c r="Z29" s="172"/>
    </row>
    <row r="30" spans="1:26">
      <c r="A30" s="172"/>
      <c r="B30" s="172" t="s">
        <v>164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5"/>
      <c r="R30" s="172"/>
      <c r="S30" s="172"/>
      <c r="T30" s="172"/>
      <c r="U30" s="172"/>
      <c r="V30" s="190"/>
      <c r="W30" s="172"/>
      <c r="X30" s="190"/>
      <c r="Y30" s="172"/>
      <c r="Z30" s="172"/>
    </row>
    <row r="31" spans="1:26">
      <c r="A31" s="172"/>
      <c r="B31" s="172" t="s">
        <v>165</v>
      </c>
      <c r="C31" s="172"/>
      <c r="D31" s="172"/>
      <c r="E31" s="177"/>
      <c r="F31" s="178">
        <f>('12.3 ตารางค่าสินไหม_สนญ.'!F31+'12.3 ตารางค่าสินไหม_สีลม'!F31+'12.3 ตารางค่าสินไหม_TIC'!F31)/1000000</f>
        <v>179</v>
      </c>
      <c r="G31" s="172"/>
      <c r="H31" s="178">
        <f>('12.3 ตารางค่าสินไหม_สนญ.'!H31+'12.3 ตารางค่าสินไหม_สีลม'!H31+'12.3 ตารางค่าสินไหม_TIC'!H31)/1000000</f>
        <v>162</v>
      </c>
      <c r="I31" s="172"/>
      <c r="J31" s="178">
        <f>('12.3 ตารางค่าสินไหม_สนญ.'!J31+'12.3 ตารางค่าสินไหม_สีลม'!J31+'12.3 ตารางค่าสินไหม_TIC'!J31)/1000000</f>
        <v>162</v>
      </c>
      <c r="K31" s="172"/>
      <c r="L31" s="178">
        <f>('12.3 ตารางค่าสินไหม_สนญ.'!L31+'12.3 ตารางค่าสินไหม_สีลม'!L31+'12.3 ตารางค่าสินไหม_TIC'!L31)/1000000</f>
        <v>109</v>
      </c>
      <c r="M31" s="172"/>
      <c r="N31" s="178">
        <f>('12.3 ตารางค่าสินไหม_สนญ.'!N31+'12.3 ตารางค่าสินไหม_สีลม'!N31+'12.3 ตารางค่าสินไหม_TIC'!N31)/1000000</f>
        <v>158</v>
      </c>
      <c r="O31" s="177"/>
      <c r="P31" s="178">
        <f>('12.3 ตารางค่าสินไหม_สนญ.'!P31+'12.3 ตารางค่าสินไหม_สีลม'!P31+'12.3 ตารางค่าสินไหม_TIC'!P31)/1000000</f>
        <v>203</v>
      </c>
      <c r="Q31" s="172"/>
      <c r="R31" s="178">
        <f>('12.3 ตารางค่าสินไหม_สนญ.'!R31+'12.3 ตารางค่าสินไหม_สีลม'!R31+'12.3 ตารางค่าสินไหม_TIC'!R31)/1000000</f>
        <v>179</v>
      </c>
      <c r="S31" s="172"/>
      <c r="T31" s="178">
        <f>('12.3 ตารางค่าสินไหม_สนญ.'!T31+'12.3 ตารางค่าสินไหม_สีลม'!T31+'12.3 ตารางค่าสินไหม_TIC'!T31)/1000000</f>
        <v>144</v>
      </c>
      <c r="U31" s="172"/>
      <c r="V31" s="178">
        <f>('12.3 ตารางค่าสินไหม_สนญ.'!V31+'12.3 ตารางค่าสินไหม_สีลม'!V31+'12.3 ตารางค่าสินไหม_TIC'!V31)/1000000</f>
        <v>152</v>
      </c>
      <c r="W31" s="172"/>
      <c r="X31" s="178">
        <f>('12.3 ตารางค่าสินไหม_สนญ.'!X31+'12.3 ตารางค่าสินไหม_สีลม'!X31+'12.3 ตารางค่าสินไหม_TIC'!X31)/1000000</f>
        <v>1258</v>
      </c>
      <c r="Y31" s="177"/>
      <c r="Z31" s="172"/>
    </row>
    <row r="32" spans="1:26">
      <c r="A32" s="172"/>
      <c r="B32" s="172" t="s">
        <v>166</v>
      </c>
      <c r="C32" s="172"/>
      <c r="D32" s="172"/>
      <c r="E32" s="177"/>
      <c r="F32" s="178">
        <f>('12.3 ตารางค่าสินไหม_สนญ.'!F32+'12.3 ตารางค่าสินไหม_สีลม'!F32+'12.3 ตารางค่าสินไหม_TIC'!F32)/1000000</f>
        <v>189</v>
      </c>
      <c r="G32" s="172"/>
      <c r="H32" s="178">
        <f>('12.3 ตารางค่าสินไหม_สนญ.'!H32+'12.3 ตารางค่าสินไหม_สีลม'!H32+'12.3 ตารางค่าสินไหม_TIC'!H32)/1000000</f>
        <v>162</v>
      </c>
      <c r="I32" s="172"/>
      <c r="J32" s="178">
        <f>('12.3 ตารางค่าสินไหม_สนญ.'!J32+'12.3 ตารางค่าสินไหม_สีลม'!J32+'12.3 ตารางค่าสินไหม_TIC'!J32)/1000000</f>
        <v>141</v>
      </c>
      <c r="K32" s="172"/>
      <c r="L32" s="178">
        <f>('12.3 ตารางค่าสินไหม_สนญ.'!L32+'12.3 ตารางค่าสินไหม_สีลม'!L32+'12.3 ตารางค่าสินไหม_TIC'!L32)/1000000</f>
        <v>105</v>
      </c>
      <c r="M32" s="172"/>
      <c r="N32" s="178">
        <f>('12.3 ตารางค่าสินไหม_สนญ.'!N32+'12.3 ตารางค่าสินไหม_สีลม'!N32+'12.3 ตารางค่าสินไหม_TIC'!N32)/1000000</f>
        <v>165</v>
      </c>
      <c r="O32" s="177"/>
      <c r="P32" s="178">
        <f>('12.3 ตารางค่าสินไหม_สนญ.'!P32+'12.3 ตารางค่าสินไหม_สีลม'!P32+'12.3 ตารางค่าสินไหม_TIC'!P32)/1000000</f>
        <v>194</v>
      </c>
      <c r="Q32" s="172"/>
      <c r="R32" s="178">
        <f>('12.3 ตารางค่าสินไหม_สนญ.'!R32+'12.3 ตารางค่าสินไหม_สีลม'!R32+'12.3 ตารางค่าสินไหม_TIC'!R32)/1000000</f>
        <v>184</v>
      </c>
      <c r="S32" s="172"/>
      <c r="T32" s="178">
        <f>('12.3 ตารางค่าสินไหม_สนญ.'!T32+'12.3 ตารางค่าสินไหม_สีลม'!T32+'12.3 ตารางค่าสินไหม_TIC'!T32)/1000000</f>
        <v>123</v>
      </c>
      <c r="U32" s="172"/>
      <c r="V32" s="178">
        <f>('12.3 ตารางค่าสินไหม_สนญ.'!V32+'12.3 ตารางค่าสินไหม_สีลม'!V32+'12.3 ตารางค่าสินไหม_TIC'!V32)/1000000</f>
        <v>3477</v>
      </c>
      <c r="W32" s="172"/>
      <c r="X32" s="178">
        <f>('12.3 ตารางค่าสินไหม_สนญ.'!X32+'12.3 ตารางค่าสินไหม_สีลม'!X32+'12.3 ตารางค่าสินไหม_TIC'!X32)/1000000</f>
        <v>0</v>
      </c>
      <c r="Y32" s="177"/>
      <c r="Z32" s="172"/>
    </row>
    <row r="33" spans="1:26">
      <c r="A33" s="172"/>
      <c r="B33" s="172" t="s">
        <v>167</v>
      </c>
      <c r="C33" s="172"/>
      <c r="D33" s="172"/>
      <c r="E33" s="177"/>
      <c r="F33" s="178">
        <f>('12.3 ตารางค่าสินไหม_สนญ.'!F33+'12.3 ตารางค่าสินไหม_สีลม'!F33+'12.3 ตารางค่าสินไหม_TIC'!F33)/1000000</f>
        <v>180</v>
      </c>
      <c r="G33" s="172"/>
      <c r="H33" s="178">
        <f>('12.3 ตารางค่าสินไหม_สนญ.'!H33+'12.3 ตารางค่าสินไหม_สีลม'!H33+'12.3 ตารางค่าสินไหม_TIC'!H33)/1000000</f>
        <v>153</v>
      </c>
      <c r="I33" s="172"/>
      <c r="J33" s="178">
        <f>('12.3 ตารางค่าสินไหม_สนญ.'!J33+'12.3 ตารางค่าสินไหม_สีลม'!J33+'12.3 ตารางค่าสินไหม_TIC'!J33)/1000000</f>
        <v>122</v>
      </c>
      <c r="K33" s="172"/>
      <c r="L33" s="178">
        <f>('12.3 ตารางค่าสินไหม_สนญ.'!L33+'12.3 ตารางค่าสินไหม_สีลม'!L33+'12.3 ตารางค่าสินไหม_TIC'!L33)/1000000</f>
        <v>103</v>
      </c>
      <c r="M33" s="172"/>
      <c r="N33" s="178">
        <f>('12.3 ตารางค่าสินไหม_สนญ.'!N33+'12.3 ตารางค่าสินไหม_สีลม'!N33+'12.3 ตารางค่าสินไหม_TIC'!N33)/1000000</f>
        <v>166</v>
      </c>
      <c r="O33" s="177"/>
      <c r="P33" s="178">
        <f>('12.3 ตารางค่าสินไหม_สนญ.'!P33+'12.3 ตารางค่าสินไหม_สีลม'!P33+'12.3 ตารางค่าสินไหม_TIC'!P33)/1000000</f>
        <v>176</v>
      </c>
      <c r="Q33" s="172"/>
      <c r="R33" s="178">
        <f>('12.3 ตารางค่าสินไหม_สนญ.'!R33+'12.3 ตารางค่าสินไหม_สีลม'!R33+'12.3 ตารางค่าสินไหม_TIC'!R33)/1000000</f>
        <v>156</v>
      </c>
      <c r="S33" s="172"/>
      <c r="T33" s="178">
        <f>('12.3 ตารางค่าสินไหม_สนญ.'!T33+'12.3 ตารางค่าสินไหม_สีลม'!T33+'12.3 ตารางค่าสินไหม_TIC'!T33)/1000000</f>
        <v>3472</v>
      </c>
      <c r="U33" s="172"/>
      <c r="V33" s="178">
        <f>('12.3 ตารางค่าสินไหม_สนญ.'!V33+'12.3 ตารางค่าสินไหม_สีลม'!V33+'12.3 ตารางค่าสินไหม_TIC'!V33)/1000000</f>
        <v>0</v>
      </c>
      <c r="W33" s="172"/>
      <c r="X33" s="178">
        <f>('12.3 ตารางค่าสินไหม_สนญ.'!X33+'12.3 ตารางค่าสินไหม_สีลม'!X33+'12.3 ตารางค่าสินไหม_TIC'!X33)/1000000</f>
        <v>0</v>
      </c>
      <c r="Y33" s="179"/>
      <c r="Z33" s="172"/>
    </row>
    <row r="34" spans="1:26">
      <c r="A34" s="172"/>
      <c r="B34" s="172" t="s">
        <v>168</v>
      </c>
      <c r="C34" s="172"/>
      <c r="D34" s="172"/>
      <c r="E34" s="177"/>
      <c r="F34" s="178">
        <f>('12.3 ตารางค่าสินไหม_สนญ.'!F34+'12.3 ตารางค่าสินไหม_สีลม'!F34+'12.3 ตารางค่าสินไหม_TIC'!F34)/1000000</f>
        <v>179</v>
      </c>
      <c r="G34" s="172"/>
      <c r="H34" s="178">
        <f>('12.3 ตารางค่าสินไหม_สนญ.'!H34+'12.3 ตารางค่าสินไหม_สีลม'!H34+'12.3 ตารางค่าสินไหม_TIC'!H34)/1000000</f>
        <v>149</v>
      </c>
      <c r="I34" s="172"/>
      <c r="J34" s="178">
        <f>('12.3 ตารางค่าสินไหม_สนญ.'!J34+'12.3 ตารางค่าสินไหม_สีลม'!J34+'12.3 ตารางค่าสินไหม_TIC'!J34)/1000000</f>
        <v>122</v>
      </c>
      <c r="K34" s="172"/>
      <c r="L34" s="178">
        <f>('12.3 ตารางค่าสินไหม_สนญ.'!L34+'12.3 ตารางค่าสินไหม_สีลม'!L34+'12.3 ตารางค่าสินไหม_TIC'!L34)/1000000</f>
        <v>100</v>
      </c>
      <c r="M34" s="172"/>
      <c r="N34" s="178">
        <f>('12.3 ตารางค่าสินไหม_สนญ.'!N34+'12.3 ตารางค่าสินไหม_สีลม'!N34+'12.3 ตารางค่าสินไหม_TIC'!N34)/1000000</f>
        <v>158</v>
      </c>
      <c r="O34" s="177"/>
      <c r="P34" s="178">
        <f>('12.3 ตารางค่าสินไหม_สนญ.'!P34+'12.3 ตารางค่าสินไหม_สีลม'!P34+'12.3 ตารางค่าสินไหม_TIC'!P34)/1000000</f>
        <v>164</v>
      </c>
      <c r="Q34" s="172"/>
      <c r="R34" s="178">
        <f>('12.3 ตารางค่าสินไหม_สนญ.'!R34+'12.3 ตารางค่าสินไหม_สีลม'!R34+'12.3 ตารางค่าสินไหม_TIC'!R34)/1000000</f>
        <v>4081</v>
      </c>
      <c r="S34" s="172"/>
      <c r="T34" s="178">
        <f>('12.3 ตารางค่าสินไหม_สนญ.'!T34+'12.3 ตารางค่าสินไหม_สีลม'!T34+'12.3 ตารางค่าสินไหม_TIC'!T34)/1000000</f>
        <v>0</v>
      </c>
      <c r="U34" s="172"/>
      <c r="V34" s="178">
        <f>('12.3 ตารางค่าสินไหม_สนญ.'!V34+'12.3 ตารางค่าสินไหม_สีลม'!V34+'12.3 ตารางค่าสินไหม_TIC'!V34)/1000000</f>
        <v>0</v>
      </c>
      <c r="W34" s="172"/>
      <c r="X34" s="178">
        <f>('12.3 ตารางค่าสินไหม_สนญ.'!X34+'12.3 ตารางค่าสินไหม_สีลม'!X34+'12.3 ตารางค่าสินไหม_TIC'!X34)/1000000</f>
        <v>0</v>
      </c>
      <c r="Y34" s="177"/>
      <c r="Z34" s="172"/>
    </row>
    <row r="35" spans="1:26">
      <c r="A35" s="172"/>
      <c r="B35" s="172" t="s">
        <v>169</v>
      </c>
      <c r="C35" s="172"/>
      <c r="D35" s="172"/>
      <c r="E35" s="177"/>
      <c r="F35" s="178">
        <f>('12.3 ตารางค่าสินไหม_สนญ.'!F35+'12.3 ตารางค่าสินไหม_สีลม'!F35+'12.3 ตารางค่าสินไหม_TIC'!F35)/1000000</f>
        <v>179</v>
      </c>
      <c r="G35" s="172"/>
      <c r="H35" s="178">
        <f>('12.3 ตารางค่าสินไหม_สนญ.'!H35+'12.3 ตารางค่าสินไหม_สีลม'!H35+'12.3 ตารางค่าสินไหม_TIC'!H35)/1000000</f>
        <v>149</v>
      </c>
      <c r="I35" s="172"/>
      <c r="J35" s="178">
        <f>('12.3 ตารางค่าสินไหม_สนญ.'!J35+'12.3 ตารางค่าสินไหม_สีลม'!J35+'12.3 ตารางค่าสินไหม_TIC'!J35)/1000000</f>
        <v>121</v>
      </c>
      <c r="K35" s="172"/>
      <c r="L35" s="178">
        <f>('12.3 ตารางค่าสินไหม_สนญ.'!L35+'12.3 ตารางค่าสินไหม_สีลม'!L35+'12.3 ตารางค่าสินไหม_TIC'!L35)/1000000</f>
        <v>100</v>
      </c>
      <c r="M35" s="172"/>
      <c r="N35" s="178">
        <f>('12.3 ตารางค่าสินไหม_สนญ.'!N35+'12.3 ตารางค่าสินไหม_สีลม'!N35+'12.3 ตารางค่าสินไหม_TIC'!N35)/1000000</f>
        <v>157</v>
      </c>
      <c r="O35" s="177"/>
      <c r="P35" s="178">
        <f>('12.3 ตารางค่าสินไหม_สนญ.'!P35+'12.3 ตารางค่าสินไหม_สีลม'!P35+'12.3 ตารางค่าสินไหม_TIC'!P35)/1000000</f>
        <v>4165</v>
      </c>
      <c r="Q35" s="172"/>
      <c r="R35" s="178">
        <f>('12.3 ตารางค่าสินไหม_สนญ.'!R35+'12.3 ตารางค่าสินไหม_สีลม'!R35+'12.3 ตารางค่าสินไหม_TIC'!R35)/1000000</f>
        <v>0</v>
      </c>
      <c r="S35" s="172"/>
      <c r="T35" s="178">
        <f>('12.3 ตารางค่าสินไหม_สนญ.'!T35+'12.3 ตารางค่าสินไหม_สีลม'!T35+'12.3 ตารางค่าสินไหม_TIC'!T35)/1000000</f>
        <v>0</v>
      </c>
      <c r="U35" s="172"/>
      <c r="V35" s="178">
        <f>('12.3 ตารางค่าสินไหม_สนญ.'!V35+'12.3 ตารางค่าสินไหม_สีลม'!V35+'12.3 ตารางค่าสินไหม_TIC'!V35)/1000000</f>
        <v>0</v>
      </c>
      <c r="W35" s="172"/>
      <c r="X35" s="178">
        <f>('12.3 ตารางค่าสินไหม_สนญ.'!X35+'12.3 ตารางค่าสินไหม_สีลม'!X35+'12.3 ตารางค่าสินไหม_TIC'!X35)/1000000</f>
        <v>0</v>
      </c>
      <c r="Y35" s="177"/>
      <c r="Z35" s="172"/>
    </row>
    <row r="36" spans="1:26">
      <c r="A36" s="172"/>
      <c r="B36" s="172" t="s">
        <v>170</v>
      </c>
      <c r="C36" s="172"/>
      <c r="D36" s="172"/>
      <c r="E36" s="177"/>
      <c r="F36" s="178">
        <f>('12.3 ตารางค่าสินไหม_สนญ.'!F36+'12.3 ตารางค่าสินไหม_สีลม'!F36+'12.3 ตารางค่าสินไหม_TIC'!F36)/1000000</f>
        <v>178</v>
      </c>
      <c r="G36" s="172"/>
      <c r="H36" s="178">
        <f>('12.3 ตารางค่าสินไหม_สนญ.'!H36+'12.3 ตารางค่าสินไหม_สีลม'!H36+'12.3 ตารางค่าสินไหม_TIC'!H36)/1000000</f>
        <v>148</v>
      </c>
      <c r="I36" s="172"/>
      <c r="J36" s="178">
        <f>('12.3 ตารางค่าสินไหม_สนญ.'!J36+'12.3 ตารางค่าสินไหม_สีลม'!J36+'12.3 ตารางค่าสินไหม_TIC'!J36)/1000000</f>
        <v>121</v>
      </c>
      <c r="K36" s="172"/>
      <c r="L36" s="178">
        <f>('12.3 ตารางค่าสินไหม_สนญ.'!L36+'12.3 ตารางค่าสินไหม_สีลม'!L36+'12.3 ตารางค่าสินไหม_TIC'!L36)/1000000</f>
        <v>100</v>
      </c>
      <c r="M36" s="172"/>
      <c r="N36" s="178">
        <f>('12.3 ตารางค่าสินไหม_สนญ.'!N36+'12.3 ตารางค่าสินไหม_สีลม'!N36+'12.3 ตารางค่าสินไหม_TIC'!N36)/1000000</f>
        <v>4044</v>
      </c>
      <c r="O36" s="177"/>
      <c r="P36" s="178">
        <f>('12.3 ตารางค่าสินไหม_สนญ.'!P36+'12.3 ตารางค่าสินไหม_สีลม'!P36+'12.3 ตารางค่าสินไหม_TIC'!P36)/1000000</f>
        <v>0</v>
      </c>
      <c r="Q36" s="172"/>
      <c r="R36" s="178">
        <f>('12.3 ตารางค่าสินไหม_สนญ.'!R36+'12.3 ตารางค่าสินไหม_สีลม'!R36+'12.3 ตารางค่าสินไหม_TIC'!R36)/1000000</f>
        <v>0</v>
      </c>
      <c r="S36" s="172"/>
      <c r="T36" s="178">
        <f>('12.3 ตารางค่าสินไหม_สนญ.'!T36+'12.3 ตารางค่าสินไหม_สีลม'!T36+'12.3 ตารางค่าสินไหม_TIC'!T36)/1000000</f>
        <v>0</v>
      </c>
      <c r="U36" s="172"/>
      <c r="V36" s="178">
        <f>('12.3 ตารางค่าสินไหม_สนญ.'!V36+'12.3 ตารางค่าสินไหม_สีลม'!V36+'12.3 ตารางค่าสินไหม_TIC'!V36)/1000000</f>
        <v>0</v>
      </c>
      <c r="W36" s="172"/>
      <c r="X36" s="178">
        <f>('12.3 ตารางค่าสินไหม_สนญ.'!X36+'12.3 ตารางค่าสินไหม_สีลม'!X36+'12.3 ตารางค่าสินไหม_TIC'!X36)/1000000</f>
        <v>0</v>
      </c>
      <c r="Y36" s="177"/>
      <c r="Z36" s="172"/>
    </row>
    <row r="37" spans="1:26">
      <c r="A37" s="172"/>
      <c r="B37" s="172" t="s">
        <v>171</v>
      </c>
      <c r="C37" s="172"/>
      <c r="D37" s="172"/>
      <c r="E37" s="177"/>
      <c r="F37" s="178">
        <f>('12.3 ตารางค่าสินไหม_สนญ.'!F37+'12.3 ตารางค่าสินไหม_สีลม'!F37+'12.3 ตารางค่าสินไหม_TIC'!F37)/1000000</f>
        <v>178</v>
      </c>
      <c r="G37" s="172"/>
      <c r="H37" s="178">
        <f>('12.3 ตารางค่าสินไหม_สนญ.'!H37+'12.3 ตารางค่าสินไหม_สีลม'!H37+'12.3 ตารางค่าสินไหม_TIC'!H37)/1000000</f>
        <v>148</v>
      </c>
      <c r="I37" s="172"/>
      <c r="J37" s="178">
        <f>('12.3 ตารางค่าสินไหม_สนญ.'!J37+'12.3 ตารางค่าสินไหม_สีลม'!J37+'12.3 ตารางค่าสินไหม_TIC'!J37)/1000000</f>
        <v>121</v>
      </c>
      <c r="K37" s="172"/>
      <c r="L37" s="178">
        <f>('12.3 ตารางค่าสินไหม_สนญ.'!L37+'12.3 ตารางค่าสินไหม_สีลม'!L37+'12.3 ตารางค่าสินไหม_TIC'!L37)/1000000</f>
        <v>100</v>
      </c>
      <c r="M37" s="172"/>
      <c r="N37" s="178">
        <f>('12.3 ตารางค่าสินไหม_สนญ.'!N37+'12.3 ตารางค่าสินไหม_สีลม'!N37+'12.3 ตารางค่าสินไหม_TIC'!N37)/1000000</f>
        <v>0</v>
      </c>
      <c r="O37" s="177"/>
      <c r="P37" s="178">
        <f>('12.3 ตารางค่าสินไหม_สนญ.'!P37+'12.3 ตารางค่าสินไหม_สีลม'!P37+'12.3 ตารางค่าสินไหม_TIC'!P37)/1000000</f>
        <v>0</v>
      </c>
      <c r="Q37" s="172"/>
      <c r="R37" s="178">
        <f>('12.3 ตารางค่าสินไหม_สนญ.'!R37+'12.3 ตารางค่าสินไหม_สีลม'!R37+'12.3 ตารางค่าสินไหม_TIC'!R37)/1000000</f>
        <v>0</v>
      </c>
      <c r="S37" s="172"/>
      <c r="T37" s="178">
        <f>('12.3 ตารางค่าสินไหม_สนญ.'!T37+'12.3 ตารางค่าสินไหม_สีลม'!T37+'12.3 ตารางค่าสินไหม_TIC'!T37)/1000000</f>
        <v>0</v>
      </c>
      <c r="U37" s="172"/>
      <c r="V37" s="178">
        <f>('12.3 ตารางค่าสินไหม_สนญ.'!V37+'12.3 ตารางค่าสินไหม_สีลม'!V37+'12.3 ตารางค่าสินไหม_TIC'!V37)/1000000</f>
        <v>0</v>
      </c>
      <c r="W37" s="172"/>
      <c r="X37" s="178">
        <f>('12.3 ตารางค่าสินไหม_สนญ.'!X37+'12.3 ตารางค่าสินไหม_สีลม'!X37+'12.3 ตารางค่าสินไหม_TIC'!X37)/1000000</f>
        <v>0</v>
      </c>
      <c r="Y37" s="177"/>
      <c r="Z37" s="172"/>
    </row>
    <row r="38" spans="1:26">
      <c r="A38" s="172"/>
      <c r="B38" s="172" t="s">
        <v>172</v>
      </c>
      <c r="C38" s="172"/>
      <c r="D38" s="172"/>
      <c r="E38" s="177"/>
      <c r="F38" s="178">
        <f>('12.3 ตารางค่าสินไหม_สนญ.'!F38+'12.3 ตารางค่าสินไหม_สีลม'!F38+'12.3 ตารางค่าสินไหม_TIC'!F38)/1000000</f>
        <v>177</v>
      </c>
      <c r="G38" s="172"/>
      <c r="H38" s="178">
        <f>('12.3 ตารางค่าสินไหม_สนญ.'!H38+'12.3 ตารางค่าสินไหม_สีลม'!H38+'12.3 ตารางค่าสินไหม_TIC'!H38)/1000000</f>
        <v>148</v>
      </c>
      <c r="I38" s="172"/>
      <c r="J38" s="178">
        <f>('12.3 ตารางค่าสินไหม_สนญ.'!J38+'12.3 ตารางค่าสินไหม_สีลม'!J38+'12.3 ตารางค่าสินไหม_TIC'!J38)/1000000</f>
        <v>121</v>
      </c>
      <c r="K38" s="172"/>
      <c r="L38" s="178">
        <f>('12.3 ตารางค่าสินไหม_สนญ.'!L38+'12.3 ตารางค่าสินไหม_สีลม'!L38+'12.3 ตารางค่าสินไหม_TIC'!L38)/1000000</f>
        <v>0</v>
      </c>
      <c r="M38" s="172"/>
      <c r="N38" s="178">
        <f>('12.3 ตารางค่าสินไหม_สนญ.'!N38+'12.3 ตารางค่าสินไหม_สีลม'!N38+'12.3 ตารางค่าสินไหม_TIC'!N38)/1000000</f>
        <v>0</v>
      </c>
      <c r="O38" s="177"/>
      <c r="P38" s="178">
        <f>('12.3 ตารางค่าสินไหม_สนญ.'!P38+'12.3 ตารางค่าสินไหม_สีลม'!P38+'12.3 ตารางค่าสินไหม_TIC'!P38)/1000000</f>
        <v>0</v>
      </c>
      <c r="Q38" s="172"/>
      <c r="R38" s="178">
        <f>('12.3 ตารางค่าสินไหม_สนญ.'!R38+'12.3 ตารางค่าสินไหม_สีลม'!R38+'12.3 ตารางค่าสินไหม_TIC'!R38)/1000000</f>
        <v>0</v>
      </c>
      <c r="S38" s="172"/>
      <c r="T38" s="178">
        <f>('12.3 ตารางค่าสินไหม_สนญ.'!T38+'12.3 ตารางค่าสินไหม_สีลม'!T38+'12.3 ตารางค่าสินไหม_TIC'!T38)/1000000</f>
        <v>0</v>
      </c>
      <c r="U38" s="172"/>
      <c r="V38" s="178">
        <f>('12.3 ตารางค่าสินไหม_สนญ.'!V38+'12.3 ตารางค่าสินไหม_สีลม'!V38+'12.3 ตารางค่าสินไหม_TIC'!V38)/1000000</f>
        <v>0</v>
      </c>
      <c r="W38" s="172"/>
      <c r="X38" s="178">
        <f>('12.3 ตารางค่าสินไหม_สนญ.'!X38+'12.3 ตารางค่าสินไหม_สีลม'!X38+'12.3 ตารางค่าสินไหม_TIC'!X38)/1000000</f>
        <v>0</v>
      </c>
      <c r="Y38" s="177"/>
      <c r="Z38" s="172"/>
    </row>
    <row r="39" spans="1:26">
      <c r="A39" s="172"/>
      <c r="B39" s="172" t="s">
        <v>173</v>
      </c>
      <c r="C39" s="172"/>
      <c r="D39" s="172"/>
      <c r="E39" s="177"/>
      <c r="F39" s="178">
        <f>('12.3 ตารางค่าสินไหม_สนญ.'!F39+'12.3 ตารางค่าสินไหม_สีลม'!F39+'12.3 ตารางค่าสินไหม_TIC'!F39)/1000000</f>
        <v>177</v>
      </c>
      <c r="G39" s="172"/>
      <c r="H39" s="178">
        <f>('12.3 ตารางค่าสินไหม_สนญ.'!H39+'12.3 ตารางค่าสินไหม_สีลม'!H39+'12.3 ตารางค่าสินไหม_TIC'!H39)/1000000</f>
        <v>148</v>
      </c>
      <c r="I39" s="172"/>
      <c r="J39" s="178">
        <f>('12.3 ตารางค่าสินไหม_สนญ.'!J39+'12.3 ตารางค่าสินไหม_สีลม'!J39+'12.3 ตารางค่าสินไหม_TIC'!J39)/1000000</f>
        <v>0</v>
      </c>
      <c r="K39" s="172"/>
      <c r="L39" s="178">
        <f>('12.3 ตารางค่าสินไหม_สนญ.'!L39+'12.3 ตารางค่าสินไหม_สีลม'!L39+'12.3 ตารางค่าสินไหม_TIC'!L39)/1000000</f>
        <v>0</v>
      </c>
      <c r="M39" s="172"/>
      <c r="N39" s="178">
        <f>('12.3 ตารางค่าสินไหม_สนญ.'!N39+'12.3 ตารางค่าสินไหม_สีลม'!N39+'12.3 ตารางค่าสินไหม_TIC'!N39)/1000000</f>
        <v>0</v>
      </c>
      <c r="O39" s="177"/>
      <c r="P39" s="178">
        <f>('12.3 ตารางค่าสินไหม_สนญ.'!P39+'12.3 ตารางค่าสินไหม_สีลม'!P39+'12.3 ตารางค่าสินไหม_TIC'!P39)/1000000</f>
        <v>0</v>
      </c>
      <c r="Q39" s="172"/>
      <c r="R39" s="178">
        <f>('12.3 ตารางค่าสินไหม_สนญ.'!R39+'12.3 ตารางค่าสินไหม_สีลม'!R39+'12.3 ตารางค่าสินไหม_TIC'!R39)/1000000</f>
        <v>0</v>
      </c>
      <c r="S39" s="172"/>
      <c r="T39" s="178">
        <f>('12.3 ตารางค่าสินไหม_สนญ.'!T39+'12.3 ตารางค่าสินไหม_สีลม'!T39+'12.3 ตารางค่าสินไหม_TIC'!T39)/1000000</f>
        <v>0</v>
      </c>
      <c r="U39" s="172"/>
      <c r="V39" s="178">
        <f>('12.3 ตารางค่าสินไหม_สนญ.'!V39+'12.3 ตารางค่าสินไหม_สีลม'!V39+'12.3 ตารางค่าสินไหม_TIC'!V39)/1000000</f>
        <v>0</v>
      </c>
      <c r="W39" s="172"/>
      <c r="X39" s="178">
        <f>('12.3 ตารางค่าสินไหม_สนญ.'!X39+'12.3 ตารางค่าสินไหม_สีลม'!X39+'12.3 ตารางค่าสินไหม_TIC'!X39)/1000000</f>
        <v>0</v>
      </c>
      <c r="Y39" s="177"/>
      <c r="Z39" s="172"/>
    </row>
    <row r="40" spans="1:26">
      <c r="A40" s="172"/>
      <c r="B40" s="172" t="s">
        <v>181</v>
      </c>
      <c r="C40" s="172"/>
      <c r="D40" s="172"/>
      <c r="E40" s="177"/>
      <c r="F40" s="180">
        <f>F39</f>
        <v>177</v>
      </c>
      <c r="G40" s="172"/>
      <c r="H40" s="180">
        <f>H39</f>
        <v>148</v>
      </c>
      <c r="I40" s="172"/>
      <c r="J40" s="180">
        <f>J38</f>
        <v>121</v>
      </c>
      <c r="K40" s="172"/>
      <c r="L40" s="180">
        <f>L37</f>
        <v>100</v>
      </c>
      <c r="M40" s="172"/>
      <c r="N40" s="180">
        <f>N36</f>
        <v>4044</v>
      </c>
      <c r="O40" s="177"/>
      <c r="P40" s="180">
        <f>P35</f>
        <v>4165</v>
      </c>
      <c r="Q40" s="172"/>
      <c r="R40" s="180">
        <f>R34</f>
        <v>4081</v>
      </c>
      <c r="S40" s="172"/>
      <c r="T40" s="180">
        <f>T33</f>
        <v>3472</v>
      </c>
      <c r="U40" s="172"/>
      <c r="V40" s="180">
        <f>V32</f>
        <v>3477</v>
      </c>
      <c r="W40" s="172"/>
      <c r="X40" s="181">
        <f>X31</f>
        <v>1258</v>
      </c>
      <c r="Y40" s="182">
        <f>SUM(E40:X40)</f>
        <v>21043</v>
      </c>
      <c r="Z40" s="172"/>
    </row>
    <row r="41" spans="1:26">
      <c r="A41" s="172"/>
      <c r="B41" s="172" t="s">
        <v>175</v>
      </c>
      <c r="C41" s="172"/>
      <c r="D41" s="172"/>
      <c r="E41" s="177"/>
      <c r="F41" s="183">
        <f>F42-F40</f>
        <v>-177</v>
      </c>
      <c r="G41" s="172"/>
      <c r="H41" s="183">
        <f>H42-H40</f>
        <v>-148</v>
      </c>
      <c r="I41" s="172"/>
      <c r="J41" s="183">
        <f>J42-J40</f>
        <v>-121</v>
      </c>
      <c r="K41" s="172"/>
      <c r="L41" s="183">
        <f>L42-L40</f>
        <v>-100</v>
      </c>
      <c r="M41" s="172"/>
      <c r="N41" s="183">
        <f>N42-N40</f>
        <v>-4043</v>
      </c>
      <c r="O41" s="177"/>
      <c r="P41" s="183">
        <f>P42-P40</f>
        <v>-4164</v>
      </c>
      <c r="Q41" s="172"/>
      <c r="R41" s="183">
        <f>R42-R40</f>
        <v>-4079</v>
      </c>
      <c r="S41" s="172"/>
      <c r="T41" s="183">
        <f>T42-T40</f>
        <v>-3423</v>
      </c>
      <c r="U41" s="172"/>
      <c r="V41" s="183">
        <f>V42-V40</f>
        <v>-2913</v>
      </c>
      <c r="W41" s="172"/>
      <c r="X41" s="183">
        <f>X42-X40</f>
        <v>-691</v>
      </c>
      <c r="Y41" s="184">
        <f>SUM(E41:X41)</f>
        <v>-19859</v>
      </c>
      <c r="Z41" s="172"/>
    </row>
    <row r="42" spans="1:26" ht="15" thickBot="1">
      <c r="A42" s="172"/>
      <c r="B42" s="174" t="s">
        <v>176</v>
      </c>
      <c r="C42" s="172"/>
      <c r="D42" s="172"/>
      <c r="E42" s="185"/>
      <c r="F42" s="186">
        <f>('12.3 ตารางค่าสินไหม_สนญ.'!F42+'12.3 ตารางค่าสินไหม_สีลม'!F42+'12.3 ตารางค่าสินไหม_TIC'!F42)/1000000</f>
        <v>0</v>
      </c>
      <c r="G42" s="172"/>
      <c r="H42" s="186">
        <f>('12.3 ตารางค่าสินไหม_สนญ.'!H42+'12.3 ตารางค่าสินไหม_สีลม'!H42+'12.3 ตารางค่าสินไหม_TIC'!H42)/1000000</f>
        <v>0</v>
      </c>
      <c r="I42" s="172"/>
      <c r="J42" s="186">
        <f>('12.3 ตารางค่าสินไหม_สนญ.'!J42+'12.3 ตารางค่าสินไหม_สีลม'!J42+'12.3 ตารางค่าสินไหม_TIC'!J42)/1000000</f>
        <v>0</v>
      </c>
      <c r="K42" s="172"/>
      <c r="L42" s="186">
        <f>('12.3 ตารางค่าสินไหม_สนญ.'!L42+'12.3 ตารางค่าสินไหม_สีลม'!L42+'12.3 ตารางค่าสินไหม_TIC'!L42)/1000000</f>
        <v>0</v>
      </c>
      <c r="M42" s="172"/>
      <c r="N42" s="186">
        <f>('12.3 ตารางค่าสินไหม_สนญ.'!N42+'12.3 ตารางค่าสินไหม_สีลม'!N42+'12.3 ตารางค่าสินไหม_TIC'!N42)/1000000</f>
        <v>1</v>
      </c>
      <c r="O42" s="177"/>
      <c r="P42" s="186">
        <f>('12.3 ตารางค่าสินไหม_สนญ.'!P42+'12.3 ตารางค่าสินไหม_สีลม'!P42+'12.3 ตารางค่าสินไหม_TIC'!P42)/1000000</f>
        <v>1</v>
      </c>
      <c r="Q42" s="172"/>
      <c r="R42" s="186">
        <f>('12.3 ตารางค่าสินไหม_สนญ.'!R42+'12.3 ตารางค่าสินไหม_สีลม'!R42+'12.3 ตารางค่าสินไหม_TIC'!R42)/1000000</f>
        <v>2</v>
      </c>
      <c r="S42" s="172"/>
      <c r="T42" s="186">
        <f>('12.3 ตารางค่าสินไหม_สนญ.'!T42+'12.3 ตารางค่าสินไหม_สีลม'!T42+'12.3 ตารางค่าสินไหม_TIC'!T42)/1000000</f>
        <v>49</v>
      </c>
      <c r="U42" s="172"/>
      <c r="V42" s="186">
        <f>('12.3 ตารางค่าสินไหม_สนญ.'!V42+'12.3 ตารางค่าสินไหม_สีลม'!V42+'12.3 ตารางค่าสินไหม_TIC'!V42)/1000000</f>
        <v>564</v>
      </c>
      <c r="W42" s="172"/>
      <c r="X42" s="186">
        <f>('12.3 ตารางค่าสินไหม_สนญ.'!X42+'12.3 ตารางค่าสินไหม_สีลม'!X42+'12.3 ตารางค่าสินไหม_TIC'!X42)/1000000</f>
        <v>567</v>
      </c>
      <c r="Y42" s="182">
        <f>SUM(E42:X42)</f>
        <v>1184</v>
      </c>
      <c r="Z42" s="172"/>
    </row>
    <row r="43" spans="1:26">
      <c r="A43" s="172"/>
      <c r="B43" s="172" t="s">
        <v>177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5"/>
      <c r="R43" s="172"/>
      <c r="S43" s="172"/>
      <c r="T43" s="172"/>
      <c r="U43" s="172"/>
      <c r="V43" s="172"/>
      <c r="W43" s="172"/>
      <c r="X43" s="172"/>
      <c r="Y43" s="178">
        <f>('12.3 ตารางค่าสินไหม_สนญ.'!Y43+'12.3 ตารางค่าสินไหม_สีลม'!Y43+'12.3 ตารางค่าสินไหม_TIC'!Y43)/1000000</f>
        <v>0</v>
      </c>
      <c r="Z43" s="172"/>
    </row>
    <row r="44" spans="1:26">
      <c r="A44" s="172"/>
      <c r="B44" s="172" t="s">
        <v>178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83">
        <v>54</v>
      </c>
      <c r="Z44" s="172"/>
    </row>
    <row r="45" spans="1:26" ht="15" thickBot="1">
      <c r="A45" s="172"/>
      <c r="B45" s="174" t="s">
        <v>182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87">
        <f>SUM(Y42:Y44)</f>
        <v>1238</v>
      </c>
      <c r="Z45" s="172"/>
    </row>
    <row r="46" spans="1:26" ht="15" thickTop="1">
      <c r="A46" s="172"/>
      <c r="B46" s="174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88" t="e">
        <f>#REF!/1000</f>
        <v>#REF!</v>
      </c>
      <c r="Z46" s="172"/>
    </row>
    <row r="47" spans="1:26">
      <c r="Y47" s="191" t="e">
        <f>Y45-Y46</f>
        <v>#REF!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F2728-D452-4D21-95F9-1657300C4714}">
  <dimension ref="A1:Z47"/>
  <sheetViews>
    <sheetView zoomScaleNormal="100" workbookViewId="0">
      <selection activeCell="C9" sqref="C9"/>
    </sheetView>
  </sheetViews>
  <sheetFormatPr defaultColWidth="9.09765625" defaultRowHeight="14.5"/>
  <cols>
    <col min="1" max="1" width="1.59765625" style="173" customWidth="1"/>
    <col min="2" max="4" width="9.09765625" style="173"/>
    <col min="5" max="5" width="1.8984375" style="173" customWidth="1"/>
    <col min="6" max="6" width="15.296875" style="173" bestFit="1" customWidth="1"/>
    <col min="7" max="7" width="1.8984375" style="173" customWidth="1"/>
    <col min="8" max="8" width="15.296875" style="173" bestFit="1" customWidth="1"/>
    <col min="9" max="9" width="1.8984375" style="173" customWidth="1"/>
    <col min="10" max="10" width="15.296875" style="173" bestFit="1" customWidth="1"/>
    <col min="11" max="11" width="1.8984375" style="173" customWidth="1"/>
    <col min="12" max="12" width="15.296875" style="173" bestFit="1" customWidth="1"/>
    <col min="13" max="13" width="1.8984375" style="173" customWidth="1"/>
    <col min="14" max="14" width="15.296875" style="173" bestFit="1" customWidth="1"/>
    <col min="15" max="15" width="1.8984375" style="173" customWidth="1"/>
    <col min="16" max="16" width="15.296875" style="173" bestFit="1" customWidth="1"/>
    <col min="17" max="17" width="1.8984375" style="173" customWidth="1"/>
    <col min="18" max="18" width="15.296875" style="173" bestFit="1" customWidth="1"/>
    <col min="19" max="19" width="1.8984375" style="173" customWidth="1"/>
    <col min="20" max="20" width="15.296875" style="173" bestFit="1" customWidth="1"/>
    <col min="21" max="21" width="1.8984375" style="173" customWidth="1"/>
    <col min="22" max="22" width="15.296875" style="173" bestFit="1" customWidth="1"/>
    <col min="23" max="23" width="1.8984375" style="173" customWidth="1"/>
    <col min="24" max="24" width="15.296875" style="173" bestFit="1" customWidth="1"/>
    <col min="25" max="25" width="16.59765625" style="173" bestFit="1" customWidth="1"/>
    <col min="26" max="16384" width="9.09765625" style="173"/>
  </cols>
  <sheetData>
    <row r="1" spans="1:26">
      <c r="A1" s="172"/>
      <c r="B1" s="172" t="s">
        <v>161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>
      <c r="A3" s="172"/>
      <c r="B3" s="174" t="s">
        <v>162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>
      <c r="A5" s="172"/>
      <c r="B5" s="172" t="s">
        <v>163</v>
      </c>
      <c r="C5" s="172"/>
      <c r="D5" s="172"/>
      <c r="E5" s="175"/>
      <c r="F5" s="175">
        <v>2556</v>
      </c>
      <c r="G5" s="172"/>
      <c r="H5" s="175">
        <v>2557</v>
      </c>
      <c r="I5" s="172"/>
      <c r="J5" s="175">
        <v>2558</v>
      </c>
      <c r="K5" s="172"/>
      <c r="L5" s="175">
        <v>2559</v>
      </c>
      <c r="M5" s="172"/>
      <c r="N5" s="175">
        <v>2560</v>
      </c>
      <c r="O5" s="175"/>
      <c r="P5" s="175">
        <v>2561</v>
      </c>
      <c r="Q5" s="175"/>
      <c r="R5" s="175">
        <v>2562</v>
      </c>
      <c r="S5" s="175"/>
      <c r="T5" s="175">
        <v>2563</v>
      </c>
      <c r="U5" s="175"/>
      <c r="V5" s="175">
        <v>2564</v>
      </c>
      <c r="W5" s="175"/>
      <c r="X5" s="176">
        <v>2565</v>
      </c>
      <c r="Y5" s="175" t="s">
        <v>145</v>
      </c>
      <c r="Z5" s="172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90"/>
      <c r="Y6" s="172"/>
      <c r="Z6" s="172"/>
    </row>
    <row r="7" spans="1:26">
      <c r="A7" s="172"/>
      <c r="B7" s="172" t="s">
        <v>164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90"/>
      <c r="Y7" s="172"/>
      <c r="Z7" s="172"/>
    </row>
    <row r="8" spans="1:26">
      <c r="A8" s="172"/>
      <c r="B8" s="172" t="s">
        <v>165</v>
      </c>
      <c r="C8" s="172"/>
      <c r="D8" s="172"/>
      <c r="E8" s="177"/>
      <c r="F8" s="192">
        <v>580432282</v>
      </c>
      <c r="G8" s="172"/>
      <c r="H8" s="192">
        <v>459002842</v>
      </c>
      <c r="I8" s="172"/>
      <c r="J8" s="192">
        <v>455637312</v>
      </c>
      <c r="K8" s="172"/>
      <c r="L8" s="192">
        <v>290210072</v>
      </c>
      <c r="M8" s="172"/>
      <c r="N8" s="192">
        <v>360482895</v>
      </c>
      <c r="O8" s="177"/>
      <c r="P8" s="192">
        <v>384027516</v>
      </c>
      <c r="Q8" s="172"/>
      <c r="R8" s="192">
        <v>288282180</v>
      </c>
      <c r="S8" s="172"/>
      <c r="T8" s="192">
        <v>243622348</v>
      </c>
      <c r="U8" s="172"/>
      <c r="V8" s="192">
        <v>214594761</v>
      </c>
      <c r="W8" s="172"/>
      <c r="X8" s="178">
        <v>286437368</v>
      </c>
      <c r="Y8" s="177"/>
      <c r="Z8" s="172"/>
    </row>
    <row r="9" spans="1:26">
      <c r="A9" s="172"/>
      <c r="B9" s="172" t="s">
        <v>166</v>
      </c>
      <c r="C9" s="172"/>
      <c r="D9" s="172"/>
      <c r="E9" s="177"/>
      <c r="F9" s="192">
        <v>594213609</v>
      </c>
      <c r="G9" s="172"/>
      <c r="H9" s="192">
        <v>455734408</v>
      </c>
      <c r="I9" s="172"/>
      <c r="J9" s="192">
        <v>399801696</v>
      </c>
      <c r="K9" s="172"/>
      <c r="L9" s="192">
        <v>264393909</v>
      </c>
      <c r="M9" s="172"/>
      <c r="N9" s="192">
        <v>348921655</v>
      </c>
      <c r="O9" s="177"/>
      <c r="P9" s="192">
        <v>377856033</v>
      </c>
      <c r="Q9" s="172"/>
      <c r="R9" s="192">
        <v>301365005</v>
      </c>
      <c r="S9" s="172"/>
      <c r="T9" s="192">
        <v>208105322</v>
      </c>
      <c r="U9" s="172"/>
      <c r="V9" s="192">
        <v>190757723</v>
      </c>
      <c r="W9" s="172"/>
      <c r="X9" s="183"/>
      <c r="Y9" s="177"/>
      <c r="Z9" s="172"/>
    </row>
    <row r="10" spans="1:26">
      <c r="A10" s="172"/>
      <c r="B10" s="172" t="s">
        <v>167</v>
      </c>
      <c r="C10" s="172"/>
      <c r="D10" s="172"/>
      <c r="E10" s="177"/>
      <c r="F10" s="192">
        <v>565603073</v>
      </c>
      <c r="G10" s="172"/>
      <c r="H10" s="192">
        <v>427199001</v>
      </c>
      <c r="I10" s="172"/>
      <c r="J10" s="192">
        <v>342656791</v>
      </c>
      <c r="K10" s="172"/>
      <c r="L10" s="192">
        <v>258017390</v>
      </c>
      <c r="M10" s="172"/>
      <c r="N10" s="192">
        <v>350567493</v>
      </c>
      <c r="O10" s="177"/>
      <c r="P10" s="192">
        <v>338307216</v>
      </c>
      <c r="Q10" s="172"/>
      <c r="R10" s="192">
        <v>256700347</v>
      </c>
      <c r="S10" s="172"/>
      <c r="T10" s="192">
        <v>174987499</v>
      </c>
      <c r="U10" s="172"/>
      <c r="V10" s="192"/>
      <c r="W10" s="172"/>
      <c r="X10" s="183"/>
      <c r="Y10" s="179"/>
      <c r="Z10" s="172"/>
    </row>
    <row r="11" spans="1:26">
      <c r="A11" s="172"/>
      <c r="B11" s="172" t="s">
        <v>168</v>
      </c>
      <c r="C11" s="172"/>
      <c r="D11" s="172"/>
      <c r="E11" s="177"/>
      <c r="F11" s="192">
        <v>564413831</v>
      </c>
      <c r="G11" s="172"/>
      <c r="H11" s="192">
        <v>417149157</v>
      </c>
      <c r="I11" s="172"/>
      <c r="J11" s="192">
        <v>343627144</v>
      </c>
      <c r="K11" s="172"/>
      <c r="L11" s="192">
        <v>251144911</v>
      </c>
      <c r="M11" s="172"/>
      <c r="N11" s="192">
        <v>336801680</v>
      </c>
      <c r="O11" s="177"/>
      <c r="P11" s="192">
        <v>324820632</v>
      </c>
      <c r="Q11" s="172"/>
      <c r="R11" s="192">
        <v>255798773</v>
      </c>
      <c r="S11" s="172"/>
      <c r="T11" s="192"/>
      <c r="U11" s="172"/>
      <c r="V11" s="192"/>
      <c r="W11" s="172"/>
      <c r="X11" s="183"/>
      <c r="Y11" s="177"/>
      <c r="Z11" s="172"/>
    </row>
    <row r="12" spans="1:26">
      <c r="A12" s="172"/>
      <c r="B12" s="172" t="s">
        <v>169</v>
      </c>
      <c r="C12" s="172"/>
      <c r="D12" s="172"/>
      <c r="E12" s="177"/>
      <c r="F12" s="192">
        <v>563686359</v>
      </c>
      <c r="G12" s="172"/>
      <c r="H12" s="192">
        <v>417132593</v>
      </c>
      <c r="I12" s="172"/>
      <c r="J12" s="192">
        <v>342356484</v>
      </c>
      <c r="K12" s="172"/>
      <c r="L12" s="192">
        <v>251058435</v>
      </c>
      <c r="M12" s="172"/>
      <c r="N12" s="192">
        <v>335305650</v>
      </c>
      <c r="O12" s="177"/>
      <c r="P12" s="192">
        <v>323614191</v>
      </c>
      <c r="Q12" s="172"/>
      <c r="R12" s="192"/>
      <c r="S12" s="172"/>
      <c r="T12" s="192"/>
      <c r="U12" s="172"/>
      <c r="V12" s="192"/>
      <c r="W12" s="172"/>
      <c r="X12" s="183"/>
      <c r="Y12" s="177"/>
      <c r="Z12" s="172"/>
    </row>
    <row r="13" spans="1:26">
      <c r="A13" s="172"/>
      <c r="B13" s="172" t="s">
        <v>170</v>
      </c>
      <c r="C13" s="172"/>
      <c r="D13" s="172"/>
      <c r="E13" s="177"/>
      <c r="F13" s="192">
        <v>562878160</v>
      </c>
      <c r="G13" s="172"/>
      <c r="H13" s="192">
        <v>416430118</v>
      </c>
      <c r="I13" s="172"/>
      <c r="J13" s="192">
        <v>341929634</v>
      </c>
      <c r="K13" s="172"/>
      <c r="L13" s="192">
        <v>250918190</v>
      </c>
      <c r="M13" s="172"/>
      <c r="N13" s="192">
        <v>334723045</v>
      </c>
      <c r="O13" s="177"/>
      <c r="P13" s="192"/>
      <c r="Q13" s="172"/>
      <c r="R13" s="192"/>
      <c r="S13" s="172"/>
      <c r="T13" s="192"/>
      <c r="U13" s="172"/>
      <c r="V13" s="192"/>
      <c r="W13" s="172"/>
      <c r="X13" s="183"/>
      <c r="Y13" s="177"/>
      <c r="Z13" s="172"/>
    </row>
    <row r="14" spans="1:26">
      <c r="A14" s="172"/>
      <c r="B14" s="172" t="s">
        <v>171</v>
      </c>
      <c r="C14" s="172"/>
      <c r="D14" s="172"/>
      <c r="E14" s="177"/>
      <c r="F14" s="192">
        <v>562521328</v>
      </c>
      <c r="G14" s="172"/>
      <c r="H14" s="192">
        <v>416039860</v>
      </c>
      <c r="I14" s="172"/>
      <c r="J14" s="192">
        <v>341447056</v>
      </c>
      <c r="K14" s="172"/>
      <c r="L14" s="192">
        <v>250844596</v>
      </c>
      <c r="M14" s="172"/>
      <c r="N14" s="192"/>
      <c r="O14" s="177"/>
      <c r="P14" s="192"/>
      <c r="Q14" s="172"/>
      <c r="R14" s="192"/>
      <c r="S14" s="172"/>
      <c r="T14" s="192"/>
      <c r="U14" s="172"/>
      <c r="V14" s="192"/>
      <c r="W14" s="172"/>
      <c r="X14" s="183"/>
      <c r="Y14" s="177"/>
      <c r="Z14" s="172"/>
    </row>
    <row r="15" spans="1:26">
      <c r="A15" s="172"/>
      <c r="B15" s="172" t="s">
        <v>172</v>
      </c>
      <c r="C15" s="172"/>
      <c r="D15" s="172"/>
      <c r="E15" s="177"/>
      <c r="F15" s="192">
        <v>561707759</v>
      </c>
      <c r="G15" s="172"/>
      <c r="H15" s="192">
        <v>416005898</v>
      </c>
      <c r="I15" s="172"/>
      <c r="J15" s="192">
        <v>341190647</v>
      </c>
      <c r="K15" s="172"/>
      <c r="L15" s="192"/>
      <c r="M15" s="172"/>
      <c r="N15" s="192"/>
      <c r="O15" s="177"/>
      <c r="P15" s="192"/>
      <c r="Q15" s="172"/>
      <c r="R15" s="192"/>
      <c r="S15" s="172"/>
      <c r="T15" s="192"/>
      <c r="U15" s="172"/>
      <c r="V15" s="192"/>
      <c r="W15" s="172"/>
      <c r="X15" s="183"/>
      <c r="Y15" s="177"/>
      <c r="Z15" s="172"/>
    </row>
    <row r="16" spans="1:26">
      <c r="A16" s="172"/>
      <c r="B16" s="172" t="s">
        <v>173</v>
      </c>
      <c r="C16" s="172"/>
      <c r="D16" s="172"/>
      <c r="E16" s="177"/>
      <c r="F16" s="192">
        <v>561708106</v>
      </c>
      <c r="G16" s="172"/>
      <c r="H16" s="192">
        <v>416063063</v>
      </c>
      <c r="I16" s="172"/>
      <c r="J16" s="192"/>
      <c r="K16" s="172"/>
      <c r="L16" s="192"/>
      <c r="M16" s="172"/>
      <c r="N16" s="192"/>
      <c r="O16" s="177"/>
      <c r="P16" s="192"/>
      <c r="Q16" s="172"/>
      <c r="R16" s="192"/>
      <c r="S16" s="172"/>
      <c r="T16" s="192"/>
      <c r="U16" s="172"/>
      <c r="V16" s="192"/>
      <c r="W16" s="172"/>
      <c r="X16" s="183"/>
      <c r="Y16" s="177"/>
      <c r="Z16" s="172"/>
    </row>
    <row r="17" spans="1:26">
      <c r="A17" s="172"/>
      <c r="B17" s="172" t="s">
        <v>174</v>
      </c>
      <c r="C17" s="172"/>
      <c r="D17" s="172"/>
      <c r="E17" s="177"/>
      <c r="F17" s="180">
        <f>F16</f>
        <v>561708106</v>
      </c>
      <c r="G17" s="172"/>
      <c r="H17" s="180">
        <f>H16</f>
        <v>416063063</v>
      </c>
      <c r="I17" s="172"/>
      <c r="J17" s="180">
        <f>J15</f>
        <v>341190647</v>
      </c>
      <c r="K17" s="172"/>
      <c r="L17" s="180">
        <f>L14</f>
        <v>250844596</v>
      </c>
      <c r="M17" s="172"/>
      <c r="N17" s="180">
        <f>N13</f>
        <v>334723045</v>
      </c>
      <c r="O17" s="177"/>
      <c r="P17" s="180">
        <f>P12</f>
        <v>323614191</v>
      </c>
      <c r="Q17" s="172"/>
      <c r="R17" s="180">
        <f>R11</f>
        <v>255798773</v>
      </c>
      <c r="S17" s="172"/>
      <c r="T17" s="180">
        <f>T10</f>
        <v>174987499</v>
      </c>
      <c r="U17" s="172"/>
      <c r="V17" s="180">
        <f>V9</f>
        <v>190757723</v>
      </c>
      <c r="W17" s="172"/>
      <c r="X17" s="181">
        <f>X8</f>
        <v>286437368</v>
      </c>
      <c r="Y17" s="182">
        <f>SUM(E17:X17)</f>
        <v>3136125011</v>
      </c>
      <c r="Z17" s="172"/>
    </row>
    <row r="18" spans="1:26">
      <c r="A18" s="172"/>
      <c r="B18" s="172" t="s">
        <v>175</v>
      </c>
      <c r="C18" s="172"/>
      <c r="D18" s="172"/>
      <c r="E18" s="177"/>
      <c r="F18" s="183">
        <f>F19-F17</f>
        <v>-561662606</v>
      </c>
      <c r="G18" s="172"/>
      <c r="H18" s="183">
        <f>H19-H17</f>
        <v>-416037979</v>
      </c>
      <c r="I18" s="172"/>
      <c r="J18" s="183">
        <f>J19-J17</f>
        <v>-341126698</v>
      </c>
      <c r="K18" s="172"/>
      <c r="L18" s="183">
        <f>L19-L17</f>
        <v>-250704355</v>
      </c>
      <c r="M18" s="172"/>
      <c r="N18" s="183">
        <f>N19-N17</f>
        <v>-333868350</v>
      </c>
      <c r="O18" s="177"/>
      <c r="P18" s="183">
        <f>P19-P17</f>
        <v>-321830175</v>
      </c>
      <c r="Q18" s="172"/>
      <c r="R18" s="183">
        <f>R19-R17</f>
        <v>-252823868</v>
      </c>
      <c r="S18" s="172"/>
      <c r="T18" s="183">
        <f>T19-T17</f>
        <v>-165940180</v>
      </c>
      <c r="U18" s="172"/>
      <c r="V18" s="183">
        <f>V19-V17</f>
        <v>-147816622</v>
      </c>
      <c r="W18" s="172"/>
      <c r="X18" s="183">
        <f>X19-X17</f>
        <v>-109764164</v>
      </c>
      <c r="Y18" s="184">
        <f>SUM(E18:X18)</f>
        <v>-2901574997</v>
      </c>
      <c r="Z18" s="172"/>
    </row>
    <row r="19" spans="1:26" ht="15" thickBot="1">
      <c r="A19" s="172"/>
      <c r="B19" s="174" t="s">
        <v>176</v>
      </c>
      <c r="C19" s="172"/>
      <c r="D19" s="172"/>
      <c r="E19" s="185"/>
      <c r="F19" s="193">
        <v>45500</v>
      </c>
      <c r="G19" s="172"/>
      <c r="H19" s="193">
        <v>25084</v>
      </c>
      <c r="I19" s="172"/>
      <c r="J19" s="193">
        <v>63949</v>
      </c>
      <c r="K19" s="172"/>
      <c r="L19" s="193">
        <v>140241</v>
      </c>
      <c r="M19" s="172"/>
      <c r="N19" s="193">
        <v>854695</v>
      </c>
      <c r="O19" s="177"/>
      <c r="P19" s="193">
        <v>1784016</v>
      </c>
      <c r="Q19" s="172"/>
      <c r="R19" s="193">
        <v>2974905</v>
      </c>
      <c r="S19" s="172"/>
      <c r="T19" s="194">
        <v>9047319</v>
      </c>
      <c r="U19" s="172"/>
      <c r="V19" s="194">
        <v>42941101</v>
      </c>
      <c r="W19" s="172"/>
      <c r="X19" s="194">
        <v>176673204</v>
      </c>
      <c r="Y19" s="182">
        <f>SUM(F19:X19)</f>
        <v>234550014</v>
      </c>
      <c r="Z19" s="172"/>
    </row>
    <row r="20" spans="1:26" ht="15" thickTop="1">
      <c r="A20" s="172"/>
      <c r="B20" s="172" t="s">
        <v>177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83">
        <v>1073222</v>
      </c>
      <c r="Z20" s="172"/>
    </row>
    <row r="21" spans="1:26">
      <c r="A21" s="172"/>
      <c r="B21" s="172" t="s">
        <v>178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83">
        <v>2135185</v>
      </c>
      <c r="Z21" s="172"/>
    </row>
    <row r="22" spans="1:26" ht="15" thickBot="1">
      <c r="A22" s="172"/>
      <c r="B22" s="174" t="s">
        <v>179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87">
        <f>SUM(Y19:Y21)</f>
        <v>237758421</v>
      </c>
      <c r="Z22" s="172"/>
    </row>
    <row r="23" spans="1:26" ht="15" thickTop="1">
      <c r="A23" s="172"/>
      <c r="B23" s="174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88" t="e">
        <f>#REF!</f>
        <v>#REF!</v>
      </c>
      <c r="Z23" s="172"/>
    </row>
    <row r="24" spans="1:26">
      <c r="A24" s="172"/>
      <c r="B24" s="174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89" t="e">
        <f>Y22-Y23</f>
        <v>#REF!</v>
      </c>
      <c r="Z24" s="172"/>
    </row>
    <row r="25" spans="1:26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</row>
    <row r="26" spans="1:26">
      <c r="A26" s="172"/>
      <c r="B26" s="174" t="s">
        <v>180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>
      <c r="A28" s="172"/>
      <c r="B28" s="172" t="s">
        <v>163</v>
      </c>
      <c r="C28" s="172"/>
      <c r="D28" s="172"/>
      <c r="E28" s="175"/>
      <c r="F28" s="175">
        <v>2556</v>
      </c>
      <c r="G28" s="172"/>
      <c r="H28" s="175">
        <v>2557</v>
      </c>
      <c r="I28" s="172"/>
      <c r="J28" s="175">
        <v>2558</v>
      </c>
      <c r="K28" s="172"/>
      <c r="L28" s="175">
        <v>2559</v>
      </c>
      <c r="M28" s="172"/>
      <c r="N28" s="175">
        <v>2560</v>
      </c>
      <c r="O28" s="175"/>
      <c r="P28" s="175">
        <v>2561</v>
      </c>
      <c r="Q28" s="175"/>
      <c r="R28" s="175">
        <v>2562</v>
      </c>
      <c r="S28" s="172"/>
      <c r="T28" s="175">
        <v>2563</v>
      </c>
      <c r="U28" s="172"/>
      <c r="V28" s="176">
        <v>2564</v>
      </c>
      <c r="W28" s="172"/>
      <c r="X28" s="176">
        <v>2565</v>
      </c>
      <c r="Y28" s="175" t="s">
        <v>145</v>
      </c>
      <c r="Z28" s="172"/>
    </row>
    <row r="29" spans="1:2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90"/>
      <c r="W29" s="172"/>
      <c r="X29" s="190"/>
      <c r="Y29" s="172"/>
      <c r="Z29" s="172"/>
    </row>
    <row r="30" spans="1:26">
      <c r="A30" s="172"/>
      <c r="B30" s="172" t="s">
        <v>164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5"/>
      <c r="R30" s="172"/>
      <c r="S30" s="172"/>
      <c r="T30" s="172"/>
      <c r="U30" s="172"/>
      <c r="V30" s="190"/>
      <c r="W30" s="172"/>
      <c r="X30" s="190"/>
      <c r="Y30" s="172"/>
      <c r="Z30" s="172"/>
    </row>
    <row r="31" spans="1:26">
      <c r="A31" s="172"/>
      <c r="B31" s="172" t="s">
        <v>165</v>
      </c>
      <c r="C31" s="172"/>
      <c r="D31" s="172"/>
      <c r="E31" s="177"/>
      <c r="F31" s="192">
        <v>178587756</v>
      </c>
      <c r="G31" s="172"/>
      <c r="H31" s="192">
        <v>162133526</v>
      </c>
      <c r="I31" s="172"/>
      <c r="J31" s="192">
        <v>161875515</v>
      </c>
      <c r="K31" s="172"/>
      <c r="L31" s="192">
        <v>109044682</v>
      </c>
      <c r="M31" s="172"/>
      <c r="N31" s="192">
        <v>157954675</v>
      </c>
      <c r="O31" s="177"/>
      <c r="P31" s="192">
        <v>202552168</v>
      </c>
      <c r="Q31" s="172"/>
      <c r="R31" s="192">
        <v>178702580</v>
      </c>
      <c r="S31" s="172"/>
      <c r="T31" s="192">
        <v>143644098</v>
      </c>
      <c r="U31" s="172"/>
      <c r="V31" s="183">
        <v>151609822</v>
      </c>
      <c r="W31" s="172"/>
      <c r="X31" s="183">
        <v>268139742</v>
      </c>
      <c r="Y31" s="177"/>
      <c r="Z31" s="172"/>
    </row>
    <row r="32" spans="1:26">
      <c r="A32" s="172"/>
      <c r="B32" s="172" t="s">
        <v>166</v>
      </c>
      <c r="C32" s="172"/>
      <c r="D32" s="172"/>
      <c r="E32" s="177"/>
      <c r="F32" s="192">
        <v>188833357</v>
      </c>
      <c r="G32" s="172"/>
      <c r="H32" s="192">
        <v>161598533</v>
      </c>
      <c r="I32" s="172"/>
      <c r="J32" s="192">
        <v>140704471</v>
      </c>
      <c r="K32" s="172"/>
      <c r="L32" s="192">
        <v>104718491</v>
      </c>
      <c r="M32" s="172"/>
      <c r="N32" s="192">
        <v>164689177</v>
      </c>
      <c r="O32" s="177"/>
      <c r="P32" s="192">
        <v>193935349</v>
      </c>
      <c r="Q32" s="172"/>
      <c r="R32" s="192">
        <v>184041545</v>
      </c>
      <c r="S32" s="172"/>
      <c r="T32" s="192">
        <v>122712964</v>
      </c>
      <c r="U32" s="172"/>
      <c r="V32" s="183">
        <v>138837805</v>
      </c>
      <c r="W32" s="172"/>
      <c r="X32" s="183"/>
      <c r="Y32" s="177"/>
      <c r="Z32" s="172"/>
    </row>
    <row r="33" spans="1:26">
      <c r="A33" s="172"/>
      <c r="B33" s="172" t="s">
        <v>167</v>
      </c>
      <c r="C33" s="172"/>
      <c r="D33" s="172"/>
      <c r="E33" s="177"/>
      <c r="F33" s="192">
        <v>179721566</v>
      </c>
      <c r="G33" s="172"/>
      <c r="H33" s="192">
        <v>152623377</v>
      </c>
      <c r="I33" s="172"/>
      <c r="J33" s="192">
        <v>121609703</v>
      </c>
      <c r="K33" s="172"/>
      <c r="L33" s="192">
        <v>102878791</v>
      </c>
      <c r="M33" s="172"/>
      <c r="N33" s="192">
        <v>166319721</v>
      </c>
      <c r="O33" s="177"/>
      <c r="P33" s="192">
        <v>175723511</v>
      </c>
      <c r="Q33" s="172"/>
      <c r="R33" s="192">
        <v>155621390</v>
      </c>
      <c r="S33" s="172"/>
      <c r="T33" s="192">
        <v>102902997</v>
      </c>
      <c r="U33" s="172"/>
      <c r="V33" s="183"/>
      <c r="W33" s="172"/>
      <c r="X33" s="183"/>
      <c r="Y33" s="179"/>
      <c r="Z33" s="172"/>
    </row>
    <row r="34" spans="1:26">
      <c r="A34" s="172"/>
      <c r="B34" s="172" t="s">
        <v>168</v>
      </c>
      <c r="C34" s="172"/>
      <c r="D34" s="172"/>
      <c r="E34" s="177"/>
      <c r="F34" s="192">
        <v>179080764</v>
      </c>
      <c r="G34" s="172"/>
      <c r="H34" s="192">
        <v>149001467</v>
      </c>
      <c r="I34" s="172"/>
      <c r="J34" s="192">
        <v>121880929</v>
      </c>
      <c r="K34" s="172"/>
      <c r="L34" s="192">
        <v>99996608</v>
      </c>
      <c r="M34" s="172"/>
      <c r="N34" s="192">
        <v>157788177</v>
      </c>
      <c r="O34" s="177"/>
      <c r="P34" s="192">
        <v>163966119</v>
      </c>
      <c r="Q34" s="172"/>
      <c r="R34" s="192">
        <v>154513915</v>
      </c>
      <c r="S34" s="172"/>
      <c r="T34" s="192"/>
      <c r="U34" s="172"/>
      <c r="V34" s="183"/>
      <c r="W34" s="172"/>
      <c r="X34" s="183"/>
      <c r="Y34" s="177"/>
      <c r="Z34" s="172"/>
    </row>
    <row r="35" spans="1:26">
      <c r="A35" s="172"/>
      <c r="B35" s="172" t="s">
        <v>169</v>
      </c>
      <c r="C35" s="172"/>
      <c r="D35" s="172"/>
      <c r="E35" s="177"/>
      <c r="F35" s="192">
        <v>178591332</v>
      </c>
      <c r="G35" s="172"/>
      <c r="H35" s="192">
        <v>149015703</v>
      </c>
      <c r="I35" s="172"/>
      <c r="J35" s="192">
        <v>121303843</v>
      </c>
      <c r="K35" s="172"/>
      <c r="L35" s="192">
        <v>100047509</v>
      </c>
      <c r="M35" s="172"/>
      <c r="N35" s="192">
        <v>156855586</v>
      </c>
      <c r="O35" s="177"/>
      <c r="P35" s="192">
        <v>163250083</v>
      </c>
      <c r="Q35" s="172"/>
      <c r="R35" s="192"/>
      <c r="S35" s="172"/>
      <c r="T35" s="192"/>
      <c r="U35" s="172"/>
      <c r="V35" s="183"/>
      <c r="W35" s="172"/>
      <c r="X35" s="183"/>
      <c r="Y35" s="177"/>
      <c r="Z35" s="172"/>
    </row>
    <row r="36" spans="1:26">
      <c r="A36" s="172"/>
      <c r="B36" s="172" t="s">
        <v>170</v>
      </c>
      <c r="C36" s="172"/>
      <c r="D36" s="172"/>
      <c r="E36" s="177"/>
      <c r="F36" s="192">
        <v>178278265</v>
      </c>
      <c r="G36" s="172"/>
      <c r="H36" s="192">
        <v>148469754</v>
      </c>
      <c r="I36" s="172"/>
      <c r="J36" s="192">
        <v>121149414</v>
      </c>
      <c r="K36" s="172"/>
      <c r="L36" s="192">
        <v>99909487</v>
      </c>
      <c r="M36" s="172"/>
      <c r="N36" s="192">
        <v>156657578</v>
      </c>
      <c r="O36" s="177"/>
      <c r="P36" s="192"/>
      <c r="Q36" s="172"/>
      <c r="R36" s="192"/>
      <c r="S36" s="172"/>
      <c r="T36" s="192"/>
      <c r="U36" s="172"/>
      <c r="V36" s="183"/>
      <c r="W36" s="172"/>
      <c r="X36" s="183"/>
      <c r="Y36" s="177"/>
      <c r="Z36" s="172"/>
    </row>
    <row r="37" spans="1:26">
      <c r="A37" s="172"/>
      <c r="B37" s="172" t="s">
        <v>171</v>
      </c>
      <c r="C37" s="172"/>
      <c r="D37" s="172"/>
      <c r="E37" s="177"/>
      <c r="F37" s="192">
        <v>177880875</v>
      </c>
      <c r="G37" s="172"/>
      <c r="H37" s="192">
        <v>148292038</v>
      </c>
      <c r="I37" s="172"/>
      <c r="J37" s="192">
        <v>120805566</v>
      </c>
      <c r="K37" s="172"/>
      <c r="L37" s="192">
        <v>99901846</v>
      </c>
      <c r="M37" s="172"/>
      <c r="N37" s="192"/>
      <c r="O37" s="177"/>
      <c r="P37" s="192"/>
      <c r="Q37" s="172"/>
      <c r="R37" s="192"/>
      <c r="S37" s="172"/>
      <c r="T37" s="192"/>
      <c r="U37" s="172"/>
      <c r="V37" s="183"/>
      <c r="W37" s="172"/>
      <c r="X37" s="183"/>
      <c r="Y37" s="177"/>
      <c r="Z37" s="172"/>
    </row>
    <row r="38" spans="1:26">
      <c r="A38" s="172"/>
      <c r="B38" s="172" t="s">
        <v>172</v>
      </c>
      <c r="C38" s="172"/>
      <c r="D38" s="172"/>
      <c r="E38" s="177"/>
      <c r="F38" s="192">
        <v>177400224</v>
      </c>
      <c r="G38" s="172"/>
      <c r="H38" s="192">
        <v>148288112</v>
      </c>
      <c r="I38" s="172"/>
      <c r="J38" s="192">
        <v>120552727</v>
      </c>
      <c r="K38" s="172"/>
      <c r="L38" s="192"/>
      <c r="M38" s="172"/>
      <c r="N38" s="192"/>
      <c r="O38" s="177"/>
      <c r="P38" s="192"/>
      <c r="Q38" s="172"/>
      <c r="R38" s="192"/>
      <c r="S38" s="172"/>
      <c r="T38" s="192"/>
      <c r="U38" s="172"/>
      <c r="V38" s="183"/>
      <c r="W38" s="172"/>
      <c r="X38" s="183"/>
      <c r="Y38" s="177"/>
      <c r="Z38" s="172"/>
    </row>
    <row r="39" spans="1:26">
      <c r="A39" s="172"/>
      <c r="B39" s="172" t="s">
        <v>173</v>
      </c>
      <c r="C39" s="172"/>
      <c r="D39" s="172"/>
      <c r="E39" s="177"/>
      <c r="F39" s="192">
        <v>177432458</v>
      </c>
      <c r="G39" s="172"/>
      <c r="H39" s="192">
        <v>148345213</v>
      </c>
      <c r="I39" s="172"/>
      <c r="J39" s="192"/>
      <c r="K39" s="172"/>
      <c r="L39" s="192"/>
      <c r="M39" s="172"/>
      <c r="N39" s="192"/>
      <c r="O39" s="177"/>
      <c r="P39" s="192"/>
      <c r="Q39" s="172"/>
      <c r="R39" s="192"/>
      <c r="S39" s="172"/>
      <c r="T39" s="192"/>
      <c r="U39" s="172"/>
      <c r="V39" s="183"/>
      <c r="W39" s="172"/>
      <c r="X39" s="183"/>
      <c r="Y39" s="177"/>
      <c r="Z39" s="172"/>
    </row>
    <row r="40" spans="1:26">
      <c r="A40" s="172"/>
      <c r="B40" s="172" t="s">
        <v>181</v>
      </c>
      <c r="C40" s="172"/>
      <c r="D40" s="172"/>
      <c r="E40" s="177"/>
      <c r="F40" s="180">
        <f>F39</f>
        <v>177432458</v>
      </c>
      <c r="G40" s="172"/>
      <c r="H40" s="180">
        <f>H39</f>
        <v>148345213</v>
      </c>
      <c r="I40" s="172"/>
      <c r="J40" s="180">
        <f>J38</f>
        <v>120552727</v>
      </c>
      <c r="K40" s="172"/>
      <c r="L40" s="180">
        <f>L37</f>
        <v>99901846</v>
      </c>
      <c r="M40" s="172"/>
      <c r="N40" s="180">
        <f>N36</f>
        <v>156657578</v>
      </c>
      <c r="O40" s="177"/>
      <c r="P40" s="180">
        <f>P35</f>
        <v>163250083</v>
      </c>
      <c r="Q40" s="172"/>
      <c r="R40" s="180">
        <f>R34</f>
        <v>154513915</v>
      </c>
      <c r="S40" s="172"/>
      <c r="T40" s="180">
        <f>T33</f>
        <v>102902997</v>
      </c>
      <c r="U40" s="172"/>
      <c r="V40" s="181">
        <f>V32</f>
        <v>138837805</v>
      </c>
      <c r="W40" s="172"/>
      <c r="X40" s="181">
        <f>X31</f>
        <v>268139742</v>
      </c>
      <c r="Y40" s="182">
        <f>SUM(E40:X40)</f>
        <v>1530534364</v>
      </c>
      <c r="Z40" s="172"/>
    </row>
    <row r="41" spans="1:26">
      <c r="A41" s="172"/>
      <c r="B41" s="172" t="s">
        <v>175</v>
      </c>
      <c r="C41" s="172"/>
      <c r="D41" s="172"/>
      <c r="E41" s="177"/>
      <c r="F41" s="183">
        <f>F42-F40</f>
        <v>-177421633</v>
      </c>
      <c r="G41" s="172"/>
      <c r="H41" s="183">
        <f>H42-H40</f>
        <v>-148332178</v>
      </c>
      <c r="I41" s="172"/>
      <c r="J41" s="183">
        <f>J42-J40</f>
        <v>-120526050</v>
      </c>
      <c r="K41" s="172"/>
      <c r="L41" s="183">
        <f>L42-L40</f>
        <v>-99845195</v>
      </c>
      <c r="M41" s="172"/>
      <c r="N41" s="183">
        <f>N42-N40</f>
        <v>-156386691</v>
      </c>
      <c r="O41" s="177"/>
      <c r="P41" s="183">
        <f>P42-P40</f>
        <v>-162514640</v>
      </c>
      <c r="Q41" s="172"/>
      <c r="R41" s="183">
        <f>R42-R40</f>
        <v>-153220717</v>
      </c>
      <c r="S41" s="172"/>
      <c r="T41" s="183">
        <f>T42-T40</f>
        <v>-98161491</v>
      </c>
      <c r="U41" s="172"/>
      <c r="V41" s="183">
        <f>V42-V40</f>
        <v>-102596617</v>
      </c>
      <c r="W41" s="172"/>
      <c r="X41" s="183">
        <f>X42-X40</f>
        <v>-105464954</v>
      </c>
      <c r="Y41" s="184">
        <f>SUM(E41:X41)</f>
        <v>-1324470166</v>
      </c>
      <c r="Z41" s="172"/>
    </row>
    <row r="42" spans="1:26" ht="15" thickBot="1">
      <c r="A42" s="172"/>
      <c r="B42" s="174" t="s">
        <v>176</v>
      </c>
      <c r="C42" s="172"/>
      <c r="D42" s="172"/>
      <c r="E42" s="185"/>
      <c r="F42" s="193">
        <v>10825</v>
      </c>
      <c r="G42" s="172"/>
      <c r="H42" s="193">
        <v>13035</v>
      </c>
      <c r="I42" s="172"/>
      <c r="J42" s="193">
        <v>26677</v>
      </c>
      <c r="K42" s="172"/>
      <c r="L42" s="193">
        <v>56651</v>
      </c>
      <c r="M42" s="172"/>
      <c r="N42" s="193">
        <v>270887</v>
      </c>
      <c r="O42" s="177"/>
      <c r="P42" s="193">
        <v>735443</v>
      </c>
      <c r="Q42" s="172"/>
      <c r="R42" s="193">
        <v>1293198</v>
      </c>
      <c r="S42" s="172"/>
      <c r="T42" s="193">
        <v>4741506</v>
      </c>
      <c r="U42" s="172"/>
      <c r="V42" s="194">
        <v>36241188</v>
      </c>
      <c r="W42" s="172"/>
      <c r="X42" s="194">
        <v>162674788</v>
      </c>
      <c r="Y42" s="182">
        <f>SUM(E42:X42)</f>
        <v>206064198</v>
      </c>
      <c r="Z42" s="172"/>
    </row>
    <row r="43" spans="1:26" ht="15" thickTop="1">
      <c r="A43" s="172"/>
      <c r="B43" s="172" t="s">
        <v>177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5"/>
      <c r="R43" s="172"/>
      <c r="S43" s="172"/>
      <c r="T43" s="172"/>
      <c r="U43" s="172"/>
      <c r="V43" s="172"/>
      <c r="W43" s="172"/>
      <c r="X43" s="172"/>
      <c r="Y43" s="183">
        <v>367270</v>
      </c>
      <c r="Z43" s="172"/>
    </row>
    <row r="44" spans="1:26">
      <c r="A44" s="172"/>
      <c r="B44" s="172" t="s">
        <v>178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83">
        <v>-1803802</v>
      </c>
      <c r="Z44" s="172"/>
    </row>
    <row r="45" spans="1:26" ht="15" thickBot="1">
      <c r="A45" s="172"/>
      <c r="B45" s="174" t="s">
        <v>182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87">
        <f>SUM(Y42:Y44)</f>
        <v>204627666</v>
      </c>
      <c r="Z45" s="172"/>
    </row>
    <row r="46" spans="1:26" ht="15" thickTop="1">
      <c r="A46" s="172"/>
      <c r="B46" s="174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88" t="e">
        <f>#REF!</f>
        <v>#REF!</v>
      </c>
      <c r="Z46" s="172"/>
    </row>
    <row r="47" spans="1:26">
      <c r="Y47" s="191" t="e">
        <f>Y45-Y46</f>
        <v>#REF!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7DE63-1D05-4397-A371-FFFB511EAD0E}">
  <dimension ref="A1:Z47"/>
  <sheetViews>
    <sheetView topLeftCell="A10" zoomScaleNormal="100" workbookViewId="0">
      <selection activeCell="C9" sqref="C9"/>
    </sheetView>
  </sheetViews>
  <sheetFormatPr defaultColWidth="9.09765625" defaultRowHeight="14.5"/>
  <cols>
    <col min="1" max="1" width="1.59765625" style="173" customWidth="1"/>
    <col min="2" max="4" width="9.09765625" style="173"/>
    <col min="5" max="5" width="1.8984375" style="173" customWidth="1"/>
    <col min="6" max="6" width="15.296875" style="173" bestFit="1" customWidth="1"/>
    <col min="7" max="7" width="1.8984375" style="173" customWidth="1"/>
    <col min="8" max="8" width="15.296875" style="173" bestFit="1" customWidth="1"/>
    <col min="9" max="9" width="1.8984375" style="173" customWidth="1"/>
    <col min="10" max="10" width="15.296875" style="173" bestFit="1" customWidth="1"/>
    <col min="11" max="11" width="1.8984375" style="173" customWidth="1"/>
    <col min="12" max="12" width="15.296875" style="173" bestFit="1" customWidth="1"/>
    <col min="13" max="13" width="1.8984375" style="173" customWidth="1"/>
    <col min="14" max="14" width="16.8984375" style="173" bestFit="1" customWidth="1"/>
    <col min="15" max="15" width="1.8984375" style="173" customWidth="1"/>
    <col min="16" max="16" width="16.8984375" style="173" bestFit="1" customWidth="1"/>
    <col min="17" max="17" width="1.8984375" style="173" customWidth="1"/>
    <col min="18" max="18" width="16.8984375" style="173" bestFit="1" customWidth="1"/>
    <col min="19" max="19" width="1.8984375" style="173" customWidth="1"/>
    <col min="20" max="20" width="16.8984375" style="173" bestFit="1" customWidth="1"/>
    <col min="21" max="21" width="1.8984375" style="173" customWidth="1"/>
    <col min="22" max="22" width="16.8984375" style="173" bestFit="1" customWidth="1"/>
    <col min="23" max="23" width="1.8984375" style="173" customWidth="1"/>
    <col min="24" max="24" width="16.8984375" style="173" bestFit="1" customWidth="1"/>
    <col min="25" max="25" width="18.09765625" style="173" bestFit="1" customWidth="1"/>
    <col min="26" max="16384" width="9.09765625" style="173"/>
  </cols>
  <sheetData>
    <row r="1" spans="1:26">
      <c r="A1" s="172"/>
      <c r="B1" s="172" t="s">
        <v>161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>
      <c r="A3" s="172"/>
      <c r="B3" s="174" t="s">
        <v>162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>
      <c r="A5" s="172"/>
      <c r="B5" s="172" t="s">
        <v>163</v>
      </c>
      <c r="C5" s="172"/>
      <c r="D5" s="172"/>
      <c r="E5" s="175"/>
      <c r="F5" s="175">
        <v>2556</v>
      </c>
      <c r="G5" s="172"/>
      <c r="H5" s="175">
        <v>2557</v>
      </c>
      <c r="I5" s="172"/>
      <c r="J5" s="175">
        <v>2558</v>
      </c>
      <c r="K5" s="172"/>
      <c r="L5" s="175">
        <v>2559</v>
      </c>
      <c r="M5" s="172"/>
      <c r="N5" s="175">
        <v>2560</v>
      </c>
      <c r="O5" s="175"/>
      <c r="P5" s="175">
        <v>2561</v>
      </c>
      <c r="Q5" s="175"/>
      <c r="R5" s="175">
        <v>2562</v>
      </c>
      <c r="S5" s="175"/>
      <c r="T5" s="175">
        <v>2563</v>
      </c>
      <c r="U5" s="175"/>
      <c r="V5" s="175">
        <v>2564</v>
      </c>
      <c r="W5" s="175"/>
      <c r="X5" s="176">
        <v>2565</v>
      </c>
      <c r="Y5" s="175" t="s">
        <v>145</v>
      </c>
      <c r="Z5" s="172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6">
      <c r="A7" s="172"/>
      <c r="B7" s="172" t="s">
        <v>164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>
      <c r="A8" s="172"/>
      <c r="B8" s="172" t="s">
        <v>165</v>
      </c>
      <c r="C8" s="172"/>
      <c r="D8" s="172"/>
      <c r="E8" s="177"/>
      <c r="F8" s="192"/>
      <c r="G8" s="172"/>
      <c r="H8" s="192"/>
      <c r="I8" s="172"/>
      <c r="J8" s="192"/>
      <c r="K8" s="172"/>
      <c r="L8" s="192"/>
      <c r="M8" s="172"/>
      <c r="N8" s="192"/>
      <c r="O8" s="177"/>
      <c r="P8" s="192"/>
      <c r="Q8" s="172"/>
      <c r="R8" s="192"/>
      <c r="S8" s="172"/>
      <c r="T8" s="192"/>
      <c r="U8" s="172"/>
      <c r="V8" s="192"/>
      <c r="W8" s="172"/>
      <c r="X8" s="178">
        <v>3878564557</v>
      </c>
      <c r="Y8" s="177"/>
      <c r="Z8" s="172"/>
    </row>
    <row r="9" spans="1:26">
      <c r="A9" s="172"/>
      <c r="B9" s="172" t="s">
        <v>166</v>
      </c>
      <c r="C9" s="172"/>
      <c r="D9" s="172"/>
      <c r="E9" s="177"/>
      <c r="F9" s="192"/>
      <c r="G9" s="172"/>
      <c r="H9" s="192"/>
      <c r="I9" s="172"/>
      <c r="J9" s="192"/>
      <c r="K9" s="172"/>
      <c r="L9" s="192"/>
      <c r="M9" s="172"/>
      <c r="N9" s="192"/>
      <c r="O9" s="177"/>
      <c r="P9" s="192"/>
      <c r="Q9" s="172"/>
      <c r="R9" s="192"/>
      <c r="S9" s="172"/>
      <c r="T9" s="192"/>
      <c r="U9" s="172"/>
      <c r="V9" s="192">
        <v>5800943667</v>
      </c>
      <c r="W9" s="172"/>
      <c r="X9" s="183"/>
      <c r="Y9" s="177"/>
      <c r="Z9" s="172"/>
    </row>
    <row r="10" spans="1:26">
      <c r="A10" s="172"/>
      <c r="B10" s="172" t="s">
        <v>167</v>
      </c>
      <c r="C10" s="172"/>
      <c r="D10" s="172"/>
      <c r="E10" s="177"/>
      <c r="F10" s="192"/>
      <c r="G10" s="172"/>
      <c r="H10" s="192"/>
      <c r="I10" s="172"/>
      <c r="J10" s="192"/>
      <c r="K10" s="172"/>
      <c r="L10" s="192"/>
      <c r="M10" s="172"/>
      <c r="N10" s="192"/>
      <c r="O10" s="177"/>
      <c r="P10" s="192"/>
      <c r="Q10" s="172"/>
      <c r="R10" s="192"/>
      <c r="S10" s="172"/>
      <c r="T10" s="192">
        <v>4659918156</v>
      </c>
      <c r="U10" s="172"/>
      <c r="V10" s="192"/>
      <c r="W10" s="172"/>
      <c r="X10" s="183"/>
      <c r="Y10" s="179"/>
      <c r="Z10" s="172"/>
    </row>
    <row r="11" spans="1:26">
      <c r="A11" s="172"/>
      <c r="B11" s="172" t="s">
        <v>168</v>
      </c>
      <c r="C11" s="172"/>
      <c r="D11" s="172"/>
      <c r="E11" s="177"/>
      <c r="F11" s="192"/>
      <c r="G11" s="172"/>
      <c r="H11" s="192"/>
      <c r="I11" s="172"/>
      <c r="J11" s="192"/>
      <c r="K11" s="172"/>
      <c r="L11" s="192"/>
      <c r="M11" s="172"/>
      <c r="N11" s="192"/>
      <c r="O11" s="177"/>
      <c r="P11" s="192"/>
      <c r="Q11" s="172"/>
      <c r="R11" s="192">
        <v>5589858202</v>
      </c>
      <c r="S11" s="172"/>
      <c r="T11" s="192"/>
      <c r="U11" s="172"/>
      <c r="V11" s="192"/>
      <c r="W11" s="172"/>
      <c r="X11" s="183"/>
      <c r="Y11" s="177"/>
      <c r="Z11" s="172"/>
    </row>
    <row r="12" spans="1:26">
      <c r="A12" s="172"/>
      <c r="B12" s="172" t="s">
        <v>169</v>
      </c>
      <c r="C12" s="172"/>
      <c r="D12" s="172"/>
      <c r="E12" s="177"/>
      <c r="F12" s="192"/>
      <c r="G12" s="172"/>
      <c r="H12" s="192"/>
      <c r="I12" s="172"/>
      <c r="J12" s="192"/>
      <c r="K12" s="172"/>
      <c r="L12" s="192"/>
      <c r="M12" s="172"/>
      <c r="N12" s="192"/>
      <c r="O12" s="177"/>
      <c r="P12" s="192">
        <v>6264772198</v>
      </c>
      <c r="Q12" s="172"/>
      <c r="R12" s="192"/>
      <c r="S12" s="172"/>
      <c r="T12" s="192"/>
      <c r="U12" s="172"/>
      <c r="V12" s="192"/>
      <c r="W12" s="172"/>
      <c r="X12" s="183"/>
      <c r="Y12" s="177"/>
      <c r="Z12" s="172"/>
    </row>
    <row r="13" spans="1:26">
      <c r="A13" s="172"/>
      <c r="B13" s="172" t="s">
        <v>170</v>
      </c>
      <c r="C13" s="172"/>
      <c r="D13" s="172"/>
      <c r="E13" s="177"/>
      <c r="F13" s="192"/>
      <c r="G13" s="172"/>
      <c r="H13" s="192"/>
      <c r="I13" s="172"/>
      <c r="J13" s="192"/>
      <c r="K13" s="172"/>
      <c r="L13" s="192"/>
      <c r="M13" s="172"/>
      <c r="N13" s="192">
        <v>7365988327</v>
      </c>
      <c r="O13" s="177"/>
      <c r="P13" s="192"/>
      <c r="Q13" s="172"/>
      <c r="R13" s="192"/>
      <c r="S13" s="172"/>
      <c r="T13" s="192"/>
      <c r="U13" s="172"/>
      <c r="V13" s="192"/>
      <c r="W13" s="172"/>
      <c r="X13" s="183"/>
      <c r="Y13" s="177"/>
      <c r="Z13" s="172"/>
    </row>
    <row r="14" spans="1:26">
      <c r="A14" s="172"/>
      <c r="B14" s="172" t="s">
        <v>171</v>
      </c>
      <c r="C14" s="172"/>
      <c r="D14" s="172"/>
      <c r="E14" s="177"/>
      <c r="F14" s="192"/>
      <c r="G14" s="172"/>
      <c r="H14" s="192"/>
      <c r="I14" s="172"/>
      <c r="J14" s="192"/>
      <c r="K14" s="172"/>
      <c r="L14" s="192"/>
      <c r="M14" s="172"/>
      <c r="N14" s="192"/>
      <c r="O14" s="177"/>
      <c r="P14" s="192"/>
      <c r="Q14" s="172"/>
      <c r="R14" s="192"/>
      <c r="S14" s="172"/>
      <c r="T14" s="192"/>
      <c r="U14" s="172"/>
      <c r="V14" s="192"/>
      <c r="W14" s="172"/>
      <c r="X14" s="183"/>
      <c r="Y14" s="177"/>
      <c r="Z14" s="172"/>
    </row>
    <row r="15" spans="1:26">
      <c r="A15" s="172"/>
      <c r="B15" s="172" t="s">
        <v>172</v>
      </c>
      <c r="C15" s="172"/>
      <c r="D15" s="172"/>
      <c r="E15" s="177"/>
      <c r="F15" s="192"/>
      <c r="G15" s="172"/>
      <c r="H15" s="192"/>
      <c r="I15" s="172"/>
      <c r="J15" s="192"/>
      <c r="K15" s="172"/>
      <c r="L15" s="192"/>
      <c r="M15" s="172"/>
      <c r="N15" s="192"/>
      <c r="O15" s="177"/>
      <c r="P15" s="192"/>
      <c r="Q15" s="172"/>
      <c r="R15" s="192"/>
      <c r="S15" s="172"/>
      <c r="T15" s="192"/>
      <c r="U15" s="172"/>
      <c r="V15" s="192"/>
      <c r="W15" s="172"/>
      <c r="X15" s="183"/>
      <c r="Y15" s="177"/>
      <c r="Z15" s="172"/>
    </row>
    <row r="16" spans="1:26">
      <c r="A16" s="172"/>
      <c r="B16" s="172" t="s">
        <v>173</v>
      </c>
      <c r="C16" s="172"/>
      <c r="D16" s="172"/>
      <c r="E16" s="177"/>
      <c r="F16" s="192"/>
      <c r="G16" s="172"/>
      <c r="H16" s="192"/>
      <c r="I16" s="172"/>
      <c r="J16" s="192"/>
      <c r="K16" s="172"/>
      <c r="L16" s="192"/>
      <c r="M16" s="172"/>
      <c r="N16" s="192"/>
      <c r="O16" s="177"/>
      <c r="P16" s="192"/>
      <c r="Q16" s="172"/>
      <c r="R16" s="192"/>
      <c r="S16" s="172"/>
      <c r="T16" s="192"/>
      <c r="U16" s="172"/>
      <c r="V16" s="192"/>
      <c r="W16" s="172"/>
      <c r="X16" s="183"/>
      <c r="Y16" s="177"/>
      <c r="Z16" s="172"/>
    </row>
    <row r="17" spans="1:26">
      <c r="A17" s="172"/>
      <c r="B17" s="172" t="s">
        <v>174</v>
      </c>
      <c r="C17" s="172"/>
      <c r="D17" s="172"/>
      <c r="E17" s="177"/>
      <c r="F17" s="180">
        <f>F16</f>
        <v>0</v>
      </c>
      <c r="G17" s="172"/>
      <c r="H17" s="180">
        <f>H16</f>
        <v>0</v>
      </c>
      <c r="I17" s="172"/>
      <c r="J17" s="180">
        <f>J15</f>
        <v>0</v>
      </c>
      <c r="K17" s="172"/>
      <c r="L17" s="180">
        <f>L14</f>
        <v>0</v>
      </c>
      <c r="M17" s="172"/>
      <c r="N17" s="180">
        <f>N13</f>
        <v>7365988327</v>
      </c>
      <c r="O17" s="177"/>
      <c r="P17" s="180">
        <f>P12</f>
        <v>6264772198</v>
      </c>
      <c r="Q17" s="172"/>
      <c r="R17" s="180">
        <f>R11</f>
        <v>5589858202</v>
      </c>
      <c r="S17" s="172"/>
      <c r="T17" s="180">
        <f>T10</f>
        <v>4659918156</v>
      </c>
      <c r="U17" s="172"/>
      <c r="V17" s="180">
        <f>V9</f>
        <v>5800943667</v>
      </c>
      <c r="W17" s="172"/>
      <c r="X17" s="181">
        <f>X8</f>
        <v>3878564557</v>
      </c>
      <c r="Y17" s="182">
        <f>SUM(E17:X17)</f>
        <v>33560045107</v>
      </c>
      <c r="Z17" s="172"/>
    </row>
    <row r="18" spans="1:26">
      <c r="A18" s="172"/>
      <c r="B18" s="172" t="s">
        <v>175</v>
      </c>
      <c r="C18" s="172"/>
      <c r="D18" s="172"/>
      <c r="E18" s="177"/>
      <c r="F18" s="183">
        <f>F19-F17</f>
        <v>0</v>
      </c>
      <c r="G18" s="172"/>
      <c r="H18" s="183">
        <f>H19-H17</f>
        <v>0</v>
      </c>
      <c r="I18" s="172"/>
      <c r="J18" s="183">
        <f>J19-J17</f>
        <v>0</v>
      </c>
      <c r="K18" s="172"/>
      <c r="L18" s="183">
        <f>L19-L17</f>
        <v>0</v>
      </c>
      <c r="M18" s="172"/>
      <c r="N18" s="183">
        <f>N19-N17</f>
        <v>-7365600264</v>
      </c>
      <c r="O18" s="177"/>
      <c r="P18" s="183">
        <f>P19-P17</f>
        <v>-6234475882</v>
      </c>
      <c r="Q18" s="172"/>
      <c r="R18" s="183">
        <f>R19-R17</f>
        <v>-5577007604</v>
      </c>
      <c r="S18" s="172"/>
      <c r="T18" s="183">
        <f>T19-T17</f>
        <v>-4538311797</v>
      </c>
      <c r="U18" s="172"/>
      <c r="V18" s="183">
        <f>V19-V17</f>
        <v>-4401014514</v>
      </c>
      <c r="W18" s="172"/>
      <c r="X18" s="183">
        <f>X19-X17</f>
        <v>-2043869576</v>
      </c>
      <c r="Y18" s="184">
        <f>SUM(E18:X18)</f>
        <v>-30160279637</v>
      </c>
      <c r="Z18" s="172"/>
    </row>
    <row r="19" spans="1:26" ht="15" thickBot="1">
      <c r="A19" s="172"/>
      <c r="B19" s="174" t="s">
        <v>176</v>
      </c>
      <c r="C19" s="172"/>
      <c r="D19" s="172"/>
      <c r="E19" s="185"/>
      <c r="F19" s="193"/>
      <c r="G19" s="172"/>
      <c r="H19" s="193"/>
      <c r="I19" s="172"/>
      <c r="J19" s="193"/>
      <c r="K19" s="172"/>
      <c r="L19" s="193"/>
      <c r="M19" s="172"/>
      <c r="N19" s="193">
        <v>388063</v>
      </c>
      <c r="O19" s="177"/>
      <c r="P19" s="193">
        <v>30296316</v>
      </c>
      <c r="Q19" s="172"/>
      <c r="R19" s="193">
        <v>12850598</v>
      </c>
      <c r="S19" s="172"/>
      <c r="T19" s="194">
        <v>121606359</v>
      </c>
      <c r="U19" s="172"/>
      <c r="V19" s="194">
        <v>1399929153</v>
      </c>
      <c r="W19" s="172"/>
      <c r="X19" s="194">
        <v>1834694981</v>
      </c>
      <c r="Y19" s="182">
        <f>SUM(F19:X19)</f>
        <v>3399765470</v>
      </c>
      <c r="Z19" s="172"/>
    </row>
    <row r="20" spans="1:26" ht="15" thickTop="1">
      <c r="A20" s="172"/>
      <c r="B20" s="172" t="s">
        <v>177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83">
        <v>0</v>
      </c>
      <c r="Z20" s="172"/>
    </row>
    <row r="21" spans="1:26">
      <c r="A21" s="172"/>
      <c r="B21" s="172" t="s">
        <v>178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7">
        <f>43975781+33600730</f>
        <v>77576511</v>
      </c>
      <c r="W21" s="172"/>
      <c r="X21" s="172"/>
      <c r="Y21" s="183">
        <v>93333508</v>
      </c>
      <c r="Z21" s="172"/>
    </row>
    <row r="22" spans="1:26" ht="15" thickBot="1">
      <c r="A22" s="172"/>
      <c r="B22" s="174" t="s">
        <v>179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87">
        <f>SUM(Y19:Y21)</f>
        <v>3493098978</v>
      </c>
      <c r="Z22" s="172"/>
    </row>
    <row r="23" spans="1:26" ht="15" thickTop="1">
      <c r="A23" s="172"/>
      <c r="B23" s="174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88" t="e">
        <f>#REF!</f>
        <v>#REF!</v>
      </c>
      <c r="Z23" s="172"/>
    </row>
    <row r="24" spans="1:26">
      <c r="A24" s="172"/>
      <c r="B24" s="174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89" t="e">
        <f>Y22-Y23</f>
        <v>#REF!</v>
      </c>
      <c r="Z24" s="172"/>
    </row>
    <row r="25" spans="1:26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</row>
    <row r="26" spans="1:26">
      <c r="A26" s="172"/>
      <c r="B26" s="174" t="s">
        <v>180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>
      <c r="A28" s="172"/>
      <c r="B28" s="172" t="s">
        <v>163</v>
      </c>
      <c r="C28" s="172"/>
      <c r="D28" s="172"/>
      <c r="E28" s="175"/>
      <c r="F28" s="175">
        <v>2556</v>
      </c>
      <c r="G28" s="172"/>
      <c r="H28" s="175">
        <v>2557</v>
      </c>
      <c r="I28" s="172"/>
      <c r="J28" s="175">
        <v>2558</v>
      </c>
      <c r="K28" s="172"/>
      <c r="L28" s="175">
        <v>2559</v>
      </c>
      <c r="M28" s="172"/>
      <c r="N28" s="175">
        <v>2560</v>
      </c>
      <c r="O28" s="175"/>
      <c r="P28" s="175">
        <v>2561</v>
      </c>
      <c r="Q28" s="175"/>
      <c r="R28" s="175">
        <v>2562</v>
      </c>
      <c r="S28" s="172"/>
      <c r="T28" s="175">
        <v>2563</v>
      </c>
      <c r="U28" s="172"/>
      <c r="V28" s="176">
        <v>2564</v>
      </c>
      <c r="W28" s="172"/>
      <c r="X28" s="176">
        <v>2565</v>
      </c>
      <c r="Y28" s="175" t="s">
        <v>145</v>
      </c>
      <c r="Z28" s="172"/>
    </row>
    <row r="29" spans="1:2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</row>
    <row r="30" spans="1:26">
      <c r="A30" s="172"/>
      <c r="B30" s="172" t="s">
        <v>164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5"/>
      <c r="R30" s="172"/>
      <c r="S30" s="172"/>
      <c r="T30" s="172"/>
      <c r="U30" s="172"/>
      <c r="V30" s="172"/>
      <c r="W30" s="172"/>
      <c r="X30" s="172"/>
      <c r="Y30" s="172"/>
      <c r="Z30" s="172"/>
    </row>
    <row r="31" spans="1:26">
      <c r="A31" s="172"/>
      <c r="B31" s="172" t="s">
        <v>165</v>
      </c>
      <c r="C31" s="172"/>
      <c r="D31" s="172"/>
      <c r="E31" s="177"/>
      <c r="F31" s="192"/>
      <c r="G31" s="172"/>
      <c r="H31" s="192"/>
      <c r="I31" s="172"/>
      <c r="J31" s="192"/>
      <c r="K31" s="172"/>
      <c r="L31" s="192"/>
      <c r="M31" s="172"/>
      <c r="N31" s="192"/>
      <c r="O31" s="177"/>
      <c r="P31" s="192"/>
      <c r="Q31" s="172"/>
      <c r="R31" s="192"/>
      <c r="S31" s="172"/>
      <c r="T31" s="192"/>
      <c r="U31" s="172"/>
      <c r="V31" s="183"/>
      <c r="W31" s="172"/>
      <c r="X31" s="183">
        <v>897089901</v>
      </c>
      <c r="Y31" s="177"/>
      <c r="Z31" s="172"/>
    </row>
    <row r="32" spans="1:26">
      <c r="A32" s="172"/>
      <c r="B32" s="172" t="s">
        <v>166</v>
      </c>
      <c r="C32" s="172"/>
      <c r="D32" s="172"/>
      <c r="E32" s="177"/>
      <c r="F32" s="192"/>
      <c r="G32" s="172"/>
      <c r="H32" s="192"/>
      <c r="I32" s="172"/>
      <c r="J32" s="192"/>
      <c r="K32" s="172"/>
      <c r="L32" s="192"/>
      <c r="M32" s="172"/>
      <c r="N32" s="192"/>
      <c r="O32" s="177"/>
      <c r="P32" s="192"/>
      <c r="Q32" s="172"/>
      <c r="R32" s="192"/>
      <c r="S32" s="172"/>
      <c r="T32" s="192"/>
      <c r="U32" s="172"/>
      <c r="V32" s="183">
        <v>2911579239</v>
      </c>
      <c r="W32" s="172"/>
      <c r="X32" s="183"/>
      <c r="Y32" s="177"/>
      <c r="Z32" s="172"/>
    </row>
    <row r="33" spans="1:26">
      <c r="A33" s="172"/>
      <c r="B33" s="172" t="s">
        <v>167</v>
      </c>
      <c r="C33" s="172"/>
      <c r="D33" s="172"/>
      <c r="E33" s="177"/>
      <c r="F33" s="192"/>
      <c r="G33" s="172"/>
      <c r="H33" s="192"/>
      <c r="I33" s="172"/>
      <c r="J33" s="192"/>
      <c r="K33" s="172"/>
      <c r="L33" s="192"/>
      <c r="M33" s="172"/>
      <c r="N33" s="192"/>
      <c r="O33" s="177"/>
      <c r="P33" s="192"/>
      <c r="Q33" s="172"/>
      <c r="R33" s="192"/>
      <c r="S33" s="172"/>
      <c r="T33" s="192">
        <v>2749719686</v>
      </c>
      <c r="U33" s="172"/>
      <c r="V33" s="183"/>
      <c r="W33" s="172"/>
      <c r="X33" s="183"/>
      <c r="Y33" s="179"/>
      <c r="Z33" s="172"/>
    </row>
    <row r="34" spans="1:26">
      <c r="A34" s="172"/>
      <c r="B34" s="172" t="s">
        <v>168</v>
      </c>
      <c r="C34" s="172"/>
      <c r="D34" s="172"/>
      <c r="E34" s="177"/>
      <c r="F34" s="192"/>
      <c r="G34" s="172"/>
      <c r="H34" s="192"/>
      <c r="I34" s="172"/>
      <c r="J34" s="192"/>
      <c r="K34" s="172"/>
      <c r="L34" s="192"/>
      <c r="M34" s="172"/>
      <c r="N34" s="192"/>
      <c r="O34" s="177"/>
      <c r="P34" s="192"/>
      <c r="Q34" s="172"/>
      <c r="R34" s="192">
        <v>3142308479</v>
      </c>
      <c r="S34" s="172"/>
      <c r="T34" s="192"/>
      <c r="U34" s="172"/>
      <c r="V34" s="183"/>
      <c r="W34" s="172"/>
      <c r="X34" s="183"/>
      <c r="Y34" s="177"/>
      <c r="Z34" s="172"/>
    </row>
    <row r="35" spans="1:26">
      <c r="A35" s="172"/>
      <c r="B35" s="172" t="s">
        <v>169</v>
      </c>
      <c r="C35" s="172"/>
      <c r="D35" s="172"/>
      <c r="E35" s="177"/>
      <c r="F35" s="192"/>
      <c r="G35" s="172"/>
      <c r="H35" s="192"/>
      <c r="I35" s="172"/>
      <c r="J35" s="192"/>
      <c r="K35" s="172"/>
      <c r="L35" s="192"/>
      <c r="M35" s="172"/>
      <c r="N35" s="192"/>
      <c r="O35" s="177"/>
      <c r="P35" s="192">
        <v>3206717988</v>
      </c>
      <c r="Q35" s="172"/>
      <c r="R35" s="192"/>
      <c r="S35" s="172"/>
      <c r="T35" s="192"/>
      <c r="U35" s="172"/>
      <c r="V35" s="183"/>
      <c r="W35" s="172"/>
      <c r="X35" s="183"/>
      <c r="Y35" s="177"/>
      <c r="Z35" s="172"/>
    </row>
    <row r="36" spans="1:26">
      <c r="A36" s="172"/>
      <c r="B36" s="172" t="s">
        <v>170</v>
      </c>
      <c r="C36" s="172"/>
      <c r="D36" s="172"/>
      <c r="E36" s="177"/>
      <c r="F36" s="192"/>
      <c r="G36" s="172"/>
      <c r="H36" s="192"/>
      <c r="I36" s="172"/>
      <c r="J36" s="192"/>
      <c r="K36" s="172"/>
      <c r="L36" s="192"/>
      <c r="M36" s="172"/>
      <c r="N36" s="192">
        <v>3236722950</v>
      </c>
      <c r="O36" s="177"/>
      <c r="P36" s="192"/>
      <c r="Q36" s="172"/>
      <c r="R36" s="192"/>
      <c r="S36" s="172"/>
      <c r="T36" s="192"/>
      <c r="U36" s="172"/>
      <c r="V36" s="183"/>
      <c r="W36" s="172"/>
      <c r="X36" s="183"/>
      <c r="Y36" s="177"/>
      <c r="Z36" s="172"/>
    </row>
    <row r="37" spans="1:26">
      <c r="A37" s="172"/>
      <c r="B37" s="172" t="s">
        <v>171</v>
      </c>
      <c r="C37" s="172"/>
      <c r="D37" s="172"/>
      <c r="E37" s="177"/>
      <c r="F37" s="192"/>
      <c r="G37" s="172"/>
      <c r="H37" s="192"/>
      <c r="I37" s="172"/>
      <c r="J37" s="192"/>
      <c r="K37" s="172"/>
      <c r="L37" s="192"/>
      <c r="M37" s="172"/>
      <c r="N37" s="192"/>
      <c r="O37" s="177"/>
      <c r="P37" s="192"/>
      <c r="Q37" s="172"/>
      <c r="R37" s="192"/>
      <c r="S37" s="172"/>
      <c r="T37" s="192"/>
      <c r="U37" s="172"/>
      <c r="V37" s="183"/>
      <c r="W37" s="172"/>
      <c r="X37" s="183"/>
      <c r="Y37" s="177"/>
      <c r="Z37" s="172"/>
    </row>
    <row r="38" spans="1:26">
      <c r="A38" s="172"/>
      <c r="B38" s="172" t="s">
        <v>172</v>
      </c>
      <c r="C38" s="172"/>
      <c r="D38" s="172"/>
      <c r="E38" s="177"/>
      <c r="F38" s="192"/>
      <c r="G38" s="172"/>
      <c r="H38" s="192"/>
      <c r="I38" s="172"/>
      <c r="J38" s="192"/>
      <c r="K38" s="172"/>
      <c r="L38" s="192"/>
      <c r="M38" s="172"/>
      <c r="N38" s="192"/>
      <c r="O38" s="177"/>
      <c r="P38" s="192"/>
      <c r="Q38" s="172"/>
      <c r="R38" s="192"/>
      <c r="S38" s="172"/>
      <c r="T38" s="192"/>
      <c r="U38" s="172"/>
      <c r="V38" s="183"/>
      <c r="W38" s="172"/>
      <c r="X38" s="183"/>
      <c r="Y38" s="177"/>
      <c r="Z38" s="172"/>
    </row>
    <row r="39" spans="1:26">
      <c r="A39" s="172"/>
      <c r="B39" s="172" t="s">
        <v>173</v>
      </c>
      <c r="C39" s="172"/>
      <c r="D39" s="172"/>
      <c r="E39" s="177"/>
      <c r="F39" s="192"/>
      <c r="G39" s="172"/>
      <c r="H39" s="192"/>
      <c r="I39" s="172"/>
      <c r="J39" s="192"/>
      <c r="K39" s="172"/>
      <c r="L39" s="192"/>
      <c r="M39" s="172"/>
      <c r="N39" s="192"/>
      <c r="O39" s="177"/>
      <c r="P39" s="192"/>
      <c r="Q39" s="172"/>
      <c r="R39" s="192"/>
      <c r="S39" s="172"/>
      <c r="T39" s="192"/>
      <c r="U39" s="172"/>
      <c r="V39" s="183"/>
      <c r="W39" s="172"/>
      <c r="X39" s="183"/>
      <c r="Y39" s="177"/>
      <c r="Z39" s="172"/>
    </row>
    <row r="40" spans="1:26">
      <c r="A40" s="172"/>
      <c r="B40" s="172" t="s">
        <v>181</v>
      </c>
      <c r="C40" s="172"/>
      <c r="D40" s="172"/>
      <c r="E40" s="177"/>
      <c r="F40" s="180"/>
      <c r="G40" s="172"/>
      <c r="H40" s="180"/>
      <c r="I40" s="172"/>
      <c r="J40" s="180"/>
      <c r="K40" s="172"/>
      <c r="L40" s="180"/>
      <c r="M40" s="172"/>
      <c r="N40" s="180">
        <f>N36</f>
        <v>3236722950</v>
      </c>
      <c r="O40" s="177"/>
      <c r="P40" s="180">
        <f>P35</f>
        <v>3206717988</v>
      </c>
      <c r="Q40" s="172"/>
      <c r="R40" s="180">
        <f>R34</f>
        <v>3142308479</v>
      </c>
      <c r="S40" s="172"/>
      <c r="T40" s="180">
        <f>T33</f>
        <v>2749719686</v>
      </c>
      <c r="U40" s="172"/>
      <c r="V40" s="180">
        <f>V32</f>
        <v>2911579239</v>
      </c>
      <c r="W40" s="172"/>
      <c r="X40" s="181">
        <f>X31</f>
        <v>897089901</v>
      </c>
      <c r="Y40" s="182">
        <f>SUM(E40:X40)</f>
        <v>16144138243</v>
      </c>
      <c r="Z40" s="172"/>
    </row>
    <row r="41" spans="1:26">
      <c r="A41" s="172"/>
      <c r="B41" s="172" t="s">
        <v>175</v>
      </c>
      <c r="C41" s="172"/>
      <c r="D41" s="172"/>
      <c r="E41" s="177"/>
      <c r="F41" s="183">
        <f>F42-F40</f>
        <v>0</v>
      </c>
      <c r="G41" s="172"/>
      <c r="H41" s="183">
        <f>H42-H40</f>
        <v>0</v>
      </c>
      <c r="I41" s="172"/>
      <c r="J41" s="183">
        <f>J42-J40</f>
        <v>0</v>
      </c>
      <c r="K41" s="172"/>
      <c r="L41" s="183">
        <f>L42-L40</f>
        <v>0</v>
      </c>
      <c r="M41" s="172"/>
      <c r="N41" s="183">
        <f>N42-N40</f>
        <v>-3236713189</v>
      </c>
      <c r="O41" s="177"/>
      <c r="P41" s="183">
        <f>P42-P40</f>
        <v>-3206533245</v>
      </c>
      <c r="Q41" s="172"/>
      <c r="R41" s="183">
        <f>R42-R40</f>
        <v>-3142162824</v>
      </c>
      <c r="S41" s="172"/>
      <c r="T41" s="183">
        <f>T42-T40</f>
        <v>-2712225500</v>
      </c>
      <c r="U41" s="172"/>
      <c r="V41" s="183">
        <f>V42-V40</f>
        <v>-2443338305</v>
      </c>
      <c r="W41" s="172"/>
      <c r="X41" s="183">
        <f>X42-X40</f>
        <v>-539567176</v>
      </c>
      <c r="Y41" s="184">
        <f>SUM(E41:X41)</f>
        <v>-15280540239</v>
      </c>
      <c r="Z41" s="172"/>
    </row>
    <row r="42" spans="1:26" ht="15" thickBot="1">
      <c r="A42" s="172"/>
      <c r="B42" s="174" t="s">
        <v>176</v>
      </c>
      <c r="C42" s="172"/>
      <c r="D42" s="172"/>
      <c r="E42" s="185"/>
      <c r="F42" s="193"/>
      <c r="G42" s="172"/>
      <c r="H42" s="193"/>
      <c r="I42" s="172"/>
      <c r="J42" s="193"/>
      <c r="K42" s="172"/>
      <c r="L42" s="193"/>
      <c r="M42" s="172"/>
      <c r="N42" s="193">
        <v>9761</v>
      </c>
      <c r="O42" s="177"/>
      <c r="P42" s="193">
        <v>184743</v>
      </c>
      <c r="Q42" s="172"/>
      <c r="R42" s="193">
        <v>145655</v>
      </c>
      <c r="S42" s="172"/>
      <c r="T42" s="193">
        <v>37494186</v>
      </c>
      <c r="U42" s="172"/>
      <c r="V42" s="194">
        <v>468240934</v>
      </c>
      <c r="W42" s="172"/>
      <c r="X42" s="194">
        <v>357522725</v>
      </c>
      <c r="Y42" s="182">
        <f>SUM(E42:X42)</f>
        <v>863598004</v>
      </c>
      <c r="Z42" s="172"/>
    </row>
    <row r="43" spans="1:26" ht="15" thickTop="1">
      <c r="A43" s="172"/>
      <c r="B43" s="172" t="s">
        <v>177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5"/>
      <c r="R43" s="172"/>
      <c r="S43" s="172"/>
      <c r="T43" s="172"/>
      <c r="U43" s="172"/>
      <c r="V43" s="172"/>
      <c r="W43" s="172"/>
      <c r="X43" s="172"/>
      <c r="Y43" s="183"/>
      <c r="Z43" s="172"/>
    </row>
    <row r="44" spans="1:26">
      <c r="A44" s="172"/>
      <c r="B44" s="172" t="s">
        <v>178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83">
        <v>64277775</v>
      </c>
      <c r="Z44" s="172"/>
    </row>
    <row r="45" spans="1:26" ht="15" thickBot="1">
      <c r="A45" s="172"/>
      <c r="B45" s="174" t="s">
        <v>182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87">
        <f>SUM(Y42:Y44)</f>
        <v>927875779</v>
      </c>
      <c r="Z45" s="172"/>
    </row>
    <row r="46" spans="1:26" ht="15" thickTop="1">
      <c r="A46" s="172"/>
      <c r="B46" s="174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88" t="e">
        <f>#REF!</f>
        <v>#REF!</v>
      </c>
      <c r="Z46" s="172"/>
    </row>
    <row r="47" spans="1:26">
      <c r="Y47" s="191" t="e">
        <f>Y45-Y46</f>
        <v>#REF!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F6A64-4066-49EE-934D-300D1841A77E}">
  <dimension ref="A1:Z47"/>
  <sheetViews>
    <sheetView zoomScaleNormal="100" workbookViewId="0">
      <selection activeCell="C9" sqref="C9"/>
    </sheetView>
  </sheetViews>
  <sheetFormatPr defaultColWidth="9.09765625" defaultRowHeight="14.5"/>
  <cols>
    <col min="1" max="1" width="1.59765625" style="173" customWidth="1"/>
    <col min="2" max="4" width="9.09765625" style="173"/>
    <col min="5" max="5" width="1.8984375" style="173" customWidth="1"/>
    <col min="6" max="6" width="15.296875" style="173" bestFit="1" customWidth="1"/>
    <col min="7" max="7" width="1.8984375" style="173" customWidth="1"/>
    <col min="8" max="8" width="15.296875" style="173" bestFit="1" customWidth="1"/>
    <col min="9" max="9" width="1.8984375" style="173" customWidth="1"/>
    <col min="10" max="10" width="15.296875" style="173" bestFit="1" customWidth="1"/>
    <col min="11" max="11" width="1.8984375" style="173" customWidth="1"/>
    <col min="12" max="12" width="15.296875" style="173" bestFit="1" customWidth="1"/>
    <col min="13" max="13" width="1.8984375" style="173" customWidth="1"/>
    <col min="14" max="14" width="16.8984375" style="173" bestFit="1" customWidth="1"/>
    <col min="15" max="15" width="1.8984375" style="173" customWidth="1"/>
    <col min="16" max="16" width="16.8984375" style="173" bestFit="1" customWidth="1"/>
    <col min="17" max="17" width="1.8984375" style="173" customWidth="1"/>
    <col min="18" max="18" width="16.8984375" style="173" bestFit="1" customWidth="1"/>
    <col min="19" max="19" width="1.8984375" style="173" customWidth="1"/>
    <col min="20" max="20" width="15.296875" style="173" bestFit="1" customWidth="1"/>
    <col min="21" max="21" width="1.8984375" style="173" customWidth="1"/>
    <col min="22" max="22" width="15.296875" style="173" bestFit="1" customWidth="1"/>
    <col min="23" max="23" width="1.8984375" style="173" customWidth="1"/>
    <col min="24" max="24" width="15.296875" style="173" bestFit="1" customWidth="1"/>
    <col min="25" max="25" width="16.59765625" style="173" bestFit="1" customWidth="1"/>
    <col min="26" max="16384" width="9.09765625" style="173"/>
  </cols>
  <sheetData>
    <row r="1" spans="1:26">
      <c r="A1" s="172"/>
      <c r="B1" s="172" t="s">
        <v>161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>
      <c r="A3" s="172"/>
      <c r="B3" s="174" t="s">
        <v>162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>
      <c r="A5" s="172"/>
      <c r="B5" s="172" t="s">
        <v>163</v>
      </c>
      <c r="C5" s="172"/>
      <c r="D5" s="172"/>
      <c r="E5" s="175"/>
      <c r="F5" s="175">
        <v>2556</v>
      </c>
      <c r="G5" s="172"/>
      <c r="H5" s="175">
        <v>2557</v>
      </c>
      <c r="I5" s="172"/>
      <c r="J5" s="175">
        <v>2558</v>
      </c>
      <c r="K5" s="172"/>
      <c r="L5" s="175">
        <v>2559</v>
      </c>
      <c r="M5" s="172"/>
      <c r="N5" s="175">
        <v>2560</v>
      </c>
      <c r="O5" s="175"/>
      <c r="P5" s="175">
        <v>2561</v>
      </c>
      <c r="Q5" s="175"/>
      <c r="R5" s="175">
        <v>2562</v>
      </c>
      <c r="S5" s="175"/>
      <c r="T5" s="175">
        <v>2563</v>
      </c>
      <c r="U5" s="175"/>
      <c r="V5" s="175">
        <v>2564</v>
      </c>
      <c r="W5" s="175"/>
      <c r="X5" s="176">
        <v>2565</v>
      </c>
      <c r="Y5" s="175" t="s">
        <v>145</v>
      </c>
      <c r="Z5" s="172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6">
      <c r="A7" s="172"/>
      <c r="B7" s="172" t="s">
        <v>164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>
      <c r="A8" s="172"/>
      <c r="B8" s="172" t="s">
        <v>165</v>
      </c>
      <c r="C8" s="172"/>
      <c r="D8" s="172"/>
      <c r="E8" s="177"/>
      <c r="F8" s="192"/>
      <c r="G8" s="172"/>
      <c r="H8" s="192"/>
      <c r="I8" s="172"/>
      <c r="J8" s="192"/>
      <c r="K8" s="172"/>
      <c r="L8" s="192"/>
      <c r="M8" s="172"/>
      <c r="N8" s="192"/>
      <c r="O8" s="177"/>
      <c r="P8" s="192"/>
      <c r="Q8" s="172"/>
      <c r="R8" s="192"/>
      <c r="S8" s="172"/>
      <c r="T8" s="192"/>
      <c r="U8" s="172"/>
      <c r="V8" s="192"/>
      <c r="W8" s="172"/>
      <c r="X8" s="178">
        <v>184627349</v>
      </c>
      <c r="Y8" s="177"/>
      <c r="Z8" s="172"/>
    </row>
    <row r="9" spans="1:26">
      <c r="A9" s="172"/>
      <c r="B9" s="172" t="s">
        <v>166</v>
      </c>
      <c r="C9" s="172"/>
      <c r="D9" s="172"/>
      <c r="E9" s="177"/>
      <c r="F9" s="192"/>
      <c r="G9" s="172"/>
      <c r="H9" s="192"/>
      <c r="I9" s="172"/>
      <c r="J9" s="192"/>
      <c r="K9" s="172"/>
      <c r="L9" s="192"/>
      <c r="M9" s="172"/>
      <c r="N9" s="192"/>
      <c r="O9" s="177"/>
      <c r="P9" s="192"/>
      <c r="Q9" s="172"/>
      <c r="R9" s="192"/>
      <c r="S9" s="172"/>
      <c r="T9" s="192"/>
      <c r="U9" s="172"/>
      <c r="V9" s="192">
        <v>566092540</v>
      </c>
      <c r="W9" s="172"/>
      <c r="X9" s="183"/>
      <c r="Y9" s="177"/>
      <c r="Z9" s="172"/>
    </row>
    <row r="10" spans="1:26">
      <c r="A10" s="172"/>
      <c r="B10" s="172" t="s">
        <v>167</v>
      </c>
      <c r="C10" s="172"/>
      <c r="D10" s="172"/>
      <c r="E10" s="177"/>
      <c r="F10" s="192"/>
      <c r="G10" s="172"/>
      <c r="H10" s="192"/>
      <c r="I10" s="172"/>
      <c r="J10" s="192"/>
      <c r="K10" s="172"/>
      <c r="L10" s="192"/>
      <c r="M10" s="172"/>
      <c r="N10" s="192"/>
      <c r="O10" s="177"/>
      <c r="P10" s="192"/>
      <c r="Q10" s="172"/>
      <c r="R10" s="192"/>
      <c r="S10" s="172"/>
      <c r="T10" s="192">
        <v>895916883</v>
      </c>
      <c r="U10" s="172"/>
      <c r="V10" s="192"/>
      <c r="W10" s="172"/>
      <c r="X10" s="183"/>
      <c r="Y10" s="179"/>
      <c r="Z10" s="172"/>
    </row>
    <row r="11" spans="1:26">
      <c r="A11" s="172"/>
      <c r="B11" s="172" t="s">
        <v>168</v>
      </c>
      <c r="C11" s="172"/>
      <c r="D11" s="172"/>
      <c r="E11" s="177"/>
      <c r="F11" s="192"/>
      <c r="G11" s="172"/>
      <c r="H11" s="192"/>
      <c r="I11" s="172"/>
      <c r="J11" s="192"/>
      <c r="K11" s="172"/>
      <c r="L11" s="192"/>
      <c r="M11" s="172"/>
      <c r="N11" s="192"/>
      <c r="O11" s="177"/>
      <c r="P11" s="192"/>
      <c r="Q11" s="172"/>
      <c r="R11" s="192">
        <v>1268911287</v>
      </c>
      <c r="S11" s="172"/>
      <c r="T11" s="192"/>
      <c r="U11" s="172"/>
      <c r="V11" s="192"/>
      <c r="W11" s="172"/>
      <c r="X11" s="183"/>
      <c r="Y11" s="177"/>
      <c r="Z11" s="172"/>
    </row>
    <row r="12" spans="1:26">
      <c r="A12" s="172"/>
      <c r="B12" s="172" t="s">
        <v>169</v>
      </c>
      <c r="C12" s="172"/>
      <c r="D12" s="172"/>
      <c r="E12" s="177"/>
      <c r="F12" s="192"/>
      <c r="G12" s="172"/>
      <c r="H12" s="192"/>
      <c r="I12" s="172"/>
      <c r="J12" s="192"/>
      <c r="K12" s="172"/>
      <c r="L12" s="192"/>
      <c r="M12" s="172"/>
      <c r="N12" s="192"/>
      <c r="O12" s="177"/>
      <c r="P12" s="192">
        <v>1259809819</v>
      </c>
      <c r="Q12" s="172"/>
      <c r="R12" s="192"/>
      <c r="S12" s="172"/>
      <c r="T12" s="192"/>
      <c r="U12" s="172"/>
      <c r="V12" s="192"/>
      <c r="W12" s="172"/>
      <c r="X12" s="183"/>
      <c r="Y12" s="177"/>
      <c r="Z12" s="172"/>
    </row>
    <row r="13" spans="1:26">
      <c r="A13" s="172"/>
      <c r="B13" s="172" t="s">
        <v>170</v>
      </c>
      <c r="C13" s="172"/>
      <c r="D13" s="172"/>
      <c r="E13" s="177"/>
      <c r="F13" s="192"/>
      <c r="G13" s="172"/>
      <c r="H13" s="192"/>
      <c r="I13" s="172"/>
      <c r="J13" s="192"/>
      <c r="K13" s="172"/>
      <c r="L13" s="192"/>
      <c r="M13" s="172"/>
      <c r="N13" s="192">
        <v>1119311941</v>
      </c>
      <c r="O13" s="177"/>
      <c r="P13" s="192"/>
      <c r="Q13" s="172"/>
      <c r="R13" s="192"/>
      <c r="S13" s="172"/>
      <c r="T13" s="192"/>
      <c r="U13" s="172"/>
      <c r="V13" s="192"/>
      <c r="W13" s="172"/>
      <c r="X13" s="183"/>
      <c r="Y13" s="177"/>
      <c r="Z13" s="172"/>
    </row>
    <row r="14" spans="1:26">
      <c r="A14" s="172"/>
      <c r="B14" s="172" t="s">
        <v>171</v>
      </c>
      <c r="C14" s="172"/>
      <c r="D14" s="172"/>
      <c r="E14" s="177"/>
      <c r="F14" s="192"/>
      <c r="G14" s="172"/>
      <c r="H14" s="192"/>
      <c r="I14" s="172"/>
      <c r="J14" s="192"/>
      <c r="K14" s="172"/>
      <c r="L14" s="192"/>
      <c r="M14" s="172"/>
      <c r="N14" s="192"/>
      <c r="O14" s="177"/>
      <c r="P14" s="192"/>
      <c r="Q14" s="172"/>
      <c r="R14" s="192"/>
      <c r="S14" s="172"/>
      <c r="T14" s="192"/>
      <c r="U14" s="172"/>
      <c r="V14" s="192"/>
      <c r="W14" s="172"/>
      <c r="X14" s="183"/>
      <c r="Y14" s="177"/>
      <c r="Z14" s="172"/>
    </row>
    <row r="15" spans="1:26">
      <c r="A15" s="172"/>
      <c r="B15" s="172" t="s">
        <v>172</v>
      </c>
      <c r="C15" s="172"/>
      <c r="D15" s="172"/>
      <c r="E15" s="177"/>
      <c r="F15" s="192"/>
      <c r="G15" s="172"/>
      <c r="H15" s="192"/>
      <c r="I15" s="172"/>
      <c r="J15" s="192"/>
      <c r="K15" s="172"/>
      <c r="L15" s="192"/>
      <c r="M15" s="172"/>
      <c r="N15" s="192"/>
      <c r="O15" s="177"/>
      <c r="P15" s="192"/>
      <c r="Q15" s="172"/>
      <c r="R15" s="192"/>
      <c r="S15" s="172"/>
      <c r="T15" s="192"/>
      <c r="U15" s="172"/>
      <c r="V15" s="192"/>
      <c r="W15" s="172"/>
      <c r="X15" s="183"/>
      <c r="Y15" s="177"/>
      <c r="Z15" s="172"/>
    </row>
    <row r="16" spans="1:26">
      <c r="A16" s="172"/>
      <c r="B16" s="172" t="s">
        <v>173</v>
      </c>
      <c r="C16" s="172"/>
      <c r="D16" s="172"/>
      <c r="E16" s="177"/>
      <c r="F16" s="192"/>
      <c r="G16" s="172"/>
      <c r="H16" s="192"/>
      <c r="I16" s="172"/>
      <c r="J16" s="192"/>
      <c r="K16" s="172"/>
      <c r="L16" s="192"/>
      <c r="M16" s="172"/>
      <c r="N16" s="192"/>
      <c r="O16" s="177"/>
      <c r="P16" s="192"/>
      <c r="Q16" s="172"/>
      <c r="R16" s="192"/>
      <c r="S16" s="172"/>
      <c r="T16" s="192"/>
      <c r="U16" s="172"/>
      <c r="V16" s="192"/>
      <c r="W16" s="172"/>
      <c r="X16" s="183"/>
      <c r="Y16" s="177"/>
      <c r="Z16" s="172"/>
    </row>
    <row r="17" spans="1:26">
      <c r="A17" s="172"/>
      <c r="B17" s="172" t="s">
        <v>174</v>
      </c>
      <c r="C17" s="172"/>
      <c r="D17" s="172"/>
      <c r="E17" s="177"/>
      <c r="F17" s="180">
        <f>F16</f>
        <v>0</v>
      </c>
      <c r="G17" s="172"/>
      <c r="H17" s="180">
        <f>H16</f>
        <v>0</v>
      </c>
      <c r="I17" s="172"/>
      <c r="J17" s="180">
        <f>J15</f>
        <v>0</v>
      </c>
      <c r="K17" s="172"/>
      <c r="L17" s="180">
        <f>L14</f>
        <v>0</v>
      </c>
      <c r="M17" s="172"/>
      <c r="N17" s="180">
        <f>N13</f>
        <v>1119311941</v>
      </c>
      <c r="O17" s="177"/>
      <c r="P17" s="180">
        <f>P12</f>
        <v>1259809819</v>
      </c>
      <c r="Q17" s="172"/>
      <c r="R17" s="180">
        <f>R11</f>
        <v>1268911287</v>
      </c>
      <c r="S17" s="172"/>
      <c r="T17" s="180">
        <f>T10</f>
        <v>895916883</v>
      </c>
      <c r="U17" s="172"/>
      <c r="V17" s="180">
        <f>V9</f>
        <v>566092540</v>
      </c>
      <c r="W17" s="172"/>
      <c r="X17" s="181">
        <f>X8</f>
        <v>184627349</v>
      </c>
      <c r="Y17" s="182">
        <f>SUM(E17:X17)</f>
        <v>5294669819</v>
      </c>
      <c r="Z17" s="172"/>
    </row>
    <row r="18" spans="1:26">
      <c r="A18" s="172"/>
      <c r="B18" s="172" t="s">
        <v>175</v>
      </c>
      <c r="C18" s="172"/>
      <c r="D18" s="172"/>
      <c r="E18" s="177"/>
      <c r="F18" s="183">
        <f>F19-F17</f>
        <v>0</v>
      </c>
      <c r="G18" s="172"/>
      <c r="H18" s="183">
        <f>H19-H17</f>
        <v>0</v>
      </c>
      <c r="I18" s="172"/>
      <c r="J18" s="183">
        <f>J19-J17</f>
        <v>0</v>
      </c>
      <c r="K18" s="172"/>
      <c r="L18" s="183">
        <f>L19-L17</f>
        <v>0</v>
      </c>
      <c r="M18" s="172"/>
      <c r="N18" s="183">
        <f>N19-N17</f>
        <v>-1116292807</v>
      </c>
      <c r="O18" s="177"/>
      <c r="P18" s="183">
        <f>P19-P17</f>
        <v>-1259703827</v>
      </c>
      <c r="Q18" s="172"/>
      <c r="R18" s="183">
        <f>R19-R17</f>
        <v>-1267075320</v>
      </c>
      <c r="S18" s="172"/>
      <c r="T18" s="183">
        <f>T19-T17</f>
        <v>-885951832</v>
      </c>
      <c r="U18" s="172"/>
      <c r="V18" s="183">
        <f>V19-V17</f>
        <v>-485907256</v>
      </c>
      <c r="W18" s="172"/>
      <c r="X18" s="183">
        <f>X19-X17</f>
        <v>-86816982</v>
      </c>
      <c r="Y18" s="184">
        <f>SUM(E18:X18)</f>
        <v>-5101748024</v>
      </c>
      <c r="Z18" s="172"/>
    </row>
    <row r="19" spans="1:26" ht="15" thickBot="1">
      <c r="A19" s="172"/>
      <c r="B19" s="174" t="s">
        <v>176</v>
      </c>
      <c r="C19" s="172"/>
      <c r="D19" s="172"/>
      <c r="E19" s="185"/>
      <c r="F19" s="193"/>
      <c r="G19" s="172"/>
      <c r="H19" s="193"/>
      <c r="I19" s="172"/>
      <c r="J19" s="193"/>
      <c r="K19" s="172"/>
      <c r="L19" s="193"/>
      <c r="M19" s="172"/>
      <c r="N19" s="193">
        <v>3019134</v>
      </c>
      <c r="O19" s="177"/>
      <c r="P19" s="193">
        <v>105992</v>
      </c>
      <c r="Q19" s="172"/>
      <c r="R19" s="193">
        <v>1835967</v>
      </c>
      <c r="S19" s="172"/>
      <c r="T19" s="193">
        <v>9965051</v>
      </c>
      <c r="U19" s="172"/>
      <c r="V19" s="193">
        <v>80185284</v>
      </c>
      <c r="W19" s="172"/>
      <c r="X19" s="193">
        <v>97810367</v>
      </c>
      <c r="Y19" s="182">
        <f>SUM(F19:X19)</f>
        <v>192921795</v>
      </c>
      <c r="Z19" s="172"/>
    </row>
    <row r="20" spans="1:26" ht="15" thickTop="1">
      <c r="A20" s="172"/>
      <c r="B20" s="172" t="s">
        <v>177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83"/>
      <c r="Z20" s="172"/>
    </row>
    <row r="21" spans="1:26">
      <c r="A21" s="172"/>
      <c r="B21" s="172" t="s">
        <v>178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83">
        <v>10394833</v>
      </c>
      <c r="Z21" s="172"/>
    </row>
    <row r="22" spans="1:26" ht="15" thickBot="1">
      <c r="A22" s="172"/>
      <c r="B22" s="174" t="s">
        <v>179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87">
        <f>SUM(Y19:Y21)</f>
        <v>203316628</v>
      </c>
      <c r="Z22" s="172"/>
    </row>
    <row r="23" spans="1:26" ht="15" thickTop="1">
      <c r="A23" s="172"/>
      <c r="B23" s="174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88" t="e">
        <f>#REF!</f>
        <v>#REF!</v>
      </c>
      <c r="Z23" s="172"/>
    </row>
    <row r="24" spans="1:26">
      <c r="A24" s="172"/>
      <c r="B24" s="174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89" t="e">
        <f>Y22-Y23</f>
        <v>#REF!</v>
      </c>
      <c r="Z24" s="172"/>
    </row>
    <row r="25" spans="1:26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</row>
    <row r="26" spans="1:26">
      <c r="A26" s="172"/>
      <c r="B26" s="174" t="s">
        <v>180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>
      <c r="A28" s="172"/>
      <c r="B28" s="172" t="s">
        <v>163</v>
      </c>
      <c r="C28" s="172"/>
      <c r="D28" s="172"/>
      <c r="E28" s="175"/>
      <c r="F28" s="175">
        <v>2556</v>
      </c>
      <c r="G28" s="172"/>
      <c r="H28" s="175">
        <v>2557</v>
      </c>
      <c r="I28" s="172"/>
      <c r="J28" s="175">
        <v>2558</v>
      </c>
      <c r="K28" s="172"/>
      <c r="L28" s="175">
        <v>2559</v>
      </c>
      <c r="M28" s="172"/>
      <c r="N28" s="175">
        <v>2560</v>
      </c>
      <c r="O28" s="175"/>
      <c r="P28" s="175">
        <v>2561</v>
      </c>
      <c r="Q28" s="175"/>
      <c r="R28" s="175">
        <v>2562</v>
      </c>
      <c r="S28" s="172"/>
      <c r="T28" s="175">
        <v>2563</v>
      </c>
      <c r="U28" s="172"/>
      <c r="V28" s="175">
        <v>2564</v>
      </c>
      <c r="W28" s="172"/>
      <c r="X28" s="176">
        <v>2565</v>
      </c>
      <c r="Y28" s="175" t="s">
        <v>145</v>
      </c>
      <c r="Z28" s="172"/>
    </row>
    <row r="29" spans="1:2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</row>
    <row r="30" spans="1:26">
      <c r="A30" s="172"/>
      <c r="B30" s="172" t="s">
        <v>164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5"/>
      <c r="R30" s="172"/>
      <c r="S30" s="172"/>
      <c r="T30" s="172"/>
      <c r="U30" s="172"/>
      <c r="V30" s="172"/>
      <c r="W30" s="172"/>
      <c r="X30" s="172"/>
      <c r="Y30" s="172"/>
      <c r="Z30" s="172"/>
    </row>
    <row r="31" spans="1:26">
      <c r="A31" s="172"/>
      <c r="B31" s="172" t="s">
        <v>165</v>
      </c>
      <c r="C31" s="172"/>
      <c r="D31" s="172"/>
      <c r="E31" s="177"/>
      <c r="F31" s="192"/>
      <c r="G31" s="172"/>
      <c r="H31" s="192"/>
      <c r="I31" s="172"/>
      <c r="J31" s="192"/>
      <c r="K31" s="172"/>
      <c r="L31" s="192"/>
      <c r="M31" s="172"/>
      <c r="N31" s="192"/>
      <c r="O31" s="177"/>
      <c r="P31" s="192"/>
      <c r="Q31" s="172"/>
      <c r="R31" s="192"/>
      <c r="S31" s="172"/>
      <c r="T31" s="192"/>
      <c r="U31" s="172"/>
      <c r="V31" s="192"/>
      <c r="W31" s="172"/>
      <c r="X31" s="183">
        <v>93206243</v>
      </c>
      <c r="Y31" s="177"/>
      <c r="Z31" s="172"/>
    </row>
    <row r="32" spans="1:26">
      <c r="A32" s="172"/>
      <c r="B32" s="172" t="s">
        <v>166</v>
      </c>
      <c r="C32" s="172"/>
      <c r="D32" s="172"/>
      <c r="E32" s="177"/>
      <c r="F32" s="192"/>
      <c r="G32" s="172"/>
      <c r="H32" s="192"/>
      <c r="I32" s="172"/>
      <c r="J32" s="192"/>
      <c r="K32" s="172"/>
      <c r="L32" s="192"/>
      <c r="M32" s="172"/>
      <c r="N32" s="192"/>
      <c r="O32" s="177"/>
      <c r="P32" s="192"/>
      <c r="Q32" s="172"/>
      <c r="R32" s="192"/>
      <c r="S32" s="172"/>
      <c r="T32" s="192"/>
      <c r="U32" s="172"/>
      <c r="V32" s="192">
        <v>426244671</v>
      </c>
      <c r="W32" s="172"/>
      <c r="X32" s="183"/>
      <c r="Y32" s="177"/>
      <c r="Z32" s="172"/>
    </row>
    <row r="33" spans="1:26">
      <c r="A33" s="172"/>
      <c r="B33" s="172" t="s">
        <v>167</v>
      </c>
      <c r="C33" s="172"/>
      <c r="D33" s="172"/>
      <c r="E33" s="177"/>
      <c r="F33" s="192"/>
      <c r="G33" s="172"/>
      <c r="H33" s="192"/>
      <c r="I33" s="172"/>
      <c r="J33" s="192"/>
      <c r="K33" s="172"/>
      <c r="L33" s="192"/>
      <c r="M33" s="172"/>
      <c r="N33" s="192"/>
      <c r="O33" s="177"/>
      <c r="P33" s="192"/>
      <c r="Q33" s="172"/>
      <c r="R33" s="192"/>
      <c r="S33" s="172"/>
      <c r="T33" s="192">
        <v>618935338</v>
      </c>
      <c r="U33" s="172"/>
      <c r="V33" s="192"/>
      <c r="W33" s="172"/>
      <c r="X33" s="183"/>
      <c r="Y33" s="179"/>
      <c r="Z33" s="172"/>
    </row>
    <row r="34" spans="1:26">
      <c r="A34" s="172"/>
      <c r="B34" s="172" t="s">
        <v>168</v>
      </c>
      <c r="C34" s="172"/>
      <c r="D34" s="172"/>
      <c r="E34" s="177"/>
      <c r="F34" s="192"/>
      <c r="G34" s="172"/>
      <c r="H34" s="192"/>
      <c r="I34" s="172"/>
      <c r="J34" s="192"/>
      <c r="K34" s="172"/>
      <c r="L34" s="192"/>
      <c r="M34" s="172"/>
      <c r="N34" s="192"/>
      <c r="O34" s="177"/>
      <c r="P34" s="192"/>
      <c r="Q34" s="172"/>
      <c r="R34" s="192">
        <v>783814161</v>
      </c>
      <c r="S34" s="172"/>
      <c r="T34" s="192"/>
      <c r="U34" s="172"/>
      <c r="V34" s="192"/>
      <c r="W34" s="172"/>
      <c r="X34" s="183"/>
      <c r="Y34" s="177"/>
      <c r="Z34" s="172"/>
    </row>
    <row r="35" spans="1:26">
      <c r="A35" s="172"/>
      <c r="B35" s="172" t="s">
        <v>169</v>
      </c>
      <c r="C35" s="172"/>
      <c r="D35" s="172"/>
      <c r="E35" s="177"/>
      <c r="F35" s="192"/>
      <c r="G35" s="172"/>
      <c r="H35" s="192"/>
      <c r="I35" s="172"/>
      <c r="J35" s="192"/>
      <c r="K35" s="172"/>
      <c r="L35" s="192"/>
      <c r="M35" s="172"/>
      <c r="N35" s="192"/>
      <c r="O35" s="177"/>
      <c r="P35" s="192">
        <v>795205958</v>
      </c>
      <c r="Q35" s="172"/>
      <c r="R35" s="192"/>
      <c r="S35" s="172"/>
      <c r="T35" s="192"/>
      <c r="U35" s="172"/>
      <c r="V35" s="192"/>
      <c r="W35" s="172"/>
      <c r="X35" s="183"/>
      <c r="Y35" s="177"/>
      <c r="Z35" s="172"/>
    </row>
    <row r="36" spans="1:26">
      <c r="A36" s="172"/>
      <c r="B36" s="172" t="s">
        <v>170</v>
      </c>
      <c r="C36" s="172"/>
      <c r="D36" s="172"/>
      <c r="E36" s="177"/>
      <c r="F36" s="192"/>
      <c r="G36" s="172"/>
      <c r="H36" s="192"/>
      <c r="I36" s="172"/>
      <c r="J36" s="192"/>
      <c r="K36" s="172"/>
      <c r="L36" s="192"/>
      <c r="M36" s="172"/>
      <c r="N36" s="192">
        <v>650415120</v>
      </c>
      <c r="O36" s="177"/>
      <c r="P36" s="192"/>
      <c r="Q36" s="172"/>
      <c r="R36" s="192"/>
      <c r="S36" s="172"/>
      <c r="T36" s="192"/>
      <c r="U36" s="172"/>
      <c r="V36" s="192"/>
      <c r="W36" s="172"/>
      <c r="X36" s="183"/>
      <c r="Y36" s="177"/>
      <c r="Z36" s="172"/>
    </row>
    <row r="37" spans="1:26">
      <c r="A37" s="172"/>
      <c r="B37" s="172" t="s">
        <v>171</v>
      </c>
      <c r="C37" s="172"/>
      <c r="D37" s="172"/>
      <c r="E37" s="177"/>
      <c r="F37" s="192"/>
      <c r="G37" s="172"/>
      <c r="H37" s="192"/>
      <c r="I37" s="172"/>
      <c r="J37" s="192"/>
      <c r="K37" s="172"/>
      <c r="L37" s="192"/>
      <c r="M37" s="172"/>
      <c r="N37" s="192"/>
      <c r="O37" s="177"/>
      <c r="P37" s="192"/>
      <c r="Q37" s="172"/>
      <c r="R37" s="192"/>
      <c r="S37" s="172"/>
      <c r="T37" s="192"/>
      <c r="U37" s="172"/>
      <c r="V37" s="192"/>
      <c r="W37" s="172"/>
      <c r="X37" s="183"/>
      <c r="Y37" s="177"/>
      <c r="Z37" s="172"/>
    </row>
    <row r="38" spans="1:26">
      <c r="A38" s="172"/>
      <c r="B38" s="172" t="s">
        <v>172</v>
      </c>
      <c r="C38" s="172"/>
      <c r="D38" s="172"/>
      <c r="E38" s="177"/>
      <c r="F38" s="192"/>
      <c r="G38" s="172"/>
      <c r="H38" s="192"/>
      <c r="I38" s="172"/>
      <c r="J38" s="192"/>
      <c r="K38" s="172"/>
      <c r="L38" s="192"/>
      <c r="M38" s="172"/>
      <c r="N38" s="192"/>
      <c r="O38" s="177"/>
      <c r="P38" s="192"/>
      <c r="Q38" s="172"/>
      <c r="R38" s="192"/>
      <c r="S38" s="172"/>
      <c r="T38" s="192"/>
      <c r="U38" s="172"/>
      <c r="V38" s="192"/>
      <c r="W38" s="172"/>
      <c r="X38" s="183"/>
      <c r="Y38" s="177"/>
      <c r="Z38" s="172"/>
    </row>
    <row r="39" spans="1:26">
      <c r="A39" s="172"/>
      <c r="B39" s="172" t="s">
        <v>173</v>
      </c>
      <c r="C39" s="172"/>
      <c r="D39" s="172"/>
      <c r="E39" s="177"/>
      <c r="F39" s="192"/>
      <c r="G39" s="172"/>
      <c r="H39" s="192"/>
      <c r="I39" s="172"/>
      <c r="J39" s="192"/>
      <c r="K39" s="172"/>
      <c r="L39" s="192"/>
      <c r="M39" s="172"/>
      <c r="N39" s="192"/>
      <c r="O39" s="177"/>
      <c r="P39" s="192"/>
      <c r="Q39" s="172"/>
      <c r="R39" s="192"/>
      <c r="S39" s="172"/>
      <c r="T39" s="192"/>
      <c r="U39" s="172"/>
      <c r="V39" s="192"/>
      <c r="W39" s="172"/>
      <c r="X39" s="183"/>
      <c r="Y39" s="177"/>
      <c r="Z39" s="172"/>
    </row>
    <row r="40" spans="1:26">
      <c r="A40" s="172"/>
      <c r="B40" s="172" t="s">
        <v>181</v>
      </c>
      <c r="C40" s="172"/>
      <c r="D40" s="172"/>
      <c r="E40" s="177"/>
      <c r="F40" s="180">
        <f>F39</f>
        <v>0</v>
      </c>
      <c r="G40" s="172"/>
      <c r="H40" s="180">
        <f>H39</f>
        <v>0</v>
      </c>
      <c r="I40" s="172"/>
      <c r="J40" s="180">
        <f>J38</f>
        <v>0</v>
      </c>
      <c r="K40" s="172"/>
      <c r="L40" s="180">
        <f>L37</f>
        <v>0</v>
      </c>
      <c r="M40" s="172"/>
      <c r="N40" s="180">
        <f>N36</f>
        <v>650415120</v>
      </c>
      <c r="O40" s="177"/>
      <c r="P40" s="180">
        <f>P35</f>
        <v>795205958</v>
      </c>
      <c r="Q40" s="172"/>
      <c r="R40" s="180">
        <f>R34</f>
        <v>783814161</v>
      </c>
      <c r="S40" s="172"/>
      <c r="T40" s="180">
        <f>T33</f>
        <v>618935338</v>
      </c>
      <c r="U40" s="172"/>
      <c r="V40" s="180">
        <f>V32</f>
        <v>426244671</v>
      </c>
      <c r="W40" s="172"/>
      <c r="X40" s="181">
        <f>X31</f>
        <v>93206243</v>
      </c>
      <c r="Y40" s="182">
        <f>SUM(E40:X40)</f>
        <v>3367821491</v>
      </c>
      <c r="Z40" s="172"/>
    </row>
    <row r="41" spans="1:26">
      <c r="A41" s="172"/>
      <c r="B41" s="172" t="s">
        <v>175</v>
      </c>
      <c r="C41" s="172"/>
      <c r="D41" s="172"/>
      <c r="E41" s="177"/>
      <c r="F41" s="183">
        <f>F42-F40</f>
        <v>0</v>
      </c>
      <c r="G41" s="172"/>
      <c r="H41" s="183">
        <f>H42-H40</f>
        <v>0</v>
      </c>
      <c r="I41" s="172"/>
      <c r="J41" s="183">
        <f>J42-J40</f>
        <v>0</v>
      </c>
      <c r="K41" s="172"/>
      <c r="L41" s="183">
        <f>L42-L40</f>
        <v>0</v>
      </c>
      <c r="M41" s="172"/>
      <c r="N41" s="183">
        <f>N42-N40</f>
        <v>-650107145</v>
      </c>
      <c r="O41" s="177"/>
      <c r="P41" s="183">
        <f>P42-P40</f>
        <v>-795200135</v>
      </c>
      <c r="Q41" s="172"/>
      <c r="R41" s="183">
        <f>R42-R40</f>
        <v>-783107421</v>
      </c>
      <c r="S41" s="172"/>
      <c r="T41" s="183">
        <f>T42-T40</f>
        <v>-611686263</v>
      </c>
      <c r="U41" s="172"/>
      <c r="V41" s="183">
        <f>V42-V40</f>
        <v>-367217256</v>
      </c>
      <c r="W41" s="172"/>
      <c r="X41" s="183">
        <f>X42-X40</f>
        <v>-46390782</v>
      </c>
      <c r="Y41" s="184">
        <f>SUM(E41:X41)</f>
        <v>-3253709002</v>
      </c>
      <c r="Z41" s="172"/>
    </row>
    <row r="42" spans="1:26" ht="15" thickBot="1">
      <c r="A42" s="172"/>
      <c r="B42" s="174" t="s">
        <v>176</v>
      </c>
      <c r="C42" s="172"/>
      <c r="D42" s="172"/>
      <c r="E42" s="185"/>
      <c r="F42" s="193"/>
      <c r="G42" s="172"/>
      <c r="H42" s="193"/>
      <c r="I42" s="172"/>
      <c r="J42" s="193"/>
      <c r="K42" s="172"/>
      <c r="L42" s="193"/>
      <c r="M42" s="172"/>
      <c r="N42" s="193">
        <v>307975</v>
      </c>
      <c r="O42" s="177"/>
      <c r="P42" s="193">
        <v>5823</v>
      </c>
      <c r="Q42" s="172"/>
      <c r="R42" s="193">
        <v>706740</v>
      </c>
      <c r="S42" s="172"/>
      <c r="T42" s="193">
        <v>7249075</v>
      </c>
      <c r="U42" s="172"/>
      <c r="V42" s="194">
        <v>59027415</v>
      </c>
      <c r="W42" s="172"/>
      <c r="X42" s="194">
        <v>46815461</v>
      </c>
      <c r="Y42" s="182">
        <f>SUM(E42:X42)</f>
        <v>114112489</v>
      </c>
      <c r="Z42" s="172"/>
    </row>
    <row r="43" spans="1:26" ht="15" thickTop="1">
      <c r="A43" s="172"/>
      <c r="B43" s="172" t="s">
        <v>177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5"/>
      <c r="R43" s="172"/>
      <c r="S43" s="172"/>
      <c r="T43" s="172"/>
      <c r="U43" s="172"/>
      <c r="V43" s="172"/>
      <c r="W43" s="172"/>
      <c r="X43" s="172"/>
      <c r="Y43" s="183"/>
      <c r="Z43" s="172"/>
    </row>
    <row r="44" spans="1:26">
      <c r="A44" s="172"/>
      <c r="B44" s="172" t="s">
        <v>178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83">
        <v>-8695019</v>
      </c>
      <c r="Z44" s="172"/>
    </row>
    <row r="45" spans="1:26" ht="15" thickBot="1">
      <c r="A45" s="172"/>
      <c r="B45" s="174" t="s">
        <v>182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87">
        <f>SUM(Y42:Y44)</f>
        <v>105417470</v>
      </c>
      <c r="Z45" s="172"/>
    </row>
    <row r="46" spans="1:26" ht="15" thickTop="1">
      <c r="A46" s="172"/>
      <c r="B46" s="174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88" t="e">
        <f>#REF!</f>
        <v>#REF!</v>
      </c>
      <c r="Z46" s="172"/>
    </row>
    <row r="47" spans="1:26">
      <c r="Y47" s="191" t="e">
        <f>Y45-Y46</f>
        <v>#REF!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B1C6-C767-4478-AB35-14606CAFE387}">
  <sheetPr>
    <tabColor rgb="FF92D050"/>
  </sheetPr>
  <dimension ref="B2:D29"/>
  <sheetViews>
    <sheetView workbookViewId="0">
      <selection activeCell="C9" sqref="C9"/>
    </sheetView>
  </sheetViews>
  <sheetFormatPr defaultColWidth="9" defaultRowHeight="21" customHeight="1"/>
  <cols>
    <col min="1" max="1" width="3.59765625" style="145" customWidth="1"/>
    <col min="2" max="2" width="65.3984375" style="145" customWidth="1"/>
    <col min="3" max="3" width="15.09765625" style="149" customWidth="1"/>
    <col min="4" max="4" width="14.69921875" style="145" bestFit="1" customWidth="1"/>
    <col min="5" max="16384" width="9" style="145"/>
  </cols>
  <sheetData>
    <row r="2" spans="2:4" ht="21" customHeight="1">
      <c r="B2" s="195" t="s">
        <v>183</v>
      </c>
    </row>
    <row r="3" spans="2:4" ht="21" customHeight="1">
      <c r="B3" s="196"/>
    </row>
    <row r="4" spans="2:4" ht="21" customHeight="1" thickBot="1">
      <c r="B4" s="196"/>
      <c r="C4" s="147" t="s">
        <v>138</v>
      </c>
      <c r="D4" s="148" t="s">
        <v>184</v>
      </c>
    </row>
    <row r="5" spans="2:4" ht="46.9" customHeight="1">
      <c r="B5" s="196" t="s">
        <v>185</v>
      </c>
      <c r="C5" s="149">
        <f>'[1]Expense(Seg)'!$G$13</f>
        <v>173683800.90000001</v>
      </c>
      <c r="D5" s="150">
        <f>ROUND(C5/1000,0)</f>
        <v>173684</v>
      </c>
    </row>
    <row r="6" spans="2:4" ht="45.65" customHeight="1">
      <c r="B6" s="196" t="s">
        <v>186</v>
      </c>
      <c r="C6" s="149">
        <f>'[1]Expense(Seg)'!$G$28</f>
        <v>190995127.28</v>
      </c>
      <c r="D6" s="150">
        <f>ROUND(C6/1000,0)</f>
        <v>190995</v>
      </c>
    </row>
    <row r="7" spans="2:4" ht="21" customHeight="1">
      <c r="B7" s="196" t="s">
        <v>187</v>
      </c>
      <c r="C7" s="149">
        <f>'[1]Expense(Seg)'!$G$29</f>
        <v>621525.27</v>
      </c>
      <c r="D7" s="150">
        <f>ROUND(C7/1000,0)</f>
        <v>622</v>
      </c>
    </row>
    <row r="8" spans="2:4" ht="21" customHeight="1">
      <c r="B8" s="196" t="s">
        <v>188</v>
      </c>
      <c r="C8" s="149">
        <f>'[1]Expense(Seg)'!$G$40</f>
        <v>-8605027.0099999998</v>
      </c>
      <c r="D8" s="159">
        <f>ROUND(C8/1000,0)+1</f>
        <v>-8604</v>
      </c>
    </row>
    <row r="9" spans="2:4" ht="21" customHeight="1">
      <c r="B9" s="196" t="s">
        <v>189</v>
      </c>
      <c r="C9" s="149">
        <f>'[1]Expense(Seg)'!$G$46+'[1]Expense(Seg)'!$G$30-'[1]Expense(Seg)'!$G$40-'[1]Expense(Seg)'!$G$44</f>
        <v>126780757.22</v>
      </c>
      <c r="D9" s="150">
        <f>ROUND(C9/1000,0)</f>
        <v>126781</v>
      </c>
    </row>
    <row r="10" spans="2:4" ht="21" customHeight="1" thickBot="1">
      <c r="B10" s="197" t="s">
        <v>145</v>
      </c>
      <c r="C10" s="153">
        <f>SUM(C5:C9)</f>
        <v>483476183.66000003</v>
      </c>
      <c r="D10" s="154">
        <f>SUM(D5:D9)</f>
        <v>483478</v>
      </c>
    </row>
    <row r="11" spans="2:4" ht="21" customHeight="1" thickTop="1">
      <c r="D11" s="156" t="e">
        <f>ROUND('IN 5-6'!#REF!/1000,0)-D10</f>
        <v>#REF!</v>
      </c>
    </row>
    <row r="14" spans="2:4" ht="21" customHeight="1">
      <c r="B14" s="195" t="s">
        <v>190</v>
      </c>
    </row>
    <row r="16" spans="2:4" ht="21" customHeight="1">
      <c r="B16" s="198" t="s">
        <v>191</v>
      </c>
    </row>
    <row r="17" spans="2:4" ht="21" customHeight="1">
      <c r="B17" s="196" t="s">
        <v>192</v>
      </c>
    </row>
    <row r="18" spans="2:4" ht="21" customHeight="1">
      <c r="B18" s="196" t="s">
        <v>193</v>
      </c>
      <c r="C18" s="149">
        <f>'[1]Expense(Seg)'!$E$13</f>
        <v>76366947.930000007</v>
      </c>
      <c r="D18" s="150">
        <f>ROUND(C18/1000,0)</f>
        <v>76367</v>
      </c>
    </row>
    <row r="19" spans="2:4" ht="21" customHeight="1">
      <c r="B19" s="196" t="s">
        <v>194</v>
      </c>
      <c r="C19" s="149">
        <f>'[1]Expense(Seg)'!$F$13</f>
        <v>58381445.759999998</v>
      </c>
      <c r="D19" s="150">
        <f>ROUND(C19/1000,0)</f>
        <v>58381</v>
      </c>
    </row>
    <row r="20" spans="2:4" ht="21" customHeight="1">
      <c r="B20" s="196" t="s">
        <v>195</v>
      </c>
      <c r="C20" s="149">
        <f>'[1]Expense(Seg)'!$G$13</f>
        <v>173683800.90000001</v>
      </c>
      <c r="D20" s="150">
        <f>ROUND(C20/1000,0)</f>
        <v>173684</v>
      </c>
    </row>
    <row r="21" spans="2:4" ht="21" customHeight="1" thickBot="1">
      <c r="B21" s="197" t="s">
        <v>145</v>
      </c>
      <c r="C21" s="153">
        <f>SUM(C18:C20)</f>
        <v>308432194.58999997</v>
      </c>
      <c r="D21" s="154">
        <f>SUM(D18:D20)</f>
        <v>308432</v>
      </c>
    </row>
    <row r="22" spans="2:4" ht="21" customHeight="1" thickTop="1">
      <c r="B22" s="196"/>
    </row>
    <row r="23" spans="2:4" ht="21" customHeight="1">
      <c r="B23" s="198" t="s">
        <v>196</v>
      </c>
    </row>
    <row r="24" spans="2:4" ht="21" customHeight="1">
      <c r="B24" s="196" t="s">
        <v>192</v>
      </c>
    </row>
    <row r="25" spans="2:4" ht="21" customHeight="1">
      <c r="B25" s="196" t="s">
        <v>193</v>
      </c>
      <c r="C25" s="149">
        <f>'[1]Expense(Seg)'!$E$28</f>
        <v>159296.93</v>
      </c>
      <c r="D25" s="150">
        <f>ROUND(C25/1000,0)</f>
        <v>159</v>
      </c>
    </row>
    <row r="26" spans="2:4" ht="21" customHeight="1">
      <c r="B26" s="196" t="s">
        <v>194</v>
      </c>
      <c r="C26" s="149">
        <f>'[1]Expense(Seg)'!$F$28</f>
        <v>797195.94</v>
      </c>
      <c r="D26" s="150">
        <f>ROUND(C26/1000,0)</f>
        <v>797</v>
      </c>
    </row>
    <row r="27" spans="2:4" ht="21" customHeight="1">
      <c r="B27" s="196" t="s">
        <v>195</v>
      </c>
      <c r="C27" s="149">
        <f>'[1]Expense(Seg)'!$G$28</f>
        <v>190995127.28</v>
      </c>
      <c r="D27" s="150">
        <f>ROUND(C27/1000,0)</f>
        <v>190995</v>
      </c>
    </row>
    <row r="28" spans="2:4" ht="21" customHeight="1" thickBot="1">
      <c r="B28" s="197" t="s">
        <v>145</v>
      </c>
      <c r="C28" s="153">
        <f>SUM(C25:C27)</f>
        <v>191951620.15000001</v>
      </c>
      <c r="D28" s="154">
        <f>SUM(D25:D27)</f>
        <v>191951</v>
      </c>
    </row>
    <row r="29" spans="2:4" ht="21" customHeight="1" thickTop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ECF34-2A48-4546-BC58-B2F41789ED2A}">
  <dimension ref="A1:M101"/>
  <sheetViews>
    <sheetView workbookViewId="0">
      <selection activeCell="C9" sqref="C9"/>
    </sheetView>
  </sheetViews>
  <sheetFormatPr defaultColWidth="9.09765625" defaultRowHeight="20"/>
  <cols>
    <col min="1" max="1" width="9.09765625" style="201"/>
    <col min="2" max="2" width="53.3984375" style="201" customWidth="1"/>
    <col min="3" max="3" width="17.3984375" style="201" customWidth="1"/>
    <col min="4" max="4" width="16.296875" style="201" bestFit="1" customWidth="1"/>
    <col min="5" max="5" width="17.296875" style="201" bestFit="1" customWidth="1"/>
    <col min="6" max="6" width="16.296875" style="201" bestFit="1" customWidth="1"/>
    <col min="7" max="7" width="10.09765625" style="201" bestFit="1" customWidth="1"/>
    <col min="8" max="8" width="17.296875" style="201" bestFit="1" customWidth="1"/>
    <col min="9" max="9" width="14.69921875" style="201" bestFit="1" customWidth="1"/>
    <col min="10" max="10" width="17.296875" style="201" bestFit="1" customWidth="1"/>
    <col min="11" max="11" width="16.296875" style="201" bestFit="1" customWidth="1"/>
    <col min="12" max="12" width="17.296875" style="201" bestFit="1" customWidth="1"/>
    <col min="13" max="13" width="16.296875" style="201" bestFit="1" customWidth="1"/>
    <col min="14" max="16384" width="9.09765625" style="201"/>
  </cols>
  <sheetData>
    <row r="1" spans="1:13" s="199" customFormat="1" ht="20.5">
      <c r="A1" s="199" t="s">
        <v>197</v>
      </c>
      <c r="I1" s="200">
        <v>0</v>
      </c>
    </row>
    <row r="3" spans="1:13" ht="20.5">
      <c r="A3" s="199" t="s">
        <v>198</v>
      </c>
    </row>
    <row r="4" spans="1:13" ht="21" thickBot="1">
      <c r="C4" s="285">
        <v>2565</v>
      </c>
      <c r="D4" s="285"/>
      <c r="E4" s="285" t="s">
        <v>199</v>
      </c>
      <c r="F4" s="285"/>
      <c r="H4" s="285" t="s">
        <v>139</v>
      </c>
      <c r="I4" s="285"/>
      <c r="J4" s="285" t="s">
        <v>140</v>
      </c>
      <c r="K4" s="285"/>
      <c r="L4" s="285" t="s">
        <v>200</v>
      </c>
      <c r="M4" s="285"/>
    </row>
    <row r="5" spans="1:13" ht="20.5">
      <c r="C5" s="202" t="s">
        <v>201</v>
      </c>
      <c r="D5" s="202" t="s">
        <v>202</v>
      </c>
      <c r="E5" s="202" t="s">
        <v>201</v>
      </c>
      <c r="F5" s="202" t="s">
        <v>202</v>
      </c>
      <c r="H5" s="202" t="s">
        <v>201</v>
      </c>
      <c r="I5" s="202" t="s">
        <v>202</v>
      </c>
      <c r="J5" s="202" t="s">
        <v>201</v>
      </c>
      <c r="K5" s="202" t="s">
        <v>202</v>
      </c>
      <c r="L5" s="202" t="s">
        <v>201</v>
      </c>
      <c r="M5" s="202" t="s">
        <v>202</v>
      </c>
    </row>
    <row r="6" spans="1:13" ht="20.5">
      <c r="B6" s="199" t="s">
        <v>203</v>
      </c>
    </row>
    <row r="7" spans="1:13">
      <c r="B7" s="201" t="s">
        <v>204</v>
      </c>
      <c r="C7" s="203">
        <f>H7+J7+L7</f>
        <v>2690055922.6700001</v>
      </c>
      <c r="D7" s="203">
        <f>I7+K7+M7</f>
        <v>1092961395.9000001</v>
      </c>
      <c r="E7" s="204">
        <f>ROUND(C7/1000000,1)</f>
        <v>2690.1</v>
      </c>
      <c r="F7" s="204">
        <f>ROUND(D7/1000000,1)</f>
        <v>1093</v>
      </c>
      <c r="H7" s="203">
        <v>217106636.27000001</v>
      </c>
      <c r="I7" s="203">
        <v>198933192.91999999</v>
      </c>
      <c r="J7" s="203">
        <v>2301028776.5599999</v>
      </c>
      <c r="K7" s="203">
        <v>787706645.74000001</v>
      </c>
      <c r="L7" s="203">
        <v>171920509.84</v>
      </c>
      <c r="M7" s="203">
        <v>106321557.23999999</v>
      </c>
    </row>
    <row r="8" spans="1:13">
      <c r="B8" s="201" t="s">
        <v>205</v>
      </c>
      <c r="C8" s="203">
        <f t="shared" ref="C8:D10" si="0">H8+J8+L8</f>
        <v>1176972259.6600001</v>
      </c>
      <c r="D8" s="203">
        <f t="shared" si="0"/>
        <v>127824388.72</v>
      </c>
      <c r="E8" s="204">
        <f t="shared" ref="E8:F10" si="1">ROUND(C8/1000000,1)</f>
        <v>1177</v>
      </c>
      <c r="F8" s="204">
        <f t="shared" si="1"/>
        <v>127.8</v>
      </c>
      <c r="H8" s="203">
        <v>11086515.369999999</v>
      </c>
      <c r="I8" s="203">
        <v>3023315.84</v>
      </c>
      <c r="J8" s="203">
        <v>1144620534.6300001</v>
      </c>
      <c r="K8" s="203">
        <v>123163909.7</v>
      </c>
      <c r="L8" s="203">
        <v>21265209.66</v>
      </c>
      <c r="M8" s="203">
        <v>1637163.18</v>
      </c>
    </row>
    <row r="9" spans="1:13">
      <c r="B9" s="201" t="s">
        <v>206</v>
      </c>
      <c r="C9" s="203">
        <f t="shared" si="0"/>
        <v>57365899.350000001</v>
      </c>
      <c r="D9" s="203">
        <f t="shared" si="0"/>
        <v>18877380.579999998</v>
      </c>
      <c r="E9" s="204">
        <f t="shared" si="1"/>
        <v>57.4</v>
      </c>
      <c r="F9" s="204">
        <f t="shared" si="1"/>
        <v>18.899999999999999</v>
      </c>
      <c r="H9" s="203">
        <v>9434186.9499999993</v>
      </c>
      <c r="I9" s="203">
        <v>2617075.7000000002</v>
      </c>
      <c r="J9" s="203">
        <v>37800803.780000001</v>
      </c>
      <c r="K9" s="203">
        <v>14125155.960000001</v>
      </c>
      <c r="L9" s="203">
        <v>10130908.619999999</v>
      </c>
      <c r="M9" s="203">
        <v>2135148.92</v>
      </c>
    </row>
    <row r="10" spans="1:13">
      <c r="B10" s="201" t="s">
        <v>207</v>
      </c>
      <c r="C10" s="203">
        <f t="shared" si="0"/>
        <v>9779945.1600000001</v>
      </c>
      <c r="D10" s="203">
        <f t="shared" si="0"/>
        <v>-1742248.92</v>
      </c>
      <c r="E10" s="204">
        <f t="shared" si="1"/>
        <v>9.8000000000000007</v>
      </c>
      <c r="F10" s="204">
        <f t="shared" si="1"/>
        <v>-1.7</v>
      </c>
      <c r="H10" s="203">
        <v>131081.96</v>
      </c>
      <c r="I10" s="203">
        <v>54081.96</v>
      </c>
      <c r="J10" s="203">
        <v>9648863.1999999993</v>
      </c>
      <c r="K10" s="203">
        <v>2880067.97</v>
      </c>
      <c r="L10" s="203">
        <v>0</v>
      </c>
      <c r="M10" s="203">
        <v>-4676398.8499999996</v>
      </c>
    </row>
    <row r="11" spans="1:13" s="199" customFormat="1" ht="21" thickBot="1">
      <c r="B11" s="199" t="s">
        <v>145</v>
      </c>
      <c r="C11" s="205">
        <f>SUM(C7:C10)</f>
        <v>3934174026.8400002</v>
      </c>
      <c r="D11" s="205">
        <f>SUM(D7:D10)</f>
        <v>1237920916.28</v>
      </c>
      <c r="E11" s="206">
        <f>SUM(E7:E10)</f>
        <v>3934.3</v>
      </c>
      <c r="F11" s="206">
        <f>SUM(F7:F10)</f>
        <v>1238</v>
      </c>
      <c r="H11" s="205">
        <f t="shared" ref="H11:M11" si="2">SUM(H7:H10)</f>
        <v>237758420.55000001</v>
      </c>
      <c r="I11" s="205">
        <f t="shared" si="2"/>
        <v>204627666.41999999</v>
      </c>
      <c r="J11" s="205">
        <f t="shared" si="2"/>
        <v>3493098978.1700001</v>
      </c>
      <c r="K11" s="205">
        <f t="shared" si="2"/>
        <v>927875779.37</v>
      </c>
      <c r="L11" s="205">
        <f t="shared" si="2"/>
        <v>203316628.12</v>
      </c>
      <c r="M11" s="205">
        <f t="shared" si="2"/>
        <v>105417470.48999999</v>
      </c>
    </row>
    <row r="12" spans="1:13" ht="20.5" thickTop="1">
      <c r="C12" s="200"/>
      <c r="D12" s="203"/>
      <c r="E12" s="207" t="e">
        <f>E11-(#REF!/1000)</f>
        <v>#REF!</v>
      </c>
      <c r="F12" s="207" t="e">
        <f>F11-(#REF!/1000)</f>
        <v>#REF!</v>
      </c>
      <c r="H12" s="200" t="e">
        <f>H11-#REF!</f>
        <v>#REF!</v>
      </c>
      <c r="I12" s="203" t="e">
        <f>I11-#REF!</f>
        <v>#REF!</v>
      </c>
      <c r="J12" s="200" t="e">
        <f>J11-#REF!</f>
        <v>#REF!</v>
      </c>
      <c r="K12" s="203" t="e">
        <f>K11-#REF!</f>
        <v>#REF!</v>
      </c>
      <c r="L12" s="200" t="e">
        <f>L11-#REF!</f>
        <v>#REF!</v>
      </c>
      <c r="M12" s="203" t="e">
        <f>M11-#REF!</f>
        <v>#REF!</v>
      </c>
    </row>
    <row r="13" spans="1:13" ht="10.5" customHeight="1">
      <c r="C13" s="200"/>
      <c r="D13" s="203"/>
      <c r="E13" s="203"/>
      <c r="F13" s="203"/>
      <c r="G13" s="203"/>
      <c r="H13" s="203"/>
      <c r="I13" s="203"/>
      <c r="J13" s="203"/>
      <c r="K13" s="203"/>
      <c r="L13" s="203"/>
      <c r="M13" s="203"/>
    </row>
    <row r="14" spans="1:13" ht="21" thickBot="1">
      <c r="C14" s="285">
        <v>2565</v>
      </c>
      <c r="D14" s="285"/>
      <c r="E14" s="285" t="s">
        <v>199</v>
      </c>
      <c r="F14" s="285"/>
      <c r="H14" s="285" t="s">
        <v>139</v>
      </c>
      <c r="I14" s="285"/>
      <c r="J14" s="285" t="s">
        <v>140</v>
      </c>
      <c r="K14" s="285"/>
      <c r="L14" s="285" t="s">
        <v>200</v>
      </c>
      <c r="M14" s="285"/>
    </row>
    <row r="15" spans="1:13" ht="20.5">
      <c r="C15" s="202" t="s">
        <v>201</v>
      </c>
      <c r="D15" s="202" t="s">
        <v>202</v>
      </c>
      <c r="E15" s="202" t="s">
        <v>201</v>
      </c>
      <c r="F15" s="202" t="s">
        <v>202</v>
      </c>
      <c r="H15" s="202" t="s">
        <v>201</v>
      </c>
      <c r="I15" s="202" t="s">
        <v>202</v>
      </c>
      <c r="J15" s="202" t="s">
        <v>201</v>
      </c>
      <c r="K15" s="202" t="s">
        <v>202</v>
      </c>
      <c r="L15" s="202" t="s">
        <v>201</v>
      </c>
      <c r="M15" s="202" t="s">
        <v>202</v>
      </c>
    </row>
    <row r="16" spans="1:13" s="199" customFormat="1" ht="20.5">
      <c r="B16" s="199" t="s">
        <v>208</v>
      </c>
    </row>
    <row r="17" spans="1:13">
      <c r="B17" s="201" t="s">
        <v>204</v>
      </c>
      <c r="C17" s="203">
        <f t="shared" ref="C17:D20" si="3">H17+J17+L17</f>
        <v>1508722165.04</v>
      </c>
      <c r="D17" s="203">
        <f t="shared" si="3"/>
        <v>519286459.19999999</v>
      </c>
      <c r="E17" s="204">
        <f t="shared" ref="E17:F20" si="4">ROUND(C17/1000000,1)</f>
        <v>1508.7</v>
      </c>
      <c r="F17" s="204">
        <f t="shared" si="4"/>
        <v>519.29999999999995</v>
      </c>
      <c r="H17" s="203">
        <v>209725180.56</v>
      </c>
      <c r="I17" s="203">
        <v>209725180.56</v>
      </c>
      <c r="J17" s="203">
        <v>1298974394.9400001</v>
      </c>
      <c r="K17" s="203">
        <v>309539480.66000003</v>
      </c>
      <c r="L17" s="203">
        <v>22589.54</v>
      </c>
      <c r="M17" s="203">
        <v>21797.98</v>
      </c>
    </row>
    <row r="18" spans="1:13">
      <c r="B18" s="201" t="s">
        <v>205</v>
      </c>
      <c r="C18" s="203">
        <f t="shared" si="3"/>
        <v>769056256.04999995</v>
      </c>
      <c r="D18" s="203">
        <f t="shared" si="3"/>
        <v>-14098848.220000001</v>
      </c>
      <c r="E18" s="204">
        <f t="shared" si="4"/>
        <v>769.1</v>
      </c>
      <c r="F18" s="204">
        <f t="shared" si="4"/>
        <v>-14.1</v>
      </c>
      <c r="H18" s="203">
        <v>11468213.25</v>
      </c>
      <c r="I18" s="203">
        <v>4912070.0599999996</v>
      </c>
      <c r="J18" s="203">
        <v>756979475.36000001</v>
      </c>
      <c r="K18" s="203">
        <v>21898869.780000001</v>
      </c>
      <c r="L18" s="203">
        <v>608567.43999999994</v>
      </c>
      <c r="M18" s="203">
        <v>-40909788.060000002</v>
      </c>
    </row>
    <row r="19" spans="1:13">
      <c r="B19" s="201" t="s">
        <v>206</v>
      </c>
      <c r="C19" s="203">
        <f t="shared" si="3"/>
        <v>266929830.05000001</v>
      </c>
      <c r="D19" s="203">
        <f t="shared" si="3"/>
        <v>237848908.63999999</v>
      </c>
      <c r="E19" s="204">
        <f t="shared" si="4"/>
        <v>266.89999999999998</v>
      </c>
      <c r="F19" s="204">
        <f t="shared" si="4"/>
        <v>237.8</v>
      </c>
      <c r="H19" s="203">
        <v>7435602.8499999996</v>
      </c>
      <c r="I19" s="203">
        <v>4257889.5199999996</v>
      </c>
      <c r="J19" s="203">
        <v>254919213.37</v>
      </c>
      <c r="K19" s="203">
        <v>230513863.13999999</v>
      </c>
      <c r="L19" s="203">
        <v>4575013.83</v>
      </c>
      <c r="M19" s="203">
        <v>3077155.98</v>
      </c>
    </row>
    <row r="20" spans="1:13">
      <c r="B20" s="201" t="s">
        <v>207</v>
      </c>
      <c r="C20" s="203">
        <f t="shared" si="3"/>
        <v>18367054.809999999</v>
      </c>
      <c r="D20" s="203">
        <f t="shared" si="3"/>
        <v>5948065.1200000001</v>
      </c>
      <c r="E20" s="204">
        <f t="shared" si="4"/>
        <v>18.399999999999999</v>
      </c>
      <c r="F20" s="204">
        <f t="shared" si="4"/>
        <v>5.9</v>
      </c>
      <c r="H20" s="203">
        <v>1854741</v>
      </c>
      <c r="I20" s="203">
        <v>908436</v>
      </c>
      <c r="J20" s="203">
        <v>16512313.810000001</v>
      </c>
      <c r="K20" s="203">
        <v>5039629.12</v>
      </c>
      <c r="L20" s="203">
        <v>0</v>
      </c>
      <c r="M20" s="203">
        <v>0</v>
      </c>
    </row>
    <row r="21" spans="1:13" ht="21" thickBot="1">
      <c r="B21" s="199" t="s">
        <v>145</v>
      </c>
      <c r="C21" s="205">
        <f>SUM(C17:C20)</f>
        <v>2563075305.9499998</v>
      </c>
      <c r="D21" s="205">
        <f>SUM(D17:D20)</f>
        <v>748984584.74000001</v>
      </c>
      <c r="E21" s="206">
        <f>SUM(E17:E20)</f>
        <v>2563.1</v>
      </c>
      <c r="F21" s="206">
        <f>SUM(F17:F20)</f>
        <v>748.9</v>
      </c>
      <c r="H21" s="205">
        <f t="shared" ref="H21:M21" si="5">SUM(H17:H20)</f>
        <v>230483737.66</v>
      </c>
      <c r="I21" s="205">
        <f t="shared" si="5"/>
        <v>219803576.13999999</v>
      </c>
      <c r="J21" s="205">
        <f t="shared" si="5"/>
        <v>2327385397.48</v>
      </c>
      <c r="K21" s="205">
        <f t="shared" si="5"/>
        <v>566991842.70000005</v>
      </c>
      <c r="L21" s="205">
        <f t="shared" si="5"/>
        <v>5206170.8099999996</v>
      </c>
      <c r="M21" s="205">
        <f t="shared" si="5"/>
        <v>-37810834.100000001</v>
      </c>
    </row>
    <row r="22" spans="1:13" ht="20.5" thickTop="1">
      <c r="C22" s="200"/>
      <c r="D22" s="203"/>
      <c r="E22" s="207" t="e">
        <f>E21-(#REF!/1000)</f>
        <v>#REF!</v>
      </c>
      <c r="F22" s="207" t="e">
        <f>F21-(#REF!/1000)</f>
        <v>#REF!</v>
      </c>
      <c r="H22" s="208" t="e">
        <f>H21-#REF!</f>
        <v>#REF!</v>
      </c>
      <c r="I22" s="208" t="e">
        <f>I21-#REF!</f>
        <v>#REF!</v>
      </c>
      <c r="J22" s="208" t="e">
        <f>J21-#REF!</f>
        <v>#REF!</v>
      </c>
      <c r="K22" s="208" t="e">
        <f>K21-#REF!</f>
        <v>#REF!</v>
      </c>
      <c r="L22" s="208" t="e">
        <f>L21-#REF!</f>
        <v>#REF!</v>
      </c>
      <c r="M22" s="208" t="e">
        <f>M21-#REF!</f>
        <v>#REF!</v>
      </c>
    </row>
    <row r="25" spans="1:13" s="209" customFormat="1" ht="20.5">
      <c r="A25" s="199" t="s">
        <v>209</v>
      </c>
      <c r="D25" s="210"/>
    </row>
    <row r="26" spans="1:13" s="211" customFormat="1">
      <c r="A26" s="201" t="s">
        <v>210</v>
      </c>
      <c r="D26" s="212"/>
    </row>
    <row r="27" spans="1:13" ht="21" thickBot="1">
      <c r="C27" s="282">
        <f>$C$4</f>
        <v>2565</v>
      </c>
      <c r="D27" s="282"/>
      <c r="E27" s="282"/>
      <c r="F27" s="282"/>
      <c r="H27" s="283" t="s">
        <v>211</v>
      </c>
      <c r="I27" s="283"/>
      <c r="J27" s="283"/>
      <c r="K27" s="283" t="s">
        <v>212</v>
      </c>
      <c r="L27" s="283"/>
      <c r="M27" s="283"/>
    </row>
    <row r="28" spans="1:13" ht="61.5">
      <c r="C28" s="214" t="s">
        <v>213</v>
      </c>
      <c r="D28" s="214" t="s">
        <v>214</v>
      </c>
      <c r="E28" s="202" t="s">
        <v>215</v>
      </c>
      <c r="F28" s="202" t="s">
        <v>145</v>
      </c>
      <c r="H28" s="214" t="s">
        <v>213</v>
      </c>
      <c r="I28" s="214" t="s">
        <v>214</v>
      </c>
      <c r="J28" s="202" t="s">
        <v>215</v>
      </c>
      <c r="K28" s="214" t="s">
        <v>213</v>
      </c>
      <c r="L28" s="214" t="s">
        <v>214</v>
      </c>
      <c r="M28" s="202" t="s">
        <v>215</v>
      </c>
    </row>
    <row r="29" spans="1:13" ht="20.5">
      <c r="B29" s="199" t="s">
        <v>216</v>
      </c>
      <c r="C29" s="284" t="s">
        <v>217</v>
      </c>
      <c r="D29" s="284"/>
      <c r="E29" s="284"/>
      <c r="F29" s="284"/>
    </row>
    <row r="30" spans="1:13">
      <c r="B30" s="201" t="s">
        <v>8</v>
      </c>
      <c r="C30" s="150" t="e">
        <f>ROUND((H30+K30)/1000,0)</f>
        <v>#REF!</v>
      </c>
      <c r="D30" s="150" t="e">
        <f>ROUND((I30+L30)/1000,0)</f>
        <v>#REF!</v>
      </c>
      <c r="E30" s="150" t="e">
        <f>ROUND((J30+M30)/1000,0)</f>
        <v>#REF!</v>
      </c>
      <c r="F30" s="150" t="e">
        <f>SUM(C30:E30)</f>
        <v>#REF!</v>
      </c>
      <c r="G30" s="207" t="e">
        <f>F30-#REF!</f>
        <v>#REF!</v>
      </c>
      <c r="H30" s="203" t="e">
        <f>#REF!</f>
        <v>#REF!</v>
      </c>
      <c r="I30" s="203">
        <f>'[1]Balance Sheet'!$H$11</f>
        <v>0</v>
      </c>
      <c r="J30" s="203">
        <v>0</v>
      </c>
      <c r="K30" s="203" t="e">
        <f>#REF!</f>
        <v>#REF!</v>
      </c>
      <c r="L30" s="203" t="e">
        <f>#REF!</f>
        <v>#REF!</v>
      </c>
      <c r="M30" s="203" t="e">
        <f>#REF!</f>
        <v>#REF!</v>
      </c>
    </row>
    <row r="31" spans="1:13">
      <c r="B31" s="201" t="s">
        <v>218</v>
      </c>
      <c r="C31" s="203"/>
      <c r="D31" s="203"/>
      <c r="E31" s="203"/>
      <c r="F31" s="203"/>
      <c r="H31" s="203"/>
      <c r="I31" s="203"/>
      <c r="J31" s="203"/>
      <c r="K31" s="203"/>
      <c r="L31" s="203"/>
      <c r="M31" s="203"/>
    </row>
    <row r="32" spans="1:13">
      <c r="B32" s="215" t="s">
        <v>219</v>
      </c>
      <c r="C32" s="203"/>
      <c r="D32" s="203"/>
      <c r="E32" s="203"/>
      <c r="F32" s="203"/>
      <c r="H32" s="203"/>
      <c r="I32" s="203"/>
      <c r="J32" s="203"/>
      <c r="K32" s="203"/>
      <c r="L32" s="203"/>
      <c r="M32" s="203"/>
    </row>
    <row r="33" spans="1:13">
      <c r="B33" s="201" t="s">
        <v>220</v>
      </c>
      <c r="C33" s="150">
        <f t="shared" ref="C33:E34" si="6">ROUND((H33+K33)/1000,0)</f>
        <v>0</v>
      </c>
      <c r="D33" s="150" t="e">
        <f t="shared" si="6"/>
        <v>#REF!</v>
      </c>
      <c r="E33" s="150">
        <f t="shared" si="6"/>
        <v>0</v>
      </c>
      <c r="F33" s="150" t="e">
        <f>SUM(C33:E33)</f>
        <v>#REF!</v>
      </c>
      <c r="G33" s="207" t="e">
        <f>F33-#REF!</f>
        <v>#REF!</v>
      </c>
      <c r="H33" s="203">
        <v>0</v>
      </c>
      <c r="I33" s="203" t="e">
        <f>#REF!</f>
        <v>#REF!</v>
      </c>
      <c r="J33" s="203">
        <v>0</v>
      </c>
      <c r="K33" s="203"/>
      <c r="L33" s="203">
        <v>1878785204.6199999</v>
      </c>
      <c r="M33" s="203">
        <v>0</v>
      </c>
    </row>
    <row r="34" spans="1:13">
      <c r="B34" s="201" t="s">
        <v>221</v>
      </c>
      <c r="C34" s="150">
        <f t="shared" si="6"/>
        <v>0</v>
      </c>
      <c r="D34" s="150" t="e">
        <f t="shared" si="6"/>
        <v>#REF!</v>
      </c>
      <c r="E34" s="150">
        <f t="shared" si="6"/>
        <v>0</v>
      </c>
      <c r="F34" s="150" t="e">
        <f>SUM(C34:E34)</f>
        <v>#REF!</v>
      </c>
      <c r="G34" s="207" t="e">
        <f>F34-#REF!</f>
        <v>#REF!</v>
      </c>
      <c r="H34" s="203">
        <v>0</v>
      </c>
      <c r="I34" s="203" t="e">
        <f>#REF!</f>
        <v>#REF!</v>
      </c>
      <c r="J34" s="203">
        <v>0</v>
      </c>
      <c r="K34" s="203"/>
      <c r="L34" s="203"/>
      <c r="M34" s="203">
        <v>0</v>
      </c>
    </row>
    <row r="35" spans="1:13">
      <c r="B35" s="215" t="s">
        <v>222</v>
      </c>
      <c r="C35" s="203"/>
      <c r="D35" s="203"/>
      <c r="E35" s="203"/>
      <c r="F35" s="203"/>
      <c r="H35" s="203"/>
      <c r="I35" s="203"/>
      <c r="J35" s="203"/>
      <c r="K35" s="203"/>
      <c r="L35" s="203"/>
      <c r="M35" s="203"/>
    </row>
    <row r="36" spans="1:13">
      <c r="B36" s="201" t="s">
        <v>223</v>
      </c>
      <c r="C36" s="150">
        <f t="shared" ref="C36:E38" si="7">ROUND((H36+K36)/1000,0)</f>
        <v>0</v>
      </c>
      <c r="D36" s="150">
        <f t="shared" si="7"/>
        <v>0</v>
      </c>
      <c r="E36" s="150">
        <f t="shared" si="7"/>
        <v>0</v>
      </c>
      <c r="F36" s="150">
        <f>SUM(C36:E36)</f>
        <v>0</v>
      </c>
      <c r="G36" s="207" t="e">
        <f>F36-#REF!</f>
        <v>#REF!</v>
      </c>
      <c r="H36" s="203">
        <v>0</v>
      </c>
      <c r="I36" s="203">
        <v>0</v>
      </c>
      <c r="J36" s="203">
        <v>0</v>
      </c>
      <c r="K36" s="203"/>
      <c r="L36" s="203"/>
      <c r="M36" s="203">
        <v>0</v>
      </c>
    </row>
    <row r="37" spans="1:13">
      <c r="B37" s="201" t="s">
        <v>224</v>
      </c>
      <c r="C37" s="150">
        <f t="shared" si="7"/>
        <v>0</v>
      </c>
      <c r="D37" s="150" t="e">
        <f t="shared" si="7"/>
        <v>#REF!</v>
      </c>
      <c r="E37" s="150">
        <f t="shared" si="7"/>
        <v>0</v>
      </c>
      <c r="F37" s="150" t="e">
        <f>SUM(C37:E37)</f>
        <v>#REF!</v>
      </c>
      <c r="G37" s="207" t="e">
        <f>F37-#REF!</f>
        <v>#REF!</v>
      </c>
      <c r="H37" s="203">
        <v>0</v>
      </c>
      <c r="I37" s="203" t="e">
        <f>#REF!</f>
        <v>#REF!</v>
      </c>
      <c r="J37" s="203">
        <v>0</v>
      </c>
      <c r="K37" s="203"/>
      <c r="L37" s="203"/>
      <c r="M37" s="203">
        <v>0</v>
      </c>
    </row>
    <row r="38" spans="1:13">
      <c r="B38" s="201" t="s">
        <v>225</v>
      </c>
      <c r="C38" s="150">
        <f t="shared" si="7"/>
        <v>0</v>
      </c>
      <c r="D38" s="150">
        <f t="shared" si="7"/>
        <v>0</v>
      </c>
      <c r="E38" s="150">
        <f t="shared" si="7"/>
        <v>0</v>
      </c>
      <c r="F38" s="150">
        <f>SUM(C38:E38)</f>
        <v>0</v>
      </c>
      <c r="H38" s="203"/>
      <c r="I38" s="203">
        <f>'[1]Balance Sheet'!$H$32</f>
        <v>0</v>
      </c>
      <c r="J38" s="203">
        <v>0</v>
      </c>
      <c r="K38" s="203"/>
      <c r="L38" s="203"/>
      <c r="M38" s="203">
        <v>0</v>
      </c>
    </row>
    <row r="39" spans="1:13" s="199" customFormat="1" ht="21" thickBot="1">
      <c r="B39" s="199" t="s">
        <v>145</v>
      </c>
      <c r="C39" s="216" t="e">
        <f>SUM(C30:C38)</f>
        <v>#REF!</v>
      </c>
      <c r="D39" s="216" t="e">
        <f>SUM(D30:D38)</f>
        <v>#REF!</v>
      </c>
      <c r="E39" s="216" t="e">
        <f>SUM(E30:E38)</f>
        <v>#REF!</v>
      </c>
      <c r="F39" s="216" t="e">
        <f>SUM(F30:F38)</f>
        <v>#REF!</v>
      </c>
      <c r="G39" s="217"/>
      <c r="H39" s="205" t="e">
        <f t="shared" ref="H39:M39" si="8">SUM(H30:H38)</f>
        <v>#REF!</v>
      </c>
      <c r="I39" s="205" t="e">
        <f t="shared" si="8"/>
        <v>#REF!</v>
      </c>
      <c r="J39" s="205">
        <f t="shared" si="8"/>
        <v>0</v>
      </c>
      <c r="K39" s="205" t="e">
        <f t="shared" si="8"/>
        <v>#REF!</v>
      </c>
      <c r="L39" s="205" t="e">
        <f t="shared" si="8"/>
        <v>#REF!</v>
      </c>
      <c r="M39" s="205" t="e">
        <f t="shared" si="8"/>
        <v>#REF!</v>
      </c>
    </row>
    <row r="40" spans="1:13" ht="20.5" thickTop="1">
      <c r="F40" s="218"/>
    </row>
    <row r="43" spans="1:13">
      <c r="A43" s="201" t="s">
        <v>226</v>
      </c>
    </row>
    <row r="44" spans="1:13" ht="21" thickBot="1">
      <c r="C44" s="282">
        <f>$C$4</f>
        <v>2565</v>
      </c>
      <c r="D44" s="282"/>
      <c r="E44" s="282"/>
      <c r="F44" s="282"/>
      <c r="H44" s="283" t="s">
        <v>211</v>
      </c>
      <c r="I44" s="283"/>
      <c r="J44" s="283"/>
      <c r="K44" s="283" t="s">
        <v>211</v>
      </c>
      <c r="L44" s="283"/>
      <c r="M44" s="283"/>
    </row>
    <row r="45" spans="1:13" ht="61.5">
      <c r="C45" s="214" t="s">
        <v>142</v>
      </c>
      <c r="D45" s="214" t="s">
        <v>227</v>
      </c>
      <c r="E45" s="202" t="s">
        <v>145</v>
      </c>
      <c r="F45" s="214" t="s">
        <v>228</v>
      </c>
      <c r="H45" s="214" t="s">
        <v>142</v>
      </c>
      <c r="I45" s="214" t="s">
        <v>227</v>
      </c>
      <c r="J45" s="202" t="s">
        <v>145</v>
      </c>
      <c r="K45" s="214" t="s">
        <v>142</v>
      </c>
      <c r="L45" s="214" t="s">
        <v>227</v>
      </c>
      <c r="M45" s="202" t="s">
        <v>145</v>
      </c>
    </row>
    <row r="46" spans="1:13">
      <c r="B46" s="201" t="s">
        <v>8</v>
      </c>
      <c r="C46" s="150" t="e">
        <f>ROUND((H46+K46)/1000,0)</f>
        <v>#REF!</v>
      </c>
      <c r="D46" s="150">
        <f>ROUND((I46+L46)/1000,0)</f>
        <v>0</v>
      </c>
      <c r="E46" s="150" t="e">
        <f>SUM(C46:D46)</f>
        <v>#REF!</v>
      </c>
      <c r="F46" s="219" t="s">
        <v>229</v>
      </c>
      <c r="H46" s="220">
        <v>0</v>
      </c>
      <c r="I46" s="220">
        <v>0</v>
      </c>
      <c r="J46" s="220">
        <f>SUM(H46:I46)</f>
        <v>0</v>
      </c>
      <c r="K46" s="220" t="e">
        <f>L30</f>
        <v>#REF!</v>
      </c>
      <c r="M46" s="220" t="e">
        <f>SUM(K46:L46)</f>
        <v>#REF!</v>
      </c>
    </row>
    <row r="47" spans="1:13">
      <c r="B47" s="201" t="s">
        <v>218</v>
      </c>
      <c r="C47" s="220"/>
      <c r="D47" s="220"/>
      <c r="E47" s="150"/>
      <c r="F47" s="219"/>
      <c r="H47" s="220"/>
      <c r="I47" s="220"/>
      <c r="J47" s="220"/>
      <c r="K47" s="220"/>
      <c r="L47" s="220"/>
      <c r="M47" s="220"/>
    </row>
    <row r="48" spans="1:13">
      <c r="B48" s="215" t="s">
        <v>219</v>
      </c>
      <c r="C48" s="220"/>
      <c r="D48" s="220"/>
      <c r="E48" s="150"/>
      <c r="F48" s="219"/>
      <c r="H48" s="220"/>
      <c r="I48" s="220"/>
      <c r="J48" s="220"/>
      <c r="K48" s="220"/>
      <c r="L48" s="220"/>
      <c r="M48" s="220"/>
    </row>
    <row r="49" spans="1:13">
      <c r="B49" s="201" t="s">
        <v>220</v>
      </c>
      <c r="C49" s="150">
        <f>ROUND((H49+K49)/1000,0)</f>
        <v>1729741</v>
      </c>
      <c r="D49" s="150">
        <f>ROUND((I49+L49)/1000,0)</f>
        <v>416460</v>
      </c>
      <c r="E49" s="150">
        <f t="shared" ref="E49:E54" si="9">SUM(C49:D49)</f>
        <v>2146201</v>
      </c>
      <c r="F49" s="219" t="s">
        <v>230</v>
      </c>
      <c r="H49" s="220">
        <v>201259689</v>
      </c>
      <c r="I49" s="220">
        <v>66156298</v>
      </c>
      <c r="J49" s="220">
        <f>SUM(H49:I49)</f>
        <v>267415987</v>
      </c>
      <c r="K49" s="220">
        <v>1528481675.96</v>
      </c>
      <c r="L49" s="220">
        <v>350303528.66000003</v>
      </c>
      <c r="M49" s="220">
        <f>SUM(K49:L49)</f>
        <v>1878785204.6199999</v>
      </c>
    </row>
    <row r="50" spans="1:13">
      <c r="B50" s="201" t="s">
        <v>221</v>
      </c>
      <c r="C50" s="150">
        <f>ROUND((H50+K50)/1000,0)</f>
        <v>36311</v>
      </c>
      <c r="D50" s="159">
        <f>ROUND((I50+L50)/1000,0)+1</f>
        <v>84502</v>
      </c>
      <c r="E50" s="150">
        <f t="shared" si="9"/>
        <v>120813</v>
      </c>
      <c r="F50" s="219" t="s">
        <v>231</v>
      </c>
      <c r="H50" s="220">
        <v>36311248</v>
      </c>
      <c r="I50" s="220">
        <v>84501312</v>
      </c>
      <c r="J50" s="220">
        <f>SUM(H50:I50)</f>
        <v>120812560</v>
      </c>
      <c r="K50" s="220"/>
      <c r="L50" s="220"/>
      <c r="M50" s="220">
        <f>SUM(K50:L50)</f>
        <v>0</v>
      </c>
    </row>
    <row r="51" spans="1:13">
      <c r="B51" s="215" t="s">
        <v>222</v>
      </c>
      <c r="C51" s="220"/>
      <c r="D51" s="220"/>
      <c r="E51" s="150"/>
      <c r="F51" s="219"/>
      <c r="H51" s="220"/>
      <c r="I51" s="220"/>
      <c r="J51" s="220"/>
      <c r="K51" s="220"/>
      <c r="L51" s="220"/>
      <c r="M51" s="220"/>
    </row>
    <row r="52" spans="1:13">
      <c r="B52" s="201" t="s">
        <v>223</v>
      </c>
      <c r="C52" s="150">
        <f t="shared" ref="C52:D54" si="10">ROUND((H52+K52)/1000,0)</f>
        <v>0</v>
      </c>
      <c r="D52" s="150">
        <f t="shared" si="10"/>
        <v>0</v>
      </c>
      <c r="E52" s="150">
        <f t="shared" si="9"/>
        <v>0</v>
      </c>
      <c r="F52" s="219"/>
      <c r="H52" s="220">
        <v>0</v>
      </c>
      <c r="I52" s="220">
        <v>0</v>
      </c>
      <c r="J52" s="220">
        <f>SUM(H52:I52)</f>
        <v>0</v>
      </c>
      <c r="K52" s="220"/>
      <c r="L52" s="220"/>
      <c r="M52" s="220">
        <f>SUM(K52:L52)</f>
        <v>0</v>
      </c>
    </row>
    <row r="53" spans="1:13">
      <c r="B53" s="201" t="s">
        <v>224</v>
      </c>
      <c r="C53" s="150">
        <f t="shared" si="10"/>
        <v>24300</v>
      </c>
      <c r="D53" s="150">
        <f t="shared" si="10"/>
        <v>1200</v>
      </c>
      <c r="E53" s="150">
        <f t="shared" si="9"/>
        <v>25500</v>
      </c>
      <c r="F53" s="219" t="s">
        <v>232</v>
      </c>
      <c r="H53" s="220">
        <v>24300000</v>
      </c>
      <c r="I53" s="220">
        <v>1200000</v>
      </c>
      <c r="J53" s="220">
        <f>SUM(H53:I53)</f>
        <v>25500000</v>
      </c>
      <c r="K53" s="220"/>
      <c r="L53" s="220"/>
      <c r="M53" s="220">
        <f>SUM(K53:L53)</f>
        <v>0</v>
      </c>
    </row>
    <row r="54" spans="1:13">
      <c r="B54" s="201" t="s">
        <v>225</v>
      </c>
      <c r="C54" s="150">
        <f t="shared" si="10"/>
        <v>0</v>
      </c>
      <c r="D54" s="150">
        <f t="shared" si="10"/>
        <v>0</v>
      </c>
      <c r="E54" s="150">
        <f t="shared" si="9"/>
        <v>0</v>
      </c>
      <c r="F54" s="219">
        <v>2.15</v>
      </c>
      <c r="H54" s="203">
        <v>0</v>
      </c>
      <c r="I54" s="203">
        <f>'[1]Balance Sheet'!$H$32</f>
        <v>0</v>
      </c>
      <c r="J54" s="220">
        <f>SUM(H54:I54)</f>
        <v>0</v>
      </c>
      <c r="K54" s="220"/>
      <c r="L54" s="220"/>
      <c r="M54" s="220">
        <f>SUM(K54:L54)</f>
        <v>0</v>
      </c>
    </row>
    <row r="55" spans="1:13" ht="21" thickBot="1">
      <c r="B55" s="199" t="s">
        <v>145</v>
      </c>
      <c r="C55" s="216" t="e">
        <f>SUM(C46:C54)</f>
        <v>#REF!</v>
      </c>
      <c r="D55" s="216">
        <f>SUM(D46:D54)</f>
        <v>502162</v>
      </c>
      <c r="E55" s="216" t="e">
        <f>SUM(E46:E54)</f>
        <v>#REF!</v>
      </c>
      <c r="F55" s="219"/>
      <c r="H55" s="205">
        <f t="shared" ref="H55:M55" si="11">SUM(H46:H54)</f>
        <v>261870937</v>
      </c>
      <c r="I55" s="205">
        <f t="shared" si="11"/>
        <v>151857610</v>
      </c>
      <c r="J55" s="205">
        <f t="shared" si="11"/>
        <v>413728547</v>
      </c>
      <c r="K55" s="205" t="e">
        <f t="shared" si="11"/>
        <v>#REF!</v>
      </c>
      <c r="L55" s="205">
        <f t="shared" si="11"/>
        <v>350303528.66000003</v>
      </c>
      <c r="M55" s="205" t="e">
        <f t="shared" si="11"/>
        <v>#REF!</v>
      </c>
    </row>
    <row r="56" spans="1:13" ht="20.5" thickTop="1">
      <c r="E56" s="218" t="e">
        <f>D39-E55</f>
        <v>#REF!</v>
      </c>
      <c r="J56" s="208" t="e">
        <f>I39-J55</f>
        <v>#REF!</v>
      </c>
      <c r="M56" s="208" t="e">
        <f>L39-M55</f>
        <v>#REF!</v>
      </c>
    </row>
    <row r="58" spans="1:13" s="209" customFormat="1" ht="20.5">
      <c r="A58" s="199" t="s">
        <v>233</v>
      </c>
      <c r="D58" s="210"/>
    </row>
    <row r="59" spans="1:13" s="211" customFormat="1">
      <c r="A59" s="211" t="s">
        <v>234</v>
      </c>
      <c r="D59" s="212"/>
    </row>
    <row r="60" spans="1:13" ht="21" thickBot="1">
      <c r="C60" s="282">
        <f>$C$4</f>
        <v>2565</v>
      </c>
      <c r="D60" s="282"/>
      <c r="E60" s="282"/>
      <c r="F60" s="282"/>
    </row>
    <row r="61" spans="1:13" ht="20.5">
      <c r="C61" s="214" t="s">
        <v>235</v>
      </c>
      <c r="D61" s="214" t="s">
        <v>236</v>
      </c>
      <c r="E61" s="214" t="s">
        <v>237</v>
      </c>
      <c r="F61" s="202" t="s">
        <v>145</v>
      </c>
    </row>
    <row r="62" spans="1:13" ht="20.5">
      <c r="B62" s="209" t="s">
        <v>8</v>
      </c>
    </row>
    <row r="63" spans="1:13">
      <c r="B63" s="201" t="s">
        <v>238</v>
      </c>
      <c r="C63" s="150" t="e">
        <f>F30</f>
        <v>#REF!</v>
      </c>
      <c r="D63" s="150">
        <v>0</v>
      </c>
      <c r="E63" s="150">
        <v>0</v>
      </c>
      <c r="F63" s="150" t="e">
        <f>SUM(C63:E63)</f>
        <v>#REF!</v>
      </c>
    </row>
    <row r="64" spans="1:13">
      <c r="B64" s="221" t="s">
        <v>239</v>
      </c>
      <c r="C64" s="151">
        <v>0</v>
      </c>
      <c r="D64" s="151">
        <v>0</v>
      </c>
      <c r="E64" s="151">
        <v>0</v>
      </c>
      <c r="F64" s="151">
        <f>SUM(C64:E64)</f>
        <v>0</v>
      </c>
    </row>
    <row r="65" spans="2:7">
      <c r="B65" s="201" t="s">
        <v>240</v>
      </c>
      <c r="C65" s="150" t="e">
        <f>SUM(C63:C64)</f>
        <v>#REF!</v>
      </c>
      <c r="D65" s="150">
        <f>SUM(D63:D64)</f>
        <v>0</v>
      </c>
      <c r="E65" s="150">
        <f>SUM(E63:E64)</f>
        <v>0</v>
      </c>
      <c r="F65" s="150" t="e">
        <f>SUM(F63:F64)</f>
        <v>#REF!</v>
      </c>
    </row>
    <row r="66" spans="2:7">
      <c r="B66" s="221" t="s">
        <v>152</v>
      </c>
      <c r="C66" s="220">
        <v>0</v>
      </c>
      <c r="D66" s="220">
        <v>0</v>
      </c>
      <c r="E66" s="220">
        <v>0</v>
      </c>
      <c r="F66" s="220">
        <f>SUM(C66:E66)</f>
        <v>0</v>
      </c>
    </row>
    <row r="67" spans="2:7" s="199" customFormat="1" ht="21" thickBot="1">
      <c r="B67" s="199" t="s">
        <v>241</v>
      </c>
      <c r="C67" s="216" t="e">
        <f>SUM(C65:C66)</f>
        <v>#REF!</v>
      </c>
      <c r="D67" s="216">
        <f>SUM(D65:D66)</f>
        <v>0</v>
      </c>
      <c r="E67" s="216">
        <f>SUM(E65:E66)</f>
        <v>0</v>
      </c>
      <c r="F67" s="216" t="e">
        <f>SUM(F65:F66)</f>
        <v>#REF!</v>
      </c>
      <c r="G67" s="207" t="e">
        <f>F67-F30</f>
        <v>#REF!</v>
      </c>
    </row>
    <row r="68" spans="2:7" ht="20.5" thickTop="1"/>
    <row r="69" spans="2:7" ht="20.5">
      <c r="B69" s="209" t="s">
        <v>242</v>
      </c>
    </row>
    <row r="70" spans="2:7">
      <c r="B70" s="201" t="s">
        <v>238</v>
      </c>
      <c r="C70" s="150">
        <f>E49+E50</f>
        <v>2267014</v>
      </c>
      <c r="D70" s="220">
        <v>0</v>
      </c>
      <c r="E70" s="220">
        <v>0</v>
      </c>
      <c r="F70" s="150">
        <f>SUM(C70:E70)</f>
        <v>2267014</v>
      </c>
    </row>
    <row r="71" spans="2:7">
      <c r="B71" s="221" t="s">
        <v>239</v>
      </c>
      <c r="C71" s="151">
        <v>0</v>
      </c>
      <c r="D71" s="151"/>
      <c r="E71" s="151"/>
      <c r="F71" s="151">
        <f>SUM(C71:E71)</f>
        <v>0</v>
      </c>
    </row>
    <row r="72" spans="2:7">
      <c r="B72" s="201" t="s">
        <v>240</v>
      </c>
      <c r="C72" s="150">
        <f>SUM(C70:C71)</f>
        <v>2267014</v>
      </c>
      <c r="D72" s="150">
        <f>SUM(D70:D71)</f>
        <v>0</v>
      </c>
      <c r="E72" s="150">
        <f>SUM(E70:E71)</f>
        <v>0</v>
      </c>
      <c r="F72" s="150">
        <f>SUM(C72:E72)</f>
        <v>2267014</v>
      </c>
    </row>
    <row r="73" spans="2:7">
      <c r="B73" s="221" t="s">
        <v>152</v>
      </c>
      <c r="C73" s="220">
        <v>0</v>
      </c>
      <c r="D73" s="220">
        <v>0</v>
      </c>
      <c r="E73" s="220">
        <v>0</v>
      </c>
      <c r="F73" s="218">
        <f>SUM(C73:E73)</f>
        <v>0</v>
      </c>
    </row>
    <row r="74" spans="2:7" ht="21" thickBot="1">
      <c r="B74" s="199" t="s">
        <v>241</v>
      </c>
      <c r="C74" s="216">
        <f>SUM(C72:C73)</f>
        <v>2267014</v>
      </c>
      <c r="D74" s="216">
        <f>SUM(D72:D73)</f>
        <v>0</v>
      </c>
      <c r="E74" s="216">
        <f>SUM(E72:E73)</f>
        <v>0</v>
      </c>
      <c r="F74" s="216">
        <f>SUM(F72:F73)</f>
        <v>2267014</v>
      </c>
      <c r="G74" s="207" t="e">
        <f>F74-F33-F34</f>
        <v>#REF!</v>
      </c>
    </row>
    <row r="75" spans="2:7" ht="20.5" thickTop="1"/>
    <row r="76" spans="2:7" ht="20.5">
      <c r="B76" s="222" t="s">
        <v>243</v>
      </c>
    </row>
    <row r="77" spans="2:7">
      <c r="B77" s="201" t="s">
        <v>238</v>
      </c>
      <c r="C77" s="150">
        <f>'Note 8.4'!F15</f>
        <v>25500</v>
      </c>
      <c r="D77" s="220">
        <v>0</v>
      </c>
      <c r="E77" s="220">
        <v>0</v>
      </c>
      <c r="F77" s="150">
        <f>SUM(C77:E77)</f>
        <v>25500</v>
      </c>
    </row>
    <row r="78" spans="2:7">
      <c r="B78" s="221" t="s">
        <v>239</v>
      </c>
      <c r="C78" s="151"/>
      <c r="D78" s="223"/>
      <c r="E78" s="151" t="e">
        <f>'Note 8.4'!F14</f>
        <v>#REF!</v>
      </c>
      <c r="F78" s="151" t="e">
        <f>SUM(C78:E78)</f>
        <v>#REF!</v>
      </c>
    </row>
    <row r="79" spans="2:7">
      <c r="B79" s="201" t="s">
        <v>240</v>
      </c>
      <c r="C79" s="150">
        <f>SUM(C77:C78)</f>
        <v>25500</v>
      </c>
      <c r="D79" s="220">
        <f>SUM(D77:D78)</f>
        <v>0</v>
      </c>
      <c r="E79" s="150" t="e">
        <f>SUM(E77:E78)</f>
        <v>#REF!</v>
      </c>
      <c r="F79" s="150" t="e">
        <f>SUM(C79:E79)</f>
        <v>#REF!</v>
      </c>
    </row>
    <row r="80" spans="2:7">
      <c r="B80" s="221" t="s">
        <v>152</v>
      </c>
      <c r="C80" s="220">
        <v>0</v>
      </c>
      <c r="D80" s="220">
        <v>0</v>
      </c>
      <c r="E80" s="218" t="e">
        <f>'Note 8.4'!F17</f>
        <v>#REF!</v>
      </c>
      <c r="F80" s="218" t="e">
        <f>SUM(C80:E80)</f>
        <v>#REF!</v>
      </c>
    </row>
    <row r="81" spans="1:6" ht="21" thickBot="1">
      <c r="B81" s="199" t="s">
        <v>241</v>
      </c>
      <c r="C81" s="216">
        <f>SUM(C79:C80)</f>
        <v>25500</v>
      </c>
      <c r="D81" s="216">
        <f>SUM(D79:D80)</f>
        <v>0</v>
      </c>
      <c r="E81" s="216" t="e">
        <f>SUM(E79:E80)</f>
        <v>#REF!</v>
      </c>
      <c r="F81" s="216" t="e">
        <f>SUM(F79:F80)</f>
        <v>#REF!</v>
      </c>
    </row>
    <row r="82" spans="1:6" ht="20.5" thickTop="1"/>
    <row r="84" spans="1:6" ht="20.5">
      <c r="A84" s="199" t="s">
        <v>244</v>
      </c>
    </row>
    <row r="85" spans="1:6">
      <c r="A85" s="201" t="s">
        <v>245</v>
      </c>
    </row>
    <row r="86" spans="1:6" ht="21" thickBot="1">
      <c r="C86" s="213">
        <f>$C$4</f>
        <v>2565</v>
      </c>
      <c r="D86" s="199"/>
      <c r="F86" s="199" t="s">
        <v>246</v>
      </c>
    </row>
    <row r="87" spans="1:6">
      <c r="B87" s="201" t="s">
        <v>247</v>
      </c>
      <c r="C87" s="224" t="e">
        <f>$E$90*F87/$F$90</f>
        <v>#REF!</v>
      </c>
      <c r="F87" s="225">
        <v>3267371112</v>
      </c>
    </row>
    <row r="88" spans="1:6">
      <c r="B88" s="201" t="s">
        <v>248</v>
      </c>
      <c r="C88" s="224" t="e">
        <f t="shared" ref="C88:C89" si="12">$E$90*F88/$F$90</f>
        <v>#REF!</v>
      </c>
      <c r="F88" s="225">
        <v>552514955</v>
      </c>
    </row>
    <row r="89" spans="1:6" ht="20.5">
      <c r="B89" s="201" t="s">
        <v>249</v>
      </c>
      <c r="C89" s="224" t="e">
        <f t="shared" si="12"/>
        <v>#REF!</v>
      </c>
      <c r="E89" s="226" t="s">
        <v>250</v>
      </c>
      <c r="F89" s="225">
        <v>8424435</v>
      </c>
    </row>
    <row r="90" spans="1:6" ht="21" thickBot="1">
      <c r="B90" s="199" t="s">
        <v>145</v>
      </c>
      <c r="C90" s="216" t="e">
        <f>SUM(C87:C89)</f>
        <v>#REF!</v>
      </c>
      <c r="E90" s="150" t="e">
        <f>#REF!</f>
        <v>#REF!</v>
      </c>
      <c r="F90" s="227">
        <f>SUM(F87:F89)</f>
        <v>3828310502</v>
      </c>
    </row>
    <row r="91" spans="1:6" ht="20.5" thickTop="1"/>
    <row r="93" spans="1:6" ht="20.5">
      <c r="A93" s="199" t="s">
        <v>251</v>
      </c>
    </row>
    <row r="94" spans="1:6" ht="21" thickBot="1">
      <c r="C94" s="282">
        <f>$C$4</f>
        <v>2565</v>
      </c>
      <c r="D94" s="282"/>
      <c r="E94" s="282"/>
      <c r="F94" s="282"/>
    </row>
    <row r="95" spans="1:6" ht="21" thickBot="1">
      <c r="C95" s="282" t="s">
        <v>252</v>
      </c>
      <c r="D95" s="282"/>
      <c r="E95" s="282"/>
      <c r="F95" s="282"/>
    </row>
    <row r="96" spans="1:6" ht="20.5">
      <c r="C96" s="214" t="s">
        <v>253</v>
      </c>
      <c r="D96" s="214" t="s">
        <v>254</v>
      </c>
      <c r="E96" s="214" t="s">
        <v>255</v>
      </c>
      <c r="F96" s="202" t="s">
        <v>145</v>
      </c>
    </row>
    <row r="97" spans="2:6" ht="20.5">
      <c r="B97" s="199" t="s">
        <v>216</v>
      </c>
    </row>
    <row r="98" spans="2:6">
      <c r="B98" s="211" t="s">
        <v>218</v>
      </c>
      <c r="C98" s="220"/>
      <c r="D98" s="220"/>
      <c r="E98" s="220"/>
      <c r="F98" s="220"/>
    </row>
    <row r="99" spans="2:6">
      <c r="B99" s="201" t="s">
        <v>256</v>
      </c>
      <c r="C99" s="150" t="e">
        <f>#REF!</f>
        <v>#REF!</v>
      </c>
      <c r="D99" s="150" t="e">
        <f>#REF!+#REF!+#REF!</f>
        <v>#REF!</v>
      </c>
      <c r="E99" s="150" t="e">
        <f>#REF!</f>
        <v>#REF!</v>
      </c>
      <c r="F99" s="150" t="e">
        <f>SUM(C99:E99)</f>
        <v>#REF!</v>
      </c>
    </row>
    <row r="100" spans="2:6" ht="21" thickBot="1">
      <c r="B100" s="199" t="s">
        <v>145</v>
      </c>
      <c r="C100" s="216" t="e">
        <f>SUM(C98:C99)</f>
        <v>#REF!</v>
      </c>
      <c r="D100" s="216" t="e">
        <f>SUM(D98:D99)</f>
        <v>#REF!</v>
      </c>
      <c r="E100" s="216" t="e">
        <f>SUM(E98:E99)</f>
        <v>#REF!</v>
      </c>
      <c r="F100" s="216" t="e">
        <f>SUM(F98:F99)</f>
        <v>#REF!</v>
      </c>
    </row>
    <row r="101" spans="2:6" ht="20.5" thickTop="1">
      <c r="C101" s="219" t="s">
        <v>257</v>
      </c>
      <c r="D101" s="219" t="s">
        <v>258</v>
      </c>
      <c r="E101" s="219" t="s">
        <v>259</v>
      </c>
      <c r="F101" s="218" t="e">
        <f>F100-#REF!</f>
        <v>#REF!</v>
      </c>
    </row>
  </sheetData>
  <mergeCells count="20">
    <mergeCell ref="C14:D14"/>
    <mergeCell ref="E14:F14"/>
    <mergeCell ref="H14:I14"/>
    <mergeCell ref="J14:K14"/>
    <mergeCell ref="L14:M14"/>
    <mergeCell ref="C4:D4"/>
    <mergeCell ref="E4:F4"/>
    <mergeCell ref="H4:I4"/>
    <mergeCell ref="J4:K4"/>
    <mergeCell ref="L4:M4"/>
    <mergeCell ref="K27:M27"/>
    <mergeCell ref="C29:F29"/>
    <mergeCell ref="C44:F44"/>
    <mergeCell ref="H44:J44"/>
    <mergeCell ref="K44:M44"/>
    <mergeCell ref="C60:F60"/>
    <mergeCell ref="C94:F94"/>
    <mergeCell ref="C95:F95"/>
    <mergeCell ref="C27:F27"/>
    <mergeCell ref="H27:J27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596BA-C7AD-4C65-B27A-C9F548C92138}">
  <dimension ref="B3:D25"/>
  <sheetViews>
    <sheetView workbookViewId="0">
      <selection activeCell="C9" sqref="C9"/>
    </sheetView>
  </sheetViews>
  <sheetFormatPr defaultColWidth="9" defaultRowHeight="11.5"/>
  <cols>
    <col min="1" max="1" width="2.69921875" style="229" customWidth="1"/>
    <col min="2" max="2" width="19.296875" style="229" customWidth="1"/>
    <col min="3" max="3" width="14" style="229" customWidth="1"/>
    <col min="4" max="4" width="12.8984375" style="229" bestFit="1" customWidth="1"/>
    <col min="5" max="16384" width="9" style="229"/>
  </cols>
  <sheetData>
    <row r="3" spans="2:4" ht="12.5">
      <c r="B3" s="228" t="s">
        <v>260</v>
      </c>
    </row>
    <row r="4" spans="2:4" ht="12.5">
      <c r="B4" s="228"/>
      <c r="C4" s="230" t="s">
        <v>261</v>
      </c>
      <c r="D4" s="230" t="s">
        <v>262</v>
      </c>
    </row>
    <row r="5" spans="2:4" ht="12.5">
      <c r="B5" s="228" t="s">
        <v>263</v>
      </c>
      <c r="C5" s="231">
        <v>642245</v>
      </c>
    </row>
    <row r="6" spans="2:4" ht="12.5">
      <c r="B6" s="228" t="s">
        <v>264</v>
      </c>
      <c r="C6" s="231">
        <v>1536504</v>
      </c>
      <c r="D6" s="232">
        <f>C5+C6</f>
        <v>2178749</v>
      </c>
    </row>
    <row r="7" spans="2:4" ht="12.5">
      <c r="B7" s="228" t="s">
        <v>265</v>
      </c>
      <c r="C7" s="231">
        <v>1614058</v>
      </c>
      <c r="D7" s="232">
        <f>D6+C7</f>
        <v>3792807</v>
      </c>
    </row>
    <row r="8" spans="2:4" ht="12.5">
      <c r="B8" s="228" t="s">
        <v>266</v>
      </c>
      <c r="C8" s="231">
        <v>2171074</v>
      </c>
      <c r="D8" s="232">
        <f t="shared" ref="D8:D17" si="0">D7+C8</f>
        <v>5963881</v>
      </c>
    </row>
    <row r="9" spans="2:4" ht="12.5">
      <c r="B9" s="228" t="s">
        <v>267</v>
      </c>
      <c r="C9" s="231">
        <v>2523456</v>
      </c>
      <c r="D9" s="232">
        <f t="shared" si="0"/>
        <v>8487337</v>
      </c>
    </row>
    <row r="10" spans="2:4" ht="12.5">
      <c r="B10" s="228" t="s">
        <v>268</v>
      </c>
      <c r="C10" s="231">
        <v>2694565</v>
      </c>
      <c r="D10" s="232">
        <f t="shared" si="0"/>
        <v>11181902</v>
      </c>
    </row>
    <row r="11" spans="2:4" ht="12.5">
      <c r="B11" s="228" t="s">
        <v>269</v>
      </c>
      <c r="C11" s="231">
        <v>1879807</v>
      </c>
      <c r="D11" s="232">
        <f t="shared" si="0"/>
        <v>13061709</v>
      </c>
    </row>
    <row r="12" spans="2:4" ht="12.5">
      <c r="B12" s="228" t="s">
        <v>270</v>
      </c>
      <c r="C12" s="233">
        <v>1421464</v>
      </c>
      <c r="D12" s="232">
        <f t="shared" si="0"/>
        <v>14483173</v>
      </c>
    </row>
    <row r="13" spans="2:4" ht="12.5">
      <c r="B13" s="228" t="s">
        <v>271</v>
      </c>
      <c r="C13" s="231">
        <v>1759433</v>
      </c>
      <c r="D13" s="232">
        <f t="shared" si="0"/>
        <v>16242606</v>
      </c>
    </row>
    <row r="14" spans="2:4" ht="12.5">
      <c r="B14" s="228" t="s">
        <v>272</v>
      </c>
      <c r="C14" s="231">
        <v>1549239</v>
      </c>
      <c r="D14" s="232">
        <f t="shared" si="0"/>
        <v>17791845</v>
      </c>
    </row>
    <row r="15" spans="2:4" ht="12.5">
      <c r="B15" s="228" t="s">
        <v>273</v>
      </c>
      <c r="C15" s="231">
        <v>1174442</v>
      </c>
      <c r="D15" s="232">
        <f t="shared" si="0"/>
        <v>18966287</v>
      </c>
    </row>
    <row r="16" spans="2:4" ht="12.5">
      <c r="B16" s="228" t="s">
        <v>274</v>
      </c>
      <c r="C16" s="234">
        <v>938058</v>
      </c>
      <c r="D16" s="234">
        <f t="shared" si="0"/>
        <v>19904345</v>
      </c>
    </row>
    <row r="17" spans="2:4" ht="12.5">
      <c r="B17" s="228" t="s">
        <v>275</v>
      </c>
      <c r="C17" s="234">
        <v>1098642</v>
      </c>
      <c r="D17" s="234">
        <f t="shared" si="0"/>
        <v>21002987</v>
      </c>
    </row>
    <row r="18" spans="2:4" ht="13" thickBot="1">
      <c r="B18" s="228" t="s">
        <v>276</v>
      </c>
      <c r="C18" s="235">
        <v>8667153</v>
      </c>
      <c r="D18" s="236">
        <f>D17+C18</f>
        <v>29670140</v>
      </c>
    </row>
    <row r="19" spans="2:4" ht="12.5">
      <c r="C19" s="231"/>
    </row>
    <row r="20" spans="2:4" ht="12.5">
      <c r="C20" s="231"/>
    </row>
    <row r="21" spans="2:4" ht="12.5">
      <c r="C21" s="231"/>
    </row>
    <row r="22" spans="2:4" ht="12.5">
      <c r="C22" s="231"/>
    </row>
    <row r="23" spans="2:4" ht="12.5">
      <c r="C23" s="231"/>
    </row>
    <row r="24" spans="2:4" ht="12.5">
      <c r="C24" s="231"/>
    </row>
    <row r="25" spans="2:4" ht="12.5">
      <c r="C25" s="23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B9C8E-0FA1-42C4-B8CA-DD0C0D5286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1774DB-09A3-4A1A-B59F-F28A2A5A17B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4EBFEBD3-6373-443C-B9B2-E55B424D7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BL3-4</vt:lpstr>
      <vt:lpstr>IN 5-6</vt:lpstr>
      <vt:lpstr>Shareholder 7</vt:lpstr>
      <vt:lpstr>CF 8</vt:lpstr>
      <vt:lpstr>Note 8.4</vt:lpstr>
      <vt:lpstr>12.3 ตารางค่าสินไหม_Combine</vt:lpstr>
      <vt:lpstr>12.3 ตารางค่าสินไหม_สนญ.</vt:lpstr>
      <vt:lpstr>12.3 ตารางค่าสินไหม_สีลม</vt:lpstr>
      <vt:lpstr>12.3 ตารางค่าสินไหม_TIC</vt:lpstr>
      <vt:lpstr>Note 20,21</vt:lpstr>
      <vt:lpstr>Risk management...</vt:lpstr>
      <vt:lpstr>เงินสมทบกองทุนประกันวินาศภัย</vt:lpstr>
      <vt:lpstr>'BL3-4'!Print_Area</vt:lpstr>
      <vt:lpstr>'CF 8'!Print_Area</vt:lpstr>
      <vt:lpstr>'IN 5-6'!Print_Area</vt:lpstr>
      <vt:lpstr>'Shareholder 7'!Print_Area</vt:lpstr>
      <vt:lpstr>'CF 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Kornsiri, Chongaksorn</cp:lastModifiedBy>
  <cp:revision/>
  <cp:lastPrinted>2024-08-07T08:19:52Z</cp:lastPrinted>
  <dcterms:created xsi:type="dcterms:W3CDTF">2005-02-02T01:54:34Z</dcterms:created>
  <dcterms:modified xsi:type="dcterms:W3CDTF">2024-08-07T08:25:33Z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