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F9D87BF4-BC14-4CF5-96DC-78B75BDBBA61}" xr6:coauthVersionLast="47" xr6:coauthVersionMax="47" xr10:uidLastSave="{00000000-0000-0000-0000-000000000000}"/>
  <bookViews>
    <workbookView xWindow="-110" yWindow="-110" windowWidth="19420" windowHeight="10300" tabRatio="702" activeTab="3" xr2:uid="{00000000-000D-0000-FFFF-FFFF00000000}"/>
  </bookViews>
  <sheets>
    <sheet name="BL-2-3" sheetId="7" r:id="rId1"/>
    <sheet name="IN 4-5" sheetId="8" r:id="rId2"/>
    <sheet name="sh6" sheetId="5" r:id="rId3"/>
    <sheet name="cf7" sheetId="4" r:id="rId4"/>
  </sheets>
  <definedNames>
    <definedName name="_xlnm.Print_Area" localSheetId="3">'cf7'!$A$1:$E$36</definedName>
    <definedName name="_xlnm.Print_Area" localSheetId="1">'IN 4-5'!$A$1:$F$104</definedName>
    <definedName name="_xlnm.Print_Area" localSheetId="2">'sh6'!$A$1:$O$34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3" i="8" l="1"/>
  <c r="D51" i="8"/>
  <c r="E32" i="4"/>
  <c r="C32" i="4"/>
  <c r="O25" i="5" l="1"/>
  <c r="O26" i="5" s="1"/>
  <c r="C26" i="5"/>
  <c r="E26" i="5"/>
  <c r="G26" i="5"/>
  <c r="I26" i="5"/>
  <c r="K26" i="5"/>
  <c r="M26" i="5"/>
  <c r="F100" i="8"/>
  <c r="M16" i="5" s="1"/>
  <c r="D100" i="8"/>
  <c r="M30" i="5" s="1"/>
  <c r="F76" i="8"/>
  <c r="F82" i="8" s="1"/>
  <c r="D76" i="8"/>
  <c r="D82" i="8" s="1"/>
  <c r="F63" i="8"/>
  <c r="F65" i="8" s="1"/>
  <c r="F71" i="8" s="1"/>
  <c r="E63" i="8"/>
  <c r="D63" i="8"/>
  <c r="D65" i="8" s="1"/>
  <c r="D71" i="8" s="1"/>
  <c r="F48" i="8"/>
  <c r="D48" i="8"/>
  <c r="F24" i="8"/>
  <c r="F30" i="8" s="1"/>
  <c r="D24" i="8"/>
  <c r="D30" i="8" s="1"/>
  <c r="F11" i="8"/>
  <c r="F13" i="8" s="1"/>
  <c r="F19" i="8" s="1"/>
  <c r="E11" i="8"/>
  <c r="D11" i="8"/>
  <c r="D13" i="8" s="1"/>
  <c r="D19" i="8" s="1"/>
  <c r="D31" i="8" l="1"/>
  <c r="D33" i="8" s="1"/>
  <c r="F83" i="8"/>
  <c r="F85" i="8" s="1"/>
  <c r="F31" i="8"/>
  <c r="F33" i="8" s="1"/>
  <c r="F51" i="8" s="1"/>
  <c r="D83" i="8"/>
  <c r="D85" i="8" s="1"/>
  <c r="F103" i="8" l="1"/>
  <c r="K15" i="5"/>
  <c r="D101" i="8"/>
  <c r="K29" i="5"/>
  <c r="D49" i="8"/>
  <c r="F101" i="8"/>
  <c r="F49" i="8"/>
  <c r="C27" i="4" l="1"/>
  <c r="E27" i="4" l="1"/>
  <c r="O21" i="5" l="1"/>
  <c r="I17" i="5"/>
  <c r="I18" i="5" s="1"/>
  <c r="G17" i="5"/>
  <c r="G18" i="5" s="1"/>
  <c r="E17" i="5"/>
  <c r="E18" i="5" s="1"/>
  <c r="C17" i="5"/>
  <c r="C18" i="5" s="1"/>
  <c r="O12" i="5"/>
  <c r="C21" i="4" l="1"/>
  <c r="F39" i="7"/>
  <c r="D39" i="7"/>
  <c r="E21" i="4" l="1"/>
  <c r="I31" i="5"/>
  <c r="I32" i="5" s="1"/>
  <c r="G31" i="5"/>
  <c r="G32" i="5" s="1"/>
  <c r="E31" i="5"/>
  <c r="E32" i="5" s="1"/>
  <c r="C31" i="5"/>
  <c r="C32" i="5" s="1"/>
  <c r="F56" i="7"/>
  <c r="D56" i="7"/>
  <c r="F23" i="7"/>
  <c r="D23" i="7"/>
  <c r="D58" i="7" l="1"/>
  <c r="F58" i="7"/>
  <c r="E34" i="4"/>
  <c r="E36" i="4" s="1"/>
  <c r="O16" i="5" l="1"/>
  <c r="M17" i="5"/>
  <c r="M18" i="5" s="1"/>
  <c r="K17" i="5" l="1"/>
  <c r="K18" i="5" s="1"/>
  <c r="O15" i="5"/>
  <c r="O17" i="5" s="1"/>
  <c r="O18" i="5" s="1"/>
  <c r="C34" i="4" l="1"/>
  <c r="C36" i="4" s="1"/>
  <c r="C38" i="4" s="1"/>
  <c r="O30" i="5" l="1"/>
  <c r="M31" i="5"/>
  <c r="M32" i="5" s="1"/>
  <c r="K31" i="5" l="1"/>
  <c r="K32" i="5" s="1"/>
  <c r="O29" i="5" l="1"/>
  <c r="O31" i="5"/>
  <c r="O32" i="5" l="1"/>
  <c r="O35" i="5" s="1"/>
</calcChain>
</file>

<file path=xl/sharedStrings.xml><?xml version="1.0" encoding="utf-8"?>
<sst xmlns="http://schemas.openxmlformats.org/spreadsheetml/2006/main" count="237" uniqueCount="161">
  <si>
    <t xml:space="preserve">Indara Insurance Public Company Limited </t>
  </si>
  <si>
    <t>Statement of financial position</t>
  </si>
  <si>
    <t>30 June</t>
  </si>
  <si>
    <t>31 December</t>
  </si>
  <si>
    <t>Assets</t>
  </si>
  <si>
    <t>Note</t>
  </si>
  <si>
    <t>(Unaudited)</t>
  </si>
  <si>
    <t>(in Baht)</t>
  </si>
  <si>
    <t>Cash and cash equivalents</t>
  </si>
  <si>
    <t>3</t>
  </si>
  <si>
    <t>Premiums due and uncollected</t>
  </si>
  <si>
    <t>Accrued investment income</t>
  </si>
  <si>
    <t>Reinsurance assets</t>
  </si>
  <si>
    <t>8</t>
  </si>
  <si>
    <t xml:space="preserve">Reinsurance receivables </t>
  </si>
  <si>
    <t>5</t>
  </si>
  <si>
    <t>Investment assets</t>
  </si>
  <si>
    <t xml:space="preserve">   Investments in securities</t>
  </si>
  <si>
    <t xml:space="preserve">   Loans and accrued interest</t>
  </si>
  <si>
    <t xml:space="preserve">Assets held for sale </t>
  </si>
  <si>
    <t>Premises and equipment</t>
  </si>
  <si>
    <t>Right-of-use assets</t>
  </si>
  <si>
    <t>13</t>
  </si>
  <si>
    <t>Intangible assets</t>
  </si>
  <si>
    <t>Deferred tax assets</t>
  </si>
  <si>
    <t>Other assets</t>
  </si>
  <si>
    <t>Total assets</t>
  </si>
  <si>
    <t xml:space="preserve"> </t>
  </si>
  <si>
    <t>Liabilities and equity</t>
  </si>
  <si>
    <t>Liabilities</t>
  </si>
  <si>
    <t>Insurance contract liabilities</t>
  </si>
  <si>
    <t>Reinsurance payables</t>
  </si>
  <si>
    <t>9</t>
  </si>
  <si>
    <t>Income tax payables</t>
  </si>
  <si>
    <t>Lease liabilities</t>
  </si>
  <si>
    <t>Employee benefit obligations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</si>
  <si>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</si>
  <si>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</si>
  <si>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</si>
  <si>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</si>
  <si>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</si>
  <si>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Issued and paid up share capital</t>
  </si>
  <si>
    <t xml:space="preserve">Share premium </t>
  </si>
  <si>
    <t>Difference arising from business combination under common control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</si>
  <si>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</si>
  <si>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</si>
  <si>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</si>
  <si>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</si>
  <si>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</si>
  <si>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</si>
  <si>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</si>
  <si>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</si>
  <si>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</si>
  <si>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</si>
  <si>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Gross premium written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</si>
  <si>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</si>
  <si>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Net premiums written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</si>
  <si>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unearned premium reserve decreased from prior period</t>
    </r>
  </si>
  <si>
    <t>Net premium earned</t>
  </si>
  <si>
    <t>Commission and brokerage income</t>
  </si>
  <si>
    <t>Net investment income</t>
  </si>
  <si>
    <t xml:space="preserve">Gain (loss) on investments </t>
  </si>
  <si>
    <t>Other income</t>
  </si>
  <si>
    <t>Total revenues</t>
  </si>
  <si>
    <t>Expenses</t>
  </si>
  <si>
    <t>Insurance claim expenses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</si>
  <si>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</si>
  <si>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Net insurance claims expenses</t>
  </si>
  <si>
    <t>Commissions and brokerage expenses</t>
  </si>
  <si>
    <t>Other underwriting expenses</t>
  </si>
  <si>
    <t>Operating expenses</t>
  </si>
  <si>
    <t>Finance cost</t>
  </si>
  <si>
    <t>Expected credit loss</t>
  </si>
  <si>
    <t>Total expenses</t>
  </si>
  <si>
    <t>Income tax (benefit)</t>
  </si>
  <si>
    <t>Profit for the period</t>
  </si>
  <si>
    <t>31 March</t>
  </si>
  <si>
    <t>Items that will be reclassified subsequently to profit or loss</t>
  </si>
  <si>
    <t xml:space="preserve">   Loss on remeasurement of investments measured at </t>
  </si>
  <si>
    <t xml:space="preserve">      fair value through other comprehensive income</t>
  </si>
  <si>
    <t xml:space="preserve">   Income tax relating to items that will be reclassified </t>
  </si>
  <si>
    <t xml:space="preserve">   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</si>
  <si>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</si>
  <si>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Six-month period ended </t>
  </si>
  <si>
    <t>Statement of changes in equity (Unaudited)</t>
  </si>
  <si>
    <t>Gain (loss) on</t>
  </si>
  <si>
    <t xml:space="preserve">Difference arising </t>
  </si>
  <si>
    <t>remeasurement of</t>
  </si>
  <si>
    <t>Issued and</t>
  </si>
  <si>
    <t>from business</t>
  </si>
  <si>
    <t xml:space="preserve">investments measured at </t>
  </si>
  <si>
    <t>paid-up</t>
  </si>
  <si>
    <t xml:space="preserve">Share </t>
  </si>
  <si>
    <t>combination under</t>
  </si>
  <si>
    <t>Legal</t>
  </si>
  <si>
    <t xml:space="preserve">fair value through other </t>
  </si>
  <si>
    <t>Total</t>
  </si>
  <si>
    <t>share capital</t>
  </si>
  <si>
    <t>premium</t>
  </si>
  <si>
    <t>common control</t>
  </si>
  <si>
    <t>reserve</t>
  </si>
  <si>
    <t>Unappropriated</t>
  </si>
  <si>
    <t>comprehensive income</t>
  </si>
  <si>
    <t>equity</t>
  </si>
  <si>
    <t>Six-month period ended 30 June 2023</t>
  </si>
  <si>
    <t>Balance at 1 January 2023</t>
  </si>
  <si>
    <t xml:space="preserve">   Profit for the period</t>
  </si>
  <si>
    <t>Balance at 30 June 2023</t>
  </si>
  <si>
    <t>Six-month period ended 30 June 2024</t>
  </si>
  <si>
    <t>Balance at 1 January 2024</t>
  </si>
  <si>
    <t>Balance at 30 June 2024</t>
  </si>
  <si>
    <t>Statement of cash flows (Unaudited)</t>
  </si>
  <si>
    <t xml:space="preserve">30 June </t>
  </si>
  <si>
    <t>Cash flows from operating activities</t>
  </si>
  <si>
    <t>Direct premium written</t>
  </si>
  <si>
    <t>Cash paid to reinsurers</t>
  </si>
  <si>
    <t>Interest received</t>
  </si>
  <si>
    <t>Dividend received</t>
  </si>
  <si>
    <t>Direct insurance claims expense</t>
  </si>
  <si>
    <t>Direct commissions and brokerage expenses</t>
  </si>
  <si>
    <t>Cash received - financial assets</t>
  </si>
  <si>
    <t>Cash payment - financial assets</t>
  </si>
  <si>
    <t>Net cash used in operating activities</t>
  </si>
  <si>
    <t>Cash flows from investing activities</t>
  </si>
  <si>
    <t xml:space="preserve">Proceeds from sale of assets held for sale </t>
  </si>
  <si>
    <t>Proceeds from sale of equipment</t>
  </si>
  <si>
    <t>Acquisition of equipment</t>
  </si>
  <si>
    <t xml:space="preserve">Net cash provided by (used in) investing activities </t>
  </si>
  <si>
    <t>Cash flows from financing activities</t>
  </si>
  <si>
    <t>Payment of lease liabilities</t>
  </si>
  <si>
    <t xml:space="preserve">Net cash used in financing activities </t>
  </si>
  <si>
    <t>Net decrease in cash and cash equivalents</t>
  </si>
  <si>
    <t>Cash and cash equivalents at 1 January</t>
  </si>
  <si>
    <t>Cash and cash equivalents at 30 June</t>
  </si>
  <si>
    <t xml:space="preserve">    Issue of ordinary shares</t>
  </si>
  <si>
    <t xml:space="preserve">   Contributions by and distributions to owners</t>
  </si>
  <si>
    <t xml:space="preserve">   Total contributions by and distributions to owners</t>
  </si>
  <si>
    <t>4, 14</t>
  </si>
  <si>
    <t>6, 15, 16</t>
  </si>
  <si>
    <t>14</t>
  </si>
  <si>
    <t>7, 14</t>
  </si>
  <si>
    <t>8, 14</t>
  </si>
  <si>
    <t>10, 14</t>
  </si>
  <si>
    <t>11</t>
  </si>
  <si>
    <t xml:space="preserve">Profit before income tax </t>
  </si>
  <si>
    <t>Gain on sale property</t>
  </si>
  <si>
    <t xml:space="preserve">   12,000,000 ordinary shares, par value at Baht 10 per share</t>
  </si>
  <si>
    <t xml:space="preserve">   (31 December 2023: 10,000,000 ordinary shares, par value at Baht 10 per share)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</si>
  <si>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unearned premium reserve  decreased (increased) from prior period</t>
    </r>
  </si>
  <si>
    <t>Expected credit loss (reversal)</t>
  </si>
  <si>
    <t>Profit (loss) before income tax</t>
  </si>
  <si>
    <t>Other comprehensive income (loss)</t>
  </si>
  <si>
    <t>Other comprehensive income (loss) for the period, net of tax</t>
  </si>
  <si>
    <t>Total comprehensive income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</si>
  <si>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</si>
  <si>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Income tax paid</t>
  </si>
  <si>
    <t>Proceed from issue of shares</t>
  </si>
  <si>
    <t>Profit (loss) for the period</t>
  </si>
  <si>
    <t>Comprehensive income (loss) for the period</t>
  </si>
  <si>
    <t xml:space="preserve">Transactions with owners, recorded directly in equity </t>
  </si>
  <si>
    <t xml:space="preserve">   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</si>
</sst>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164" fontId="24" fillId="0" borderId="0" applyFont="0" applyFill="0" applyBorder="0" applyAlignment="0" applyProtection="0"/>
    <xf numFmtId="0" fontId="1" fillId="0" borderId="0"/>
    <xf numFmtId="39" fontId="3" fillId="0" borderId="0"/>
    <xf numFmtId="40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0" fillId="0" borderId="0"/>
    <xf numFmtId="171" fontId="26" fillId="0" borderId="0"/>
    <xf numFmtId="170" fontId="26" fillId="0" borderId="0"/>
    <xf numFmtId="168" fontId="26" fillId="0" borderId="0"/>
    <xf numFmtId="38" fontId="27" fillId="2" borderId="0" applyNumberFormat="0" applyBorder="0" applyAlignment="0" applyProtection="0"/>
    <xf numFmtId="10" fontId="27" fillId="3" borderId="5" applyNumberFormat="0" applyBorder="0" applyAlignment="0" applyProtection="0"/>
    <xf numFmtId="37" fontId="28" fillId="0" borderId="0"/>
    <xf numFmtId="169" fontId="29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71">
    <xf numFmtId="0" fontId="0" fillId="0" borderId="0" xfId="0"/>
    <xf numFmtId="37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2" fillId="0" borderId="0" xfId="8" applyFont="1" applyAlignment="1">
      <alignment horizontal="right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0" fontId="2" fillId="0" borderId="0" xfId="0" applyFont="1"/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37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0" applyNumberFormat="1"/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8" applyFont="1" applyAlignment="1">
      <alignment vertical="center"/>
    </xf>
    <xf numFmtId="0" fontId="17" fillId="0" borderId="0" xfId="0" applyFont="1" applyAlignment="1">
      <alignment horizontal="left" vertical="center"/>
    </xf>
    <xf numFmtId="167" fontId="14" fillId="0" borderId="0" xfId="0" applyNumberFormat="1" applyFont="1"/>
    <xf numFmtId="166" fontId="14" fillId="0" borderId="0" xfId="2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7" fontId="18" fillId="0" borderId="1" xfId="0" applyNumberFormat="1" applyFont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165" fontId="8" fillId="0" borderId="0" xfId="0" applyNumberFormat="1" applyFont="1"/>
    <xf numFmtId="0" fontId="9" fillId="0" borderId="0" xfId="0" applyFont="1"/>
    <xf numFmtId="37" fontId="0" fillId="0" borderId="0" xfId="0" applyNumberFormat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165" fontId="2" fillId="0" borderId="1" xfId="0" applyNumberFormat="1" applyFont="1" applyBorder="1"/>
    <xf numFmtId="0" fontId="3" fillId="0" borderId="0" xfId="0" applyFont="1" applyAlignment="1">
      <alignment horizontal="center"/>
    </xf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166" fontId="2" fillId="0" borderId="4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16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166" fontId="2" fillId="0" borderId="2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6" fontId="15" fillId="0" borderId="0" xfId="1" applyNumberFormat="1" applyFont="1" applyFill="1" applyAlignment="1"/>
    <xf numFmtId="0" fontId="2" fillId="0" borderId="0" xfId="0" quotePrefix="1" applyFont="1" applyAlignment="1">
      <alignment horizontal="left"/>
    </xf>
    <xf numFmtId="167" fontId="0" fillId="0" borderId="0" xfId="0" applyNumberFormat="1"/>
    <xf numFmtId="49" fontId="0" fillId="0" borderId="0" xfId="0" applyNumberFormat="1" applyAlignment="1">
      <alignment horizontal="center"/>
    </xf>
    <xf numFmtId="166" fontId="0" fillId="0" borderId="0" xfId="1" quotePrefix="1" applyNumberFormat="1" applyFont="1" applyFill="1" applyBorder="1" applyAlignment="1">
      <alignment horizontal="right"/>
    </xf>
    <xf numFmtId="0" fontId="2" fillId="0" borderId="0" xfId="0" quotePrefix="1" applyFont="1"/>
    <xf numFmtId="166" fontId="0" fillId="0" borderId="7" xfId="1" applyNumberFormat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/>
    <xf numFmtId="165" fontId="5" fillId="0" borderId="0" xfId="0" applyNumberFormat="1" applyFont="1" applyAlignment="1">
      <alignment horizontal="center"/>
    </xf>
    <xf numFmtId="166" fontId="0" fillId="0" borderId="0" xfId="0" applyNumberFormat="1" applyAlignment="1">
      <alignment vertical="center"/>
    </xf>
    <xf numFmtId="49" fontId="0" fillId="0" borderId="0" xfId="0" applyNumberFormat="1" applyAlignment="1">
      <alignment horizontal="left"/>
    </xf>
    <xf numFmtId="49" fontId="2" fillId="0" borderId="0" xfId="0" applyNumberFormat="1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2" fillId="0" borderId="0" xfId="0" applyNumberFormat="1" applyFont="1"/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166" fontId="2" fillId="0" borderId="4" xfId="0" applyNumberFormat="1" applyFont="1" applyBorder="1"/>
    <xf numFmtId="0" fontId="5" fillId="0" borderId="0" xfId="0" applyFont="1" applyAlignment="1">
      <alignment horizontal="left"/>
    </xf>
    <xf numFmtId="41" fontId="0" fillId="0" borderId="2" xfId="0" applyNumberFormat="1" applyBorder="1"/>
    <xf numFmtId="41" fontId="0" fillId="0" borderId="0" xfId="0" applyNumberFormat="1"/>
    <xf numFmtId="166" fontId="2" fillId="0" borderId="0" xfId="0" applyNumberFormat="1" applyFont="1"/>
    <xf numFmtId="166" fontId="2" fillId="0" borderId="2" xfId="0" applyNumberFormat="1" applyFont="1" applyBorder="1"/>
    <xf numFmtId="43" fontId="2" fillId="0" borderId="0" xfId="1" applyFont="1" applyFill="1" applyBorder="1" applyAlignment="1"/>
    <xf numFmtId="43" fontId="2" fillId="0" borderId="0" xfId="1" applyFont="1" applyFill="1" applyAlignment="1"/>
    <xf numFmtId="43" fontId="21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166" fontId="2" fillId="0" borderId="3" xfId="1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6" fontId="3" fillId="0" borderId="0" xfId="3" applyNumberFormat="1" applyFont="1" applyFill="1" applyAlignment="1"/>
    <xf numFmtId="172" fontId="0" fillId="0" borderId="0" xfId="0" applyNumberFormat="1"/>
    <xf numFmtId="41" fontId="14" fillId="0" borderId="0" xfId="2" applyNumberFormat="1" applyFont="1" applyFill="1" applyAlignment="1"/>
    <xf numFmtId="166" fontId="14" fillId="0" borderId="0" xfId="3" applyNumberFormat="1" applyFont="1" applyFill="1" applyAlignment="1"/>
    <xf numFmtId="43" fontId="0" fillId="0" borderId="0" xfId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166" fontId="0" fillId="0" borderId="0" xfId="3" applyNumberFormat="1" applyFont="1"/>
    <xf numFmtId="0" fontId="7" fillId="0" borderId="0" xfId="8" applyFont="1" applyAlignment="1">
      <alignment horizontal="left"/>
    </xf>
    <xf numFmtId="0" fontId="15" fillId="0" borderId="0" xfId="8" applyFont="1"/>
    <xf numFmtId="43" fontId="15" fillId="0" borderId="0" xfId="1" applyFont="1" applyFill="1" applyAlignment="1"/>
    <xf numFmtId="0" fontId="16" fillId="0" borderId="0" xfId="8" applyFont="1" applyAlignment="1">
      <alignment horizontal="center"/>
    </xf>
    <xf numFmtId="49" fontId="0" fillId="0" borderId="0" xfId="8" applyNumberFormat="1" applyFont="1"/>
    <xf numFmtId="49" fontId="3" fillId="0" borderId="0" xfId="8" applyNumberFormat="1" applyFont="1"/>
    <xf numFmtId="0" fontId="2" fillId="0" borderId="0" xfId="8" applyFont="1"/>
    <xf numFmtId="0" fontId="2" fillId="0" borderId="0" xfId="8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0" xfId="8" applyFont="1" applyAlignment="1">
      <alignment horizontal="center"/>
    </xf>
    <xf numFmtId="165" fontId="0" fillId="0" borderId="0" xfId="8" applyNumberFormat="1" applyFont="1"/>
    <xf numFmtId="0" fontId="0" fillId="0" borderId="0" xfId="8" applyFont="1"/>
    <xf numFmtId="43" fontId="0" fillId="0" borderId="0" xfId="1" applyFont="1" applyFill="1" applyAlignment="1"/>
    <xf numFmtId="41" fontId="21" fillId="0" borderId="0" xfId="0" applyNumberFormat="1" applyFont="1" applyAlignment="1">
      <alignment horizontal="center"/>
    </xf>
    <xf numFmtId="166" fontId="0" fillId="0" borderId="0" xfId="0" applyNumberFormat="1"/>
    <xf numFmtId="0" fontId="3" fillId="0" borderId="0" xfId="0" applyFont="1" applyAlignment="1">
      <alignment horizontal="left"/>
    </xf>
    <xf numFmtId="0" fontId="17" fillId="0" borderId="0" xfId="0" applyFont="1"/>
    <xf numFmtId="43" fontId="17" fillId="0" borderId="0" xfId="1" applyFont="1" applyFill="1" applyAlignment="1"/>
    <xf numFmtId="0" fontId="3" fillId="0" borderId="0" xfId="0" applyFont="1"/>
    <xf numFmtId="0" fontId="5" fillId="0" borderId="0" xfId="0" applyFont="1"/>
    <xf numFmtId="0" fontId="22" fillId="0" borderId="0" xfId="0" applyFont="1"/>
    <xf numFmtId="0" fontId="23" fillId="0" borderId="0" xfId="0" applyFont="1"/>
    <xf numFmtId="37" fontId="17" fillId="0" borderId="0" xfId="0" applyNumberFormat="1" applyFont="1" applyAlignment="1">
      <alignment horizontal="right"/>
    </xf>
    <xf numFmtId="41" fontId="2" fillId="0" borderId="0" xfId="0" applyNumberFormat="1" applyFont="1"/>
    <xf numFmtId="37" fontId="3" fillId="0" borderId="0" xfId="7" applyNumberFormat="1" applyFont="1"/>
    <xf numFmtId="0" fontId="2" fillId="0" borderId="0" xfId="0" applyFont="1" applyAlignment="1">
      <alignment horizontal="center"/>
    </xf>
    <xf numFmtId="165" fontId="2" fillId="0" borderId="0" xfId="8" applyNumberFormat="1" applyFont="1" applyAlignment="1">
      <alignment horizontal="right"/>
    </xf>
    <xf numFmtId="0" fontId="15" fillId="0" borderId="0" xfId="8" applyFont="1" applyAlignment="1">
      <alignment horizontal="left"/>
    </xf>
    <xf numFmtId="0" fontId="15" fillId="0" borderId="0" xfId="8" applyFont="1" applyAlignment="1">
      <alignment horizontal="center"/>
    </xf>
    <xf numFmtId="166" fontId="19" fillId="0" borderId="0" xfId="3" applyNumberFormat="1" applyFont="1" applyFill="1" applyAlignment="1">
      <alignment horizontal="right"/>
    </xf>
    <xf numFmtId="0" fontId="16" fillId="0" borderId="0" xfId="8" applyFont="1"/>
    <xf numFmtId="43" fontId="16" fillId="0" borderId="0" xfId="1" applyFont="1" applyFill="1" applyAlignment="1"/>
    <xf numFmtId="43" fontId="2" fillId="0" borderId="2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43" fontId="2" fillId="0" borderId="3" xfId="2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Border="1" applyAlignment="1"/>
    <xf numFmtId="43" fontId="2" fillId="0" borderId="0" xfId="2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43" fontId="0" fillId="0" borderId="3" xfId="2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2" fillId="0" borderId="4" xfId="2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165" fontId="0" fillId="0" borderId="0" xfId="0" applyNumberFormat="1" applyFont="1" applyAlignment="1">
      <alignment vertical="center"/>
    </xf>
    <xf numFmtId="166" fontId="3" fillId="0" borderId="3" xfId="2" applyNumberFormat="1" applyFont="1" applyFill="1" applyBorder="1" applyAlignment="1"/>
    <xf numFmtId="43" fontId="2" fillId="0" borderId="0" xfId="1" applyFont="1" applyAlignment="1">
      <alignment horizontal="center" vertical="center"/>
    </xf>
    <xf numFmtId="43" fontId="3" fillId="0" borderId="4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8" applyFont="1" applyAlignment="1">
      <alignment horizontal="left"/>
    </xf>
    <xf numFmtId="49" fontId="0" fillId="0" borderId="0" xfId="8" applyNumberFormat="1" applyFont="1" applyAlignment="1">
      <alignment horizontal="center"/>
    </xf>
    <xf numFmtId="49" fontId="3" fillId="0" borderId="0" xfId="8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49" fontId="5" fillId="0" borderId="0" xfId="0" applyNumberFormat="1" applyFont="1" applyAlignment="1">
      <alignment horizontal="center"/>
    </xf>
  </cellXfs>
  <cellStyles count="32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00000000-0005-0000-0000-000003000000}"/>
    <cellStyle name="Comma 3" xfId="4" xr:uid="{00000000-0005-0000-0000-000004000000}"/>
    <cellStyle name="Comma 4" xfId="5" xr:uid="{00000000-0005-0000-0000-000005000000}"/>
    <cellStyle name="Comma 5" xfId="17" xr:uid="{00000000-0005-0000-0000-000006000000}"/>
    <cellStyle name="Comma 6" xfId="15" xr:uid="{00000000-0005-0000-0000-000007000000}"/>
    <cellStyle name="comma zerodec" xfId="18" xr:uid="{00000000-0005-0000-0000-000008000000}"/>
    <cellStyle name="Currency1" xfId="19" xr:uid="{00000000-0005-0000-0000-000009000000}"/>
    <cellStyle name="Dollar (zero dec)" xfId="20" xr:uid="{00000000-0005-0000-0000-00000A000000}"/>
    <cellStyle name="Grey" xfId="21" xr:uid="{00000000-0005-0000-0000-00000B000000}"/>
    <cellStyle name="Index Number" xfId="6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2" xfId="7" xr:uid="{00000000-0005-0000-0000-000011000000}"/>
    <cellStyle name="Normal 2 2" xfId="25" xr:uid="{00000000-0005-0000-0000-000012000000}"/>
    <cellStyle name="Normal 3" xfId="13" xr:uid="{00000000-0005-0000-0000-000013000000}"/>
    <cellStyle name="Normal 3 2" xfId="26" xr:uid="{00000000-0005-0000-0000-000014000000}"/>
    <cellStyle name="Normal 4" xfId="27" xr:uid="{00000000-0005-0000-0000-000015000000}"/>
    <cellStyle name="Normal 5" xfId="14" xr:uid="{00000000-0005-0000-0000-000016000000}"/>
    <cellStyle name="Normal 6" xfId="30" xr:uid="{00000000-0005-0000-0000-000017000000}"/>
    <cellStyle name="Normal 7" xfId="31" xr:uid="{00000000-0005-0000-0000-000018000000}"/>
    <cellStyle name="Normal_SMK45Q1" xfId="8" xr:uid="{00000000-0005-0000-0000-000019000000}"/>
    <cellStyle name="Percent [2]" xfId="28" xr:uid="{00000000-0005-0000-0000-00001A000000}"/>
    <cellStyle name="Percent 2" xfId="9" xr:uid="{00000000-0005-0000-0000-00001B000000}"/>
    <cellStyle name="Percent 3" xfId="10" xr:uid="{00000000-0005-0000-0000-00001C000000}"/>
    <cellStyle name="Quantity" xfId="29" xr:uid="{00000000-0005-0000-0000-00001D000000}"/>
    <cellStyle name="เครื่องหมายจุลภาค 8" xfId="12" xr:uid="{00000000-0005-0000-0000-00001E000000}"/>
    <cellStyle name="ปกติ_Quaterly financial statement nonlife" xfId="11" xr:uid="{00000000-0005-0000-0000-00001F00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opLeftCell="A54" zoomScale="80" zoomScaleNormal="80" zoomScaleSheetLayoutView="100" workbookViewId="0">
      <selection activeCell="D60" sqref="D60"/>
    </sheetView>
  </sheetViews>
  <sheetFormatPr defaultColWidth="9.1796875" defaultRowHeight="14"/>
  <cols>
    <col min="1" max="1" width="64.26953125" style="86" customWidth="1"/>
    <col min="2" max="2" width="11.7265625" style="87" customWidth="1"/>
    <col min="3" max="3" width="1.453125" style="88" customWidth="1"/>
    <col min="4" max="4" width="15.54296875" style="15" customWidth="1"/>
    <col min="5" max="5" width="1.7265625" style="15" customWidth="1"/>
    <col min="6" max="6" width="16" style="15" customWidth="1"/>
    <col min="7" max="16384" width="9.1796875" style="15"/>
  </cols>
  <sheetData>
    <row r="1" spans="1:6" ht="16.5" customHeight="1">
      <c r="A1" s="163" t="s">
        <v>0</v>
      </c>
      <c r="B1" s="163"/>
      <c r="C1" s="163"/>
      <c r="D1" s="163"/>
      <c r="E1" s="163"/>
      <c r="F1" s="163"/>
    </row>
    <row r="2" spans="1:6" ht="20.25" customHeight="1">
      <c r="A2" s="164" t="s">
        <v>1</v>
      </c>
      <c r="B2" s="164"/>
      <c r="C2" s="164"/>
      <c r="D2" s="164"/>
      <c r="E2" s="164"/>
      <c r="F2" s="164"/>
    </row>
    <row r="3" spans="1:6" ht="20.25" customHeight="1">
      <c r="A3" s="89"/>
      <c r="B3" s="89"/>
      <c r="C3" s="89"/>
      <c r="D3" s="89"/>
      <c r="E3" s="89"/>
      <c r="F3" s="89"/>
    </row>
    <row r="4" spans="1:6" ht="20.25" customHeight="1">
      <c r="A4" s="89"/>
      <c r="B4" s="89"/>
      <c r="C4" s="89"/>
      <c r="D4" s="69" t="s">
        <v>2</v>
      </c>
      <c r="E4" s="75"/>
      <c r="F4" s="76" t="s">
        <v>3</v>
      </c>
    </row>
    <row r="5" spans="1:6" ht="20.25" customHeight="1">
      <c r="A5" s="77" t="s">
        <v>4</v>
      </c>
      <c r="B5" s="55" t="s">
        <v>5</v>
      </c>
      <c r="C5" s="5"/>
      <c r="D5" s="48">
        <v>2024</v>
      </c>
      <c r="E5" s="48"/>
      <c r="F5" s="48">
        <v>2023</v>
      </c>
    </row>
    <row r="6" spans="1:6" ht="20.25" customHeight="1">
      <c r="A6"/>
      <c r="B6"/>
      <c r="C6"/>
      <c r="D6" s="13" t="s">
        <v>6</v>
      </c>
      <c r="E6"/>
      <c r="F6" s="13"/>
    </row>
    <row r="7" spans="1:6" ht="20.25" customHeight="1">
      <c r="A7" s="78"/>
      <c r="B7" s="55"/>
      <c r="C7" s="5"/>
      <c r="D7" s="162" t="s">
        <v>7</v>
      </c>
      <c r="E7" s="162"/>
      <c r="F7" s="162"/>
    </row>
    <row r="8" spans="1:6" ht="20.25" customHeight="1">
      <c r="A8" s="78" t="s">
        <v>8</v>
      </c>
      <c r="B8" s="55" t="s">
        <v>9</v>
      </c>
      <c r="C8" s="5"/>
      <c r="D8" s="24">
        <v>550763368</v>
      </c>
      <c r="E8" s="44"/>
      <c r="F8" s="24">
        <v>860226643</v>
      </c>
    </row>
    <row r="9" spans="1:6" ht="20.25" customHeight="1">
      <c r="A9" s="78" t="s">
        <v>10</v>
      </c>
      <c r="B9" s="55" t="s">
        <v>137</v>
      </c>
      <c r="C9" s="5"/>
      <c r="D9" s="24">
        <v>500974442</v>
      </c>
      <c r="E9" s="44"/>
      <c r="F9" s="24">
        <v>496074377</v>
      </c>
    </row>
    <row r="10" spans="1:6" ht="20.25" customHeight="1">
      <c r="A10" s="78" t="s">
        <v>11</v>
      </c>
      <c r="B10" s="55"/>
      <c r="C10" s="5"/>
      <c r="D10" s="24">
        <v>26566289</v>
      </c>
      <c r="E10" s="44"/>
      <c r="F10" s="24">
        <v>16342347</v>
      </c>
    </row>
    <row r="11" spans="1:6" ht="20.25" customHeight="1">
      <c r="A11" s="78" t="s">
        <v>12</v>
      </c>
      <c r="B11" s="55" t="s">
        <v>13</v>
      </c>
      <c r="C11" s="5"/>
      <c r="D11" s="24">
        <v>3927067485</v>
      </c>
      <c r="E11" s="44"/>
      <c r="F11" s="24">
        <v>4556116467</v>
      </c>
    </row>
    <row r="12" spans="1:6" ht="20.25" customHeight="1">
      <c r="A12" s="78" t="s">
        <v>14</v>
      </c>
      <c r="B12" s="55" t="s">
        <v>15</v>
      </c>
      <c r="C12" s="5"/>
      <c r="D12" s="105">
        <v>467757513</v>
      </c>
      <c r="E12" s="44"/>
      <c r="F12" s="105">
        <v>426229264</v>
      </c>
    </row>
    <row r="13" spans="1:6" ht="20.25" customHeight="1">
      <c r="A13" s="78" t="s">
        <v>16</v>
      </c>
      <c r="B13" s="55"/>
      <c r="C13" s="5"/>
      <c r="D13" s="24"/>
      <c r="E13" s="79"/>
      <c r="F13" s="24"/>
    </row>
    <row r="14" spans="1:6" ht="20.25" customHeight="1">
      <c r="A14" s="78" t="s">
        <v>17</v>
      </c>
      <c r="B14" s="55" t="s">
        <v>138</v>
      </c>
      <c r="C14" s="5"/>
      <c r="D14" s="24">
        <v>2475428278</v>
      </c>
      <c r="E14" s="79"/>
      <c r="F14" s="24">
        <v>2416814207</v>
      </c>
    </row>
    <row r="15" spans="1:6" ht="20.25" customHeight="1">
      <c r="A15" s="78" t="s">
        <v>18</v>
      </c>
      <c r="B15" s="55"/>
      <c r="C15" s="5"/>
      <c r="D15" s="24">
        <v>320322</v>
      </c>
      <c r="E15" s="79"/>
      <c r="F15" s="24">
        <v>397718</v>
      </c>
    </row>
    <row r="16" spans="1:6" ht="20.25" customHeight="1">
      <c r="A16" s="78" t="s">
        <v>19</v>
      </c>
      <c r="B16" s="55"/>
      <c r="C16" s="5"/>
      <c r="D16" s="24">
        <v>0</v>
      </c>
      <c r="E16" s="79"/>
      <c r="F16" s="24">
        <v>19260033</v>
      </c>
    </row>
    <row r="17" spans="1:6" ht="20.25" customHeight="1">
      <c r="A17" s="78" t="s">
        <v>20</v>
      </c>
      <c r="B17" s="55"/>
      <c r="C17" s="5"/>
      <c r="D17" s="24">
        <v>9137195</v>
      </c>
      <c r="E17" s="44"/>
      <c r="F17" s="24">
        <v>8857160</v>
      </c>
    </row>
    <row r="18" spans="1:6" ht="20.25" customHeight="1">
      <c r="A18" s="78" t="s">
        <v>21</v>
      </c>
      <c r="B18" s="55" t="s">
        <v>139</v>
      </c>
      <c r="C18" s="5"/>
      <c r="D18" s="24">
        <v>33547340</v>
      </c>
      <c r="E18" s="79"/>
      <c r="F18" s="24">
        <v>8761740</v>
      </c>
    </row>
    <row r="19" spans="1:6" ht="20.25" customHeight="1">
      <c r="A19" s="78" t="s">
        <v>23</v>
      </c>
      <c r="B19" s="55"/>
      <c r="C19" s="5"/>
      <c r="D19" s="26">
        <v>6409274</v>
      </c>
      <c r="E19" s="44"/>
      <c r="F19" s="26">
        <v>37838</v>
      </c>
    </row>
    <row r="20" spans="1:6" ht="20.25" customHeight="1">
      <c r="A20" s="78" t="s">
        <v>24</v>
      </c>
      <c r="B20" s="55" t="s">
        <v>22</v>
      </c>
      <c r="C20" s="5"/>
      <c r="D20" s="105">
        <v>157227486</v>
      </c>
      <c r="E20" s="44"/>
      <c r="F20" s="105">
        <v>143110683</v>
      </c>
    </row>
    <row r="21" spans="1:6" ht="20.25" customHeight="1">
      <c r="A21" s="81" t="s">
        <v>25</v>
      </c>
      <c r="B21" s="55" t="s">
        <v>140</v>
      </c>
      <c r="C21" s="5"/>
      <c r="D21" s="103">
        <v>242916516</v>
      </c>
      <c r="E21" s="44"/>
      <c r="F21" s="103">
        <v>246146718</v>
      </c>
    </row>
    <row r="22" spans="1:6" ht="20.25" customHeight="1">
      <c r="A22" s="81"/>
      <c r="B22" s="55"/>
      <c r="C22" s="5"/>
      <c r="D22" s="70"/>
      <c r="E22" s="44"/>
      <c r="F22" s="70"/>
    </row>
    <row r="23" spans="1:6" ht="20.25" customHeight="1" thickBot="1">
      <c r="A23" s="82" t="s">
        <v>26</v>
      </c>
      <c r="B23" s="83"/>
      <c r="C23" s="84"/>
      <c r="D23" s="27">
        <f>SUM(D8:D21)</f>
        <v>8398115508</v>
      </c>
      <c r="E23" s="85"/>
      <c r="F23" s="27">
        <f>SUM(F8:F21)</f>
        <v>9198375195</v>
      </c>
    </row>
    <row r="24" spans="1:6" ht="20.25" customHeight="1" thickTop="1">
      <c r="A24" s="78"/>
      <c r="B24" s="55"/>
      <c r="C24" s="5"/>
      <c r="D24" s="44" t="s">
        <v>27</v>
      </c>
      <c r="E24" s="44"/>
      <c r="F24" s="44" t="s">
        <v>27</v>
      </c>
    </row>
    <row r="25" spans="1:6" ht="20.25" customHeight="1">
      <c r="A25" s="163" t="s">
        <v>0</v>
      </c>
      <c r="B25" s="163"/>
      <c r="C25" s="163"/>
      <c r="D25" s="163"/>
      <c r="E25" s="163"/>
      <c r="F25" s="163"/>
    </row>
    <row r="26" spans="1:6" ht="20.25" customHeight="1">
      <c r="A26" s="164" t="s">
        <v>1</v>
      </c>
      <c r="B26" s="164"/>
      <c r="C26" s="164"/>
      <c r="D26" s="164"/>
      <c r="E26" s="164"/>
      <c r="F26" s="164"/>
    </row>
    <row r="27" spans="1:6" ht="20.25" customHeight="1">
      <c r="A27" s="89"/>
      <c r="B27" s="89"/>
      <c r="C27" s="89"/>
      <c r="D27" s="89"/>
      <c r="E27" s="89"/>
      <c r="F27" s="89"/>
    </row>
    <row r="28" spans="1:6" ht="20.25" customHeight="1">
      <c r="A28" s="89"/>
      <c r="B28" s="89"/>
      <c r="C28" s="89"/>
      <c r="D28" s="69" t="s">
        <v>2</v>
      </c>
      <c r="E28" s="75"/>
      <c r="F28" s="76" t="s">
        <v>3</v>
      </c>
    </row>
    <row r="29" spans="1:6" ht="20.25" customHeight="1">
      <c r="A29" s="104" t="s">
        <v>28</v>
      </c>
      <c r="B29" s="55" t="s">
        <v>5</v>
      </c>
      <c r="C29" s="89"/>
      <c r="D29" s="48">
        <v>2024</v>
      </c>
      <c r="E29" s="48"/>
      <c r="F29" s="48">
        <v>2023</v>
      </c>
    </row>
    <row r="30" spans="1:6" ht="20.25" customHeight="1">
      <c r="A30"/>
      <c r="B30"/>
      <c r="C30" s="5"/>
      <c r="D30" s="13" t="s">
        <v>6</v>
      </c>
      <c r="E30"/>
      <c r="F30" s="13"/>
    </row>
    <row r="31" spans="1:6" ht="20.25" customHeight="1">
      <c r="A31" s="78"/>
      <c r="B31" s="55"/>
      <c r="C31" s="5"/>
      <c r="D31" s="162" t="s">
        <v>7</v>
      </c>
      <c r="E31" s="162"/>
      <c r="F31" s="162"/>
    </row>
    <row r="32" spans="1:6" ht="20.25" customHeight="1">
      <c r="A32" s="90" t="s">
        <v>29</v>
      </c>
      <c r="B32" s="69"/>
      <c r="C32" s="13"/>
      <c r="D32" s="5"/>
      <c r="E32" s="5"/>
      <c r="F32" s="5"/>
    </row>
    <row r="33" spans="1:6" customFormat="1" ht="20.149999999999999" customHeight="1">
      <c r="A33" s="78" t="s">
        <v>30</v>
      </c>
      <c r="B33" s="55" t="s">
        <v>141</v>
      </c>
      <c r="C33" s="55"/>
      <c r="D33" s="23">
        <v>4939912079</v>
      </c>
      <c r="E33" s="44"/>
      <c r="F33" s="23">
        <v>5696027851</v>
      </c>
    </row>
    <row r="34" spans="1:6" customFormat="1" ht="20.25" customHeight="1">
      <c r="A34" s="78" t="s">
        <v>31</v>
      </c>
      <c r="B34" s="55" t="s">
        <v>32</v>
      </c>
      <c r="C34" s="55"/>
      <c r="D34" s="106">
        <v>1733843089</v>
      </c>
      <c r="E34" s="44"/>
      <c r="F34" s="106">
        <v>1930828382</v>
      </c>
    </row>
    <row r="35" spans="1:6" customFormat="1" ht="20.25" customHeight="1">
      <c r="A35" s="78" t="s">
        <v>33</v>
      </c>
      <c r="B35" s="87" t="s">
        <v>22</v>
      </c>
      <c r="C35" s="55"/>
      <c r="D35" s="106">
        <v>17848451</v>
      </c>
      <c r="E35" s="44"/>
      <c r="F35" s="106">
        <v>45444913</v>
      </c>
    </row>
    <row r="36" spans="1:6" customFormat="1" ht="20.149999999999999" customHeight="1">
      <c r="A36" s="78" t="s">
        <v>34</v>
      </c>
      <c r="B36" s="55" t="s">
        <v>139</v>
      </c>
      <c r="C36" s="55"/>
      <c r="D36" s="24">
        <v>34482257</v>
      </c>
      <c r="E36" s="44"/>
      <c r="F36" s="23">
        <v>9111890</v>
      </c>
    </row>
    <row r="37" spans="1:6" customFormat="1" ht="20.25" customHeight="1">
      <c r="A37" s="78" t="s">
        <v>35</v>
      </c>
      <c r="B37" s="87"/>
      <c r="C37" s="55"/>
      <c r="D37" s="106">
        <v>39936957</v>
      </c>
      <c r="E37" s="44"/>
      <c r="F37" s="106">
        <v>37591906</v>
      </c>
    </row>
    <row r="38" spans="1:6" customFormat="1" ht="20.25" customHeight="1">
      <c r="A38" s="78" t="s">
        <v>36</v>
      </c>
      <c r="B38" s="55" t="s">
        <v>142</v>
      </c>
      <c r="C38" s="55"/>
      <c r="D38" s="106">
        <v>269491036</v>
      </c>
      <c r="E38" s="44"/>
      <c r="F38" s="106">
        <v>365738715</v>
      </c>
    </row>
    <row r="39" spans="1:6" customFormat="1" ht="20.25" customHeight="1">
      <c r="A39" s="89" t="s">
        <v>37</v>
      </c>
      <c r="B39" s="87"/>
      <c r="C39" s="55"/>
      <c r="D39" s="92">
        <f>SUM(D33:D38)</f>
        <v>7035513869</v>
      </c>
      <c r="E39" s="85"/>
      <c r="F39" s="92">
        <f>SUM(F33:F38)</f>
        <v>8084743657</v>
      </c>
    </row>
    <row r="40" spans="1:6" customFormat="1" ht="20.25" customHeight="1">
      <c r="A40" s="89"/>
      <c r="B40" s="55"/>
      <c r="C40" s="5"/>
      <c r="D40" s="96"/>
      <c r="E40" s="85"/>
      <c r="F40" s="96"/>
    </row>
    <row r="41" spans="1:6" customFormat="1" ht="20.25" customHeight="1">
      <c r="A41" s="90" t="s">
        <v>38</v>
      </c>
      <c r="B41" s="55"/>
      <c r="C41" s="5"/>
      <c r="D41" s="44"/>
      <c r="E41" s="44"/>
      <c r="F41" s="44"/>
    </row>
    <row r="42" spans="1:6" customFormat="1" ht="20.25" customHeight="1">
      <c r="A42" s="91" t="s">
        <v>39</v>
      </c>
      <c r="B42" s="55" t="s">
        <v>143</v>
      </c>
      <c r="C42" s="5"/>
      <c r="D42" s="44"/>
      <c r="E42" s="44"/>
      <c r="F42" s="44"/>
    </row>
    <row r="43" spans="1:6" customFormat="1" ht="20.25" customHeight="1">
      <c r="A43" s="91" t="s">
        <v>40</v>
      </c>
      <c r="B43" s="55"/>
      <c r="C43" s="5"/>
      <c r="D43" s="44"/>
      <c r="E43" s="44"/>
      <c r="F43" s="44"/>
    </row>
    <row r="44" spans="1:6" customFormat="1" ht="20.25" customHeight="1">
      <c r="A44" s="93" t="s">
        <v>146</v>
      </c>
      <c r="B44" s="55"/>
      <c r="C44" s="5"/>
      <c r="D44" s="44"/>
      <c r="E44" s="44"/>
      <c r="F44" s="44"/>
    </row>
    <row r="45" spans="1:6" customFormat="1" ht="20.25" customHeight="1" thickBot="1">
      <c r="A45" s="93" t="s">
        <v>147</v>
      </c>
      <c r="B45" s="55"/>
      <c r="C45" s="5"/>
      <c r="D45" s="94">
        <v>120000000</v>
      </c>
      <c r="E45" s="95"/>
      <c r="F45" s="94">
        <v>100000000</v>
      </c>
    </row>
    <row r="46" spans="1:6" customFormat="1" ht="20.25" customHeight="1" thickTop="1">
      <c r="A46" s="91" t="s">
        <v>41</v>
      </c>
      <c r="B46" s="55"/>
      <c r="C46" s="5"/>
      <c r="D46" s="95"/>
      <c r="E46" s="95"/>
      <c r="F46" s="95"/>
    </row>
    <row r="47" spans="1:6" customFormat="1" ht="20.25" customHeight="1">
      <c r="A47" s="93" t="s">
        <v>146</v>
      </c>
      <c r="B47" s="55"/>
      <c r="C47" s="5"/>
      <c r="D47" s="95"/>
      <c r="E47" s="95"/>
      <c r="F47" s="95"/>
    </row>
    <row r="48" spans="1:6" customFormat="1" ht="20.25" customHeight="1">
      <c r="A48" s="93" t="s">
        <v>147</v>
      </c>
      <c r="B48" s="55"/>
      <c r="C48" s="5"/>
      <c r="D48" s="95">
        <v>120000000</v>
      </c>
      <c r="E48" s="95"/>
      <c r="F48" s="95">
        <v>100000000</v>
      </c>
    </row>
    <row r="49" spans="1:6" customFormat="1" ht="20.149999999999999" customHeight="1">
      <c r="A49" s="91" t="s">
        <v>42</v>
      </c>
      <c r="B49" s="55"/>
      <c r="C49" s="5"/>
      <c r="D49" s="95">
        <v>328110766</v>
      </c>
      <c r="E49" s="95"/>
      <c r="F49" s="95">
        <v>138110766</v>
      </c>
    </row>
    <row r="50" spans="1:6" customFormat="1" ht="20.5" customHeight="1">
      <c r="A50" t="s">
        <v>43</v>
      </c>
      <c r="B50" s="55"/>
      <c r="C50" s="5"/>
      <c r="D50" s="95">
        <v>49663654</v>
      </c>
      <c r="E50" s="95"/>
      <c r="F50" s="95">
        <v>49663654</v>
      </c>
    </row>
    <row r="51" spans="1:6" customFormat="1" ht="20.25" customHeight="1">
      <c r="A51" s="91" t="s">
        <v>44</v>
      </c>
      <c r="B51" s="55"/>
      <c r="C51" s="5"/>
      <c r="D51" s="95"/>
      <c r="E51" s="44"/>
      <c r="F51" s="95"/>
    </row>
    <row r="52" spans="1:6" customFormat="1" ht="20.25" customHeight="1">
      <c r="A52" s="91" t="s">
        <v>45</v>
      </c>
      <c r="B52" s="55"/>
      <c r="C52" s="5"/>
      <c r="D52" s="95"/>
      <c r="E52" s="44"/>
      <c r="F52" s="95"/>
    </row>
    <row r="53" spans="1:6" customFormat="1" ht="20.25" customHeight="1">
      <c r="A53" s="91" t="s">
        <v>46</v>
      </c>
      <c r="B53" s="55"/>
      <c r="C53" s="5"/>
      <c r="D53" s="107">
        <v>10000000</v>
      </c>
      <c r="E53" s="95"/>
      <c r="F53" s="107">
        <v>10000000</v>
      </c>
    </row>
    <row r="54" spans="1:6" customFormat="1" ht="20.25" customHeight="1">
      <c r="A54" s="91" t="s">
        <v>47</v>
      </c>
      <c r="B54" s="55"/>
      <c r="C54" s="5"/>
      <c r="D54" s="108">
        <v>876247709</v>
      </c>
      <c r="E54" s="95"/>
      <c r="F54" s="108">
        <v>814776650</v>
      </c>
    </row>
    <row r="55" spans="1:6" customFormat="1" ht="20.25" customHeight="1">
      <c r="A55" s="91" t="s">
        <v>48</v>
      </c>
      <c r="B55" s="55"/>
      <c r="C55" s="5"/>
      <c r="D55" s="108">
        <v>-21420490</v>
      </c>
      <c r="E55" s="95"/>
      <c r="F55" s="108">
        <v>1080468</v>
      </c>
    </row>
    <row r="56" spans="1:6" customFormat="1" ht="20.25" customHeight="1">
      <c r="A56" s="89" t="s">
        <v>49</v>
      </c>
      <c r="C56" s="5"/>
      <c r="D56" s="92">
        <f>SUM(D48:D55)</f>
        <v>1362601639</v>
      </c>
      <c r="E56" s="85"/>
      <c r="F56" s="92">
        <f>SUM(F48:F55)</f>
        <v>1113631538</v>
      </c>
    </row>
    <row r="57" spans="1:6" customFormat="1" ht="20.25" customHeight="1">
      <c r="A57" s="89"/>
      <c r="C57" s="5"/>
      <c r="D57" s="126"/>
      <c r="E57" s="85"/>
      <c r="F57" s="96"/>
    </row>
    <row r="58" spans="1:6" customFormat="1" ht="20.25" customHeight="1" thickBot="1">
      <c r="A58" s="89" t="s">
        <v>50</v>
      </c>
      <c r="B58" s="55"/>
      <c r="C58" s="5"/>
      <c r="D58" s="97">
        <f>+D39+D56</f>
        <v>8398115508</v>
      </c>
      <c r="E58" s="85"/>
      <c r="F58" s="97">
        <f>+F39+F56</f>
        <v>9198375195</v>
      </c>
    </row>
    <row r="59" spans="1:6" ht="20.25" customHeight="1" thickTop="1"/>
    <row r="60" spans="1:6" ht="20.25" customHeight="1">
      <c r="D60" s="109"/>
      <c r="F60" s="109"/>
    </row>
    <row r="61" spans="1:6" ht="20.25" customHeight="1">
      <c r="D61" s="80"/>
      <c r="F61" s="80"/>
    </row>
  </sheetData>
  <mergeCells count="6">
    <mergeCell ref="D31:F31"/>
    <mergeCell ref="A1:F1"/>
    <mergeCell ref="A2:F2"/>
    <mergeCell ref="D7:F7"/>
    <mergeCell ref="A25:F25"/>
    <mergeCell ref="A26:F26"/>
  </mergeCells>
  <pageMargins left="0.8" right="0.8" top="0.48" bottom="0.5" header="0.5" footer="0.5"/>
  <pageSetup paperSize="9" scale="78" firstPageNumber="2" fitToHeight="0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19BC-1555-4C54-B96D-E07AE177CD43}">
  <dimension ref="A1:M104"/>
  <sheetViews>
    <sheetView view="pageBreakPreview" topLeftCell="A99" zoomScale="80" zoomScaleNormal="70" zoomScaleSheetLayoutView="80" workbookViewId="0">
      <selection activeCell="D25" sqref="D25"/>
    </sheetView>
  </sheetViews>
  <sheetFormatPr defaultColWidth="9.1796875" defaultRowHeight="20.5"/>
  <cols>
    <col min="1" max="1" width="62.54296875" style="139" customWidth="1"/>
    <col min="2" max="2" width="8.54296875" style="140" customWidth="1"/>
    <col min="3" max="3" width="1.453125" style="140" customWidth="1"/>
    <col min="4" max="4" width="15.453125" style="66" customWidth="1"/>
    <col min="5" max="5" width="1.453125" style="113" customWidth="1"/>
    <col min="6" max="6" width="15.54296875" style="66" customWidth="1"/>
    <col min="7" max="7" width="9.1796875" style="113"/>
    <col min="8" max="8" width="26.1796875" style="114" bestFit="1" customWidth="1"/>
    <col min="9" max="9" width="9.1796875" style="114"/>
    <col min="10" max="10" width="35.1796875" style="114" bestFit="1" customWidth="1"/>
    <col min="11" max="11" width="13.54296875" style="113" bestFit="1" customWidth="1"/>
    <col min="12" max="16384" width="9.1796875" style="113"/>
  </cols>
  <sheetData>
    <row r="1" spans="1:13" ht="20.25" customHeight="1">
      <c r="A1" s="163" t="s">
        <v>0</v>
      </c>
      <c r="B1" s="163"/>
      <c r="C1" s="163"/>
      <c r="D1" s="163"/>
      <c r="E1" s="163"/>
      <c r="F1" s="163"/>
    </row>
    <row r="2" spans="1:13" ht="20.25" customHeight="1">
      <c r="A2" s="165" t="s">
        <v>51</v>
      </c>
      <c r="B2" s="165"/>
      <c r="C2" s="165"/>
      <c r="D2" s="165"/>
      <c r="E2" s="115"/>
      <c r="F2" s="61"/>
    </row>
    <row r="3" spans="1:13" ht="18.75" customHeight="1">
      <c r="A3" s="112"/>
      <c r="B3" s="112"/>
      <c r="C3" s="112"/>
      <c r="D3" s="49"/>
      <c r="E3" s="115"/>
      <c r="F3" s="49"/>
    </row>
    <row r="4" spans="1:13" ht="18.75" customHeight="1">
      <c r="A4" s="8"/>
      <c r="B4" s="8"/>
      <c r="C4" s="8"/>
      <c r="D4" s="166" t="s">
        <v>52</v>
      </c>
      <c r="E4" s="166"/>
      <c r="F4" s="166"/>
      <c r="J4" s="116"/>
      <c r="K4" s="116"/>
      <c r="L4" s="116"/>
    </row>
    <row r="5" spans="1:13" ht="18.75" customHeight="1">
      <c r="A5" s="8"/>
      <c r="B5" s="8"/>
      <c r="C5" s="8"/>
      <c r="D5" s="166" t="s">
        <v>2</v>
      </c>
      <c r="E5" s="167"/>
      <c r="F5" s="167"/>
      <c r="K5" s="117"/>
      <c r="L5" s="117"/>
    </row>
    <row r="6" spans="1:13" ht="18.75" customHeight="1">
      <c r="A6" s="8"/>
      <c r="B6" s="55" t="s">
        <v>5</v>
      </c>
      <c r="C6" s="118"/>
      <c r="D6" s="48">
        <v>2024</v>
      </c>
      <c r="E6" s="48"/>
      <c r="F6" s="48">
        <v>2023</v>
      </c>
      <c r="J6" s="48"/>
      <c r="K6" s="48"/>
      <c r="L6" s="48"/>
    </row>
    <row r="7" spans="1:13" s="118" customFormat="1" ht="18.75" customHeight="1">
      <c r="A7" s="119"/>
      <c r="D7" s="162" t="s">
        <v>7</v>
      </c>
      <c r="E7" s="162"/>
      <c r="F7" s="162"/>
      <c r="H7" s="99"/>
      <c r="I7" s="99"/>
      <c r="J7" s="99"/>
    </row>
    <row r="8" spans="1:13" s="123" customFormat="1" ht="20.149999999999999" customHeight="1">
      <c r="A8" s="120" t="s">
        <v>53</v>
      </c>
      <c r="B8" s="121"/>
      <c r="C8" s="13"/>
      <c r="D8" s="24"/>
      <c r="E8" s="122"/>
      <c r="F8" s="24"/>
      <c r="H8" s="124"/>
      <c r="I8" s="124"/>
      <c r="J8" s="124"/>
    </row>
    <row r="9" spans="1:13" customFormat="1" ht="20.149999999999999" customHeight="1">
      <c r="A9" t="s">
        <v>54</v>
      </c>
      <c r="B9" s="5">
        <v>14</v>
      </c>
      <c r="C9" s="43"/>
      <c r="D9" s="50">
        <v>1071945394</v>
      </c>
      <c r="E9" s="46"/>
      <c r="F9" s="50">
        <v>1165607843</v>
      </c>
      <c r="G9" s="125"/>
      <c r="H9" s="124"/>
      <c r="I9" s="100"/>
      <c r="J9" s="124"/>
      <c r="K9" s="126"/>
      <c r="M9" s="126"/>
    </row>
    <row r="10" spans="1:13" customFormat="1" ht="20.149999999999999" customHeight="1">
      <c r="A10" t="s">
        <v>55</v>
      </c>
      <c r="B10" s="5"/>
      <c r="C10" s="43"/>
      <c r="D10" s="51">
        <v>-826561760</v>
      </c>
      <c r="E10" s="46"/>
      <c r="F10" s="51">
        <v>-852116513</v>
      </c>
      <c r="H10" s="124"/>
      <c r="I10" s="100"/>
      <c r="J10" s="124"/>
      <c r="K10" s="126"/>
      <c r="M10" s="126"/>
    </row>
    <row r="11" spans="1:13" customFormat="1" ht="20.149999999999999" customHeight="1">
      <c r="A11" s="91" t="s">
        <v>56</v>
      </c>
      <c r="B11" s="93"/>
      <c r="C11" s="91"/>
      <c r="D11" s="154">
        <f>SUM(D9:D10)</f>
        <v>245383634</v>
      </c>
      <c r="E11" s="46">
        <f>SUM(H9:H10)</f>
        <v>0</v>
      </c>
      <c r="F11" s="50">
        <f>SUM(F9:F10)</f>
        <v>313491330</v>
      </c>
      <c r="H11" s="124"/>
      <c r="I11" s="100"/>
      <c r="J11" s="124"/>
      <c r="K11" s="126"/>
      <c r="M11" s="126"/>
    </row>
    <row r="12" spans="1:13" customFormat="1" ht="20.149999999999999" customHeight="1">
      <c r="A12" s="91" t="s">
        <v>148</v>
      </c>
      <c r="B12" s="93"/>
      <c r="C12" s="91"/>
      <c r="D12" s="154">
        <v>-32971035</v>
      </c>
      <c r="E12" s="46"/>
      <c r="F12" s="51">
        <v>35743492</v>
      </c>
      <c r="H12" s="124"/>
      <c r="I12" s="100"/>
      <c r="J12" s="124"/>
      <c r="K12" s="126"/>
      <c r="M12" s="126"/>
    </row>
    <row r="13" spans="1:13" s="128" customFormat="1" ht="20.149999999999999" customHeight="1">
      <c r="A13" s="91" t="s">
        <v>58</v>
      </c>
      <c r="B13" s="93"/>
      <c r="C13" s="127"/>
      <c r="D13" s="155">
        <f>SUM(D11:D12)</f>
        <v>212412599</v>
      </c>
      <c r="E13" s="46"/>
      <c r="F13" s="72">
        <f>SUM(F11:F12)</f>
        <v>349234822</v>
      </c>
      <c r="H13" s="124"/>
      <c r="I13" s="100"/>
      <c r="J13" s="124"/>
      <c r="K13" s="126"/>
      <c r="L13"/>
      <c r="M13" s="126"/>
    </row>
    <row r="14" spans="1:13" s="128" customFormat="1" ht="20.149999999999999" customHeight="1">
      <c r="A14" s="91" t="s">
        <v>59</v>
      </c>
      <c r="C14" s="127"/>
      <c r="D14" s="25">
        <v>278213824</v>
      </c>
      <c r="E14" s="46"/>
      <c r="F14" s="25">
        <v>310179544</v>
      </c>
      <c r="H14" s="129"/>
      <c r="I14" s="100"/>
      <c r="J14" s="124"/>
      <c r="K14" s="126"/>
      <c r="L14"/>
      <c r="M14" s="126"/>
    </row>
    <row r="15" spans="1:13" s="128" customFormat="1" ht="20.149999999999999" customHeight="1">
      <c r="A15" s="127" t="s">
        <v>60</v>
      </c>
      <c r="B15" s="5"/>
      <c r="C15" s="127"/>
      <c r="D15" s="25">
        <v>20125927</v>
      </c>
      <c r="E15" s="46"/>
      <c r="F15" s="50">
        <v>10068972</v>
      </c>
      <c r="H15" s="129"/>
      <c r="I15" s="100"/>
      <c r="J15" s="124"/>
      <c r="K15" s="126"/>
      <c r="L15"/>
      <c r="M15" s="126"/>
    </row>
    <row r="16" spans="1:13" s="130" customFormat="1" ht="20.149999999999999" customHeight="1">
      <c r="A16" s="91" t="s">
        <v>61</v>
      </c>
      <c r="B16" s="5"/>
      <c r="C16" s="127"/>
      <c r="D16" s="25">
        <v>734178</v>
      </c>
      <c r="E16" s="46"/>
      <c r="F16" s="50">
        <v>-1520910</v>
      </c>
      <c r="H16" s="129"/>
      <c r="I16" s="100"/>
      <c r="J16" s="124"/>
      <c r="K16" s="126"/>
      <c r="L16"/>
      <c r="M16" s="126"/>
    </row>
    <row r="17" spans="1:13" s="128" customFormat="1" ht="20.149999999999999" customHeight="1">
      <c r="A17" s="91" t="s">
        <v>145</v>
      </c>
      <c r="B17" s="5"/>
      <c r="C17" s="130"/>
      <c r="D17" s="25">
        <v>43226</v>
      </c>
      <c r="E17" s="46"/>
      <c r="F17" s="147">
        <v>0</v>
      </c>
      <c r="H17" s="101"/>
      <c r="I17" s="100"/>
      <c r="J17" s="124"/>
      <c r="K17" s="126"/>
      <c r="L17"/>
      <c r="M17" s="126"/>
    </row>
    <row r="18" spans="1:13" s="128" customFormat="1" ht="20.149999999999999" customHeight="1">
      <c r="A18" s="130" t="s">
        <v>62</v>
      </c>
      <c r="B18" s="5"/>
      <c r="C18" s="130"/>
      <c r="D18" s="25">
        <v>411754</v>
      </c>
      <c r="E18" s="46"/>
      <c r="F18" s="51">
        <v>1466129</v>
      </c>
      <c r="H18" s="129"/>
      <c r="I18" s="100"/>
      <c r="J18" s="124"/>
      <c r="K18" s="126"/>
      <c r="L18"/>
      <c r="M18" s="126"/>
    </row>
    <row r="19" spans="1:13" s="130" customFormat="1" ht="20.149999999999999" customHeight="1">
      <c r="A19" s="8" t="s">
        <v>63</v>
      </c>
      <c r="B19" s="5"/>
      <c r="D19" s="45">
        <f>SUM(D13:D18)</f>
        <v>511941508</v>
      </c>
      <c r="E19" s="1"/>
      <c r="F19" s="45">
        <f>SUM(F13:F18)</f>
        <v>669428557</v>
      </c>
      <c r="H19" s="129"/>
      <c r="I19" s="100"/>
      <c r="J19" s="124"/>
      <c r="K19" s="126"/>
      <c r="L19"/>
      <c r="M19" s="126"/>
    </row>
    <row r="20" spans="1:13" s="130" customFormat="1" ht="14.25" customHeight="1">
      <c r="B20" s="131"/>
      <c r="C20" s="8"/>
      <c r="H20" s="101"/>
      <c r="I20" s="100"/>
      <c r="K20" s="126"/>
      <c r="L20"/>
      <c r="M20" s="126"/>
    </row>
    <row r="21" spans="1:13" s="130" customFormat="1" ht="20.5" customHeight="1">
      <c r="A21" s="132" t="s">
        <v>64</v>
      </c>
      <c r="B21" s="133"/>
      <c r="C21" s="133"/>
      <c r="D21" s="53"/>
      <c r="E21" s="134"/>
      <c r="F21" s="53"/>
      <c r="H21" s="101"/>
      <c r="I21" s="100"/>
      <c r="J21" s="101"/>
      <c r="K21" s="126"/>
      <c r="L21"/>
      <c r="M21" s="126"/>
    </row>
    <row r="22" spans="1:13" s="130" customFormat="1" ht="20.5" customHeight="1">
      <c r="A22" t="s">
        <v>65</v>
      </c>
      <c r="B22" s="5">
        <v>14</v>
      </c>
      <c r="C22" s="133"/>
      <c r="D22" s="25">
        <v>380527781</v>
      </c>
      <c r="E22" s="46"/>
      <c r="F22" s="25">
        <v>500364663</v>
      </c>
      <c r="H22" s="101"/>
      <c r="I22" s="100"/>
      <c r="J22" s="124"/>
      <c r="K22" s="126"/>
      <c r="L22"/>
      <c r="M22" s="126"/>
    </row>
    <row r="23" spans="1:13" s="130" customFormat="1" ht="20.5" customHeight="1">
      <c r="A23" t="s">
        <v>66</v>
      </c>
      <c r="B23" s="5"/>
      <c r="C23" s="133"/>
      <c r="D23" s="51">
        <v>-235973374</v>
      </c>
      <c r="E23" s="46"/>
      <c r="F23" s="51">
        <v>-379722278</v>
      </c>
      <c r="H23" s="101"/>
      <c r="I23" s="100"/>
      <c r="J23" s="124"/>
      <c r="K23" s="126"/>
      <c r="L23"/>
      <c r="M23" s="126"/>
    </row>
    <row r="24" spans="1:13" s="130" customFormat="1" ht="20.5" customHeight="1">
      <c r="A24" s="91" t="s">
        <v>67</v>
      </c>
      <c r="B24" s="5"/>
      <c r="C24" s="133"/>
      <c r="D24" s="145">
        <f>SUM(D22:D23)</f>
        <v>144554407</v>
      </c>
      <c r="E24" s="46"/>
      <c r="F24" s="25">
        <f>SUM(F22:F23)</f>
        <v>120642385</v>
      </c>
      <c r="H24" s="101"/>
      <c r="I24" s="100"/>
      <c r="J24" s="124"/>
      <c r="K24" s="126"/>
      <c r="L24"/>
      <c r="M24" s="126"/>
    </row>
    <row r="25" spans="1:13" s="130" customFormat="1" ht="20.5" customHeight="1">
      <c r="A25" t="s">
        <v>68</v>
      </c>
      <c r="B25" s="5">
        <v>14</v>
      </c>
      <c r="D25" s="50">
        <v>146712308</v>
      </c>
      <c r="E25" s="46"/>
      <c r="F25" s="50">
        <v>199369416</v>
      </c>
      <c r="H25" s="101"/>
      <c r="I25" s="100"/>
      <c r="J25" s="124"/>
      <c r="K25" s="126"/>
      <c r="L25"/>
      <c r="M25" s="126"/>
    </row>
    <row r="26" spans="1:13" s="130" customFormat="1" ht="20.5" customHeight="1">
      <c r="A26" t="s">
        <v>69</v>
      </c>
      <c r="D26" s="50">
        <v>139612514</v>
      </c>
      <c r="E26" s="46"/>
      <c r="F26" s="50">
        <v>157082664</v>
      </c>
      <c r="H26" s="101"/>
      <c r="I26" s="100"/>
      <c r="J26" s="124"/>
      <c r="K26" s="126"/>
      <c r="L26"/>
      <c r="M26" s="126"/>
    </row>
    <row r="27" spans="1:13" s="130" customFormat="1" ht="20.5" customHeight="1">
      <c r="A27" s="130" t="s">
        <v>70</v>
      </c>
      <c r="B27" s="5">
        <v>14</v>
      </c>
      <c r="D27" s="50">
        <v>168537042</v>
      </c>
      <c r="E27" s="46"/>
      <c r="F27" s="50">
        <v>161998254</v>
      </c>
      <c r="H27" s="101"/>
      <c r="I27" s="100"/>
      <c r="J27" s="124"/>
      <c r="K27" s="126"/>
      <c r="L27"/>
      <c r="M27" s="126"/>
    </row>
    <row r="28" spans="1:13" s="130" customFormat="1" ht="20.5" customHeight="1">
      <c r="A28" t="s">
        <v>71</v>
      </c>
      <c r="B28" s="5"/>
      <c r="D28" s="50">
        <v>848336</v>
      </c>
      <c r="E28" s="46"/>
      <c r="F28" s="50">
        <v>143599</v>
      </c>
      <c r="H28" s="101"/>
      <c r="I28" s="100"/>
      <c r="J28" s="124"/>
      <c r="K28" s="126"/>
      <c r="L28"/>
      <c r="M28" s="126"/>
    </row>
    <row r="29" spans="1:13" s="130" customFormat="1" ht="20.5" customHeight="1">
      <c r="A29" t="s">
        <v>149</v>
      </c>
      <c r="B29" s="5"/>
      <c r="D29" s="50">
        <v>-72867</v>
      </c>
      <c r="E29" s="46"/>
      <c r="F29" s="50">
        <v>118204</v>
      </c>
      <c r="H29" s="101"/>
      <c r="I29" s="100"/>
      <c r="J29" s="124"/>
      <c r="K29" s="126"/>
      <c r="L29"/>
      <c r="M29" s="126"/>
    </row>
    <row r="30" spans="1:13" s="130" customFormat="1" ht="20.5" customHeight="1">
      <c r="A30" s="8" t="s">
        <v>73</v>
      </c>
      <c r="B30" s="131"/>
      <c r="C30" s="8"/>
      <c r="D30" s="45">
        <f>SUM(D24:D29)</f>
        <v>600191740</v>
      </c>
      <c r="E30" s="1"/>
      <c r="F30" s="45">
        <f>SUM(F24:F29)</f>
        <v>639354522</v>
      </c>
      <c r="H30" s="101"/>
      <c r="I30" s="100"/>
      <c r="J30" s="124"/>
      <c r="K30" s="126"/>
      <c r="L30"/>
      <c r="M30" s="126"/>
    </row>
    <row r="31" spans="1:13" s="130" customFormat="1" ht="20.5" customHeight="1">
      <c r="A31" s="89" t="s">
        <v>150</v>
      </c>
      <c r="B31" s="90"/>
      <c r="C31" s="89"/>
      <c r="D31" s="52">
        <f>SUM(D19-D30)</f>
        <v>-88250232</v>
      </c>
      <c r="E31" s="1"/>
      <c r="F31" s="52">
        <f>SUM(F19-F30)</f>
        <v>30074035</v>
      </c>
      <c r="H31" s="101"/>
      <c r="I31" s="100"/>
      <c r="J31" s="124"/>
      <c r="K31" s="126"/>
      <c r="L31"/>
      <c r="M31" s="126"/>
    </row>
    <row r="32" spans="1:13" s="130" customFormat="1" ht="20.5" customHeight="1">
      <c r="A32" t="s">
        <v>74</v>
      </c>
      <c r="B32" s="5">
        <v>13</v>
      </c>
      <c r="D32" s="51">
        <v>-28837147</v>
      </c>
      <c r="E32" s="46"/>
      <c r="F32" s="51">
        <v>6811918</v>
      </c>
      <c r="H32" s="101"/>
      <c r="I32" s="100"/>
      <c r="J32" s="124"/>
      <c r="K32" s="126"/>
      <c r="L32"/>
      <c r="M32" s="126"/>
    </row>
    <row r="33" spans="1:13" s="130" customFormat="1" ht="20.5" customHeight="1">
      <c r="A33" s="89" t="s">
        <v>157</v>
      </c>
      <c r="B33" s="90"/>
      <c r="C33" s="89"/>
      <c r="D33" s="45">
        <f>D31-D32</f>
        <v>-59413085</v>
      </c>
      <c r="E33" s="1"/>
      <c r="F33" s="45">
        <f>F31-F32</f>
        <v>23262117</v>
      </c>
      <c r="H33" s="101"/>
      <c r="I33" s="100"/>
      <c r="J33" s="124"/>
      <c r="K33" s="126"/>
      <c r="L33"/>
      <c r="M33" s="126"/>
    </row>
    <row r="34" spans="1:13" s="123" customFormat="1" ht="14.15" customHeight="1">
      <c r="A34" s="120"/>
      <c r="B34" s="121"/>
      <c r="C34" s="13"/>
      <c r="D34" s="24"/>
      <c r="E34" s="122"/>
      <c r="F34" s="24"/>
      <c r="H34" s="124"/>
      <c r="I34" s="100"/>
      <c r="J34" s="124"/>
      <c r="K34" s="126"/>
      <c r="L34"/>
      <c r="M34" s="126"/>
    </row>
    <row r="35" spans="1:13" s="118" customFormat="1" ht="19.5" hidden="1" customHeight="1">
      <c r="A35" s="163" t="s">
        <v>0</v>
      </c>
      <c r="B35" s="163"/>
      <c r="C35" s="163"/>
      <c r="D35" s="163"/>
      <c r="E35" s="163"/>
      <c r="F35" s="163"/>
      <c r="G35" s="124"/>
      <c r="H35" s="99"/>
      <c r="I35" s="100"/>
      <c r="J35" s="99"/>
      <c r="K35" s="126"/>
      <c r="L35"/>
      <c r="M35" s="126"/>
    </row>
    <row r="36" spans="1:13" s="118" customFormat="1" ht="19.5" hidden="1" customHeight="1">
      <c r="A36" s="165" t="s">
        <v>51</v>
      </c>
      <c r="B36" s="165"/>
      <c r="C36" s="165"/>
      <c r="D36" s="165"/>
      <c r="E36" s="115"/>
      <c r="F36" s="61"/>
      <c r="G36" s="124"/>
      <c r="H36" s="99"/>
      <c r="I36" s="100"/>
      <c r="J36" s="99"/>
      <c r="K36" s="126"/>
      <c r="L36"/>
      <c r="M36" s="126"/>
    </row>
    <row r="37" spans="1:13" s="118" customFormat="1" ht="19.5" hidden="1" customHeight="1">
      <c r="A37" s="112"/>
      <c r="B37" s="112"/>
      <c r="C37" s="112"/>
      <c r="D37" s="49"/>
      <c r="E37" s="115"/>
      <c r="F37" s="49"/>
      <c r="G37" s="124"/>
      <c r="H37" s="99"/>
      <c r="I37" s="100"/>
      <c r="J37" s="99"/>
      <c r="K37" s="126"/>
      <c r="L37"/>
      <c r="M37" s="126"/>
    </row>
    <row r="38" spans="1:13" s="118" customFormat="1" ht="19.5" hidden="1" customHeight="1">
      <c r="A38" s="8"/>
      <c r="B38" s="8"/>
      <c r="C38" s="8"/>
      <c r="D38" s="166" t="s">
        <v>52</v>
      </c>
      <c r="E38" s="166"/>
      <c r="F38" s="166"/>
      <c r="G38" s="124"/>
      <c r="H38" s="99"/>
      <c r="I38" s="100"/>
      <c r="J38" s="99"/>
      <c r="K38" s="126"/>
      <c r="L38"/>
      <c r="M38" s="126"/>
    </row>
    <row r="39" spans="1:13" s="118" customFormat="1" ht="19.5" hidden="1" customHeight="1">
      <c r="A39" s="8"/>
      <c r="B39" s="8"/>
      <c r="C39" s="8"/>
      <c r="D39" s="166" t="s">
        <v>76</v>
      </c>
      <c r="E39" s="167"/>
      <c r="F39" s="167"/>
      <c r="G39" s="124"/>
      <c r="H39" s="99"/>
      <c r="I39" s="100"/>
      <c r="J39" s="99"/>
      <c r="K39" s="126"/>
      <c r="L39"/>
      <c r="M39" s="126"/>
    </row>
    <row r="40" spans="1:13" s="118" customFormat="1" ht="19.5" hidden="1" customHeight="1">
      <c r="A40" s="8"/>
      <c r="B40" s="55"/>
      <c r="D40" s="48">
        <v>2022</v>
      </c>
      <c r="E40" s="48"/>
      <c r="F40" s="48">
        <v>2021</v>
      </c>
      <c r="G40" s="124"/>
      <c r="H40" s="99"/>
      <c r="I40" s="100"/>
      <c r="J40" s="99"/>
      <c r="K40" s="126"/>
      <c r="L40"/>
      <c r="M40" s="126"/>
    </row>
    <row r="41" spans="1:13" s="118" customFormat="1" ht="19.5" hidden="1" customHeight="1">
      <c r="A41" s="119"/>
      <c r="D41" s="162" t="s">
        <v>7</v>
      </c>
      <c r="E41" s="162"/>
      <c r="F41" s="162"/>
      <c r="G41" s="124"/>
      <c r="H41" s="99"/>
      <c r="I41" s="100"/>
      <c r="J41" s="99"/>
      <c r="K41" s="126"/>
      <c r="L41"/>
      <c r="M41" s="126"/>
    </row>
    <row r="42" spans="1:13" s="118" customFormat="1" ht="19.5" customHeight="1">
      <c r="A42" s="89" t="s">
        <v>151</v>
      </c>
      <c r="B42" s="89"/>
      <c r="C42" s="89"/>
      <c r="D42" s="62"/>
      <c r="E42" s="5"/>
      <c r="F42" s="62"/>
      <c r="G42" s="124"/>
      <c r="H42" s="99"/>
      <c r="I42" s="100"/>
      <c r="J42" s="99"/>
      <c r="K42" s="126"/>
      <c r="L42"/>
      <c r="M42" s="126"/>
    </row>
    <row r="43" spans="1:13" s="118" customFormat="1" ht="19.5" customHeight="1">
      <c r="A43" s="43" t="s">
        <v>77</v>
      </c>
      <c r="B43" s="5"/>
      <c r="C43" s="127"/>
      <c r="D43" s="37"/>
      <c r="E43" s="135"/>
      <c r="F43" s="37"/>
      <c r="G43" s="124"/>
      <c r="H43" s="99"/>
      <c r="I43" s="100"/>
      <c r="J43" s="99"/>
      <c r="K43" s="126"/>
      <c r="L43"/>
      <c r="M43" s="126"/>
    </row>
    <row r="44" spans="1:13" s="118" customFormat="1" ht="19.5" customHeight="1">
      <c r="A44" t="s">
        <v>78</v>
      </c>
      <c r="B44" s="5"/>
      <c r="C44" s="127"/>
      <c r="D44" s="37"/>
      <c r="E44" s="135"/>
      <c r="F44" s="37"/>
      <c r="G44" s="124"/>
      <c r="H44" s="99"/>
      <c r="I44" s="100"/>
      <c r="J44" s="99"/>
      <c r="K44" s="126"/>
      <c r="L44"/>
      <c r="M44" s="126"/>
    </row>
    <row r="45" spans="1:13" s="118" customFormat="1" ht="19.5" customHeight="1">
      <c r="A45" t="s">
        <v>79</v>
      </c>
      <c r="B45" s="130"/>
      <c r="C45" s="127"/>
      <c r="D45" s="37">
        <v>-18595832</v>
      </c>
      <c r="E45" s="135"/>
      <c r="F45" s="37">
        <v>-2599766</v>
      </c>
      <c r="G45" s="124"/>
      <c r="H45" s="99"/>
      <c r="I45" s="100"/>
      <c r="J45" s="124"/>
      <c r="K45" s="126"/>
      <c r="L45"/>
      <c r="M45" s="126"/>
    </row>
    <row r="46" spans="1:13" s="118" customFormat="1" ht="19.5" customHeight="1">
      <c r="A46" t="s">
        <v>80</v>
      </c>
      <c r="B46" s="130"/>
      <c r="C46" s="127"/>
      <c r="D46" s="37"/>
      <c r="E46" s="136"/>
      <c r="F46" s="37"/>
      <c r="G46" s="124"/>
      <c r="H46" s="99"/>
      <c r="I46" s="100"/>
      <c r="J46" s="124"/>
      <c r="K46" s="126"/>
      <c r="L46"/>
      <c r="M46" s="126"/>
    </row>
    <row r="47" spans="1:13" s="118" customFormat="1" ht="19.5" customHeight="1">
      <c r="A47" t="s">
        <v>81</v>
      </c>
      <c r="B47" s="5"/>
      <c r="C47" s="127"/>
      <c r="D47" s="38">
        <v>3719167</v>
      </c>
      <c r="E47" s="136"/>
      <c r="F47" s="38">
        <v>519954</v>
      </c>
      <c r="G47" s="124"/>
      <c r="H47" s="99"/>
      <c r="I47" s="100"/>
      <c r="J47" s="124"/>
      <c r="K47" s="126"/>
      <c r="L47"/>
      <c r="M47" s="126"/>
    </row>
    <row r="48" spans="1:13" s="118" customFormat="1" ht="18.75" customHeight="1">
      <c r="A48" s="118" t="s">
        <v>152</v>
      </c>
      <c r="B48" s="137"/>
      <c r="C48" s="137"/>
      <c r="D48" s="102">
        <f>D45+D47</f>
        <v>-14876665</v>
      </c>
      <c r="E48" s="138"/>
      <c r="F48" s="102">
        <f>F45+F47</f>
        <v>-2079812</v>
      </c>
      <c r="G48" s="124"/>
      <c r="H48" s="99"/>
      <c r="I48" s="100"/>
      <c r="J48" s="124"/>
      <c r="K48" s="126"/>
      <c r="L48"/>
      <c r="M48" s="126"/>
    </row>
    <row r="49" spans="1:13" s="118" customFormat="1" ht="18.75" customHeight="1" thickBot="1">
      <c r="A49" s="89" t="s">
        <v>153</v>
      </c>
      <c r="B49" s="137"/>
      <c r="C49" s="137"/>
      <c r="D49" s="64">
        <f>+D48+D33</f>
        <v>-74289750</v>
      </c>
      <c r="E49" s="138"/>
      <c r="F49" s="64">
        <f>+F48+F33</f>
        <v>21182305</v>
      </c>
      <c r="G49" s="124"/>
      <c r="H49" s="99"/>
      <c r="I49" s="100"/>
      <c r="J49" s="124"/>
      <c r="K49" s="126"/>
      <c r="L49"/>
      <c r="M49" s="126"/>
    </row>
    <row r="50" spans="1:13" s="118" customFormat="1" ht="14.15" customHeight="1" thickTop="1">
      <c r="A50" s="89"/>
      <c r="B50" s="137"/>
      <c r="C50" s="137"/>
      <c r="D50" s="52"/>
      <c r="F50" s="52"/>
      <c r="G50" s="124"/>
      <c r="H50" s="99"/>
      <c r="I50" s="100"/>
      <c r="J50" s="124"/>
      <c r="K50" s="126"/>
      <c r="L50"/>
      <c r="M50" s="126"/>
    </row>
    <row r="51" spans="1:13" s="123" customFormat="1" ht="21" customHeight="1" thickBot="1">
      <c r="A51" s="89" t="s">
        <v>154</v>
      </c>
      <c r="B51" s="121"/>
      <c r="C51" s="121"/>
      <c r="D51" s="144">
        <f>+D33/12000000</f>
        <v>-4.95</v>
      </c>
      <c r="E51" s="65"/>
      <c r="F51" s="73">
        <f>+F33/10000000</f>
        <v>2.33</v>
      </c>
      <c r="G51" s="124"/>
      <c r="H51" s="99"/>
      <c r="I51" s="100"/>
      <c r="J51" s="124"/>
      <c r="K51" s="126"/>
      <c r="L51"/>
      <c r="M51" s="126"/>
    </row>
    <row r="52" spans="1:13" ht="20.25" customHeight="1" thickTop="1">
      <c r="I52" s="100"/>
      <c r="K52" s="126"/>
      <c r="L52"/>
      <c r="M52" s="126"/>
    </row>
    <row r="53" spans="1:13">
      <c r="A53" s="163" t="s">
        <v>0</v>
      </c>
      <c r="B53" s="163"/>
      <c r="C53" s="163"/>
      <c r="D53" s="163"/>
      <c r="E53" s="163"/>
      <c r="F53" s="163"/>
      <c r="I53" s="100"/>
      <c r="K53" s="126"/>
      <c r="L53"/>
      <c r="M53" s="126"/>
    </row>
    <row r="54" spans="1:13">
      <c r="A54" s="165" t="s">
        <v>51</v>
      </c>
      <c r="B54" s="165"/>
      <c r="C54" s="165"/>
      <c r="D54" s="165"/>
      <c r="E54" s="115"/>
      <c r="F54" s="61"/>
      <c r="I54" s="100"/>
    </row>
    <row r="55" spans="1:13" ht="18.649999999999999" customHeight="1">
      <c r="A55" s="112"/>
      <c r="B55" s="112"/>
      <c r="C55" s="112"/>
      <c r="D55" s="49"/>
      <c r="E55" s="115"/>
      <c r="F55" s="49"/>
      <c r="I55" s="100"/>
    </row>
    <row r="56" spans="1:13" ht="18.649999999999999" customHeight="1">
      <c r="A56" s="8"/>
      <c r="B56" s="8"/>
      <c r="C56" s="8"/>
      <c r="D56" s="166" t="s">
        <v>83</v>
      </c>
      <c r="E56" s="166"/>
      <c r="F56" s="166"/>
      <c r="I56" s="100"/>
    </row>
    <row r="57" spans="1:13" ht="18.649999999999999" customHeight="1">
      <c r="A57" s="8"/>
      <c r="B57" s="8"/>
      <c r="C57" s="8"/>
      <c r="D57" s="166" t="s">
        <v>2</v>
      </c>
      <c r="E57" s="167"/>
      <c r="F57" s="167"/>
      <c r="I57" s="100"/>
    </row>
    <row r="58" spans="1:13" ht="18.649999999999999" customHeight="1">
      <c r="A58" s="8"/>
      <c r="B58" s="55" t="s">
        <v>5</v>
      </c>
      <c r="C58" s="118"/>
      <c r="D58" s="48">
        <v>2024</v>
      </c>
      <c r="E58" s="48"/>
      <c r="F58" s="48">
        <v>2023</v>
      </c>
      <c r="I58" s="100"/>
    </row>
    <row r="59" spans="1:13" ht="18.649999999999999" customHeight="1">
      <c r="A59" s="119"/>
      <c r="B59" s="118"/>
      <c r="C59" s="118"/>
      <c r="D59" s="162" t="s">
        <v>7</v>
      </c>
      <c r="E59" s="162"/>
      <c r="F59" s="162"/>
      <c r="I59" s="100"/>
    </row>
    <row r="60" spans="1:13">
      <c r="A60" s="120" t="s">
        <v>53</v>
      </c>
      <c r="B60" s="121"/>
      <c r="C60" s="13"/>
      <c r="D60" s="24"/>
      <c r="E60" s="122"/>
      <c r="F60" s="24"/>
      <c r="I60" s="100"/>
    </row>
    <row r="61" spans="1:13">
      <c r="A61" t="s">
        <v>54</v>
      </c>
      <c r="B61" s="5">
        <v>14</v>
      </c>
      <c r="C61" s="43"/>
      <c r="D61" s="50">
        <v>2065260865</v>
      </c>
      <c r="E61" s="46"/>
      <c r="F61" s="50">
        <v>2100773251</v>
      </c>
      <c r="I61" s="100"/>
      <c r="K61" s="126"/>
      <c r="L61"/>
      <c r="M61" s="126"/>
    </row>
    <row r="62" spans="1:13">
      <c r="A62" t="s">
        <v>55</v>
      </c>
      <c r="B62" s="5"/>
      <c r="C62" s="43"/>
      <c r="D62" s="51">
        <v>-1627863182</v>
      </c>
      <c r="E62" s="46"/>
      <c r="F62" s="51">
        <v>-1681419305</v>
      </c>
      <c r="I62" s="100"/>
      <c r="K62" s="126"/>
      <c r="L62"/>
      <c r="M62" s="126"/>
    </row>
    <row r="63" spans="1:13">
      <c r="A63" s="91" t="s">
        <v>56</v>
      </c>
      <c r="B63" s="93"/>
      <c r="C63" s="91"/>
      <c r="D63" s="154">
        <f>SUM(D61:D62)</f>
        <v>437397683</v>
      </c>
      <c r="E63" s="46">
        <f>SUM(H61:H62)</f>
        <v>0</v>
      </c>
      <c r="F63" s="50">
        <f>SUM(F61:F62)</f>
        <v>419353946</v>
      </c>
      <c r="I63" s="100"/>
      <c r="K63" s="126"/>
      <c r="L63"/>
      <c r="M63" s="126"/>
    </row>
    <row r="64" spans="1:13">
      <c r="A64" s="91" t="s">
        <v>57</v>
      </c>
      <c r="B64" s="93"/>
      <c r="C64" s="91"/>
      <c r="D64" s="146">
        <v>38381913</v>
      </c>
      <c r="E64" s="46"/>
      <c r="F64" s="51">
        <v>348444377</v>
      </c>
      <c r="I64" s="100"/>
      <c r="K64" s="126"/>
      <c r="L64"/>
      <c r="M64" s="126"/>
    </row>
    <row r="65" spans="1:13">
      <c r="A65" s="91" t="s">
        <v>58</v>
      </c>
      <c r="B65" s="93"/>
      <c r="C65" s="127"/>
      <c r="D65" s="155">
        <f>SUM(D63:D64)</f>
        <v>475779596</v>
      </c>
      <c r="E65" s="46"/>
      <c r="F65" s="72">
        <f>SUM(F63:F64)</f>
        <v>767798323</v>
      </c>
      <c r="I65" s="100"/>
      <c r="K65" s="126"/>
      <c r="L65"/>
      <c r="M65" s="126"/>
    </row>
    <row r="66" spans="1:13">
      <c r="A66" s="91" t="s">
        <v>59</v>
      </c>
      <c r="B66" s="128"/>
      <c r="C66" s="127"/>
      <c r="D66" s="25">
        <v>561881866</v>
      </c>
      <c r="E66" s="46"/>
      <c r="F66" s="25">
        <v>610845613</v>
      </c>
      <c r="I66" s="100"/>
      <c r="K66" s="126"/>
      <c r="L66"/>
      <c r="M66" s="126"/>
    </row>
    <row r="67" spans="1:13">
      <c r="A67" s="127" t="s">
        <v>60</v>
      </c>
      <c r="B67" s="5"/>
      <c r="C67" s="127"/>
      <c r="D67" s="50">
        <v>37901137</v>
      </c>
      <c r="E67" s="46"/>
      <c r="F67" s="50">
        <v>19248052</v>
      </c>
      <c r="I67" s="100"/>
      <c r="K67" s="126"/>
      <c r="L67"/>
      <c r="M67" s="126"/>
    </row>
    <row r="68" spans="1:13">
      <c r="A68" s="91" t="s">
        <v>61</v>
      </c>
      <c r="B68" s="5"/>
      <c r="C68" s="127"/>
      <c r="D68" s="50">
        <v>2711576</v>
      </c>
      <c r="E68" s="46"/>
      <c r="F68" s="50">
        <v>-7383762</v>
      </c>
      <c r="I68" s="100"/>
      <c r="K68" s="126"/>
      <c r="L68"/>
      <c r="M68" s="126"/>
    </row>
    <row r="69" spans="1:13">
      <c r="A69" s="91" t="s">
        <v>145</v>
      </c>
      <c r="B69" s="5">
        <v>14</v>
      </c>
      <c r="C69" s="130"/>
      <c r="D69" s="50">
        <v>103025437</v>
      </c>
      <c r="E69" s="46"/>
      <c r="F69" s="147">
        <v>0</v>
      </c>
      <c r="I69" s="100"/>
      <c r="K69" s="126"/>
      <c r="L69"/>
      <c r="M69" s="126"/>
    </row>
    <row r="70" spans="1:13">
      <c r="A70" s="130" t="s">
        <v>62</v>
      </c>
      <c r="B70" s="5"/>
      <c r="C70" s="130"/>
      <c r="D70" s="51">
        <v>1352073</v>
      </c>
      <c r="E70" s="46"/>
      <c r="F70" s="51">
        <v>2979617</v>
      </c>
      <c r="I70" s="100"/>
      <c r="K70" s="126"/>
      <c r="L70"/>
      <c r="M70" s="126"/>
    </row>
    <row r="71" spans="1:13">
      <c r="A71" s="8" t="s">
        <v>63</v>
      </c>
      <c r="B71" s="5"/>
      <c r="C71" s="130"/>
      <c r="D71" s="45">
        <f>SUM(D65:D70)</f>
        <v>1182651685</v>
      </c>
      <c r="E71" s="1"/>
      <c r="F71" s="45">
        <f>SUM(F65:F70)</f>
        <v>1393487843</v>
      </c>
      <c r="I71" s="100"/>
      <c r="K71" s="126"/>
      <c r="L71"/>
      <c r="M71" s="126"/>
    </row>
    <row r="72" spans="1:13" ht="14.15" customHeight="1">
      <c r="A72" s="8"/>
      <c r="B72" s="43"/>
      <c r="C72" s="8"/>
      <c r="D72" s="52"/>
      <c r="E72" s="1"/>
      <c r="F72" s="52"/>
      <c r="I72" s="100"/>
      <c r="K72" s="126"/>
      <c r="L72"/>
      <c r="M72" s="126"/>
    </row>
    <row r="73" spans="1:13">
      <c r="A73" s="132" t="s">
        <v>64</v>
      </c>
      <c r="B73" s="133"/>
      <c r="C73" s="133"/>
      <c r="D73" s="53"/>
      <c r="E73" s="134"/>
      <c r="F73" s="53"/>
      <c r="I73" s="100"/>
      <c r="K73" s="126"/>
      <c r="L73"/>
      <c r="M73" s="126"/>
    </row>
    <row r="74" spans="1:13">
      <c r="A74" t="s">
        <v>65</v>
      </c>
      <c r="B74" s="5">
        <v>14</v>
      </c>
      <c r="C74" s="133"/>
      <c r="D74" s="25">
        <v>822747826</v>
      </c>
      <c r="E74" s="46"/>
      <c r="F74" s="25">
        <v>1479583969</v>
      </c>
      <c r="I74" s="100"/>
      <c r="K74" s="126"/>
      <c r="L74"/>
      <c r="M74" s="126"/>
    </row>
    <row r="75" spans="1:13">
      <c r="A75" t="s">
        <v>66</v>
      </c>
      <c r="B75" s="5"/>
      <c r="C75" s="133"/>
      <c r="D75" s="51">
        <v>-603702406</v>
      </c>
      <c r="E75" s="46"/>
      <c r="F75" s="51">
        <v>-1205065312</v>
      </c>
      <c r="I75" s="100"/>
      <c r="K75" s="126"/>
      <c r="L75"/>
      <c r="M75" s="126"/>
    </row>
    <row r="76" spans="1:13">
      <c r="A76" s="91" t="s">
        <v>67</v>
      </c>
      <c r="B76" s="5"/>
      <c r="C76" s="133"/>
      <c r="D76" s="145">
        <f>SUM(D74:D75)</f>
        <v>219045420</v>
      </c>
      <c r="E76" s="46"/>
      <c r="F76" s="25">
        <f>SUM(F74:F75)</f>
        <v>274518657</v>
      </c>
      <c r="I76" s="100"/>
      <c r="K76" s="126"/>
      <c r="L76"/>
      <c r="M76" s="126"/>
    </row>
    <row r="77" spans="1:13">
      <c r="A77" t="s">
        <v>68</v>
      </c>
      <c r="B77" s="5">
        <v>14</v>
      </c>
      <c r="C77" s="130"/>
      <c r="D77" s="50">
        <v>270411950</v>
      </c>
      <c r="E77" s="46"/>
      <c r="F77" s="50">
        <v>309829681</v>
      </c>
      <c r="I77" s="100"/>
      <c r="K77" s="126"/>
      <c r="L77"/>
      <c r="M77" s="126"/>
    </row>
    <row r="78" spans="1:13">
      <c r="A78" t="s">
        <v>69</v>
      </c>
      <c r="B78" s="130"/>
      <c r="C78" s="130"/>
      <c r="D78" s="50">
        <v>286982478</v>
      </c>
      <c r="E78" s="46"/>
      <c r="F78" s="50">
        <v>342332136</v>
      </c>
      <c r="I78" s="100"/>
      <c r="K78" s="126"/>
      <c r="L78"/>
      <c r="M78" s="126"/>
    </row>
    <row r="79" spans="1:13">
      <c r="A79" s="130" t="s">
        <v>70</v>
      </c>
      <c r="B79" s="5">
        <v>14</v>
      </c>
      <c r="C79" s="130"/>
      <c r="D79" s="50">
        <v>350442446</v>
      </c>
      <c r="E79" s="46"/>
      <c r="F79" s="50">
        <v>329820131</v>
      </c>
      <c r="I79" s="100"/>
      <c r="K79" s="126"/>
      <c r="L79"/>
      <c r="M79" s="126"/>
    </row>
    <row r="80" spans="1:13">
      <c r="A80" t="s">
        <v>71</v>
      </c>
      <c r="B80" s="5"/>
      <c r="C80" s="130"/>
      <c r="D80" s="50">
        <v>1517755</v>
      </c>
      <c r="E80" s="46"/>
      <c r="F80" s="50">
        <v>297792</v>
      </c>
      <c r="I80" s="100"/>
      <c r="K80" s="126"/>
      <c r="L80"/>
      <c r="M80" s="126"/>
    </row>
    <row r="81" spans="1:13">
      <c r="A81" t="s">
        <v>72</v>
      </c>
      <c r="B81" s="5"/>
      <c r="C81" s="130"/>
      <c r="D81" s="50">
        <v>5142</v>
      </c>
      <c r="E81" s="46"/>
      <c r="F81" s="50">
        <v>118204</v>
      </c>
      <c r="I81" s="100"/>
      <c r="K81" s="126"/>
      <c r="L81"/>
      <c r="M81" s="126"/>
    </row>
    <row r="82" spans="1:13">
      <c r="A82" s="8" t="s">
        <v>73</v>
      </c>
      <c r="B82" s="131"/>
      <c r="C82" s="8"/>
      <c r="D82" s="45">
        <f>SUM(D76:D81)</f>
        <v>1128405191</v>
      </c>
      <c r="E82" s="1"/>
      <c r="F82" s="45">
        <f>SUM(F76:F81)</f>
        <v>1256916601</v>
      </c>
      <c r="I82" s="100"/>
      <c r="K82" s="126"/>
      <c r="L82"/>
      <c r="M82" s="126"/>
    </row>
    <row r="83" spans="1:13">
      <c r="A83" s="89" t="s">
        <v>144</v>
      </c>
      <c r="B83" s="90"/>
      <c r="C83" s="89"/>
      <c r="D83" s="52">
        <f>SUM(D71-D82)</f>
        <v>54246494</v>
      </c>
      <c r="E83" s="1"/>
      <c r="F83" s="52">
        <f>SUM(F71-F82)</f>
        <v>136571242</v>
      </c>
      <c r="I83" s="100"/>
      <c r="K83" s="126"/>
      <c r="L83"/>
      <c r="M83" s="126"/>
    </row>
    <row r="84" spans="1:13" ht="22.5">
      <c r="A84" t="s">
        <v>74</v>
      </c>
      <c r="B84" s="5">
        <v>13</v>
      </c>
      <c r="C84" s="130"/>
      <c r="D84" s="146">
        <v>-7224565</v>
      </c>
      <c r="E84" s="46"/>
      <c r="F84" s="51">
        <v>43833262</v>
      </c>
      <c r="H84" s="141"/>
      <c r="I84" s="100"/>
      <c r="K84" s="126"/>
      <c r="L84"/>
      <c r="M84" s="126"/>
    </row>
    <row r="85" spans="1:13">
      <c r="A85" s="89" t="s">
        <v>75</v>
      </c>
      <c r="B85" s="90"/>
      <c r="C85" s="89"/>
      <c r="D85" s="45">
        <f>D83-D84</f>
        <v>61471059</v>
      </c>
      <c r="E85" s="1"/>
      <c r="F85" s="45">
        <f>F83-F84</f>
        <v>92737980</v>
      </c>
      <c r="I85" s="100"/>
      <c r="K85" s="126"/>
      <c r="L85"/>
      <c r="M85" s="126"/>
    </row>
    <row r="86" spans="1:13" ht="14.15" customHeight="1">
      <c r="A86" s="120"/>
      <c r="B86" s="121"/>
      <c r="C86" s="13"/>
      <c r="D86" s="24"/>
      <c r="E86" s="122"/>
      <c r="F86" s="24"/>
      <c r="I86" s="100"/>
      <c r="K86" s="126"/>
      <c r="L86"/>
      <c r="M86" s="126"/>
    </row>
    <row r="87" spans="1:13" hidden="1">
      <c r="A87" s="163" t="s">
        <v>0</v>
      </c>
      <c r="B87" s="163"/>
      <c r="C87" s="163"/>
      <c r="D87" s="163"/>
      <c r="E87" s="163"/>
      <c r="F87" s="163"/>
      <c r="I87" s="100"/>
      <c r="K87" s="126"/>
      <c r="L87"/>
      <c r="M87" s="126"/>
    </row>
    <row r="88" spans="1:13" hidden="1">
      <c r="A88" s="165" t="s">
        <v>51</v>
      </c>
      <c r="B88" s="165"/>
      <c r="C88" s="165"/>
      <c r="D88" s="165"/>
      <c r="E88" s="115"/>
      <c r="F88" s="61"/>
      <c r="I88" s="100"/>
      <c r="K88" s="126"/>
      <c r="L88"/>
      <c r="M88" s="126"/>
    </row>
    <row r="89" spans="1:13" hidden="1">
      <c r="A89" s="112"/>
      <c r="B89" s="112"/>
      <c r="C89" s="112"/>
      <c r="D89" s="49"/>
      <c r="E89" s="115"/>
      <c r="F89" s="49"/>
      <c r="I89" s="100"/>
      <c r="K89" s="126"/>
      <c r="L89"/>
      <c r="M89" s="126"/>
    </row>
    <row r="90" spans="1:13" hidden="1">
      <c r="A90" s="8"/>
      <c r="B90" s="8"/>
      <c r="C90" s="8"/>
      <c r="D90" s="166" t="s">
        <v>52</v>
      </c>
      <c r="E90" s="166"/>
      <c r="F90" s="166"/>
      <c r="I90" s="100"/>
      <c r="K90" s="126"/>
      <c r="L90"/>
      <c r="M90" s="126"/>
    </row>
    <row r="91" spans="1:13" hidden="1">
      <c r="A91" s="8"/>
      <c r="B91" s="8"/>
      <c r="C91" s="8"/>
      <c r="D91" s="166" t="s">
        <v>2</v>
      </c>
      <c r="E91" s="167"/>
      <c r="F91" s="167"/>
      <c r="I91" s="100"/>
      <c r="K91" s="126"/>
      <c r="L91"/>
      <c r="M91" s="126"/>
    </row>
    <row r="92" spans="1:13" hidden="1">
      <c r="A92" s="8"/>
      <c r="B92" s="55"/>
      <c r="C92" s="118"/>
      <c r="D92" s="48">
        <v>2022</v>
      </c>
      <c r="E92" s="48"/>
      <c r="F92" s="48">
        <v>2021</v>
      </c>
      <c r="I92" s="100"/>
      <c r="K92" s="126"/>
      <c r="L92"/>
      <c r="M92" s="126"/>
    </row>
    <row r="93" spans="1:13" hidden="1">
      <c r="A93" s="119"/>
      <c r="B93" s="118"/>
      <c r="C93" s="118"/>
      <c r="D93" s="162" t="s">
        <v>7</v>
      </c>
      <c r="E93" s="162"/>
      <c r="F93" s="162"/>
      <c r="I93" s="100"/>
      <c r="K93" s="126"/>
      <c r="L93"/>
      <c r="M93" s="126"/>
    </row>
    <row r="94" spans="1:13">
      <c r="A94" s="89" t="s">
        <v>151</v>
      </c>
      <c r="B94" s="89"/>
      <c r="C94" s="89"/>
      <c r="D94" s="62"/>
      <c r="E94" s="5"/>
      <c r="F94" s="62"/>
      <c r="I94" s="100"/>
      <c r="K94" s="126"/>
      <c r="L94"/>
      <c r="M94" s="126"/>
    </row>
    <row r="95" spans="1:13">
      <c r="A95" s="43" t="s">
        <v>77</v>
      </c>
      <c r="B95" s="5"/>
      <c r="C95" s="127"/>
      <c r="D95" s="37"/>
      <c r="E95" s="135"/>
      <c r="F95" s="37"/>
      <c r="I95" s="100"/>
      <c r="K95" s="126"/>
      <c r="L95"/>
      <c r="M95" s="126"/>
    </row>
    <row r="96" spans="1:13">
      <c r="A96" t="s">
        <v>78</v>
      </c>
      <c r="B96" s="5"/>
      <c r="C96" s="127"/>
      <c r="D96" s="37"/>
      <c r="E96" s="135"/>
      <c r="F96" s="37"/>
      <c r="I96" s="100"/>
      <c r="K96" s="126"/>
      <c r="L96"/>
      <c r="M96" s="126"/>
    </row>
    <row r="97" spans="1:13">
      <c r="A97" t="s">
        <v>79</v>
      </c>
      <c r="B97" s="130"/>
      <c r="C97" s="127"/>
      <c r="D97" s="37">
        <v>-28126198</v>
      </c>
      <c r="E97" s="135"/>
      <c r="F97" s="37">
        <v>-1156001</v>
      </c>
      <c r="I97" s="100"/>
      <c r="K97" s="126"/>
      <c r="L97"/>
      <c r="M97" s="126"/>
    </row>
    <row r="98" spans="1:13">
      <c r="A98" t="s">
        <v>80</v>
      </c>
      <c r="B98" s="130"/>
      <c r="C98" s="127"/>
      <c r="D98" s="37"/>
      <c r="E98" s="136"/>
      <c r="F98" s="37"/>
      <c r="I98" s="100"/>
      <c r="K98" s="126"/>
      <c r="L98"/>
      <c r="M98" s="126"/>
    </row>
    <row r="99" spans="1:13">
      <c r="A99" t="s">
        <v>81</v>
      </c>
      <c r="B99" s="5"/>
      <c r="C99" s="127"/>
      <c r="D99" s="38">
        <v>5625240</v>
      </c>
      <c r="E99" s="136"/>
      <c r="F99" s="38">
        <v>231201</v>
      </c>
      <c r="I99" s="100"/>
      <c r="K99" s="126"/>
      <c r="L99"/>
      <c r="M99" s="126"/>
    </row>
    <row r="100" spans="1:13" s="142" customFormat="1">
      <c r="A100" s="118" t="s">
        <v>152</v>
      </c>
      <c r="B100" s="137"/>
      <c r="C100" s="137"/>
      <c r="D100" s="102">
        <f>D99+D97</f>
        <v>-22500958</v>
      </c>
      <c r="E100" s="138"/>
      <c r="F100" s="102">
        <f>F99+F97</f>
        <v>-924800</v>
      </c>
      <c r="H100" s="114"/>
      <c r="I100" s="100"/>
      <c r="J100" s="114"/>
      <c r="K100" s="126"/>
      <c r="L100"/>
      <c r="M100" s="126"/>
    </row>
    <row r="101" spans="1:13" ht="21" thickBot="1">
      <c r="A101" s="89" t="s">
        <v>153</v>
      </c>
      <c r="B101" s="137"/>
      <c r="C101" s="137"/>
      <c r="D101" s="64">
        <f>+D100+D85</f>
        <v>38970101</v>
      </c>
      <c r="E101" s="138"/>
      <c r="F101" s="64">
        <f>+F100+F85</f>
        <v>91813180</v>
      </c>
      <c r="H101" s="143"/>
      <c r="I101" s="100"/>
      <c r="J101" s="143"/>
      <c r="K101" s="126"/>
      <c r="L101"/>
      <c r="M101" s="126"/>
    </row>
    <row r="102" spans="1:13" ht="14.15" customHeight="1" thickTop="1">
      <c r="A102" s="89"/>
      <c r="B102" s="137"/>
      <c r="C102" s="137"/>
      <c r="D102" s="145"/>
      <c r="E102" s="118"/>
      <c r="F102" s="52"/>
      <c r="I102" s="100"/>
      <c r="K102" s="126"/>
      <c r="L102"/>
      <c r="M102" s="126"/>
    </row>
    <row r="103" spans="1:13" ht="21" thickBot="1">
      <c r="A103" s="89" t="s">
        <v>82</v>
      </c>
      <c r="B103" s="121"/>
      <c r="C103" s="121"/>
      <c r="D103" s="144">
        <f>+D85/12000000</f>
        <v>5.12</v>
      </c>
      <c r="E103" s="65"/>
      <c r="F103" s="144">
        <f>+F85/10000000</f>
        <v>9.27</v>
      </c>
      <c r="I103" s="100"/>
      <c r="K103" s="126"/>
      <c r="L103"/>
      <c r="M103" s="126"/>
    </row>
    <row r="104" spans="1:13" ht="21" thickTop="1"/>
  </sheetData>
  <mergeCells count="20">
    <mergeCell ref="D91:F91"/>
    <mergeCell ref="D93:F93"/>
    <mergeCell ref="D56:F56"/>
    <mergeCell ref="D57:F57"/>
    <mergeCell ref="D59:F59"/>
    <mergeCell ref="A87:F87"/>
    <mergeCell ref="A88:D88"/>
    <mergeCell ref="D90:F90"/>
    <mergeCell ref="A54:D54"/>
    <mergeCell ref="A1:F1"/>
    <mergeCell ref="A2:D2"/>
    <mergeCell ref="D4:F4"/>
    <mergeCell ref="D5:F5"/>
    <mergeCell ref="D7:F7"/>
    <mergeCell ref="A35:F35"/>
    <mergeCell ref="A36:D36"/>
    <mergeCell ref="D38:F38"/>
    <mergeCell ref="D39:F39"/>
    <mergeCell ref="D41:F41"/>
    <mergeCell ref="A53:F53"/>
  </mergeCells>
  <pageMargins left="0.8" right="0.8" top="0.48" bottom="0.5" header="0.5" footer="0.5"/>
  <pageSetup paperSize="9" scale="82" firstPageNumber="4" fitToHeight="0" orientation="portrait" useFirstPageNumber="1" r:id="rId1"/>
  <headerFooter>
    <oddFooter>&amp;L  The accompaying notes are an integral part of these interim financial statements.
&amp;C&amp;P</oddFooter>
  </headerFooter>
  <rowBreaks count="1" manualBreakCount="1">
    <brk id="5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5"/>
  <sheetViews>
    <sheetView view="pageBreakPreview" topLeftCell="A31" zoomScale="80" zoomScaleNormal="85" zoomScaleSheetLayoutView="80" workbookViewId="0">
      <selection activeCell="O30" sqref="O30"/>
    </sheetView>
  </sheetViews>
  <sheetFormatPr defaultColWidth="11" defaultRowHeight="18.75" customHeight="1"/>
  <cols>
    <col min="1" max="1" width="62.26953125" style="21" customWidth="1"/>
    <col min="2" max="2" width="8.26953125" style="21" customWidth="1"/>
    <col min="3" max="3" width="14.54296875" style="18" customWidth="1"/>
    <col min="4" max="4" width="1.453125" style="18" customWidth="1"/>
    <col min="5" max="5" width="13.1796875" style="18" customWidth="1"/>
    <col min="6" max="6" width="1.453125" style="18" customWidth="1"/>
    <col min="7" max="7" width="15.54296875" style="18" customWidth="1"/>
    <col min="8" max="8" width="1.453125" style="18" customWidth="1"/>
    <col min="9" max="9" width="13.1796875" style="18" customWidth="1"/>
    <col min="10" max="10" width="1.453125" style="18" customWidth="1"/>
    <col min="11" max="11" width="14.1796875" style="18" customWidth="1"/>
    <col min="12" max="12" width="1.453125" style="18" customWidth="1"/>
    <col min="13" max="13" width="22.54296875" style="18" customWidth="1"/>
    <col min="14" max="14" width="1.54296875" style="18" customWidth="1"/>
    <col min="15" max="15" width="13.7265625" style="18" customWidth="1"/>
    <col min="16" max="16384" width="11" style="18"/>
  </cols>
  <sheetData>
    <row r="1" spans="1:15" ht="21.6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9"/>
    </row>
    <row r="2" spans="1:15" ht="21.65" customHeight="1">
      <c r="A2" s="165" t="s">
        <v>84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20"/>
    </row>
    <row r="3" spans="1:15" ht="17.149999999999999" customHeight="1">
      <c r="A3" s="3"/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13"/>
      <c r="N3" s="13"/>
      <c r="O3" s="17"/>
    </row>
    <row r="4" spans="1:15" s="15" customFormat="1" ht="20.149999999999999" customHeight="1">
      <c r="D4" s="14"/>
      <c r="E4" s="14"/>
      <c r="F4" s="14"/>
      <c r="G4" s="14"/>
      <c r="H4" s="14"/>
      <c r="I4" s="169" t="s">
        <v>44</v>
      </c>
      <c r="J4" s="169"/>
      <c r="K4" s="169"/>
      <c r="L4" s="13"/>
      <c r="M4" s="74" t="s">
        <v>48</v>
      </c>
      <c r="N4"/>
    </row>
    <row r="5" spans="1:15" s="15" customFormat="1" ht="20.149999999999999" customHeight="1">
      <c r="L5" s="13"/>
      <c r="M5" s="13" t="s">
        <v>85</v>
      </c>
      <c r="N5" s="13"/>
    </row>
    <row r="6" spans="1:15" s="15" customFormat="1" ht="20.149999999999999" customHeight="1">
      <c r="G6" s="14" t="s">
        <v>86</v>
      </c>
      <c r="L6" s="13"/>
      <c r="M6" s="13" t="s">
        <v>87</v>
      </c>
      <c r="N6" s="13"/>
    </row>
    <row r="7" spans="1:15" s="15" customFormat="1" ht="20.149999999999999" customHeight="1">
      <c r="C7" s="13" t="s">
        <v>88</v>
      </c>
      <c r="G7" s="14" t="s">
        <v>89</v>
      </c>
      <c r="J7" s="13"/>
      <c r="L7" s="13"/>
      <c r="M7" s="13" t="s">
        <v>90</v>
      </c>
      <c r="N7" s="13"/>
    </row>
    <row r="8" spans="1:15" s="15" customFormat="1" ht="20.149999999999999" customHeight="1">
      <c r="C8" s="13" t="s">
        <v>91</v>
      </c>
      <c r="D8" s="14"/>
      <c r="E8" s="13" t="s">
        <v>92</v>
      </c>
      <c r="F8" s="14"/>
      <c r="G8" s="13" t="s">
        <v>93</v>
      </c>
      <c r="H8" s="14"/>
      <c r="I8" s="13" t="s">
        <v>94</v>
      </c>
      <c r="K8" s="13"/>
      <c r="L8" s="13"/>
      <c r="M8" s="13" t="s">
        <v>95</v>
      </c>
      <c r="N8" s="48"/>
      <c r="O8" s="13" t="s">
        <v>96</v>
      </c>
    </row>
    <row r="9" spans="1:15" customFormat="1" ht="20.149999999999999" customHeight="1">
      <c r="B9" s="5" t="s">
        <v>5</v>
      </c>
      <c r="C9" s="13" t="s">
        <v>97</v>
      </c>
      <c r="D9" s="13"/>
      <c r="E9" s="13" t="s">
        <v>98</v>
      </c>
      <c r="F9" s="13"/>
      <c r="G9" s="13" t="s">
        <v>99</v>
      </c>
      <c r="H9" s="13"/>
      <c r="I9" s="13" t="s">
        <v>100</v>
      </c>
      <c r="J9" s="13"/>
      <c r="K9" s="13" t="s">
        <v>101</v>
      </c>
      <c r="L9" s="13"/>
      <c r="M9" s="48" t="s">
        <v>102</v>
      </c>
      <c r="N9" s="48"/>
      <c r="O9" s="13" t="s">
        <v>103</v>
      </c>
    </row>
    <row r="10" spans="1:15" s="15" customFormat="1" ht="20.149999999999999" customHeight="1">
      <c r="A10" s="8"/>
      <c r="B10" s="8"/>
      <c r="C10" s="168" t="s">
        <v>7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</row>
    <row r="11" spans="1:15" ht="20.149999999999999" customHeight="1">
      <c r="A11" s="8" t="s">
        <v>104</v>
      </c>
      <c r="B11" s="8"/>
      <c r="C11"/>
      <c r="D11"/>
      <c r="E11"/>
      <c r="F11"/>
      <c r="G11"/>
      <c r="H11"/>
      <c r="I11"/>
      <c r="J11"/>
      <c r="K11"/>
      <c r="L11"/>
      <c r="M11"/>
      <c r="N11"/>
      <c r="O11"/>
    </row>
    <row r="12" spans="1:15" ht="20.149999999999999" customHeight="1">
      <c r="A12" s="8" t="s">
        <v>105</v>
      </c>
      <c r="B12" s="8"/>
      <c r="C12" s="6">
        <v>100000000</v>
      </c>
      <c r="D12" s="6"/>
      <c r="E12" s="6">
        <v>138110766</v>
      </c>
      <c r="F12" s="6"/>
      <c r="G12" s="63">
        <v>49663654</v>
      </c>
      <c r="H12" s="6"/>
      <c r="I12" s="6">
        <v>10000000</v>
      </c>
      <c r="J12" s="6"/>
      <c r="K12" s="6">
        <v>618598960</v>
      </c>
      <c r="L12" s="6"/>
      <c r="M12" s="6">
        <v>6332359</v>
      </c>
      <c r="N12" s="6"/>
      <c r="O12" s="6">
        <f>SUM(C12:M12)</f>
        <v>922705739</v>
      </c>
    </row>
    <row r="13" spans="1:15" ht="14.5" customHeight="1">
      <c r="A13" s="8"/>
      <c r="B13" s="8"/>
      <c r="C13" s="6"/>
      <c r="D13" s="6"/>
      <c r="E13" s="6"/>
      <c r="F13" s="6"/>
      <c r="G13" s="98"/>
      <c r="H13" s="6"/>
      <c r="I13" s="6"/>
      <c r="J13" s="6"/>
      <c r="K13" s="6"/>
      <c r="L13" s="6"/>
      <c r="M13" s="6"/>
      <c r="N13" s="6"/>
      <c r="O13" s="6"/>
    </row>
    <row r="14" spans="1:15" ht="20.149999999999999" customHeight="1">
      <c r="A14" s="8" t="s">
        <v>158</v>
      </c>
      <c r="B14" s="8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34"/>
    </row>
    <row r="15" spans="1:15" ht="20.149999999999999" customHeight="1">
      <c r="A15" t="s">
        <v>106</v>
      </c>
      <c r="B15"/>
      <c r="C15" s="59">
        <v>0</v>
      </c>
      <c r="D15" s="151"/>
      <c r="E15" s="59">
        <v>0</v>
      </c>
      <c r="F15" s="151"/>
      <c r="G15" s="59">
        <v>0</v>
      </c>
      <c r="H15" s="151"/>
      <c r="I15" s="59">
        <v>0</v>
      </c>
      <c r="J15" s="16"/>
      <c r="K15" s="33">
        <f>'IN 4-5'!F85</f>
        <v>92737980</v>
      </c>
      <c r="L15" s="29"/>
      <c r="M15" s="63">
        <v>0</v>
      </c>
      <c r="N15" s="37"/>
      <c r="O15" s="33">
        <f>SUM(C15:M15)</f>
        <v>92737980</v>
      </c>
    </row>
    <row r="16" spans="1:15" ht="20.149999999999999" customHeight="1">
      <c r="A16" t="s">
        <v>160</v>
      </c>
      <c r="B16"/>
      <c r="C16" s="148">
        <v>0</v>
      </c>
      <c r="D16" s="59"/>
      <c r="E16" s="148">
        <v>0</v>
      </c>
      <c r="F16" s="59"/>
      <c r="G16" s="148">
        <v>0</v>
      </c>
      <c r="H16" s="59"/>
      <c r="I16" s="148">
        <v>0</v>
      </c>
      <c r="J16" s="12"/>
      <c r="K16" s="148">
        <v>0</v>
      </c>
      <c r="L16" s="12"/>
      <c r="M16" s="38">
        <f>'IN 4-5'!F100</f>
        <v>-924800</v>
      </c>
      <c r="N16" s="37"/>
      <c r="O16" s="32">
        <f>SUM(C16:M16)</f>
        <v>-924800</v>
      </c>
    </row>
    <row r="17" spans="1:15" ht="20.149999999999999" customHeight="1">
      <c r="A17" s="8" t="s">
        <v>153</v>
      </c>
      <c r="B17" s="8"/>
      <c r="C17" s="150">
        <f>SUM(C15:C16)</f>
        <v>0</v>
      </c>
      <c r="D17" s="35"/>
      <c r="E17" s="150">
        <f>SUM(E15:E16)</f>
        <v>0</v>
      </c>
      <c r="F17" s="35"/>
      <c r="G17" s="150">
        <f>SUM(G15:G16)</f>
        <v>0</v>
      </c>
      <c r="H17" s="35"/>
      <c r="I17" s="150">
        <f>SUM(I15:I16)</f>
        <v>0</v>
      </c>
      <c r="J17" s="30"/>
      <c r="K17" s="60">
        <f>SUM(K15:K16)</f>
        <v>92737980</v>
      </c>
      <c r="L17" s="31"/>
      <c r="M17" s="60">
        <f>SUM(M15:M16)</f>
        <v>-924800</v>
      </c>
      <c r="N17" s="6"/>
      <c r="O17" s="60">
        <f>SUM(O15:O16)</f>
        <v>91813180</v>
      </c>
    </row>
    <row r="18" spans="1:15" ht="20.149999999999999" customHeight="1" thickBot="1">
      <c r="A18" s="67" t="s">
        <v>107</v>
      </c>
      <c r="B18" s="67"/>
      <c r="C18" s="47">
        <f>C12+C17</f>
        <v>100000000</v>
      </c>
      <c r="D18" s="7"/>
      <c r="E18" s="47">
        <f>E12+E17</f>
        <v>138110766</v>
      </c>
      <c r="F18" s="7"/>
      <c r="G18" s="47">
        <f>G12+G17</f>
        <v>49663654</v>
      </c>
      <c r="H18" s="7"/>
      <c r="I18" s="47">
        <f>I12+I17</f>
        <v>10000000</v>
      </c>
      <c r="J18" s="7"/>
      <c r="K18" s="47">
        <f>K12+K17</f>
        <v>711336940</v>
      </c>
      <c r="L18" s="6"/>
      <c r="M18" s="47">
        <f>M12+M17</f>
        <v>5407559</v>
      </c>
      <c r="N18" s="6"/>
      <c r="O18" s="47">
        <f>O12+O17</f>
        <v>1014518919</v>
      </c>
    </row>
    <row r="19" spans="1:15" ht="18.75" customHeight="1" thickTop="1"/>
    <row r="20" spans="1:15" ht="18.75" customHeight="1">
      <c r="A20" s="8" t="s">
        <v>108</v>
      </c>
      <c r="B20" s="8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15" ht="18.75" customHeight="1">
      <c r="A21" s="8" t="s">
        <v>109</v>
      </c>
      <c r="B21" s="8"/>
      <c r="C21" s="6">
        <v>100000000</v>
      </c>
      <c r="D21" s="6"/>
      <c r="E21" s="6">
        <v>138110766</v>
      </c>
      <c r="F21" s="6"/>
      <c r="G21" s="6">
        <v>49663654</v>
      </c>
      <c r="H21" s="6"/>
      <c r="I21" s="6">
        <v>10000000</v>
      </c>
      <c r="J21" s="6"/>
      <c r="K21" s="6">
        <v>814776650</v>
      </c>
      <c r="L21" s="6"/>
      <c r="M21" s="6">
        <v>1080468</v>
      </c>
      <c r="N21" s="6"/>
      <c r="O21" s="6">
        <f>SUM(C21:M21)</f>
        <v>1113631538</v>
      </c>
    </row>
    <row r="22" spans="1:15" ht="14.15" customHeight="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18.5" customHeight="1">
      <c r="A23" s="8" t="s">
        <v>159</v>
      </c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8.5" customHeight="1">
      <c r="A24" s="43" t="s">
        <v>135</v>
      </c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18.5" customHeight="1">
      <c r="A25" t="s">
        <v>134</v>
      </c>
      <c r="B25" s="5">
        <v>11</v>
      </c>
      <c r="C25" s="16">
        <v>20000000</v>
      </c>
      <c r="D25" s="16"/>
      <c r="E25" s="16">
        <v>190000000</v>
      </c>
      <c r="F25" s="6"/>
      <c r="G25" s="40">
        <v>0</v>
      </c>
      <c r="H25" s="160"/>
      <c r="I25" s="40">
        <v>0</v>
      </c>
      <c r="J25" s="160"/>
      <c r="K25" s="40">
        <v>0</v>
      </c>
      <c r="L25" s="160"/>
      <c r="M25" s="40">
        <v>0</v>
      </c>
      <c r="N25" s="6"/>
      <c r="O25" s="150">
        <f>SUM(C25,E25,G25,I25,K25,M25)</f>
        <v>210000000</v>
      </c>
    </row>
    <row r="26" spans="1:15" ht="18.5" customHeight="1">
      <c r="A26" s="43" t="s">
        <v>136</v>
      </c>
      <c r="B26" s="8"/>
      <c r="C26" s="156">
        <f>SUM(C24:C25)</f>
        <v>20000000</v>
      </c>
      <c r="D26" s="96"/>
      <c r="E26" s="156">
        <f>SUM(E24:E25)</f>
        <v>190000000</v>
      </c>
      <c r="F26" s="6"/>
      <c r="G26" s="161">
        <f>SUM(G24:G25)</f>
        <v>0</v>
      </c>
      <c r="H26" s="160"/>
      <c r="I26" s="161">
        <f>SUM(I24:I25)</f>
        <v>0</v>
      </c>
      <c r="J26" s="160"/>
      <c r="K26" s="161">
        <f>SUM(K24:K25)</f>
        <v>0</v>
      </c>
      <c r="L26" s="160"/>
      <c r="M26" s="161">
        <f>SUM(M24:M25)</f>
        <v>0</v>
      </c>
      <c r="N26" s="6"/>
      <c r="O26" s="156">
        <f>SUM(O24:O25)</f>
        <v>210000000</v>
      </c>
    </row>
    <row r="27" spans="1:15" ht="18.5" customHeight="1">
      <c r="A27" s="43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18.75" customHeight="1">
      <c r="A28" s="8" t="s">
        <v>158</v>
      </c>
      <c r="B28" s="8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34"/>
    </row>
    <row r="29" spans="1:15" ht="18.75" customHeight="1">
      <c r="A29" t="s">
        <v>106</v>
      </c>
      <c r="B29"/>
      <c r="C29" s="152">
        <v>0</v>
      </c>
      <c r="D29" s="36"/>
      <c r="E29" s="35">
        <v>0</v>
      </c>
      <c r="F29" s="36"/>
      <c r="G29" s="35">
        <v>0</v>
      </c>
      <c r="H29" s="36"/>
      <c r="I29" s="35">
        <v>0</v>
      </c>
      <c r="J29" s="16"/>
      <c r="K29" s="150">
        <f>'IN 4-5'!D85</f>
        <v>61471059</v>
      </c>
      <c r="L29" s="157"/>
      <c r="M29" s="37">
        <v>0</v>
      </c>
      <c r="N29" s="37"/>
      <c r="O29" s="150">
        <f>SUM(C29,E29,G29,I29,K29,M29)</f>
        <v>61471059</v>
      </c>
    </row>
    <row r="30" spans="1:15" ht="18.75" customHeight="1">
      <c r="A30" t="s">
        <v>160</v>
      </c>
      <c r="B30"/>
      <c r="C30" s="153">
        <v>0</v>
      </c>
      <c r="D30" s="35"/>
      <c r="E30" s="40">
        <v>0</v>
      </c>
      <c r="F30" s="35"/>
      <c r="G30" s="40">
        <v>0</v>
      </c>
      <c r="H30" s="35"/>
      <c r="I30" s="40">
        <v>0</v>
      </c>
      <c r="J30" s="12"/>
      <c r="K30" s="40">
        <v>0</v>
      </c>
      <c r="L30" s="158"/>
      <c r="M30" s="38">
        <f>'IN 4-5'!D100</f>
        <v>-22500958</v>
      </c>
      <c r="N30" s="37"/>
      <c r="O30" s="159">
        <f>SUM(C30,E30,G30,I30,K30,M30)</f>
        <v>-22500958</v>
      </c>
    </row>
    <row r="31" spans="1:15" ht="18.75" customHeight="1">
      <c r="A31" s="8" t="s">
        <v>153</v>
      </c>
      <c r="B31" s="8"/>
      <c r="C31" s="35">
        <f>SUM(C29:C30)</f>
        <v>0</v>
      </c>
      <c r="D31" s="35"/>
      <c r="E31" s="35">
        <f>SUM(E29:E30)</f>
        <v>0</v>
      </c>
      <c r="F31" s="35"/>
      <c r="G31" s="35">
        <f>SUM(G29:G30)</f>
        <v>0</v>
      </c>
      <c r="H31" s="35"/>
      <c r="I31" s="35">
        <f>SUM(I29:I30)</f>
        <v>0</v>
      </c>
      <c r="J31" s="149"/>
      <c r="K31" s="60">
        <f>SUM(K29:K30)</f>
        <v>61471059</v>
      </c>
      <c r="L31" s="31"/>
      <c r="M31" s="60">
        <f>SUM(M29:M30)</f>
        <v>-22500958</v>
      </c>
      <c r="N31" s="6"/>
      <c r="O31" s="60">
        <f>SUM(K31:M31)</f>
        <v>38970101</v>
      </c>
    </row>
    <row r="32" spans="1:15" ht="18.75" customHeight="1" thickBot="1">
      <c r="A32" s="67" t="s">
        <v>110</v>
      </c>
      <c r="B32" s="67"/>
      <c r="C32" s="47">
        <f>C21+C31+C26</f>
        <v>120000000</v>
      </c>
      <c r="D32" s="7"/>
      <c r="E32" s="47">
        <f>E21+E31+E26</f>
        <v>328110766</v>
      </c>
      <c r="F32" s="7"/>
      <c r="G32" s="47">
        <f>G21+G31</f>
        <v>49663654</v>
      </c>
      <c r="H32" s="7"/>
      <c r="I32" s="47">
        <f>I21+I31</f>
        <v>10000000</v>
      </c>
      <c r="J32" s="7"/>
      <c r="K32" s="47">
        <f>K21+K31</f>
        <v>876247709</v>
      </c>
      <c r="L32" s="6"/>
      <c r="M32" s="47">
        <f>M21+M31</f>
        <v>-21420490</v>
      </c>
      <c r="N32" s="6"/>
      <c r="O32" s="47">
        <f>O21+O31+O26</f>
        <v>1362601639</v>
      </c>
    </row>
    <row r="33" spans="15:15" ht="18.75" customHeight="1" thickTop="1"/>
    <row r="35" spans="15:15" ht="18.75" customHeight="1">
      <c r="O35" s="110">
        <f>'BL-2-3'!D56-O32</f>
        <v>0</v>
      </c>
    </row>
    <row r="55" spans="1:2" ht="18.75" customHeight="1">
      <c r="A55" s="2"/>
      <c r="B55" s="2"/>
    </row>
  </sheetData>
  <mergeCells count="4">
    <mergeCell ref="A1:N1"/>
    <mergeCell ref="A2:N2"/>
    <mergeCell ref="C10:O10"/>
    <mergeCell ref="I4:K4"/>
  </mergeCells>
  <phoneticPr fontId="4" type="noConversion"/>
  <pageMargins left="0.8" right="0.8" top="0.48" bottom="0.5" header="0.5" footer="0.5"/>
  <pageSetup paperSize="9" scale="70" firstPageNumber="6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8"/>
  <sheetViews>
    <sheetView tabSelected="1" view="pageBreakPreview" topLeftCell="A38" zoomScale="90" zoomScaleNormal="90" zoomScaleSheetLayoutView="90" workbookViewId="0">
      <selection activeCell="A18" sqref="A18"/>
    </sheetView>
  </sheetViews>
  <sheetFormatPr defaultColWidth="9.1796875" defaultRowHeight="18" customHeight="1"/>
  <cols>
    <col min="1" max="1" width="52.453125" customWidth="1"/>
    <col min="2" max="2" width="6.7265625" customWidth="1"/>
    <col min="3" max="3" width="16.26953125" customWidth="1"/>
    <col min="4" max="4" width="1.54296875" customWidth="1"/>
    <col min="5" max="5" width="16.26953125" customWidth="1"/>
    <col min="6" max="6" width="13.453125" bestFit="1" customWidth="1"/>
    <col min="7" max="7" width="11.453125" bestFit="1" customWidth="1"/>
    <col min="8" max="8" width="10.54296875" bestFit="1" customWidth="1"/>
  </cols>
  <sheetData>
    <row r="1" spans="1:9" ht="19.5" customHeight="1">
      <c r="A1" s="163" t="s">
        <v>0</v>
      </c>
      <c r="B1" s="163"/>
      <c r="C1" s="163"/>
      <c r="D1" s="163"/>
      <c r="E1" s="163"/>
      <c r="H1" s="44"/>
      <c r="I1" s="44"/>
    </row>
    <row r="2" spans="1:9" ht="19.5" customHeight="1">
      <c r="A2" s="3" t="s">
        <v>111</v>
      </c>
      <c r="B2" s="41"/>
      <c r="C2" s="42"/>
      <c r="D2" s="42"/>
      <c r="E2" s="42"/>
      <c r="H2" s="44"/>
      <c r="I2" s="44"/>
    </row>
    <row r="3" spans="1:9" ht="19.5" customHeight="1">
      <c r="A3" s="8"/>
      <c r="B3" s="5"/>
      <c r="C3" s="16"/>
      <c r="D3" s="16"/>
      <c r="E3" s="16"/>
      <c r="H3" s="44"/>
      <c r="I3" s="44"/>
    </row>
    <row r="4" spans="1:9" ht="19.5" customHeight="1">
      <c r="A4" s="8"/>
      <c r="B4" s="8"/>
      <c r="C4" s="166" t="s">
        <v>83</v>
      </c>
      <c r="D4" s="166"/>
      <c r="E4" s="166"/>
      <c r="H4" s="44"/>
      <c r="I4" s="44"/>
    </row>
    <row r="5" spans="1:9" ht="19.5" customHeight="1">
      <c r="B5" s="8"/>
      <c r="C5" s="166" t="s">
        <v>112</v>
      </c>
      <c r="D5" s="167"/>
      <c r="E5" s="167"/>
      <c r="H5" s="44"/>
      <c r="I5" s="44"/>
    </row>
    <row r="6" spans="1:9" ht="19.5" customHeight="1">
      <c r="B6" s="5" t="s">
        <v>5</v>
      </c>
      <c r="C6" s="48">
        <v>2024</v>
      </c>
      <c r="D6" s="48"/>
      <c r="E6" s="48">
        <v>2023</v>
      </c>
      <c r="H6" s="44"/>
      <c r="I6" s="44"/>
    </row>
    <row r="7" spans="1:9" ht="19.5" customHeight="1">
      <c r="A7" s="8"/>
      <c r="B7" s="5"/>
      <c r="C7" s="170" t="s">
        <v>7</v>
      </c>
      <c r="D7" s="170"/>
      <c r="E7" s="170"/>
      <c r="H7" s="44"/>
      <c r="I7" s="44"/>
    </row>
    <row r="8" spans="1:9" ht="19.5" customHeight="1">
      <c r="A8" s="43" t="s">
        <v>113</v>
      </c>
      <c r="B8" s="5"/>
      <c r="C8" s="16"/>
      <c r="D8" s="16"/>
      <c r="E8" s="16"/>
      <c r="H8" s="44"/>
      <c r="I8" s="44"/>
    </row>
    <row r="9" spans="1:9" ht="19.5" customHeight="1">
      <c r="A9" t="s">
        <v>114</v>
      </c>
      <c r="B9" s="5"/>
      <c r="C9" s="22">
        <v>1951924077</v>
      </c>
      <c r="D9" s="11"/>
      <c r="E9" s="22">
        <v>1893533666</v>
      </c>
      <c r="G9" s="68"/>
      <c r="H9" s="44"/>
      <c r="I9" s="44"/>
    </row>
    <row r="10" spans="1:9" ht="19.5" customHeight="1">
      <c r="A10" t="s">
        <v>115</v>
      </c>
      <c r="B10" s="5"/>
      <c r="C10" s="9">
        <v>-608012644</v>
      </c>
      <c r="D10" s="11"/>
      <c r="E10" s="9">
        <v>-382100982</v>
      </c>
      <c r="G10" s="68"/>
      <c r="H10" s="44"/>
      <c r="I10" s="44"/>
    </row>
    <row r="11" spans="1:9" ht="19.5" customHeight="1">
      <c r="A11" t="s">
        <v>116</v>
      </c>
      <c r="B11" s="5"/>
      <c r="C11" s="9">
        <v>20286510</v>
      </c>
      <c r="D11" s="11"/>
      <c r="E11" s="9">
        <v>17738754</v>
      </c>
      <c r="G11" s="68"/>
      <c r="H11" s="44"/>
      <c r="I11" s="44"/>
    </row>
    <row r="12" spans="1:9" ht="19.5" customHeight="1">
      <c r="A12" t="s">
        <v>117</v>
      </c>
      <c r="B12" s="5"/>
      <c r="C12" s="9">
        <v>8583965</v>
      </c>
      <c r="D12" s="11"/>
      <c r="E12" s="9">
        <v>723352</v>
      </c>
      <c r="G12" s="68"/>
      <c r="H12" s="44"/>
      <c r="I12" s="44"/>
    </row>
    <row r="13" spans="1:9" ht="19.5" customHeight="1">
      <c r="A13" t="s">
        <v>62</v>
      </c>
      <c r="B13" s="5"/>
      <c r="C13" s="9">
        <v>1352073</v>
      </c>
      <c r="D13" s="11"/>
      <c r="E13" s="9">
        <v>3002462</v>
      </c>
      <c r="G13" s="68"/>
      <c r="H13" s="44"/>
      <c r="I13" s="44"/>
    </row>
    <row r="14" spans="1:9" ht="19.5" customHeight="1">
      <c r="A14" t="s">
        <v>118</v>
      </c>
      <c r="B14" s="5"/>
      <c r="C14" s="9">
        <v>-854814815</v>
      </c>
      <c r="D14" s="11"/>
      <c r="E14" s="9">
        <v>-1661889636</v>
      </c>
      <c r="G14" s="68"/>
      <c r="H14" s="44"/>
      <c r="I14" s="44"/>
    </row>
    <row r="15" spans="1:9" ht="19.5" customHeight="1">
      <c r="A15" t="s">
        <v>119</v>
      </c>
      <c r="B15" s="5"/>
      <c r="C15" s="9">
        <v>-222990467</v>
      </c>
      <c r="D15" s="11"/>
      <c r="E15" s="9">
        <v>-215321704</v>
      </c>
      <c r="G15" s="68"/>
      <c r="H15" s="44"/>
      <c r="I15" s="44"/>
    </row>
    <row r="16" spans="1:9" ht="19.5" customHeight="1">
      <c r="A16" t="s">
        <v>69</v>
      </c>
      <c r="B16" s="5"/>
      <c r="C16" s="9">
        <v>-246728271</v>
      </c>
      <c r="D16" s="11"/>
      <c r="E16" s="9">
        <v>-302862224</v>
      </c>
      <c r="G16" s="68"/>
      <c r="H16" s="44"/>
      <c r="I16" s="44"/>
    </row>
    <row r="17" spans="1:9" ht="19.5" customHeight="1">
      <c r="A17" t="s">
        <v>70</v>
      </c>
      <c r="B17" s="5"/>
      <c r="C17" s="9">
        <v>-561559530</v>
      </c>
      <c r="D17" s="11"/>
      <c r="E17" s="9">
        <v>-540065409</v>
      </c>
      <c r="G17" s="68"/>
      <c r="H17" s="44"/>
      <c r="I17" s="44"/>
    </row>
    <row r="18" spans="1:9" ht="19.5" customHeight="1">
      <c r="A18" t="s">
        <v>155</v>
      </c>
      <c r="B18" s="5"/>
      <c r="C18" s="9">
        <v>-21943106</v>
      </c>
      <c r="D18" s="11"/>
      <c r="E18" s="9">
        <v>-2130132</v>
      </c>
      <c r="G18" s="68"/>
      <c r="H18" s="44"/>
      <c r="I18" s="44"/>
    </row>
    <row r="19" spans="1:9" ht="19.5" customHeight="1">
      <c r="A19" t="s">
        <v>120</v>
      </c>
      <c r="B19" s="5"/>
      <c r="C19" s="10">
        <v>1420340267</v>
      </c>
      <c r="D19" s="11"/>
      <c r="E19" s="10">
        <v>3571318632</v>
      </c>
      <c r="G19" s="68"/>
      <c r="H19" s="44"/>
      <c r="I19" s="44"/>
    </row>
    <row r="20" spans="1:9" ht="19.5" customHeight="1">
      <c r="A20" t="s">
        <v>121</v>
      </c>
      <c r="B20" s="5"/>
      <c r="C20" s="9">
        <v>-1507090937</v>
      </c>
      <c r="D20" s="11"/>
      <c r="E20" s="9">
        <v>-3361590169</v>
      </c>
      <c r="G20" s="68"/>
      <c r="H20" s="44"/>
      <c r="I20" s="44"/>
    </row>
    <row r="21" spans="1:9" ht="19.5" customHeight="1">
      <c r="A21" s="8" t="s">
        <v>122</v>
      </c>
      <c r="B21" s="5"/>
      <c r="C21" s="56">
        <f>SUM(C9:C20)</f>
        <v>-620652878</v>
      </c>
      <c r="D21" s="1"/>
      <c r="E21" s="56">
        <f>SUM(E9:E20)</f>
        <v>-979643390</v>
      </c>
      <c r="G21" s="68"/>
      <c r="H21" s="44"/>
      <c r="I21" s="44"/>
    </row>
    <row r="22" spans="1:9" ht="19.5" customHeight="1">
      <c r="A22" s="8"/>
      <c r="B22" s="5"/>
      <c r="C22" s="46"/>
      <c r="D22" s="1"/>
      <c r="E22" s="46"/>
      <c r="G22" s="68"/>
      <c r="H22" s="44"/>
      <c r="I22" s="44"/>
    </row>
    <row r="23" spans="1:9" ht="19.5" customHeight="1">
      <c r="A23" s="43" t="s">
        <v>123</v>
      </c>
      <c r="B23" s="5"/>
      <c r="C23" s="46"/>
      <c r="D23" s="1"/>
      <c r="E23" s="46"/>
      <c r="G23" s="68"/>
      <c r="H23" s="44"/>
      <c r="I23" s="44"/>
    </row>
    <row r="24" spans="1:9" ht="19.5" customHeight="1">
      <c r="A24" t="s">
        <v>124</v>
      </c>
      <c r="B24" s="5">
        <v>14</v>
      </c>
      <c r="C24" s="111">
        <v>121911000</v>
      </c>
      <c r="D24" s="1"/>
      <c r="E24" s="39">
        <v>0</v>
      </c>
      <c r="G24" s="68"/>
      <c r="H24" s="44"/>
      <c r="I24" s="44"/>
    </row>
    <row r="25" spans="1:9" ht="19.5" customHeight="1">
      <c r="A25" t="s">
        <v>125</v>
      </c>
      <c r="B25" s="5"/>
      <c r="C25" s="9">
        <v>383725</v>
      </c>
      <c r="D25" s="1"/>
      <c r="E25" s="39">
        <v>0</v>
      </c>
      <c r="G25" s="68"/>
      <c r="H25" s="44"/>
      <c r="I25" s="44"/>
    </row>
    <row r="26" spans="1:9" ht="19.5" customHeight="1">
      <c r="A26" t="s">
        <v>126</v>
      </c>
      <c r="C26" s="9">
        <v>-6854706</v>
      </c>
      <c r="D26" s="11"/>
      <c r="E26" s="9">
        <v>-117980</v>
      </c>
      <c r="G26" s="68"/>
    </row>
    <row r="27" spans="1:9" ht="19.5" customHeight="1">
      <c r="A27" s="8" t="s">
        <v>127</v>
      </c>
      <c r="B27" s="5"/>
      <c r="C27" s="45">
        <f>C25+C26+C24</f>
        <v>115440019</v>
      </c>
      <c r="D27" s="1"/>
      <c r="E27" s="45">
        <f>E25+E26</f>
        <v>-117980</v>
      </c>
      <c r="G27" s="68"/>
    </row>
    <row r="28" spans="1:9" ht="19.5" customHeight="1">
      <c r="A28" s="8"/>
      <c r="B28" s="5"/>
      <c r="C28" s="1"/>
      <c r="D28" s="1"/>
      <c r="E28" s="1"/>
      <c r="G28" s="68"/>
    </row>
    <row r="29" spans="1:9" ht="19.5" customHeight="1">
      <c r="A29" s="43" t="s">
        <v>128</v>
      </c>
      <c r="B29" s="5"/>
      <c r="C29" s="57"/>
      <c r="D29" s="1"/>
      <c r="E29" s="57"/>
      <c r="G29" s="68"/>
    </row>
    <row r="30" spans="1:9" ht="19.5" customHeight="1">
      <c r="A30" t="s">
        <v>156</v>
      </c>
      <c r="B30" s="5"/>
      <c r="C30" s="111">
        <v>210000000</v>
      </c>
      <c r="D30" s="1"/>
      <c r="E30" s="39">
        <v>0</v>
      </c>
      <c r="G30" s="68"/>
      <c r="H30" s="44"/>
      <c r="I30" s="44"/>
    </row>
    <row r="31" spans="1:9" ht="19.5" customHeight="1">
      <c r="A31" t="s">
        <v>129</v>
      </c>
      <c r="B31" s="5"/>
      <c r="C31" s="58">
        <v>-14250416</v>
      </c>
      <c r="D31" s="46"/>
      <c r="E31" s="58">
        <v>-3302150</v>
      </c>
      <c r="G31" s="68"/>
    </row>
    <row r="32" spans="1:9" ht="19.5" customHeight="1">
      <c r="A32" s="8" t="s">
        <v>130</v>
      </c>
      <c r="B32" s="5"/>
      <c r="C32" s="45">
        <f>SUM(C30:C31)</f>
        <v>195749584</v>
      </c>
      <c r="D32" s="1"/>
      <c r="E32" s="45">
        <f>SUM(E30:E31)</f>
        <v>-3302150</v>
      </c>
      <c r="G32" s="68"/>
    </row>
    <row r="33" spans="1:9" ht="19.5" customHeight="1">
      <c r="A33" s="8"/>
      <c r="B33" s="5"/>
      <c r="C33" s="1"/>
      <c r="D33" s="1"/>
      <c r="E33" s="1"/>
      <c r="G33" s="68"/>
    </row>
    <row r="34" spans="1:9" ht="19.5" customHeight="1">
      <c r="A34" s="8" t="s">
        <v>131</v>
      </c>
      <c r="B34" s="5"/>
      <c r="C34" s="39">
        <f>SUM(C27+C21+C32)</f>
        <v>-309463275</v>
      </c>
      <c r="D34" s="1"/>
      <c r="E34" s="39">
        <f>SUM(E27+E21+E32)</f>
        <v>-983063520</v>
      </c>
      <c r="G34" s="68"/>
    </row>
    <row r="35" spans="1:9" ht="19.5" customHeight="1">
      <c r="A35" t="s">
        <v>132</v>
      </c>
      <c r="B35" s="5"/>
      <c r="C35" s="22">
        <v>860226643</v>
      </c>
      <c r="D35" s="1"/>
      <c r="E35" s="22">
        <v>1409926536</v>
      </c>
      <c r="G35" s="68"/>
    </row>
    <row r="36" spans="1:9" ht="19.5" customHeight="1" thickBot="1">
      <c r="A36" s="71" t="s">
        <v>133</v>
      </c>
      <c r="B36" s="5">
        <v>3</v>
      </c>
      <c r="C36" s="28">
        <f>SUM(C34:C35)</f>
        <v>550763368</v>
      </c>
      <c r="D36" s="1"/>
      <c r="E36" s="28">
        <f>SUM(E34:E35)</f>
        <v>426863016</v>
      </c>
      <c r="G36" s="68"/>
    </row>
    <row r="37" spans="1:9" ht="18" customHeight="1" thickTop="1">
      <c r="C37" s="68"/>
      <c r="E37" s="68"/>
      <c r="H37" s="44"/>
      <c r="I37" s="44"/>
    </row>
    <row r="38" spans="1:9" ht="18" customHeight="1">
      <c r="C38" s="10">
        <f>C36-'BL-2-3'!D8</f>
        <v>0</v>
      </c>
      <c r="E38" s="54"/>
    </row>
  </sheetData>
  <mergeCells count="4">
    <mergeCell ref="C5:E5"/>
    <mergeCell ref="C7:E7"/>
    <mergeCell ref="A1:E1"/>
    <mergeCell ref="C4:E4"/>
  </mergeCells>
  <phoneticPr fontId="4" type="noConversion"/>
  <pageMargins left="0.8" right="0.8" top="0.48" bottom="0.5" header="0.5" footer="0.5"/>
  <pageSetup paperSize="9" scale="92" firstPageNumber="7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3AA4389-6507-4DB5-929B-237993FDA7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8DDDC2-CC07-4370-A136-78756AED5A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CA005F-30F9-4BC0-A07F-B582389665F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BL-2-3</vt:lpstr>
      <vt:lpstr>IN 4-5</vt:lpstr>
      <vt:lpstr>sh6</vt:lpstr>
      <vt:lpstr>cf7</vt:lpstr>
      <vt:lpstr>'cf7'!Print_Area</vt:lpstr>
      <vt:lpstr>'IN 4-5'!Print_Area</vt:lpstr>
      <vt:lpstr>'sh6'!Print_Area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2024-08-07T08:28:16Z</cp:lastPrinted>
  <dcterms:created xsi:type="dcterms:W3CDTF">2005-02-02T07:01:13Z</dcterms:created>
  <dcterms:modified xsi:type="dcterms:W3CDTF">2024-08-07T08:28:20Z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