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ate1904="1"/>
  <mc:AlternateContent xmlns:mc="http://schemas.openxmlformats.org/markup-compatibility/2006">
    <mc:Choice Requires="x15">
      <x15ac:absPath xmlns:x15ac="http://schemas.microsoft.com/office/spreadsheetml/2010/11/ac" url="C:\Users\LD819LD\AppData\Local\Microsoft\Windows\INetCache\Content.Outlook\ZV1QNAM5\"/>
    </mc:Choice>
  </mc:AlternateContent>
  <xr:revisionPtr revIDLastSave="0" documentId="13_ncr:1_{E30E6C8E-17AE-42C0-A270-97A59CE8C76B}" xr6:coauthVersionLast="47" xr6:coauthVersionMax="47" xr10:uidLastSave="{00000000-0000-0000-0000-000000000000}"/>
  <bookViews>
    <workbookView xWindow="-110" yWindow="-110" windowWidth="19420" windowHeight="10420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6" r:id="rId4"/>
    <sheet name="CE" sheetId="5" r:id="rId5"/>
    <sheet name="CF" sheetId="8" r:id="rId6"/>
    <sheet name="Sheet1" sheetId="7" state="hidden" r:id="rId7"/>
    <sheet name="000" sheetId="4" state="veryHidden" r:id="rId8"/>
  </sheets>
  <definedNames>
    <definedName name="_xlnm._FilterDatabase" localSheetId="5" hidden="1">CF!#REF!</definedName>
    <definedName name="_xlnm._FilterDatabase" localSheetId="3" hidden="1">PL!#REF!</definedName>
    <definedName name="_xlnm.Print_Area" localSheetId="2">BS!$A$1:$J$81</definedName>
    <definedName name="_xlnm.Print_Area" localSheetId="5">CF!$A$1:$J$77</definedName>
    <definedName name="_xlnm.Print_Area" localSheetId="3">PL!$A$1:$J$87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3" i="6" l="1"/>
  <c r="J34" i="6" s="1"/>
  <c r="H33" i="6"/>
  <c r="H34" i="6" s="1"/>
  <c r="F33" i="6"/>
  <c r="F34" i="6" s="1"/>
  <c r="D19" i="6"/>
  <c r="D23" i="6" s="1"/>
  <c r="D25" i="6" s="1"/>
  <c r="F19" i="6"/>
  <c r="F23" i="6" s="1"/>
  <c r="F25" i="6" s="1"/>
  <c r="H19" i="6"/>
  <c r="H23" i="6" s="1"/>
  <c r="H25" i="6" s="1"/>
  <c r="D18" i="6"/>
  <c r="F18" i="6"/>
  <c r="H18" i="6"/>
  <c r="D12" i="6"/>
  <c r="F12" i="6"/>
  <c r="H12" i="6"/>
  <c r="H67" i="8"/>
  <c r="J62" i="8"/>
  <c r="J55" i="8"/>
  <c r="J38" i="8"/>
  <c r="I30" i="5"/>
  <c r="E40" i="5"/>
  <c r="G39" i="5"/>
  <c r="G40" i="5" s="1"/>
  <c r="E39" i="5"/>
  <c r="C39" i="5"/>
  <c r="K39" i="5" s="1"/>
  <c r="G32" i="5"/>
  <c r="E32" i="5"/>
  <c r="C32" i="5"/>
  <c r="G20" i="5"/>
  <c r="E20" i="5"/>
  <c r="C20" i="5"/>
  <c r="G13" i="5"/>
  <c r="E13" i="5"/>
  <c r="C13" i="5"/>
  <c r="J77" i="6"/>
  <c r="J78" i="6" s="1"/>
  <c r="H77" i="6"/>
  <c r="H78" i="6" s="1"/>
  <c r="F77" i="6"/>
  <c r="F78" i="6" s="1"/>
  <c r="D77" i="6"/>
  <c r="D78" i="6" s="1"/>
  <c r="J58" i="6"/>
  <c r="J62" i="6" s="1"/>
  <c r="H62" i="6"/>
  <c r="J55" i="6"/>
  <c r="J56" i="6" s="1"/>
  <c r="H56" i="6"/>
  <c r="F56" i="6"/>
  <c r="D33" i="6"/>
  <c r="D34" i="6" s="1"/>
  <c r="J18" i="6"/>
  <c r="J12" i="6"/>
  <c r="J19" i="6" s="1"/>
  <c r="J23" i="6" s="1"/>
  <c r="J25" i="6" s="1"/>
  <c r="J37" i="6" l="1"/>
  <c r="C40" i="5"/>
  <c r="K32" i="5"/>
  <c r="K13" i="5"/>
  <c r="K20" i="5"/>
  <c r="F62" i="6"/>
  <c r="F63" i="6" s="1"/>
  <c r="F67" i="6" s="1"/>
  <c r="F69" i="6" s="1"/>
  <c r="F80" i="6" s="1"/>
  <c r="H63" i="6"/>
  <c r="H67" i="6" s="1"/>
  <c r="H69" i="6" s="1"/>
  <c r="J63" i="6"/>
  <c r="J67" i="6" s="1"/>
  <c r="J69" i="6" s="1"/>
  <c r="F37" i="6"/>
  <c r="H37" i="6"/>
  <c r="D37" i="6" l="1"/>
  <c r="H40" i="6"/>
  <c r="J40" i="6"/>
  <c r="F40" i="6"/>
  <c r="A2" i="8"/>
  <c r="A46" i="8" s="1"/>
  <c r="D40" i="6" l="1"/>
  <c r="K28" i="5" l="1"/>
  <c r="K9" i="5"/>
  <c r="D67" i="8" l="1"/>
  <c r="J65" i="8"/>
  <c r="H65" i="8"/>
  <c r="F65" i="8"/>
  <c r="D65" i="8"/>
  <c r="J59" i="8"/>
  <c r="H59" i="8"/>
  <c r="F59" i="8"/>
  <c r="D59" i="8"/>
  <c r="D20" i="3"/>
  <c r="F20" i="3"/>
  <c r="H20" i="3"/>
  <c r="J20" i="3"/>
  <c r="D33" i="3"/>
  <c r="F33" i="3"/>
  <c r="H33" i="3"/>
  <c r="J33" i="3"/>
  <c r="I11" i="5"/>
  <c r="K11" i="5" s="1"/>
  <c r="C12" i="5"/>
  <c r="C14" i="5" s="1"/>
  <c r="E12" i="5"/>
  <c r="E14" i="5" s="1"/>
  <c r="G12" i="5"/>
  <c r="G14" i="5" s="1"/>
  <c r="K16" i="5"/>
  <c r="C19" i="5"/>
  <c r="C21" i="5" s="1"/>
  <c r="E19" i="5"/>
  <c r="E21" i="5" s="1"/>
  <c r="G19" i="5"/>
  <c r="G21" i="5" s="1"/>
  <c r="K30" i="5"/>
  <c r="C31" i="5"/>
  <c r="C33" i="5" s="1"/>
  <c r="E31" i="5"/>
  <c r="E33" i="5" s="1"/>
  <c r="G31" i="5"/>
  <c r="G33" i="5" s="1"/>
  <c r="K35" i="5"/>
  <c r="H34" i="3" l="1"/>
  <c r="D34" i="3"/>
  <c r="F34" i="3"/>
  <c r="J34" i="3"/>
  <c r="G38" i="5" l="1"/>
  <c r="E38" i="5"/>
  <c r="C38" i="5"/>
  <c r="I37" i="5"/>
  <c r="I18" i="5"/>
  <c r="K18" i="5" s="1"/>
  <c r="J61" i="3" l="1"/>
  <c r="F61" i="3"/>
  <c r="V17" i="7" l="1"/>
  <c r="V9" i="7"/>
  <c r="V4" i="7"/>
  <c r="C20" i="7"/>
  <c r="C18" i="7"/>
  <c r="B18" i="7"/>
  <c r="B20" i="7" s="1"/>
  <c r="G16" i="7"/>
  <c r="B12" i="7"/>
  <c r="S16" i="7"/>
  <c r="S18" i="7" s="1"/>
  <c r="R16" i="7"/>
  <c r="R18" i="7" s="1"/>
  <c r="S14" i="7"/>
  <c r="R14" i="7"/>
  <c r="R9" i="7"/>
  <c r="S4" i="7"/>
  <c r="R4" i="7"/>
  <c r="M18" i="7"/>
  <c r="L16" i="7"/>
  <c r="M12" i="7"/>
  <c r="M7" i="7"/>
  <c r="C6" i="7" l="1"/>
  <c r="B6" i="7"/>
  <c r="J55" i="3" l="1"/>
  <c r="J62" i="3" s="1"/>
  <c r="F55" i="3"/>
  <c r="I29" i="5" l="1"/>
  <c r="I31" i="5" s="1"/>
  <c r="I33" i="5" s="1"/>
  <c r="J9" i="8"/>
  <c r="J24" i="8" s="1"/>
  <c r="J36" i="8" s="1"/>
  <c r="J39" i="8" s="1"/>
  <c r="J66" i="8" s="1"/>
  <c r="J68" i="8" s="1"/>
  <c r="F9" i="8"/>
  <c r="F24" i="8" s="1"/>
  <c r="F36" i="8" s="1"/>
  <c r="F39" i="8" s="1"/>
  <c r="F66" i="8" s="1"/>
  <c r="F68" i="8" s="1"/>
  <c r="J80" i="6"/>
  <c r="J83" i="6"/>
  <c r="F62" i="3"/>
  <c r="K29" i="5" l="1"/>
  <c r="K31" i="5" s="1"/>
  <c r="K33" i="5" s="1"/>
  <c r="I10" i="5"/>
  <c r="I12" i="5" l="1"/>
  <c r="I14" i="5" s="1"/>
  <c r="K10" i="5"/>
  <c r="K12" i="5" s="1"/>
  <c r="K14" i="5" s="1"/>
  <c r="F83" i="6"/>
  <c r="J72" i="3" l="1"/>
  <c r="J71" i="3"/>
  <c r="J69" i="3"/>
  <c r="J68" i="3"/>
  <c r="F72" i="3"/>
  <c r="F71" i="3"/>
  <c r="F69" i="3"/>
  <c r="F68" i="3"/>
  <c r="H71" i="3" l="1"/>
  <c r="H69" i="3"/>
  <c r="H68" i="3"/>
  <c r="K37" i="5" l="1"/>
  <c r="J73" i="3" l="1"/>
  <c r="F73" i="3"/>
  <c r="D71" i="3" l="1"/>
  <c r="D69" i="3" l="1"/>
  <c r="D68" i="3"/>
  <c r="J74" i="3" l="1"/>
  <c r="J75" i="3" l="1"/>
  <c r="F74" i="3"/>
  <c r="F75" i="3" s="1"/>
  <c r="H9" i="8" l="1"/>
  <c r="H24" i="8" s="1"/>
  <c r="H36" i="8" s="1"/>
  <c r="H39" i="8" s="1"/>
  <c r="H66" i="8" s="1"/>
  <c r="H68" i="8" s="1"/>
  <c r="H69" i="8" s="1"/>
  <c r="I36" i="5" l="1"/>
  <c r="K36" i="5" s="1"/>
  <c r="K38" i="5" s="1"/>
  <c r="K40" i="5" s="1"/>
  <c r="H83" i="6"/>
  <c r="H80" i="6"/>
  <c r="I38" i="5" l="1"/>
  <c r="M2" i="7"/>
  <c r="I40" i="5" l="1"/>
  <c r="H72" i="3" s="1"/>
  <c r="H73" i="3" s="1"/>
  <c r="K41" i="5" s="1"/>
  <c r="H55" i="3"/>
  <c r="N2" i="7" l="1"/>
  <c r="D56" i="6" l="1"/>
  <c r="D62" i="6" l="1"/>
  <c r="D63" i="6" l="1"/>
  <c r="D67" i="6" s="1"/>
  <c r="H61" i="3"/>
  <c r="H62" i="3" s="1"/>
  <c r="H74" i="3" s="1"/>
  <c r="H75" i="3" s="1"/>
  <c r="D9" i="8" l="1"/>
  <c r="D24" i="8" s="1"/>
  <c r="D36" i="8" s="1"/>
  <c r="D39" i="8" s="1"/>
  <c r="D66" i="8" s="1"/>
  <c r="D68" i="8" s="1"/>
  <c r="D69" i="8" s="1"/>
  <c r="D69" i="6"/>
  <c r="I17" i="5" l="1"/>
  <c r="I19" i="5" s="1"/>
  <c r="I21" i="5" s="1"/>
  <c r="K17" i="5"/>
  <c r="K19" i="5" s="1"/>
  <c r="K21" i="5" s="1"/>
  <c r="D80" i="6"/>
  <c r="D83" i="6"/>
  <c r="D72" i="3" l="1"/>
  <c r="D73" i="3" l="1"/>
  <c r="K22" i="5" l="1"/>
  <c r="D55" i="3"/>
  <c r="D61" i="3" l="1"/>
  <c r="D62" i="3" l="1"/>
  <c r="D74" i="3" l="1"/>
  <c r="D75" i="3" l="1"/>
</calcChain>
</file>

<file path=xl/sharedStrings.xml><?xml version="1.0" encoding="utf-8"?>
<sst xmlns="http://schemas.openxmlformats.org/spreadsheetml/2006/main" count="351" uniqueCount="197">
  <si>
    <t xml:space="preserve">บริษัท สหอุตสาหกรรมน้ำมันปาล์ม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</si>
  <si>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</si>
  <si>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</si>
  <si>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</si>
  <si>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</si>
  <si>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</si>
  <si>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</si>
  <si>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</si>
  <si>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</si>
  <si>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</si>
  <si>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</si>
  <si>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</si>
  <si>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เงินทดรองแก่พนักงาน</t>
  </si>
  <si>
    <t>สินค้าคงเหลือ</t>
  </si>
  <si>
    <t>สินทรัพย์ชีวภาพ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</si>
  <si>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</si>
  <si>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</si>
  <si>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</si>
  <si>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</si>
  <si>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</si>
  <si>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</si>
  <si>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</si>
  <si>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พืชเพื่อการให้ผลิตผล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</si>
  <si>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</si>
  <si>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</si>
  <si>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</si>
  <si>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</si>
  <si>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</si>
  <si>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</si>
  <si>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</si>
  <si>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</si>
  <si>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</si>
  <si>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 xml:space="preserve">   ภายในหนึ่งปี</t>
  </si>
  <si>
    <t>ส่วนของหนี้สินตามสัญญาเช่าที่ถึงกำหนดชำระ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</si>
  <si>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</si>
  <si>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</si>
  <si>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</si>
  <si>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</si>
  <si>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</si>
  <si>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</si>
  <si>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</si>
  <si>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</si>
  <si>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</si>
  <si>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</si>
  <si>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</si>
  <si>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324,050,000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</si>
  <si>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</si>
  <si>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</si>
  <si>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</si>
  <si>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</si>
  <si>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</si>
  <si>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</si>
  <si>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</si>
  <si>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</si>
  <si>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</si>
  <si>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</si>
  <si>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</si>
  <si>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</si>
  <si>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</si>
  <si>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</si>
  <si>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</si>
  <si>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</si>
  <si>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</si>
  <si>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</si>
  <si>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</si>
  <si>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ส่วนแบ่งกำไรจากการร่วมค้า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</si>
  <si>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</si>
  <si>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</si>
  <si>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</si>
  <si>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</si>
  <si>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</si>
  <si>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</si>
  <si>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</si>
  <si>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กำไรต่อหุ้นขั้นพื้นฐาน</t>
  </si>
  <si>
    <t xml:space="preserve">กำไรต่อหุ้น </t>
  </si>
  <si>
    <t>จำนวนหุ้นสามัญถัวเฉลี่ยถ่วงน้ำหนัก (พันหุ้น)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</si>
  <si>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</si>
  <si>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</si>
  <si>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</si>
  <si>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</si>
  <si>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</si>
  <si>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</si>
  <si>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ส่วนแบ่งกำไรจากการร่วมค้า</t>
  </si>
  <si>
    <t xml:space="preserve">   ขาดทุนจากการตัดจำหน่ายพืชเพื่อการให้ผลิตผล</t>
  </si>
  <si>
    <t xml:space="preserve">   ค่าใช้จ่ายผลประโยชน์เมื่อเลิกจ้างและผลประโยชน์ระยะยาวของพนักงาน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</si>
  <si>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</si>
  <si>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</si>
  <si>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</si>
  <si>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</si>
  <si>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</si>
  <si>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เงินทดรองแก่พนักงาน </t>
  </si>
  <si>
    <t xml:space="preserve">   สินค้าคงเหลือและสินทรัพย์ชีวภาพ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</si>
  <si>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</si>
  <si>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</si>
  <si>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</si>
  <si>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</si>
  <si>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</si>
  <si>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จ่ายผลประโยชน์เมื่อเลิกจ้างและผลประโยชน์ระยะยาวของพนักงาน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</si>
  <si>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</si>
  <si>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</si>
  <si>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</si>
  <si>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</si>
  <si>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เงินให้กู้ยืมระยะยาวแก่บริษัทอื่นลดลง</t>
  </si>
  <si>
    <t>ต้นทุนพืชเพื่อการให้ผลิตผลเพิ่มขึ้น</t>
  </si>
  <si>
    <t>กระแสเงินสดจากกิจกรรมการจัดหาเงิน</t>
  </si>
  <si>
    <t>ชำระคืนเงินกู้ยืมระยะยาว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</si>
  <si>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</si>
  <si>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</si>
  <si>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</si>
  <si>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</si>
  <si>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ซื้ออุปกรณ์ที่ยังไม่ได้จ่ายชำระ</t>
  </si>
  <si>
    <t>ส่วนเกิน</t>
  </si>
  <si>
    <t>ที่ออกและชำระแล้ว</t>
  </si>
  <si>
    <t>มูลค่าหุ้นสามัญ</t>
  </si>
  <si>
    <t>จัดสรรแล้ว</t>
  </si>
  <si>
    <t>ยังไม่ได้จัดสรร</t>
  </si>
  <si>
    <t>รวม</t>
  </si>
  <si>
    <t>กำไรขาดทุนเบ็ดเสร็จรวมสำหรับงวด</t>
  </si>
  <si>
    <t>ยอดคงเหลือ ณ วันที่ 1 มกราคม 2566</t>
  </si>
  <si>
    <t xml:space="preserve">   (กำไร) ขาดทุนจากการเปลี่ยนแปลงในมูลค่ายุติธรรมของสินทรัพย์ชีวภาพ</t>
  </si>
  <si>
    <t>FA</t>
  </si>
  <si>
    <t>PL</t>
  </si>
  <si>
    <t>Change</t>
  </si>
  <si>
    <t>YE'20</t>
  </si>
  <si>
    <t>ROU</t>
  </si>
  <si>
    <t>Q1'21</t>
  </si>
  <si>
    <t>IP</t>
  </si>
  <si>
    <t>ขาดทุนจากการตัดจำหน่ายพืชเพื่อการให้ผลิตผล</t>
  </si>
  <si>
    <t xml:space="preserve">   เงินสดรับจากลูกหนี้ตามสัญญาเช่าการเงิน</t>
  </si>
  <si>
    <t>Plam</t>
  </si>
  <si>
    <t>NFS พืชเพื่อการให้ผลิตผล</t>
  </si>
  <si>
    <t>เงินสดจ่ายซื้ออุปกรณ์</t>
  </si>
  <si>
    <t xml:space="preserve">   กลับรายการการปรับลดสินค้าคงเหลือเป็นมูลค่าสุทธิที่จะได้รับ</t>
  </si>
  <si>
    <t>Change of Account payable for purchase asset</t>
  </si>
  <si>
    <t xml:space="preserve">NFS NRV </t>
  </si>
  <si>
    <t>NFS FA</t>
  </si>
  <si>
    <t xml:space="preserve">   เงินให้กู้ยืมระยะสั้นและเงินทดรองแก่พนักงาน </t>
  </si>
  <si>
    <t xml:space="preserve">   (กำไร) ขาดทุนจากการจำหน่าย/ตัดจำหน่ายที่ดินและยานพาหนะ</t>
  </si>
  <si>
    <t xml:space="preserve">NFS </t>
  </si>
  <si>
    <t xml:space="preserve">   ค่าใช้จ่ายผลประโยชน์ระยะยาวของพนักงาน</t>
  </si>
  <si>
    <t>NFS Employee</t>
  </si>
  <si>
    <t>เงินกู้ยืมระยะสั้นจากสถาบันการเงินเพิ่มขึ้น (ลดลง)</t>
  </si>
  <si>
    <t xml:space="preserve">   จ่ายผลประโยชน์ระยะยาวของพนักงาน</t>
  </si>
  <si>
    <t>Change NRV</t>
  </si>
  <si>
    <t>Change of accrued interest</t>
  </si>
  <si>
    <t>Current income tax expenses</t>
  </si>
  <si>
    <t>ขาดทุนจากการเปลี่ยนแปลงในมูลค่ายุติธรรมของสินทรัพย์ชีวภาพ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</si>
  <si>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</si>
  <si>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</si>
  <si>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</si>
  <si>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เงินสดจ่ายซื้อสินทรัพย์ไม่มีตัวตน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</si>
  <si>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</si>
  <si>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2567</t>
  </si>
  <si>
    <t>31 ธันวาคม 2566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</si>
  <si>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</si>
  <si>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</si>
  <si>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</si>
  <si>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</si>
  <si>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</si>
  <si>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ชำระภายในหนึ่งปี</t>
  </si>
  <si>
    <t>หนี้สินภาษีเงินได้รอการตัดบัญชี</t>
  </si>
  <si>
    <t xml:space="preserve">   เงินสดรับจากลูกหนี้ตามสัญญาเช่าเงินทุน</t>
  </si>
  <si>
    <t>รายการที่ไม่เกี่ยวข้องกับกระแสเงินสด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</si>
  <si>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</si>
  <si>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</si>
  <si>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</si>
  <si>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</si>
  <si>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</si>
  <si>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</si>
  <si>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</si>
  <si>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</si>
  <si>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</si>
  <si>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</si>
  <si>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>ส่วนแบ่งกำไรขาดทุนเบ็ดเสร็จอื่นจากการร่วมค้า - สุทธิจากภาษีเงินได้</t>
  </si>
  <si>
    <t xml:space="preserve">   - สุทธิจากภาษีเงินได้</t>
  </si>
  <si>
    <t>เงินปันผลรับ</t>
  </si>
  <si>
    <t xml:space="preserve">   กลับรายการขาดทุนจากการด้อยค่าของสินทรัพย์</t>
  </si>
  <si>
    <t xml:space="preserve">   กำไรจากสัญญาให้เช่า</t>
  </si>
  <si>
    <t xml:space="preserve">   เงินปันผลรับ</t>
  </si>
  <si>
    <t>รับเงินปันผล</t>
  </si>
  <si>
    <t>เงินสดรับจากการจำหน่ายเครื่องจักร อุปกรณ์และยานพาหนะ</t>
  </si>
  <si>
    <t>จ่ายเงินปันผล</t>
  </si>
  <si>
    <t>เงินให้กู้ยืมระยะยาวแก่บริษัทอื่น - สุทธิจากส่วนที่ถึงกำหนด</t>
  </si>
  <si>
    <t>เงินให้กู้ยืมระยะยาวแก่บริษัทอื่นที่ถึงกำหนดชำระ</t>
  </si>
  <si>
    <t>เงินปันผลจ่าย (หมายเหตุ 13)</t>
  </si>
  <si>
    <t xml:space="preserve">   ขาดทุนจากการเปลี่ยนแปลงในมูลค่ายุติธรรมของสินทรัพย์ชีวภาพ</t>
  </si>
  <si>
    <t>เงินกู้ยืมระยะสั้นจากสถาบันการเงินเพิ่มขึ้น(ลดลง)</t>
  </si>
  <si>
    <t xml:space="preserve">กำไร(ขาดทุน)จากการดำเนินงาน </t>
  </si>
  <si>
    <t>กำไร(ขาดทุน)ก่อนค่าใช้จ่ายภาษีเงินได้</t>
  </si>
  <si>
    <t>ผลประโยชน์ภาษีเงินได้</t>
  </si>
  <si>
    <t>กำไร(ขาดทุน)สำหรับงวด</t>
  </si>
  <si>
    <t>กำไร(ขาดทุน)ต่อหุ้นขั้นพื้นฐาน</t>
  </si>
  <si>
    <t xml:space="preserve">กำไร(ขาดทุน)ต่อหุ้น </t>
  </si>
  <si>
    <t xml:space="preserve">กำไรจากการดำเนินงาน </t>
  </si>
  <si>
    <t>เงินสดสุทธิจากกิจกรรมลงทุน</t>
  </si>
  <si>
    <t>เงินสดจ่ายซื้อเครื่องจักร อุปกรณ์และยานพาหนะ</t>
  </si>
  <si>
    <t xml:space="preserve">   ขาดทุน(กำไร)จากการจำหน่าย/ตัดจำหน่ายอุปกรณ์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</si>
</sst>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_);_(* \(#,##0\);_(* &quot;-&quot;??_);_(@_)"/>
    <numFmt numFmtId="170" formatCode="#,##0.0_);[Red]\(#,##0.0\)"/>
    <numFmt numFmtId="171" formatCode="#,##0.0000000_);\(#,##0.0000000\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2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118">
    <xf numFmtId="0" fontId="0" fillId="0" borderId="0" xfId="0"/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9" fillId="0" borderId="0" xfId="9" applyNumberFormat="1" applyFont="1" applyAlignment="1">
      <alignment vertical="center"/>
    </xf>
    <xf numFmtId="41" fontId="9" fillId="0" borderId="3" xfId="1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12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quotePrefix="1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top"/>
    </xf>
    <xf numFmtId="16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top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distributed"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7" fillId="0" borderId="0" xfId="9" applyNumberFormat="1" applyFont="1" applyAlignment="1">
      <alignment vertical="center"/>
    </xf>
    <xf numFmtId="38" fontId="9" fillId="0" borderId="0" xfId="9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distributed" vertical="center"/>
    </xf>
    <xf numFmtId="0" fontId="10" fillId="0" borderId="0" xfId="0" applyFont="1" applyAlignment="1">
      <alignment horizontal="distributed" vertical="center"/>
    </xf>
    <xf numFmtId="0" fontId="7" fillId="0" borderId="0" xfId="0" applyFont="1" applyAlignment="1">
      <alignment vertical="center"/>
    </xf>
    <xf numFmtId="41" fontId="9" fillId="0" borderId="4" xfId="0" applyNumberFormat="1" applyFont="1" applyBorder="1" applyAlignment="1">
      <alignment vertical="center"/>
    </xf>
    <xf numFmtId="43" fontId="9" fillId="0" borderId="0" xfId="1" applyNumberFormat="1" applyFont="1" applyFill="1" applyAlignment="1">
      <alignment vertical="center"/>
    </xf>
    <xf numFmtId="0" fontId="14" fillId="0" borderId="0" xfId="0" applyFont="1"/>
    <xf numFmtId="41" fontId="9" fillId="0" borderId="8" xfId="0" applyNumberFormat="1" applyFont="1" applyBorder="1" applyAlignment="1">
      <alignment horizontal="center" vertical="center"/>
    </xf>
    <xf numFmtId="41" fontId="9" fillId="0" borderId="9" xfId="0" applyNumberFormat="1" applyFont="1" applyBorder="1" applyAlignment="1">
      <alignment vertical="center"/>
    </xf>
    <xf numFmtId="41" fontId="9" fillId="0" borderId="8" xfId="0" applyNumberFormat="1" applyFont="1" applyBorder="1" applyAlignment="1">
      <alignment vertical="center"/>
    </xf>
    <xf numFmtId="37" fontId="9" fillId="0" borderId="0" xfId="0" quotePrefix="1" applyNumberFormat="1" applyFont="1" applyAlignment="1">
      <alignment horizontal="center" vertical="center"/>
    </xf>
    <xf numFmtId="38" fontId="9" fillId="0" borderId="3" xfId="0" applyNumberFormat="1" applyFont="1" applyBorder="1" applyAlignment="1">
      <alignment horizontal="center" vertical="center"/>
    </xf>
    <xf numFmtId="0" fontId="9" fillId="0" borderId="0" xfId="0" applyFont="1"/>
    <xf numFmtId="4" fontId="9" fillId="0" borderId="0" xfId="1" applyFont="1" applyFill="1" applyAlignment="1">
      <alignment horizontal="right" vertical="center"/>
    </xf>
    <xf numFmtId="4" fontId="7" fillId="0" borderId="3" xfId="1" applyFont="1" applyFill="1" applyBorder="1" applyAlignment="1">
      <alignment horizontal="right" vertical="center"/>
    </xf>
    <xf numFmtId="37" fontId="9" fillId="0" borderId="0" xfId="1" applyNumberFormat="1" applyFont="1" applyFill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41" fontId="9" fillId="0" borderId="6" xfId="1" applyNumberFormat="1" applyFont="1" applyFill="1" applyBorder="1" applyAlignment="1">
      <alignment horizontal="right" vertical="center"/>
    </xf>
    <xf numFmtId="4" fontId="9" fillId="0" borderId="0" xfId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/>
    </xf>
    <xf numFmtId="38" fontId="9" fillId="0" borderId="0" xfId="9" applyNumberFormat="1" applyFont="1" applyAlignment="1">
      <alignment horizontal="left" vertical="center"/>
    </xf>
    <xf numFmtId="4" fontId="9" fillId="0" borderId="0" xfId="1" applyFont="1" applyAlignment="1">
      <alignment horizontal="right" vertical="center"/>
    </xf>
    <xf numFmtId="4" fontId="9" fillId="0" borderId="0" xfId="1" applyFont="1" applyAlignment="1">
      <alignment vertical="center"/>
    </xf>
    <xf numFmtId="38" fontId="16" fillId="0" borderId="0" xfId="9" applyNumberFormat="1" applyFont="1" applyAlignment="1">
      <alignment horizontal="left" vertical="center"/>
    </xf>
    <xf numFmtId="38" fontId="16" fillId="0" borderId="0" xfId="9" applyNumberFormat="1" applyFont="1" applyAlignment="1">
      <alignment vertical="center"/>
    </xf>
    <xf numFmtId="4" fontId="9" fillId="0" borderId="10" xfId="1" applyFont="1" applyBorder="1" applyAlignment="1">
      <alignment horizontal="right" vertical="center"/>
    </xf>
    <xf numFmtId="4" fontId="9" fillId="0" borderId="3" xfId="1" applyFont="1" applyBorder="1" applyAlignment="1">
      <alignment horizontal="right" vertical="center"/>
    </xf>
    <xf numFmtId="38" fontId="9" fillId="0" borderId="4" xfId="9" applyNumberFormat="1" applyFont="1" applyBorder="1" applyAlignment="1">
      <alignment horizontal="left" vertical="center"/>
    </xf>
    <xf numFmtId="41" fontId="9" fillId="0" borderId="5" xfId="9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right"/>
    </xf>
    <xf numFmtId="41" fontId="9" fillId="0" borderId="6" xfId="9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170" fontId="8" fillId="0" borderId="0" xfId="0" applyNumberFormat="1" applyFont="1" applyAlignment="1">
      <alignment horizontal="center" vertical="center"/>
    </xf>
    <xf numFmtId="38" fontId="7" fillId="0" borderId="0" xfId="9" applyNumberFormat="1" applyFont="1" applyAlignment="1">
      <alignment horizontal="left" vertical="center"/>
    </xf>
    <xf numFmtId="0" fontId="7" fillId="0" borderId="0" xfId="13" applyFont="1" applyAlignment="1">
      <alignment horizontal="left" vertical="center"/>
    </xf>
    <xf numFmtId="0" fontId="9" fillId="0" borderId="0" xfId="13" applyFont="1" applyAlignment="1">
      <alignment vertical="center"/>
    </xf>
    <xf numFmtId="41" fontId="9" fillId="0" borderId="3" xfId="13" applyNumberFormat="1" applyFont="1" applyBorder="1" applyAlignment="1">
      <alignment vertical="center"/>
    </xf>
    <xf numFmtId="41" fontId="9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center" vertical="center"/>
    </xf>
    <xf numFmtId="41" fontId="9" fillId="0" borderId="0" xfId="13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38" fontId="7" fillId="0" borderId="0" xfId="9" quotePrefix="1" applyNumberFormat="1" applyFont="1" applyAlignment="1">
      <alignment horizontal="left" vertical="center"/>
    </xf>
    <xf numFmtId="168" fontId="9" fillId="0" borderId="6" xfId="9" applyNumberFormat="1" applyFont="1" applyBorder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" fontId="9" fillId="0" borderId="0" xfId="1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3" fontId="9" fillId="0" borderId="0" xfId="9" applyNumberFormat="1" applyFont="1" applyAlignment="1">
      <alignment horizontal="right" vertical="center"/>
    </xf>
    <xf numFmtId="38" fontId="9" fillId="4" borderId="0" xfId="0" applyNumberFormat="1" applyFont="1" applyFill="1" applyAlignment="1">
      <alignment vertical="center"/>
    </xf>
    <xf numFmtId="41" fontId="9" fillId="0" borderId="0" xfId="1" applyNumberFormat="1" applyFont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41" fontId="9" fillId="0" borderId="0" xfId="9" applyNumberFormat="1" applyFont="1" applyAlignment="1">
      <alignment horizontal="center" vertical="center"/>
    </xf>
    <xf numFmtId="41" fontId="9" fillId="0" borderId="3" xfId="9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37" fontId="7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10" fontId="9" fillId="0" borderId="0" xfId="15" applyNumberFormat="1" applyFont="1" applyAlignment="1">
      <alignment vertical="center"/>
    </xf>
    <xf numFmtId="41" fontId="9" fillId="0" borderId="3" xfId="1" applyNumberFormat="1" applyFont="1" applyBorder="1" applyAlignment="1">
      <alignment horizontal="right" vertical="center"/>
    </xf>
    <xf numFmtId="0" fontId="8" fillId="5" borderId="0" xfId="13" applyFont="1" applyFill="1" applyAlignment="1">
      <alignment horizontal="left" vertical="center"/>
    </xf>
    <xf numFmtId="0" fontId="9" fillId="5" borderId="0" xfId="13" applyFont="1" applyFill="1" applyAlignment="1">
      <alignment horizontal="left" vertical="center"/>
    </xf>
    <xf numFmtId="0" fontId="18" fillId="5" borderId="0" xfId="0" applyFont="1" applyFill="1" applyAlignment="1">
      <alignment vertical="center"/>
    </xf>
    <xf numFmtId="38" fontId="9" fillId="5" borderId="0" xfId="0" applyNumberFormat="1" applyFont="1" applyFill="1" applyAlignment="1">
      <alignment horizontal="left"/>
    </xf>
    <xf numFmtId="37" fontId="7" fillId="0" borderId="3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top"/>
    </xf>
    <xf numFmtId="41" fontId="9" fillId="0" borderId="5" xfId="0" applyNumberFormat="1" applyFont="1" applyBorder="1" applyAlignment="1">
      <alignment horizontal="right" vertical="center"/>
    </xf>
    <xf numFmtId="38" fontId="9" fillId="0" borderId="0" xfId="0" quotePrefix="1" applyNumberFormat="1" applyFont="1" applyAlignment="1">
      <alignment horizontal="left" vertical="center"/>
    </xf>
    <xf numFmtId="41" fontId="9" fillId="0" borderId="3" xfId="0" applyNumberFormat="1" applyFont="1" applyBorder="1" applyAlignment="1">
      <alignment horizontal="right" vertical="top"/>
    </xf>
    <xf numFmtId="41" fontId="9" fillId="0" borderId="6" xfId="0" applyNumberFormat="1" applyFont="1" applyBorder="1" applyAlignment="1">
      <alignment horizontal="right" vertical="center"/>
    </xf>
    <xf numFmtId="3" fontId="17" fillId="0" borderId="0" xfId="0" applyNumberFormat="1" applyFont="1"/>
    <xf numFmtId="41" fontId="9" fillId="0" borderId="6" xfId="0" applyNumberFormat="1" applyFont="1" applyBorder="1" applyAlignment="1">
      <alignment horizontal="right" vertical="top"/>
    </xf>
    <xf numFmtId="41" fontId="9" fillId="0" borderId="3" xfId="0" applyNumberFormat="1" applyFont="1" applyBorder="1" applyAlignment="1">
      <alignment horizontal="right" vertical="center"/>
    </xf>
    <xf numFmtId="38" fontId="9" fillId="0" borderId="7" xfId="0" applyNumberFormat="1" applyFont="1" applyBorder="1" applyAlignment="1">
      <alignment vertical="center"/>
    </xf>
    <xf numFmtId="38" fontId="8" fillId="0" borderId="7" xfId="0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6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 6" xfId="14" xr:uid="{D946C657-C075-4D98-9D51-4D28D790CF73}"/>
    <cellStyle name="Normal_bs&amp;plt - U023" xfId="9" xr:uid="{00000000-0005-0000-0000-00000A000000}"/>
    <cellStyle name="Normal_BS&amp;PLT Q1'2006" xfId="12" xr:uid="{00000000-0005-0000-0000-00000B000000}"/>
    <cellStyle name="Percent" xfId="15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showGridLines="0" tabSelected="1" view="pageBreakPreview" zoomScale="70" zoomScaleNormal="100" zoomScaleSheetLayoutView="70" workbookViewId="0">
      <selection activeCell="M30" sqref="M30"/>
    </sheetView>
  </sheetViews>
  <sheetFormatPr defaultColWidth="9.54296875" defaultRowHeight="24" customHeight="1"/>
  <cols>
    <col min="1" max="1" width="45.453125" style="4" customWidth="1"/>
    <col min="2" max="2" width="7.54296875" style="2" customWidth="1"/>
    <col min="3" max="3" width="1.453125" style="2" customWidth="1"/>
    <col min="4" max="4" width="14.453125" style="84" customWidth="1"/>
    <col min="5" max="5" width="1.54296875" style="84" customWidth="1"/>
    <col min="6" max="6" width="14.453125" style="84" customWidth="1"/>
    <col min="7" max="7" width="1.54296875" style="84" customWidth="1"/>
    <col min="8" max="8" width="14.453125" style="84" customWidth="1"/>
    <col min="9" max="9" width="1.453125" style="84" customWidth="1"/>
    <col min="10" max="10" width="14.453125" style="84" customWidth="1"/>
    <col min="11" max="12" width="11.54296875" style="4" customWidth="1"/>
    <col min="13" max="15" width="9.54296875" style="4"/>
    <col min="16" max="16" width="12" style="4" bestFit="1" customWidth="1"/>
    <col min="17" max="16384" width="9.54296875" style="4"/>
  </cols>
  <sheetData>
    <row r="1" spans="1:16" ht="24" customHeight="1">
      <c r="A1" s="92" t="s">
        <v>0</v>
      </c>
      <c r="B1" s="24"/>
      <c r="C1" s="24"/>
      <c r="D1" s="11"/>
      <c r="E1" s="11"/>
      <c r="F1" s="11"/>
      <c r="G1" s="11"/>
      <c r="H1" s="11"/>
      <c r="I1" s="11"/>
      <c r="J1" s="11"/>
    </row>
    <row r="2" spans="1:16" ht="24" customHeight="1">
      <c r="A2" s="92" t="s">
        <v>154</v>
      </c>
      <c r="B2" s="24"/>
      <c r="C2" s="24"/>
      <c r="D2" s="11"/>
      <c r="E2" s="11"/>
      <c r="F2" s="11"/>
      <c r="G2" s="11"/>
      <c r="H2" s="12"/>
      <c r="I2" s="12"/>
      <c r="J2" s="12"/>
    </row>
    <row r="3" spans="1:16" ht="24" customHeight="1">
      <c r="A3" s="92" t="s">
        <v>163</v>
      </c>
      <c r="B3" s="24"/>
      <c r="C3" s="24"/>
      <c r="D3" s="11"/>
      <c r="E3" s="11"/>
      <c r="F3" s="11"/>
      <c r="G3" s="11"/>
      <c r="H3" s="12"/>
      <c r="I3" s="12"/>
      <c r="J3" s="12"/>
    </row>
    <row r="4" spans="1:16" ht="24" customHeight="1">
      <c r="B4" s="24"/>
      <c r="C4" s="24"/>
      <c r="D4" s="11"/>
      <c r="E4" s="11"/>
      <c r="F4" s="11"/>
      <c r="G4" s="11"/>
      <c r="H4" s="12"/>
      <c r="I4" s="12"/>
      <c r="J4" s="13" t="s">
        <v>1</v>
      </c>
    </row>
    <row r="5" spans="1:16" ht="24" customHeight="1">
      <c r="D5" s="99"/>
      <c r="E5" s="89" t="s">
        <v>2</v>
      </c>
      <c r="F5" s="99"/>
      <c r="G5" s="100"/>
      <c r="H5" s="99"/>
      <c r="I5" s="89" t="s">
        <v>3</v>
      </c>
      <c r="J5" s="99"/>
    </row>
    <row r="6" spans="1:16" ht="24" customHeight="1">
      <c r="B6" s="38" t="s">
        <v>4</v>
      </c>
      <c r="C6" s="25"/>
      <c r="D6" s="90" t="s">
        <v>164</v>
      </c>
      <c r="E6" s="14"/>
      <c r="F6" s="90" t="s">
        <v>153</v>
      </c>
      <c r="G6" s="14"/>
      <c r="H6" s="90" t="s">
        <v>164</v>
      </c>
      <c r="I6" s="14"/>
      <c r="J6" s="90" t="s">
        <v>153</v>
      </c>
    </row>
    <row r="7" spans="1:16" ht="24" customHeight="1">
      <c r="B7" s="25"/>
      <c r="C7" s="25"/>
      <c r="D7" s="21" t="s">
        <v>5</v>
      </c>
      <c r="E7" s="21"/>
      <c r="F7" s="21" t="s">
        <v>6</v>
      </c>
      <c r="G7" s="21"/>
      <c r="H7" s="21" t="s">
        <v>5</v>
      </c>
      <c r="I7" s="21"/>
      <c r="J7" s="21" t="s">
        <v>6</v>
      </c>
    </row>
    <row r="8" spans="1:16" ht="24" customHeight="1">
      <c r="B8" s="25"/>
      <c r="C8" s="25"/>
      <c r="D8" s="21" t="s">
        <v>7</v>
      </c>
      <c r="E8" s="21"/>
      <c r="F8" s="21"/>
      <c r="G8" s="21"/>
      <c r="H8" s="21" t="s">
        <v>7</v>
      </c>
      <c r="I8" s="21"/>
      <c r="J8" s="21"/>
    </row>
    <row r="9" spans="1:16" ht="24" customHeight="1">
      <c r="A9" s="7" t="s">
        <v>8</v>
      </c>
      <c r="K9" s="84"/>
      <c r="L9" s="84"/>
      <c r="M9" s="84"/>
      <c r="N9" s="84"/>
      <c r="O9" s="84"/>
      <c r="P9" s="84"/>
    </row>
    <row r="10" spans="1:16" ht="24" customHeight="1">
      <c r="A10" s="7" t="s">
        <v>9</v>
      </c>
      <c r="K10" s="84"/>
      <c r="L10" s="84"/>
      <c r="M10" s="84"/>
      <c r="N10" s="84"/>
      <c r="O10" s="84"/>
      <c r="P10" s="84"/>
    </row>
    <row r="11" spans="1:16" ht="24" customHeight="1">
      <c r="A11" s="1" t="s">
        <v>10</v>
      </c>
      <c r="D11" s="8">
        <v>127704</v>
      </c>
      <c r="E11" s="8"/>
      <c r="F11" s="101">
        <v>118932</v>
      </c>
      <c r="G11" s="101"/>
      <c r="H11" s="101">
        <v>95712</v>
      </c>
      <c r="I11" s="101"/>
      <c r="J11" s="101">
        <v>83280</v>
      </c>
      <c r="K11" s="84"/>
      <c r="L11" s="84"/>
      <c r="N11" s="84"/>
      <c r="O11" s="84"/>
      <c r="P11" s="84"/>
    </row>
    <row r="12" spans="1:16" ht="24" customHeight="1">
      <c r="A12" s="1" t="s">
        <v>11</v>
      </c>
      <c r="B12" s="2">
        <v>3</v>
      </c>
      <c r="C12" s="9"/>
      <c r="D12" s="8">
        <v>30589</v>
      </c>
      <c r="E12" s="8"/>
      <c r="F12" s="101">
        <v>72805</v>
      </c>
      <c r="G12" s="101"/>
      <c r="H12" s="101">
        <v>30451</v>
      </c>
      <c r="I12" s="101"/>
      <c r="J12" s="101">
        <v>72661</v>
      </c>
      <c r="K12" s="84"/>
      <c r="L12" s="84"/>
      <c r="N12" s="84"/>
      <c r="O12" s="84"/>
      <c r="P12" s="84"/>
    </row>
    <row r="13" spans="1:16" ht="24" customHeight="1">
      <c r="A13" s="1" t="s">
        <v>157</v>
      </c>
      <c r="C13" s="9"/>
      <c r="D13" s="101">
        <v>102</v>
      </c>
      <c r="E13" s="8"/>
      <c r="F13" s="101">
        <v>119</v>
      </c>
      <c r="G13" s="101"/>
      <c r="H13" s="101">
        <v>102</v>
      </c>
      <c r="I13" s="101"/>
      <c r="J13" s="101">
        <v>119</v>
      </c>
      <c r="K13" s="84"/>
      <c r="L13" s="84"/>
      <c r="N13" s="84"/>
      <c r="O13" s="84"/>
      <c r="P13" s="84"/>
    </row>
    <row r="14" spans="1:16" ht="24" customHeight="1">
      <c r="A14" s="1" t="s">
        <v>12</v>
      </c>
      <c r="D14" s="101">
        <v>93</v>
      </c>
      <c r="E14" s="8"/>
      <c r="F14" s="101">
        <v>73</v>
      </c>
      <c r="G14" s="101"/>
      <c r="H14" s="101">
        <v>93</v>
      </c>
      <c r="I14" s="101"/>
      <c r="J14" s="101">
        <v>73</v>
      </c>
      <c r="K14" s="84"/>
      <c r="L14" s="84"/>
      <c r="N14" s="84"/>
      <c r="O14" s="84"/>
      <c r="P14" s="84"/>
    </row>
    <row r="15" spans="1:16" ht="24" customHeight="1">
      <c r="A15" s="1" t="s">
        <v>183</v>
      </c>
      <c r="D15" s="101"/>
      <c r="E15" s="8"/>
      <c r="F15" s="101"/>
      <c r="G15" s="101"/>
      <c r="H15" s="101"/>
      <c r="I15" s="101"/>
      <c r="J15" s="101"/>
      <c r="K15" s="84"/>
      <c r="L15" s="84"/>
      <c r="N15" s="84"/>
      <c r="O15" s="84"/>
      <c r="P15" s="84"/>
    </row>
    <row r="16" spans="1:16" ht="24" customHeight="1">
      <c r="A16" s="1" t="s">
        <v>32</v>
      </c>
      <c r="B16" s="2">
        <v>4</v>
      </c>
      <c r="D16" s="101">
        <v>920</v>
      </c>
      <c r="E16" s="8"/>
      <c r="F16" s="101">
        <v>920</v>
      </c>
      <c r="G16" s="101"/>
      <c r="H16" s="101">
        <v>0</v>
      </c>
      <c r="I16" s="101"/>
      <c r="J16" s="101">
        <v>0</v>
      </c>
      <c r="K16" s="84"/>
      <c r="L16" s="84"/>
      <c r="N16" s="84"/>
      <c r="O16" s="84"/>
      <c r="P16" s="84"/>
    </row>
    <row r="17" spans="1:18" ht="24" customHeight="1">
      <c r="A17" s="1" t="s">
        <v>13</v>
      </c>
      <c r="D17" s="8">
        <v>194947</v>
      </c>
      <c r="E17" s="8"/>
      <c r="F17" s="101">
        <v>194719</v>
      </c>
      <c r="G17" s="101"/>
      <c r="H17" s="101">
        <v>194947</v>
      </c>
      <c r="I17" s="101"/>
      <c r="J17" s="101">
        <v>194719</v>
      </c>
      <c r="K17" s="84"/>
      <c r="L17" s="84"/>
      <c r="N17" s="84"/>
      <c r="O17" s="84"/>
      <c r="P17" s="84"/>
    </row>
    <row r="18" spans="1:18" ht="24" customHeight="1">
      <c r="A18" s="39" t="s">
        <v>14</v>
      </c>
      <c r="B18" s="2">
        <v>18</v>
      </c>
      <c r="D18" s="8">
        <v>131546</v>
      </c>
      <c r="E18" s="8"/>
      <c r="F18" s="101">
        <v>195368</v>
      </c>
      <c r="G18" s="101"/>
      <c r="H18" s="101">
        <v>131546</v>
      </c>
      <c r="I18" s="101"/>
      <c r="J18" s="101">
        <v>195368</v>
      </c>
      <c r="K18" s="84"/>
      <c r="L18" s="84"/>
      <c r="N18" s="84"/>
      <c r="O18" s="84"/>
      <c r="P18" s="84"/>
    </row>
    <row r="19" spans="1:18" ht="24" customHeight="1">
      <c r="A19" s="4" t="s">
        <v>15</v>
      </c>
      <c r="D19" s="8">
        <v>9066</v>
      </c>
      <c r="E19" s="8"/>
      <c r="F19" s="101">
        <v>6425</v>
      </c>
      <c r="G19" s="101"/>
      <c r="H19" s="101">
        <v>5354</v>
      </c>
      <c r="I19" s="101"/>
      <c r="J19" s="101">
        <v>3954</v>
      </c>
      <c r="K19" s="84"/>
      <c r="L19" s="84"/>
      <c r="N19" s="84"/>
      <c r="O19" s="84"/>
      <c r="P19" s="84"/>
    </row>
    <row r="20" spans="1:18" ht="24" customHeight="1">
      <c r="A20" s="7" t="s">
        <v>16</v>
      </c>
      <c r="D20" s="102">
        <f>SUM(D11:D19)</f>
        <v>494967</v>
      </c>
      <c r="E20" s="8"/>
      <c r="F20" s="102">
        <f>SUM(F11:F19)</f>
        <v>589361</v>
      </c>
      <c r="G20" s="8"/>
      <c r="H20" s="102">
        <f>SUM(H11:H19)</f>
        <v>458205</v>
      </c>
      <c r="I20" s="8"/>
      <c r="J20" s="102">
        <f>SUM(J11:J19)</f>
        <v>550174</v>
      </c>
      <c r="K20" s="8"/>
      <c r="L20" s="84"/>
      <c r="M20" s="84"/>
      <c r="N20" s="84"/>
      <c r="O20" s="84"/>
      <c r="P20" s="84"/>
    </row>
    <row r="21" spans="1:18" ht="24" customHeight="1">
      <c r="A21" s="7" t="s">
        <v>17</v>
      </c>
      <c r="D21" s="8"/>
      <c r="E21" s="8"/>
      <c r="F21" s="8"/>
      <c r="G21" s="8"/>
      <c r="H21" s="8"/>
      <c r="I21" s="8"/>
      <c r="J21" s="8"/>
      <c r="K21" s="84"/>
      <c r="L21" s="84"/>
      <c r="M21" s="84"/>
      <c r="N21" s="84"/>
      <c r="O21" s="84"/>
      <c r="P21" s="84"/>
    </row>
    <row r="22" spans="1:18" ht="24" customHeight="1">
      <c r="A22" s="4" t="s">
        <v>158</v>
      </c>
      <c r="D22" s="8"/>
      <c r="E22" s="8"/>
      <c r="F22" s="8"/>
      <c r="G22" s="8"/>
      <c r="H22" s="8"/>
      <c r="I22" s="8"/>
      <c r="J22" s="8"/>
      <c r="K22" s="84"/>
      <c r="L22" s="84"/>
      <c r="M22" s="84"/>
      <c r="N22" s="84"/>
      <c r="O22" s="84"/>
      <c r="P22" s="84"/>
    </row>
    <row r="23" spans="1:18" ht="24" customHeight="1">
      <c r="A23" s="4" t="s">
        <v>159</v>
      </c>
      <c r="B23" s="4"/>
      <c r="D23" s="8">
        <v>327</v>
      </c>
      <c r="E23" s="8"/>
      <c r="F23" s="101">
        <v>378</v>
      </c>
      <c r="G23" s="101"/>
      <c r="H23" s="101">
        <v>327</v>
      </c>
      <c r="I23" s="101"/>
      <c r="J23" s="101">
        <v>378</v>
      </c>
      <c r="K23" s="84"/>
      <c r="L23" s="84"/>
      <c r="N23" s="84"/>
      <c r="O23" s="84"/>
      <c r="P23" s="84"/>
    </row>
    <row r="24" spans="1:18" ht="24" customHeight="1">
      <c r="A24" s="1" t="s">
        <v>18</v>
      </c>
      <c r="D24" s="8">
        <v>0</v>
      </c>
      <c r="E24" s="8"/>
      <c r="F24" s="101">
        <v>0</v>
      </c>
      <c r="G24" s="101"/>
      <c r="H24" s="101">
        <v>307895</v>
      </c>
      <c r="I24" s="101"/>
      <c r="J24" s="101">
        <v>307895</v>
      </c>
      <c r="K24" s="84"/>
      <c r="L24" s="84"/>
      <c r="N24" s="84"/>
      <c r="O24" s="84"/>
      <c r="P24" s="84"/>
    </row>
    <row r="25" spans="1:18" ht="24" customHeight="1">
      <c r="A25" s="1" t="s">
        <v>19</v>
      </c>
      <c r="D25" s="8">
        <v>42846</v>
      </c>
      <c r="E25" s="8"/>
      <c r="F25" s="101">
        <v>94968</v>
      </c>
      <c r="G25" s="101"/>
      <c r="H25" s="101">
        <v>25000</v>
      </c>
      <c r="I25" s="101"/>
      <c r="J25" s="101">
        <v>25000</v>
      </c>
      <c r="K25" s="84"/>
      <c r="L25" s="84"/>
      <c r="N25" s="84"/>
      <c r="O25" s="84"/>
      <c r="P25" s="84"/>
    </row>
    <row r="26" spans="1:18" ht="24" customHeight="1">
      <c r="A26" s="1" t="s">
        <v>182</v>
      </c>
      <c r="D26" s="8"/>
      <c r="E26" s="8"/>
      <c r="F26" s="101"/>
      <c r="G26" s="101"/>
      <c r="H26" s="101"/>
      <c r="I26" s="101"/>
      <c r="J26" s="101"/>
      <c r="K26" s="84"/>
      <c r="L26" s="84"/>
      <c r="N26" s="84"/>
      <c r="O26" s="84"/>
      <c r="P26" s="84"/>
    </row>
    <row r="27" spans="1:18" ht="24" customHeight="1">
      <c r="A27" s="1" t="s">
        <v>159</v>
      </c>
      <c r="B27" s="2">
        <v>4</v>
      </c>
      <c r="D27" s="84">
        <v>14260</v>
      </c>
      <c r="E27" s="8"/>
      <c r="F27" s="101">
        <v>14720</v>
      </c>
      <c r="G27" s="101"/>
      <c r="H27" s="101">
        <v>0</v>
      </c>
      <c r="I27" s="101"/>
      <c r="J27" s="101">
        <v>0</v>
      </c>
      <c r="K27" s="84"/>
      <c r="L27" s="84"/>
      <c r="N27" s="84"/>
      <c r="O27" s="84"/>
      <c r="P27" s="84"/>
    </row>
    <row r="28" spans="1:18" ht="24" customHeight="1">
      <c r="A28" s="103" t="s">
        <v>20</v>
      </c>
      <c r="B28" s="2">
        <v>5</v>
      </c>
      <c r="D28" s="8">
        <v>939174</v>
      </c>
      <c r="E28" s="8"/>
      <c r="F28" s="101">
        <v>943945</v>
      </c>
      <c r="G28" s="101"/>
      <c r="H28" s="101">
        <v>939174</v>
      </c>
      <c r="I28" s="101"/>
      <c r="J28" s="101">
        <v>943945</v>
      </c>
      <c r="K28" s="84"/>
      <c r="L28" s="84"/>
      <c r="N28" s="84"/>
      <c r="O28" s="84"/>
      <c r="P28" s="84"/>
      <c r="R28" s="84"/>
    </row>
    <row r="29" spans="1:18" ht="24" customHeight="1">
      <c r="A29" s="103" t="s">
        <v>21</v>
      </c>
      <c r="B29" s="2">
        <v>6</v>
      </c>
      <c r="D29" s="8">
        <v>31565</v>
      </c>
      <c r="E29" s="8"/>
      <c r="F29" s="101">
        <v>32351</v>
      </c>
      <c r="G29" s="101"/>
      <c r="H29" s="101">
        <v>49989</v>
      </c>
      <c r="I29" s="101"/>
      <c r="J29" s="101">
        <v>51232</v>
      </c>
      <c r="K29" s="84"/>
      <c r="L29" s="84"/>
      <c r="N29" s="84"/>
      <c r="O29" s="84"/>
      <c r="P29" s="84"/>
    </row>
    <row r="30" spans="1:18" ht="24" customHeight="1">
      <c r="A30" s="1" t="s">
        <v>22</v>
      </c>
      <c r="B30" s="2">
        <v>7</v>
      </c>
      <c r="D30" s="8">
        <v>164135</v>
      </c>
      <c r="E30" s="8"/>
      <c r="F30" s="101">
        <v>166216</v>
      </c>
      <c r="G30" s="101"/>
      <c r="H30" s="101">
        <v>164135</v>
      </c>
      <c r="I30" s="101"/>
      <c r="J30" s="101">
        <v>166216</v>
      </c>
      <c r="K30" s="84"/>
      <c r="L30" s="84"/>
      <c r="N30" s="84"/>
      <c r="O30" s="84"/>
      <c r="P30" s="84"/>
    </row>
    <row r="31" spans="1:18" ht="24" customHeight="1">
      <c r="A31" s="1" t="s">
        <v>23</v>
      </c>
      <c r="D31" s="8">
        <v>385</v>
      </c>
      <c r="E31" s="8"/>
      <c r="F31" s="101">
        <v>202</v>
      </c>
      <c r="G31" s="101"/>
      <c r="H31" s="101">
        <v>385</v>
      </c>
      <c r="I31" s="101"/>
      <c r="J31" s="101">
        <v>202</v>
      </c>
      <c r="K31" s="84"/>
      <c r="L31" s="84"/>
      <c r="N31" s="84"/>
      <c r="O31" s="84"/>
      <c r="P31" s="84"/>
    </row>
    <row r="32" spans="1:18" ht="24" customHeight="1">
      <c r="A32" s="4" t="s">
        <v>24</v>
      </c>
      <c r="D32" s="104">
        <v>571</v>
      </c>
      <c r="E32" s="8"/>
      <c r="F32" s="8">
        <v>586</v>
      </c>
      <c r="G32" s="101"/>
      <c r="H32" s="104">
        <v>571</v>
      </c>
      <c r="I32" s="101"/>
      <c r="J32" s="104">
        <v>586</v>
      </c>
      <c r="K32" s="84"/>
      <c r="L32" s="84"/>
      <c r="N32" s="84"/>
      <c r="O32" s="84"/>
      <c r="P32" s="84"/>
    </row>
    <row r="33" spans="1:16" ht="24" customHeight="1">
      <c r="A33" s="7" t="s">
        <v>25</v>
      </c>
      <c r="D33" s="102">
        <f>SUM(D23:D32)</f>
        <v>1193263</v>
      </c>
      <c r="E33" s="8"/>
      <c r="F33" s="102">
        <f>SUM(F23:F32)</f>
        <v>1253366</v>
      </c>
      <c r="G33" s="8"/>
      <c r="H33" s="102">
        <f>SUM(H23:H32)</f>
        <v>1487476</v>
      </c>
      <c r="I33" s="8"/>
      <c r="J33" s="102">
        <f>SUM(J23:J32)</f>
        <v>1495454</v>
      </c>
      <c r="K33" s="8"/>
      <c r="L33" s="84"/>
      <c r="M33" s="84"/>
      <c r="N33" s="84"/>
      <c r="O33" s="84"/>
      <c r="P33" s="84"/>
    </row>
    <row r="34" spans="1:16" ht="24" customHeight="1" thickBot="1">
      <c r="A34" s="7" t="s">
        <v>26</v>
      </c>
      <c r="D34" s="105">
        <f>SUM(D20,D33)</f>
        <v>1688230</v>
      </c>
      <c r="E34" s="8"/>
      <c r="F34" s="105">
        <f>SUM(F20,F33)</f>
        <v>1842727</v>
      </c>
      <c r="G34" s="8"/>
      <c r="H34" s="105">
        <f>SUM(H20,H33)</f>
        <v>1945681</v>
      </c>
      <c r="I34" s="8"/>
      <c r="J34" s="105">
        <f>SUM(J20,J33)</f>
        <v>2045628</v>
      </c>
      <c r="K34" s="8"/>
      <c r="L34" s="84"/>
      <c r="M34" s="84"/>
      <c r="N34" s="84"/>
      <c r="O34" s="84"/>
      <c r="P34" s="84"/>
    </row>
    <row r="35" spans="1:16" ht="24" customHeight="1" thickTop="1">
      <c r="K35" s="84"/>
      <c r="L35" s="84"/>
      <c r="M35" s="84"/>
      <c r="N35" s="84"/>
      <c r="O35" s="84"/>
      <c r="P35" s="84"/>
    </row>
    <row r="36" spans="1:16" ht="24" customHeight="1">
      <c r="A36" s="4" t="s">
        <v>27</v>
      </c>
      <c r="K36" s="84"/>
      <c r="L36" s="84"/>
      <c r="M36" s="84"/>
      <c r="N36" s="84"/>
      <c r="O36" s="84"/>
      <c r="P36" s="84"/>
    </row>
    <row r="37" spans="1:16" ht="24" customHeight="1">
      <c r="K37" s="84"/>
      <c r="L37" s="84"/>
      <c r="M37" s="84"/>
      <c r="N37" s="84"/>
      <c r="O37" s="84"/>
      <c r="P37" s="84"/>
    </row>
    <row r="38" spans="1:16" ht="24" customHeight="1">
      <c r="K38" s="84"/>
      <c r="L38" s="84"/>
      <c r="M38" s="84"/>
      <c r="N38" s="84"/>
      <c r="O38" s="84"/>
      <c r="P38" s="84"/>
    </row>
    <row r="39" spans="1:16" ht="24" customHeight="1">
      <c r="A39" s="92" t="s">
        <v>0</v>
      </c>
      <c r="B39" s="24"/>
      <c r="C39" s="24"/>
      <c r="D39" s="11"/>
      <c r="E39" s="11"/>
      <c r="F39" s="11"/>
      <c r="G39" s="11"/>
      <c r="H39" s="11"/>
      <c r="I39" s="11"/>
      <c r="J39" s="11"/>
      <c r="L39" s="84"/>
      <c r="M39" s="84"/>
      <c r="N39" s="84"/>
      <c r="O39" s="84"/>
      <c r="P39" s="84"/>
    </row>
    <row r="40" spans="1:16" ht="24" customHeight="1">
      <c r="A40" s="92" t="s">
        <v>155</v>
      </c>
      <c r="B40" s="24"/>
      <c r="C40" s="12"/>
      <c r="D40" s="11"/>
      <c r="E40" s="12"/>
      <c r="F40" s="11"/>
      <c r="G40" s="12"/>
      <c r="H40" s="12"/>
      <c r="I40" s="12"/>
      <c r="J40" s="12"/>
      <c r="K40" s="12"/>
      <c r="L40" s="84"/>
      <c r="M40" s="84"/>
      <c r="N40" s="84"/>
      <c r="O40" s="84"/>
      <c r="P40" s="84"/>
    </row>
    <row r="41" spans="1:16" ht="24" customHeight="1">
      <c r="A41" s="92" t="s">
        <v>163</v>
      </c>
      <c r="B41" s="24"/>
      <c r="C41" s="24"/>
      <c r="D41" s="11"/>
      <c r="E41" s="11"/>
      <c r="F41" s="11"/>
      <c r="G41" s="11"/>
      <c r="H41" s="12"/>
      <c r="I41" s="12"/>
      <c r="J41" s="12"/>
      <c r="L41" s="84"/>
      <c r="M41" s="84"/>
      <c r="N41" s="84"/>
      <c r="O41" s="84"/>
      <c r="P41" s="84"/>
    </row>
    <row r="42" spans="1:16" ht="24" customHeight="1">
      <c r="B42" s="24"/>
      <c r="C42" s="24"/>
      <c r="D42" s="11"/>
      <c r="E42" s="11"/>
      <c r="F42" s="11"/>
      <c r="G42" s="11"/>
      <c r="H42" s="12"/>
      <c r="I42" s="12"/>
      <c r="J42" s="13" t="s">
        <v>1</v>
      </c>
      <c r="L42" s="84"/>
      <c r="M42" s="84"/>
      <c r="N42" s="84"/>
      <c r="O42" s="84"/>
      <c r="P42" s="84"/>
    </row>
    <row r="43" spans="1:16" ht="24" customHeight="1">
      <c r="D43" s="99"/>
      <c r="E43" s="89" t="s">
        <v>2</v>
      </c>
      <c r="F43" s="99"/>
      <c r="G43" s="100"/>
      <c r="H43" s="99"/>
      <c r="I43" s="89" t="s">
        <v>3</v>
      </c>
      <c r="J43" s="99"/>
      <c r="L43" s="84"/>
      <c r="M43" s="84"/>
      <c r="N43" s="84"/>
      <c r="O43" s="84"/>
      <c r="P43" s="84"/>
    </row>
    <row r="44" spans="1:16" ht="24" customHeight="1">
      <c r="B44" s="38" t="s">
        <v>4</v>
      </c>
      <c r="C44" s="25"/>
      <c r="D44" s="90" t="s">
        <v>164</v>
      </c>
      <c r="E44" s="14"/>
      <c r="F44" s="90" t="s">
        <v>153</v>
      </c>
      <c r="G44" s="14"/>
      <c r="H44" s="90" t="s">
        <v>164</v>
      </c>
      <c r="I44" s="14"/>
      <c r="J44" s="90" t="s">
        <v>153</v>
      </c>
      <c r="L44" s="84"/>
      <c r="M44" s="84"/>
      <c r="N44" s="84"/>
      <c r="O44" s="84"/>
      <c r="P44" s="84"/>
    </row>
    <row r="45" spans="1:16" ht="24" customHeight="1">
      <c r="B45" s="25"/>
      <c r="C45" s="25"/>
      <c r="D45" s="21" t="s">
        <v>5</v>
      </c>
      <c r="E45" s="21"/>
      <c r="F45" s="21" t="s">
        <v>6</v>
      </c>
      <c r="G45" s="21"/>
      <c r="H45" s="21" t="s">
        <v>5</v>
      </c>
      <c r="I45" s="21"/>
      <c r="J45" s="21" t="s">
        <v>6</v>
      </c>
      <c r="L45" s="84"/>
      <c r="M45" s="84"/>
      <c r="N45" s="84"/>
      <c r="O45" s="84"/>
      <c r="P45" s="84"/>
    </row>
    <row r="46" spans="1:16" ht="24" customHeight="1">
      <c r="B46" s="25"/>
      <c r="C46" s="25"/>
      <c r="D46" s="21" t="s">
        <v>7</v>
      </c>
      <c r="E46" s="21"/>
      <c r="F46" s="21"/>
      <c r="G46" s="21"/>
      <c r="H46" s="21" t="s">
        <v>7</v>
      </c>
      <c r="I46" s="21"/>
      <c r="J46" s="21"/>
      <c r="L46" s="84"/>
      <c r="M46" s="84"/>
      <c r="N46" s="84"/>
      <c r="O46" s="84"/>
      <c r="P46" s="84"/>
    </row>
    <row r="47" spans="1:16" ht="24" customHeight="1">
      <c r="A47" s="7" t="s">
        <v>28</v>
      </c>
      <c r="K47" s="84"/>
      <c r="L47" s="84"/>
      <c r="M47" s="84"/>
      <c r="N47" s="84"/>
      <c r="O47" s="84"/>
      <c r="P47" s="84"/>
    </row>
    <row r="48" spans="1:16" ht="24" customHeight="1">
      <c r="A48" s="7" t="s">
        <v>29</v>
      </c>
      <c r="K48" s="84"/>
      <c r="L48" s="84"/>
      <c r="M48" s="84"/>
      <c r="N48" s="84"/>
      <c r="O48" s="84"/>
      <c r="P48" s="84"/>
    </row>
    <row r="49" spans="1:18" ht="24" customHeight="1">
      <c r="A49" s="1" t="s">
        <v>30</v>
      </c>
      <c r="B49" s="2">
        <v>8</v>
      </c>
      <c r="D49" s="8">
        <v>0</v>
      </c>
      <c r="E49" s="8"/>
      <c r="F49" s="101">
        <v>130000</v>
      </c>
      <c r="G49" s="101"/>
      <c r="H49" s="101">
        <v>0</v>
      </c>
      <c r="I49" s="101"/>
      <c r="J49" s="101">
        <v>130000</v>
      </c>
      <c r="K49" s="84"/>
      <c r="L49" s="84"/>
      <c r="M49" s="84"/>
      <c r="N49" s="84"/>
      <c r="O49" s="84"/>
      <c r="P49" s="84"/>
    </row>
    <row r="50" spans="1:18" ht="24" customHeight="1">
      <c r="A50" s="1" t="s">
        <v>31</v>
      </c>
      <c r="B50" s="2">
        <v>9</v>
      </c>
      <c r="D50" s="8">
        <v>54886</v>
      </c>
      <c r="E50" s="8"/>
      <c r="F50" s="101">
        <v>30341</v>
      </c>
      <c r="G50" s="101"/>
      <c r="H50" s="101">
        <v>315796</v>
      </c>
      <c r="I50" s="101"/>
      <c r="J50" s="101">
        <v>294391</v>
      </c>
      <c r="K50" s="84"/>
      <c r="L50" s="84"/>
      <c r="M50" s="84"/>
      <c r="N50" s="84"/>
      <c r="O50" s="84"/>
      <c r="P50" s="84"/>
    </row>
    <row r="51" spans="1:18" ht="24" customHeight="1">
      <c r="A51" s="1" t="s">
        <v>33</v>
      </c>
      <c r="D51" s="8"/>
      <c r="E51" s="8"/>
      <c r="F51" s="8"/>
      <c r="G51" s="8"/>
      <c r="H51" s="8"/>
      <c r="I51" s="8"/>
      <c r="J51" s="8"/>
      <c r="K51" s="84"/>
      <c r="L51" s="84"/>
      <c r="M51" s="84"/>
      <c r="N51" s="84"/>
      <c r="O51" s="84"/>
      <c r="P51" s="84"/>
    </row>
    <row r="52" spans="1:18" ht="24" customHeight="1">
      <c r="A52" s="1" t="s">
        <v>32</v>
      </c>
      <c r="D52" s="8">
        <v>798</v>
      </c>
      <c r="E52" s="8"/>
      <c r="F52" s="101">
        <v>606</v>
      </c>
      <c r="G52" s="101"/>
      <c r="H52" s="101">
        <v>1092</v>
      </c>
      <c r="I52" s="101"/>
      <c r="J52" s="101">
        <v>803</v>
      </c>
      <c r="K52" s="84"/>
      <c r="L52" s="84"/>
      <c r="M52" s="84"/>
      <c r="N52" s="84"/>
      <c r="O52" s="84"/>
      <c r="P52" s="84"/>
    </row>
    <row r="53" spans="1:18" ht="24" customHeight="1">
      <c r="A53" s="1" t="s">
        <v>34</v>
      </c>
      <c r="D53" s="8">
        <v>26325</v>
      </c>
      <c r="E53" s="8"/>
      <c r="F53" s="101">
        <v>10027</v>
      </c>
      <c r="G53" s="101"/>
      <c r="H53" s="101">
        <v>25412</v>
      </c>
      <c r="I53" s="101"/>
      <c r="J53" s="101">
        <v>9151</v>
      </c>
      <c r="K53" s="84"/>
      <c r="L53" s="84"/>
      <c r="M53" s="84"/>
      <c r="N53" s="84"/>
      <c r="O53" s="84"/>
      <c r="P53" s="84"/>
      <c r="R53" s="106"/>
    </row>
    <row r="54" spans="1:18" ht="24" customHeight="1">
      <c r="A54" s="1" t="s">
        <v>35</v>
      </c>
      <c r="D54" s="104">
        <v>4771</v>
      </c>
      <c r="E54" s="8"/>
      <c r="F54" s="104">
        <v>5845</v>
      </c>
      <c r="G54" s="101"/>
      <c r="H54" s="104">
        <v>4771</v>
      </c>
      <c r="I54" s="101"/>
      <c r="J54" s="104">
        <v>5845</v>
      </c>
      <c r="K54" s="84"/>
      <c r="L54" s="84"/>
      <c r="M54" s="84"/>
      <c r="N54" s="84"/>
      <c r="O54" s="84"/>
      <c r="P54" s="84"/>
    </row>
    <row r="55" spans="1:18" ht="24" customHeight="1">
      <c r="A55" s="7" t="s">
        <v>36</v>
      </c>
      <c r="D55" s="102">
        <f>SUM(D49:D54)</f>
        <v>86780</v>
      </c>
      <c r="E55" s="8"/>
      <c r="F55" s="102">
        <f>SUM(F49:F54)</f>
        <v>176819</v>
      </c>
      <c r="G55" s="8"/>
      <c r="H55" s="102">
        <f>SUM(H49:H54)</f>
        <v>347071</v>
      </c>
      <c r="I55" s="8"/>
      <c r="J55" s="102">
        <f>SUM(J49:J54)</f>
        <v>440190</v>
      </c>
      <c r="K55" s="8"/>
      <c r="L55" s="84"/>
      <c r="M55" s="84"/>
      <c r="N55" s="84"/>
      <c r="O55" s="84"/>
      <c r="P55" s="84"/>
    </row>
    <row r="56" spans="1:18" ht="24" customHeight="1">
      <c r="A56" s="7" t="s">
        <v>37</v>
      </c>
      <c r="D56" s="8"/>
      <c r="E56" s="8"/>
      <c r="F56" s="8"/>
      <c r="G56" s="8"/>
      <c r="H56" s="8"/>
      <c r="I56" s="8"/>
      <c r="J56" s="8"/>
      <c r="K56" s="84"/>
      <c r="L56" s="84"/>
      <c r="M56" s="84"/>
      <c r="N56" s="84"/>
      <c r="O56" s="84"/>
      <c r="P56" s="84"/>
    </row>
    <row r="57" spans="1:18" ht="24" customHeight="1">
      <c r="A57" s="4" t="s">
        <v>38</v>
      </c>
      <c r="D57" s="8"/>
      <c r="E57" s="8"/>
      <c r="F57" s="101"/>
      <c r="G57" s="101"/>
      <c r="H57" s="101"/>
      <c r="I57" s="101"/>
      <c r="J57" s="101"/>
      <c r="K57" s="84"/>
      <c r="L57" s="84"/>
      <c r="M57" s="84"/>
      <c r="N57" s="84"/>
      <c r="O57" s="84"/>
      <c r="P57" s="84"/>
    </row>
    <row r="58" spans="1:18" ht="24" customHeight="1">
      <c r="A58" s="4" t="s">
        <v>32</v>
      </c>
      <c r="D58" s="8">
        <v>42094</v>
      </c>
      <c r="E58" s="8"/>
      <c r="F58" s="101">
        <v>42498</v>
      </c>
      <c r="G58" s="101"/>
      <c r="H58" s="101">
        <v>61841</v>
      </c>
      <c r="I58" s="101"/>
      <c r="J58" s="101">
        <v>62393</v>
      </c>
      <c r="K58" s="84"/>
      <c r="L58" s="84"/>
      <c r="M58" s="84"/>
      <c r="N58" s="84"/>
      <c r="O58" s="84"/>
      <c r="P58" s="84"/>
    </row>
    <row r="59" spans="1:18" ht="24" customHeight="1">
      <c r="A59" s="1" t="s">
        <v>160</v>
      </c>
      <c r="D59" s="8">
        <v>5793</v>
      </c>
      <c r="E59" s="8"/>
      <c r="F59" s="101">
        <v>21495</v>
      </c>
      <c r="G59" s="101"/>
      <c r="H59" s="101">
        <v>5469</v>
      </c>
      <c r="I59" s="101"/>
      <c r="J59" s="101">
        <v>21253</v>
      </c>
      <c r="K59" s="84"/>
      <c r="L59" s="84"/>
      <c r="M59" s="84"/>
      <c r="N59" s="84"/>
      <c r="O59" s="84"/>
      <c r="P59" s="84"/>
      <c r="Q59" s="84"/>
    </row>
    <row r="60" spans="1:18" ht="24" customHeight="1">
      <c r="A60" s="1" t="s">
        <v>39</v>
      </c>
      <c r="D60" s="8">
        <v>11644</v>
      </c>
      <c r="E60" s="8"/>
      <c r="F60" s="101">
        <v>16407</v>
      </c>
      <c r="G60" s="101"/>
      <c r="H60" s="101">
        <v>11644</v>
      </c>
      <c r="I60" s="101"/>
      <c r="J60" s="101">
        <v>16407</v>
      </c>
      <c r="K60" s="84"/>
      <c r="L60" s="84"/>
      <c r="M60" s="84"/>
      <c r="N60" s="84"/>
      <c r="O60" s="84"/>
      <c r="P60" s="84"/>
    </row>
    <row r="61" spans="1:18" ht="24" customHeight="1">
      <c r="A61" s="7" t="s">
        <v>40</v>
      </c>
      <c r="D61" s="102">
        <f>SUM(D57:D60)</f>
        <v>59531</v>
      </c>
      <c r="E61" s="8"/>
      <c r="F61" s="102">
        <f>SUM(F57:F60)</f>
        <v>80400</v>
      </c>
      <c r="G61" s="8"/>
      <c r="H61" s="102">
        <f>SUM(H57:H60)</f>
        <v>78954</v>
      </c>
      <c r="I61" s="8"/>
      <c r="J61" s="102">
        <f>SUM(J57:J60)</f>
        <v>100053</v>
      </c>
      <c r="K61" s="8"/>
      <c r="L61" s="84"/>
      <c r="M61" s="84"/>
      <c r="N61" s="84"/>
      <c r="O61" s="84"/>
      <c r="P61" s="84"/>
    </row>
    <row r="62" spans="1:18" ht="24" customHeight="1">
      <c r="A62" s="7" t="s">
        <v>41</v>
      </c>
      <c r="D62" s="102">
        <f>D55+D61</f>
        <v>146311</v>
      </c>
      <c r="E62" s="8"/>
      <c r="F62" s="102">
        <f>F55+F61</f>
        <v>257219</v>
      </c>
      <c r="G62" s="8"/>
      <c r="H62" s="102">
        <f>SUM(H55,H61)</f>
        <v>426025</v>
      </c>
      <c r="I62" s="8"/>
      <c r="J62" s="102">
        <f>SUM(J55,J61)</f>
        <v>540243</v>
      </c>
      <c r="K62" s="8"/>
      <c r="L62" s="84"/>
      <c r="M62" s="84"/>
      <c r="N62" s="84"/>
      <c r="O62" s="84"/>
      <c r="P62" s="84"/>
    </row>
    <row r="63" spans="1:18" ht="24" customHeight="1">
      <c r="A63" s="7" t="s">
        <v>42</v>
      </c>
      <c r="D63" s="8"/>
      <c r="E63" s="8"/>
      <c r="F63" s="8"/>
      <c r="G63" s="8"/>
      <c r="H63" s="8"/>
      <c r="I63" s="8"/>
      <c r="J63" s="8"/>
      <c r="K63" s="84"/>
      <c r="L63" s="84"/>
      <c r="M63" s="84"/>
      <c r="N63" s="84"/>
      <c r="O63" s="84"/>
      <c r="P63" s="84"/>
    </row>
    <row r="64" spans="1:18" ht="24" customHeight="1">
      <c r="A64" s="4" t="s">
        <v>43</v>
      </c>
      <c r="D64" s="8"/>
      <c r="E64" s="8"/>
      <c r="F64" s="8"/>
      <c r="G64" s="8"/>
      <c r="H64" s="8"/>
      <c r="I64" s="8"/>
      <c r="J64" s="8"/>
      <c r="K64" s="84"/>
      <c r="L64" s="84"/>
      <c r="M64" s="84"/>
      <c r="N64" s="84"/>
      <c r="O64" s="84"/>
      <c r="P64" s="84"/>
    </row>
    <row r="65" spans="1:16" ht="24" customHeight="1">
      <c r="A65" s="103" t="s">
        <v>44</v>
      </c>
      <c r="D65" s="8"/>
      <c r="E65" s="8"/>
      <c r="F65" s="8"/>
      <c r="G65" s="8"/>
      <c r="H65" s="8"/>
      <c r="I65" s="8"/>
      <c r="J65" s="8"/>
      <c r="K65" s="84"/>
      <c r="L65" s="84"/>
      <c r="M65" s="84"/>
      <c r="N65" s="84"/>
      <c r="O65" s="84"/>
      <c r="P65" s="84"/>
    </row>
    <row r="66" spans="1:16" ht="24" customHeight="1" thickBot="1">
      <c r="A66" s="1" t="s">
        <v>45</v>
      </c>
      <c r="D66" s="105">
        <v>324050</v>
      </c>
      <c r="E66" s="8"/>
      <c r="F66" s="107">
        <v>324050</v>
      </c>
      <c r="G66" s="8"/>
      <c r="H66" s="105">
        <v>324050</v>
      </c>
      <c r="I66" s="8"/>
      <c r="J66" s="107">
        <v>324050</v>
      </c>
      <c r="K66" s="84"/>
      <c r="L66" s="84"/>
      <c r="M66" s="84"/>
      <c r="N66" s="84"/>
      <c r="O66" s="84"/>
      <c r="P66" s="84"/>
    </row>
    <row r="67" spans="1:16" ht="24" customHeight="1" thickTop="1">
      <c r="A67" s="103" t="s">
        <v>46</v>
      </c>
      <c r="D67" s="8"/>
      <c r="E67" s="8"/>
      <c r="F67" s="8"/>
      <c r="G67" s="8"/>
      <c r="H67" s="8"/>
      <c r="I67" s="8"/>
      <c r="J67" s="8"/>
      <c r="K67" s="84"/>
      <c r="L67" s="84"/>
      <c r="M67" s="84"/>
      <c r="N67" s="84"/>
      <c r="O67" s="84"/>
      <c r="P67" s="84"/>
    </row>
    <row r="68" spans="1:16" ht="24" customHeight="1">
      <c r="A68" s="1" t="s">
        <v>45</v>
      </c>
      <c r="D68" s="8">
        <f>CE!C21</f>
        <v>324050</v>
      </c>
      <c r="E68" s="8"/>
      <c r="F68" s="8">
        <f>CE!C16</f>
        <v>324050</v>
      </c>
      <c r="H68" s="8">
        <f>CE!C40</f>
        <v>324050</v>
      </c>
      <c r="I68" s="8"/>
      <c r="J68" s="8">
        <f>CE!C35</f>
        <v>324050</v>
      </c>
      <c r="K68" s="8"/>
      <c r="L68" s="84"/>
      <c r="M68" s="84"/>
      <c r="N68" s="84"/>
      <c r="O68" s="84"/>
      <c r="P68" s="84"/>
    </row>
    <row r="69" spans="1:16" ht="24" customHeight="1">
      <c r="A69" s="4" t="s">
        <v>47</v>
      </c>
      <c r="D69" s="8">
        <f>CE!E21</f>
        <v>321545</v>
      </c>
      <c r="E69" s="8"/>
      <c r="F69" s="8">
        <f>CE!E16</f>
        <v>321545</v>
      </c>
      <c r="G69" s="8"/>
      <c r="H69" s="8">
        <f>CE!E40</f>
        <v>321545</v>
      </c>
      <c r="I69" s="8"/>
      <c r="J69" s="8">
        <f>CE!E35</f>
        <v>321545</v>
      </c>
      <c r="K69" s="8"/>
      <c r="L69" s="84"/>
      <c r="M69" s="84"/>
      <c r="N69" s="84"/>
      <c r="O69" s="84"/>
      <c r="P69" s="84"/>
    </row>
    <row r="70" spans="1:16" ht="24" customHeight="1">
      <c r="A70" s="4" t="s">
        <v>48</v>
      </c>
      <c r="D70" s="8"/>
      <c r="E70" s="8"/>
      <c r="F70" s="8"/>
      <c r="G70" s="8"/>
      <c r="H70" s="8"/>
      <c r="I70" s="8"/>
      <c r="J70" s="8"/>
      <c r="K70" s="84"/>
      <c r="L70" s="84"/>
      <c r="M70" s="84"/>
      <c r="N70" s="84"/>
      <c r="O70" s="84"/>
      <c r="P70" s="84"/>
    </row>
    <row r="71" spans="1:16" ht="24" customHeight="1">
      <c r="A71" s="4" t="s">
        <v>49</v>
      </c>
      <c r="D71" s="8">
        <f>CE!G21</f>
        <v>60805</v>
      </c>
      <c r="E71" s="8"/>
      <c r="F71" s="8">
        <f>CE!G16</f>
        <v>60805</v>
      </c>
      <c r="G71" s="8"/>
      <c r="H71" s="8">
        <f>CE!G40</f>
        <v>32405</v>
      </c>
      <c r="I71" s="8"/>
      <c r="J71" s="8">
        <f>CE!G35</f>
        <v>32405</v>
      </c>
      <c r="K71" s="8"/>
      <c r="L71" s="84"/>
      <c r="M71" s="84"/>
      <c r="N71" s="84"/>
      <c r="O71" s="84"/>
      <c r="P71" s="84"/>
    </row>
    <row r="72" spans="1:16" ht="24" customHeight="1">
      <c r="A72" s="4" t="s">
        <v>50</v>
      </c>
      <c r="D72" s="108">
        <f>CE!I21</f>
        <v>835519</v>
      </c>
      <c r="E72" s="8"/>
      <c r="F72" s="108">
        <f>CE!I16</f>
        <v>879108</v>
      </c>
      <c r="G72" s="8"/>
      <c r="H72" s="108">
        <f>CE!I40</f>
        <v>841656</v>
      </c>
      <c r="I72" s="8"/>
      <c r="J72" s="108">
        <f>CE!I35</f>
        <v>827385</v>
      </c>
      <c r="K72" s="84"/>
      <c r="L72" s="84"/>
      <c r="M72" s="84"/>
      <c r="N72" s="84"/>
      <c r="O72" s="84"/>
      <c r="P72" s="84"/>
    </row>
    <row r="73" spans="1:16" ht="24" customHeight="1">
      <c r="A73" s="7" t="s">
        <v>51</v>
      </c>
      <c r="D73" s="108">
        <f>SUM(D68:D72)</f>
        <v>1541919</v>
      </c>
      <c r="E73" s="8"/>
      <c r="F73" s="108">
        <f>SUM(F68:F72)</f>
        <v>1585508</v>
      </c>
      <c r="G73" s="8"/>
      <c r="H73" s="108">
        <f>SUM(H68:H72)</f>
        <v>1519656</v>
      </c>
      <c r="I73" s="8"/>
      <c r="J73" s="108">
        <f>SUM(J68:J72)</f>
        <v>1505385</v>
      </c>
      <c r="K73" s="8"/>
      <c r="L73" s="84"/>
      <c r="M73" s="84"/>
      <c r="N73" s="84"/>
      <c r="O73" s="84"/>
      <c r="P73" s="84"/>
    </row>
    <row r="74" spans="1:16" ht="24" customHeight="1" thickBot="1">
      <c r="A74" s="7" t="s">
        <v>52</v>
      </c>
      <c r="D74" s="105">
        <f>D62+D73</f>
        <v>1688230</v>
      </c>
      <c r="E74" s="8"/>
      <c r="F74" s="105">
        <f>F62+F73</f>
        <v>1842727</v>
      </c>
      <c r="G74" s="8"/>
      <c r="H74" s="105">
        <f>H62+H73</f>
        <v>1945681</v>
      </c>
      <c r="I74" s="8"/>
      <c r="J74" s="105">
        <f>J62+J73</f>
        <v>2045628</v>
      </c>
      <c r="K74" s="8"/>
      <c r="L74" s="84"/>
      <c r="M74" s="84"/>
      <c r="N74" s="84"/>
      <c r="O74" s="84"/>
      <c r="P74" s="84"/>
    </row>
    <row r="75" spans="1:16" ht="24" customHeight="1" thickTop="1">
      <c r="D75" s="8">
        <f>SUM(D74-D34)</f>
        <v>0</v>
      </c>
      <c r="E75" s="8"/>
      <c r="F75" s="8">
        <f>SUM(F74-F34)</f>
        <v>0</v>
      </c>
      <c r="G75" s="8"/>
      <c r="H75" s="8">
        <f>SUM(H74-H34)</f>
        <v>0</v>
      </c>
      <c r="I75" s="8"/>
      <c r="J75" s="8">
        <f>SUM(J74-J34)</f>
        <v>0</v>
      </c>
      <c r="K75" s="8"/>
      <c r="L75" s="84"/>
      <c r="M75" s="84"/>
      <c r="N75" s="84"/>
      <c r="O75" s="84"/>
      <c r="P75" s="84"/>
    </row>
    <row r="76" spans="1:16" ht="24" customHeight="1">
      <c r="A76" s="4" t="s">
        <v>27</v>
      </c>
      <c r="D76" s="3"/>
      <c r="E76" s="3"/>
      <c r="F76" s="3"/>
      <c r="G76" s="3"/>
      <c r="H76" s="3"/>
      <c r="I76" s="3"/>
      <c r="J76" s="3"/>
      <c r="K76" s="84"/>
      <c r="L76" s="84"/>
      <c r="M76" s="84"/>
      <c r="N76" s="84"/>
      <c r="O76" s="84"/>
      <c r="P76" s="84"/>
    </row>
    <row r="77" spans="1:16" ht="21.65" customHeight="1">
      <c r="D77" s="3"/>
      <c r="E77" s="3"/>
      <c r="F77" s="3"/>
      <c r="G77" s="3"/>
      <c r="H77" s="3"/>
      <c r="I77" s="3"/>
      <c r="J77" s="3"/>
      <c r="K77" s="84"/>
      <c r="L77" s="84"/>
      <c r="M77" s="84"/>
      <c r="N77" s="84"/>
      <c r="O77" s="84"/>
      <c r="P77" s="84"/>
    </row>
    <row r="78" spans="1:16" ht="21.65" customHeight="1">
      <c r="A78" s="109"/>
      <c r="B78" s="110"/>
      <c r="D78" s="3"/>
      <c r="E78" s="3"/>
      <c r="F78" s="3"/>
      <c r="G78" s="3"/>
      <c r="H78" s="3"/>
      <c r="I78" s="3"/>
      <c r="J78" s="3"/>
      <c r="K78" s="84"/>
      <c r="L78" s="84"/>
      <c r="M78" s="84"/>
      <c r="N78" s="84"/>
      <c r="O78" s="84"/>
      <c r="P78" s="84"/>
    </row>
    <row r="79" spans="1:16" ht="21.65" customHeight="1">
      <c r="D79" s="3"/>
      <c r="E79" s="3"/>
      <c r="F79" s="3"/>
      <c r="G79" s="3"/>
      <c r="H79" s="3"/>
      <c r="I79" s="3"/>
      <c r="J79" s="3"/>
      <c r="K79" s="84"/>
      <c r="L79" s="84"/>
      <c r="M79" s="84"/>
      <c r="N79" s="84"/>
      <c r="O79" s="84"/>
      <c r="P79" s="84"/>
    </row>
    <row r="80" spans="1:16" ht="24" customHeight="1">
      <c r="D80" s="84" t="s">
        <v>53</v>
      </c>
      <c r="G80" s="3"/>
      <c r="H80" s="3"/>
      <c r="I80" s="3"/>
      <c r="J80" s="3"/>
      <c r="K80" s="84"/>
      <c r="L80" s="84"/>
      <c r="M80" s="84"/>
      <c r="N80" s="84"/>
      <c r="O80" s="84"/>
      <c r="P80" s="84"/>
    </row>
    <row r="81" spans="1:16" ht="21.65" customHeight="1">
      <c r="A81" s="109"/>
      <c r="B81" s="110"/>
      <c r="K81" s="84"/>
      <c r="L81" s="84"/>
      <c r="M81" s="84"/>
      <c r="N81" s="84"/>
      <c r="O81" s="84"/>
      <c r="P81" s="84"/>
    </row>
    <row r="84" spans="1:16" ht="24" customHeight="1">
      <c r="D84" s="111"/>
    </row>
  </sheetData>
  <phoneticPr fontId="0" type="noConversion"/>
  <printOptions gridLinesSet="0"/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  <rowBreaks count="4" manualBreakCount="4">
    <brk id="38" max="16383" man="1"/>
    <brk id="81" max="16383" man="1"/>
    <brk id="113" max="16383" man="1"/>
    <brk id="147" max="16383" man="1"/>
  </rowBreaks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7"/>
  <sheetViews>
    <sheetView showGridLines="0" view="pageBreakPreview" zoomScale="70" zoomScaleNormal="100" zoomScaleSheetLayoutView="70" workbookViewId="0">
      <selection activeCell="M29" sqref="M29"/>
    </sheetView>
  </sheetViews>
  <sheetFormatPr defaultColWidth="9.453125" defaultRowHeight="23.25" customHeight="1"/>
  <cols>
    <col min="1" max="1" width="51.36328125" style="9" customWidth="1"/>
    <col min="2" max="2" width="7.453125" style="9" customWidth="1"/>
    <col min="3" max="3" width="3.453125" style="9" customWidth="1"/>
    <col min="4" max="4" width="12.453125" style="40" customWidth="1"/>
    <col min="5" max="5" width="1.54296875" style="9" customWidth="1"/>
    <col min="6" max="6" width="12.453125" style="9" customWidth="1"/>
    <col min="7" max="7" width="1.54296875" style="9" customWidth="1"/>
    <col min="8" max="8" width="12.453125" style="9" customWidth="1"/>
    <col min="9" max="9" width="1.54296875" style="9" customWidth="1"/>
    <col min="10" max="10" width="12.453125" style="9" customWidth="1"/>
    <col min="11" max="16384" width="9.453125" style="9"/>
  </cols>
  <sheetData>
    <row r="1" spans="1:14" s="4" customFormat="1" ht="23.25" customHeight="1">
      <c r="A1" s="1"/>
      <c r="B1" s="2"/>
      <c r="C1" s="2"/>
      <c r="D1" s="40"/>
      <c r="E1" s="84"/>
      <c r="F1" s="84"/>
      <c r="G1" s="84"/>
      <c r="H1" s="84"/>
      <c r="I1" s="84"/>
      <c r="J1" s="3" t="s">
        <v>54</v>
      </c>
    </row>
    <row r="2" spans="1:14" s="4" customFormat="1" ht="23.25" customHeight="1">
      <c r="A2" s="92" t="s">
        <v>0</v>
      </c>
      <c r="B2" s="24"/>
      <c r="C2" s="24"/>
      <c r="D2" s="40"/>
      <c r="E2" s="11"/>
      <c r="F2" s="11"/>
      <c r="G2" s="11"/>
      <c r="H2" s="11"/>
      <c r="I2" s="11"/>
      <c r="J2" s="11"/>
    </row>
    <row r="3" spans="1:14" s="4" customFormat="1" ht="23.25" customHeight="1">
      <c r="A3" s="92" t="s">
        <v>55</v>
      </c>
      <c r="B3" s="24"/>
      <c r="C3" s="24"/>
      <c r="D3" s="40"/>
      <c r="E3" s="11"/>
      <c r="F3" s="11"/>
      <c r="G3" s="11"/>
      <c r="H3" s="12"/>
      <c r="I3" s="11"/>
      <c r="J3" s="12"/>
    </row>
    <row r="4" spans="1:14" s="4" customFormat="1" ht="23.25" customHeight="1">
      <c r="A4" s="92" t="s">
        <v>165</v>
      </c>
      <c r="B4" s="24"/>
      <c r="C4" s="24"/>
      <c r="D4" s="40"/>
      <c r="E4" s="11"/>
      <c r="F4" s="11"/>
      <c r="G4" s="11"/>
      <c r="H4" s="12"/>
      <c r="I4" s="11"/>
      <c r="J4" s="12"/>
    </row>
    <row r="5" spans="1:14" s="4" customFormat="1" ht="23.25" customHeight="1">
      <c r="B5" s="24"/>
      <c r="C5" s="24"/>
      <c r="D5" s="40"/>
      <c r="E5" s="11"/>
      <c r="F5" s="11"/>
      <c r="G5" s="11"/>
      <c r="H5" s="12"/>
      <c r="I5" s="11"/>
      <c r="J5" s="13" t="s">
        <v>56</v>
      </c>
    </row>
    <row r="6" spans="1:14" s="4" customFormat="1" ht="23.25" customHeight="1">
      <c r="B6" s="2"/>
      <c r="C6" s="2"/>
      <c r="D6" s="41"/>
      <c r="E6" s="89" t="s">
        <v>2</v>
      </c>
      <c r="F6" s="89"/>
      <c r="G6" s="20"/>
      <c r="H6" s="112" t="s">
        <v>3</v>
      </c>
      <c r="I6" s="112"/>
      <c r="J6" s="112"/>
    </row>
    <row r="7" spans="1:14" s="4" customFormat="1" ht="23.25" customHeight="1">
      <c r="B7" s="38" t="s">
        <v>4</v>
      </c>
      <c r="C7" s="25"/>
      <c r="D7" s="90">
        <v>2567</v>
      </c>
      <c r="E7" s="14"/>
      <c r="F7" s="90">
        <v>2566</v>
      </c>
      <c r="G7" s="26"/>
      <c r="H7" s="90">
        <v>2567</v>
      </c>
      <c r="I7" s="14"/>
      <c r="J7" s="90">
        <v>2566</v>
      </c>
    </row>
    <row r="8" spans="1:14" s="4" customFormat="1" ht="23.25" customHeight="1">
      <c r="A8" s="22" t="s">
        <v>57</v>
      </c>
      <c r="B8" s="2"/>
      <c r="C8" s="2"/>
      <c r="D8" s="42"/>
      <c r="E8" s="84"/>
      <c r="F8" s="42"/>
      <c r="G8" s="84"/>
      <c r="H8" s="84"/>
      <c r="I8" s="84"/>
      <c r="J8" s="84"/>
    </row>
    <row r="9" spans="1:14" s="4" customFormat="1" ht="23.25" customHeight="1">
      <c r="A9" s="48" t="s">
        <v>57</v>
      </c>
      <c r="B9" s="2"/>
      <c r="C9" s="2"/>
      <c r="D9" s="85">
        <v>579960</v>
      </c>
      <c r="E9" s="80"/>
      <c r="F9" s="85">
        <v>317783</v>
      </c>
      <c r="G9" s="80"/>
      <c r="H9" s="81">
        <v>579960</v>
      </c>
      <c r="I9" s="80"/>
      <c r="J9" s="85">
        <v>317783</v>
      </c>
    </row>
    <row r="10" spans="1:14" s="4" customFormat="1" ht="23.25" customHeight="1">
      <c r="A10" s="48" t="s">
        <v>175</v>
      </c>
      <c r="B10" s="2"/>
      <c r="C10" s="2"/>
      <c r="D10" s="85">
        <v>0</v>
      </c>
      <c r="E10" s="80"/>
      <c r="F10" s="85">
        <v>0</v>
      </c>
      <c r="G10" s="80"/>
      <c r="H10" s="81">
        <v>68459</v>
      </c>
      <c r="I10" s="80"/>
      <c r="J10" s="85">
        <v>37945</v>
      </c>
    </row>
    <row r="11" spans="1:14" s="4" customFormat="1" ht="23.25" customHeight="1">
      <c r="A11" s="5" t="s">
        <v>58</v>
      </c>
      <c r="B11" s="2"/>
      <c r="C11" s="2"/>
      <c r="D11" s="94">
        <v>26602</v>
      </c>
      <c r="E11" s="80"/>
      <c r="F11" s="82">
        <v>13588</v>
      </c>
      <c r="G11" s="80"/>
      <c r="H11" s="82">
        <v>26602</v>
      </c>
      <c r="I11" s="80"/>
      <c r="J11" s="86">
        <v>13588</v>
      </c>
    </row>
    <row r="12" spans="1:14" s="4" customFormat="1" ht="23.25" customHeight="1">
      <c r="A12" s="22" t="s">
        <v>59</v>
      </c>
      <c r="B12" s="2"/>
      <c r="C12" s="2"/>
      <c r="D12" s="82">
        <f>SUM(D9:D11)</f>
        <v>606562</v>
      </c>
      <c r="E12" s="80"/>
      <c r="F12" s="82">
        <f>SUM(F9:F11)</f>
        <v>331371</v>
      </c>
      <c r="G12" s="80"/>
      <c r="H12" s="82">
        <f>SUM(H9:H11)</f>
        <v>675021</v>
      </c>
      <c r="I12" s="80"/>
      <c r="J12" s="82">
        <f>SUM(J9:J11)</f>
        <v>369316</v>
      </c>
    </row>
    <row r="13" spans="1:14" s="4" customFormat="1" ht="23.25" customHeight="1">
      <c r="A13" s="22" t="s">
        <v>60</v>
      </c>
      <c r="B13" s="2"/>
      <c r="C13" s="2"/>
      <c r="D13" s="81"/>
      <c r="E13" s="80"/>
      <c r="F13" s="81"/>
      <c r="G13" s="80"/>
      <c r="H13" s="81"/>
      <c r="I13" s="80"/>
      <c r="J13" s="80"/>
    </row>
    <row r="14" spans="1:14" s="4" customFormat="1" ht="23.25" customHeight="1">
      <c r="A14" s="1" t="s">
        <v>61</v>
      </c>
      <c r="B14" s="2"/>
      <c r="C14" s="2"/>
      <c r="D14" s="81">
        <v>481495</v>
      </c>
      <c r="E14" s="80"/>
      <c r="F14" s="81">
        <v>254487</v>
      </c>
      <c r="G14" s="80"/>
      <c r="H14" s="81">
        <v>481978</v>
      </c>
      <c r="I14" s="80"/>
      <c r="J14" s="85">
        <v>254982</v>
      </c>
    </row>
    <row r="15" spans="1:14" s="4" customFormat="1" ht="23.25" customHeight="1">
      <c r="A15" s="1" t="s">
        <v>62</v>
      </c>
      <c r="B15" s="2"/>
      <c r="C15" s="2"/>
      <c r="D15" s="79">
        <v>11407</v>
      </c>
      <c r="E15" s="80"/>
      <c r="F15" s="81">
        <v>8350</v>
      </c>
      <c r="G15" s="80"/>
      <c r="H15" s="81">
        <v>11407</v>
      </c>
      <c r="I15" s="80"/>
      <c r="J15" s="85">
        <v>8350</v>
      </c>
      <c r="L15" s="93"/>
      <c r="M15" s="93"/>
      <c r="N15" s="93"/>
    </row>
    <row r="16" spans="1:14" s="4" customFormat="1" ht="23.25" customHeight="1">
      <c r="A16" s="1" t="s">
        <v>63</v>
      </c>
      <c r="B16" s="2"/>
      <c r="C16" s="2"/>
      <c r="D16" s="79">
        <v>18826</v>
      </c>
      <c r="E16" s="80"/>
      <c r="F16" s="81">
        <v>22541</v>
      </c>
      <c r="G16" s="80"/>
      <c r="H16" s="83">
        <v>18775</v>
      </c>
      <c r="I16" s="80"/>
      <c r="J16" s="85">
        <v>22494</v>
      </c>
      <c r="L16" s="93"/>
      <c r="N16" s="93"/>
    </row>
    <row r="17" spans="1:17" s="4" customFormat="1" ht="23.25" customHeight="1">
      <c r="A17" s="1" t="s">
        <v>146</v>
      </c>
      <c r="B17" s="2"/>
      <c r="C17" s="2"/>
      <c r="D17" s="86">
        <v>99692</v>
      </c>
      <c r="E17" s="80"/>
      <c r="F17" s="82">
        <v>40544</v>
      </c>
      <c r="G17" s="80"/>
      <c r="H17" s="82">
        <v>99692</v>
      </c>
      <c r="I17" s="80"/>
      <c r="J17" s="82">
        <v>40544</v>
      </c>
    </row>
    <row r="18" spans="1:17" s="4" customFormat="1" ht="23.25" customHeight="1">
      <c r="A18" s="22" t="s">
        <v>64</v>
      </c>
      <c r="B18" s="2"/>
      <c r="C18" s="2"/>
      <c r="D18" s="82">
        <f>SUM(D14:D17)</f>
        <v>611420</v>
      </c>
      <c r="E18" s="80"/>
      <c r="F18" s="82">
        <f>SUM(F14:F17)</f>
        <v>325922</v>
      </c>
      <c r="G18" s="80"/>
      <c r="H18" s="82">
        <f>SUM(H14:H17)</f>
        <v>611852</v>
      </c>
      <c r="I18" s="80"/>
      <c r="J18" s="82">
        <f>SUM(J14:J17)</f>
        <v>326370</v>
      </c>
    </row>
    <row r="19" spans="1:17" s="4" customFormat="1" ht="23.25" customHeight="1">
      <c r="A19" s="59" t="s">
        <v>187</v>
      </c>
      <c r="B19" s="2"/>
      <c r="C19" s="2"/>
      <c r="D19" s="85">
        <f>D12-D18</f>
        <v>-4858</v>
      </c>
      <c r="E19" s="80"/>
      <c r="F19" s="85">
        <f>F12-F18</f>
        <v>5449</v>
      </c>
      <c r="G19" s="80"/>
      <c r="H19" s="85">
        <f>H12-H18</f>
        <v>63169</v>
      </c>
      <c r="I19" s="80"/>
      <c r="J19" s="85">
        <f>J12-J18</f>
        <v>42946</v>
      </c>
      <c r="L19" s="78"/>
    </row>
    <row r="20" spans="1:17" s="4" customFormat="1" ht="23.25" customHeight="1">
      <c r="A20" s="60" t="s">
        <v>65</v>
      </c>
      <c r="B20" s="61"/>
      <c r="C20" s="2"/>
      <c r="D20" s="83">
        <v>3349</v>
      </c>
      <c r="E20" s="80"/>
      <c r="F20" s="83">
        <v>18138</v>
      </c>
      <c r="G20" s="80"/>
      <c r="H20" s="83">
        <v>0</v>
      </c>
      <c r="I20" s="80"/>
      <c r="J20" s="85">
        <v>0</v>
      </c>
      <c r="L20" s="78"/>
    </row>
    <row r="21" spans="1:17" s="4" customFormat="1" ht="23.25" customHeight="1">
      <c r="A21" s="60" t="s">
        <v>66</v>
      </c>
      <c r="B21" s="61"/>
      <c r="C21" s="2"/>
      <c r="D21" s="83">
        <v>517</v>
      </c>
      <c r="E21" s="80"/>
      <c r="F21" s="83">
        <v>350</v>
      </c>
      <c r="G21" s="80"/>
      <c r="H21" s="83">
        <v>288</v>
      </c>
      <c r="I21" s="80"/>
      <c r="J21" s="85">
        <v>152</v>
      </c>
      <c r="L21" s="78"/>
    </row>
    <row r="22" spans="1:17" s="4" customFormat="1" ht="23.25" customHeight="1">
      <c r="A22" s="5" t="s">
        <v>67</v>
      </c>
      <c r="B22" s="2"/>
      <c r="C22" s="2"/>
      <c r="D22" s="82">
        <v>-885</v>
      </c>
      <c r="E22" s="80"/>
      <c r="F22" s="82">
        <v>-654</v>
      </c>
      <c r="G22" s="80"/>
      <c r="H22" s="82">
        <v>-3500</v>
      </c>
      <c r="I22" s="80"/>
      <c r="J22" s="82">
        <v>-2772</v>
      </c>
      <c r="L22" s="78"/>
    </row>
    <row r="23" spans="1:17" s="4" customFormat="1" ht="23.25" customHeight="1">
      <c r="A23" s="22" t="s">
        <v>188</v>
      </c>
      <c r="B23" s="2"/>
      <c r="C23" s="2"/>
      <c r="D23" s="83">
        <f>SUM(D19:D22)</f>
        <v>-1877</v>
      </c>
      <c r="E23" s="80"/>
      <c r="F23" s="83">
        <f>SUM(F19:F22)</f>
        <v>23283</v>
      </c>
      <c r="G23" s="80"/>
      <c r="H23" s="83">
        <f>SUM(H19:H22)</f>
        <v>59957</v>
      </c>
      <c r="I23" s="80"/>
      <c r="J23" s="83">
        <f>SUM(J19:J22)</f>
        <v>40326</v>
      </c>
    </row>
    <row r="24" spans="1:17" s="4" customFormat="1" ht="23.25" customHeight="1">
      <c r="A24" s="5" t="s">
        <v>189</v>
      </c>
      <c r="B24" s="2">
        <v>10</v>
      </c>
      <c r="C24" s="2"/>
      <c r="D24" s="94">
        <v>1796</v>
      </c>
      <c r="E24" s="80"/>
      <c r="F24" s="82">
        <v>2129</v>
      </c>
      <c r="G24" s="80"/>
      <c r="H24" s="82">
        <v>2449</v>
      </c>
      <c r="I24" s="80"/>
      <c r="J24" s="6">
        <v>2681</v>
      </c>
      <c r="Q24" s="78"/>
    </row>
    <row r="25" spans="1:17" s="4" customFormat="1" ht="23.25" customHeight="1">
      <c r="A25" s="62" t="s">
        <v>190</v>
      </c>
      <c r="B25" s="2"/>
      <c r="C25" s="2"/>
      <c r="D25" s="56">
        <f>SUM(D23:D24)</f>
        <v>-81</v>
      </c>
      <c r="E25" s="80"/>
      <c r="F25" s="56">
        <f>SUM(F23:F24)</f>
        <v>25412</v>
      </c>
      <c r="G25" s="80"/>
      <c r="H25" s="56">
        <f>SUM(H23:H24)</f>
        <v>62406</v>
      </c>
      <c r="I25" s="80"/>
      <c r="J25" s="56">
        <f>SUM(J23:J24)</f>
        <v>43007</v>
      </c>
    </row>
    <row r="26" spans="1:17" s="4" customFormat="1" ht="23.25" customHeight="1">
      <c r="A26" s="62"/>
      <c r="B26" s="2"/>
      <c r="C26" s="2"/>
      <c r="D26" s="83"/>
      <c r="E26" s="80"/>
      <c r="F26" s="83"/>
      <c r="G26" s="80"/>
      <c r="H26" s="85"/>
      <c r="I26" s="80"/>
      <c r="J26" s="85"/>
    </row>
    <row r="27" spans="1:17" s="4" customFormat="1" ht="23.25" customHeight="1">
      <c r="A27" s="69" t="s">
        <v>169</v>
      </c>
      <c r="B27" s="2"/>
      <c r="C27" s="2"/>
      <c r="D27" s="83"/>
      <c r="E27" s="80"/>
      <c r="F27" s="83"/>
      <c r="G27" s="80"/>
      <c r="H27" s="85"/>
      <c r="I27" s="80"/>
      <c r="J27" s="85"/>
    </row>
    <row r="28" spans="1:17" s="4" customFormat="1" ht="23.25" customHeight="1">
      <c r="A28" s="95" t="s">
        <v>170</v>
      </c>
      <c r="B28" s="2"/>
      <c r="C28" s="2"/>
      <c r="D28" s="83"/>
      <c r="E28" s="80"/>
      <c r="F28" s="83"/>
      <c r="G28" s="80"/>
      <c r="H28" s="83"/>
      <c r="I28" s="80"/>
      <c r="J28" s="85"/>
    </row>
    <row r="29" spans="1:17" s="4" customFormat="1" ht="23.25" customHeight="1">
      <c r="A29" s="96" t="s">
        <v>171</v>
      </c>
      <c r="B29" s="2"/>
      <c r="C29" s="2"/>
      <c r="D29" s="83">
        <v>0</v>
      </c>
      <c r="E29" s="66"/>
      <c r="F29" s="83">
        <v>-5742</v>
      </c>
      <c r="G29" s="66"/>
      <c r="H29" s="83">
        <v>0</v>
      </c>
      <c r="I29" s="66"/>
      <c r="J29" s="83">
        <v>-5742</v>
      </c>
    </row>
    <row r="30" spans="1:17" s="4" customFormat="1" ht="23.25" customHeight="1">
      <c r="A30" s="97" t="s">
        <v>172</v>
      </c>
      <c r="B30" s="2"/>
      <c r="C30" s="2"/>
      <c r="D30" s="83">
        <v>0</v>
      </c>
      <c r="E30" s="66"/>
      <c r="F30" s="83">
        <v>1148</v>
      </c>
      <c r="G30" s="66"/>
      <c r="H30" s="83">
        <v>0</v>
      </c>
      <c r="I30" s="66"/>
      <c r="J30" s="83">
        <v>1148</v>
      </c>
    </row>
    <row r="31" spans="1:17" s="39" customFormat="1" ht="23.25" customHeight="1">
      <c r="A31" s="97" t="s">
        <v>173</v>
      </c>
      <c r="B31" s="2"/>
      <c r="C31" s="2"/>
      <c r="D31" s="82">
        <v>0</v>
      </c>
      <c r="E31" s="66"/>
      <c r="F31" s="82">
        <v>-29</v>
      </c>
      <c r="G31" s="66"/>
      <c r="H31" s="82">
        <v>0</v>
      </c>
      <c r="I31" s="66"/>
      <c r="J31" s="82">
        <v>0</v>
      </c>
      <c r="K31" s="44"/>
      <c r="L31" s="68"/>
      <c r="M31" s="68"/>
      <c r="N31" s="68"/>
      <c r="O31" s="68"/>
    </row>
    <row r="32" spans="1:17" s="39" customFormat="1" ht="23.25" customHeight="1">
      <c r="A32" s="97" t="s">
        <v>170</v>
      </c>
      <c r="B32" s="2"/>
      <c r="C32" s="2"/>
      <c r="D32" s="83"/>
      <c r="E32" s="80"/>
      <c r="F32" s="83"/>
      <c r="G32" s="80"/>
      <c r="H32" s="83"/>
      <c r="I32" s="80"/>
      <c r="J32" s="85"/>
      <c r="K32" s="44"/>
      <c r="L32" s="68"/>
      <c r="M32" s="68"/>
      <c r="N32" s="68"/>
      <c r="O32" s="68"/>
    </row>
    <row r="33" spans="1:15" s="39" customFormat="1" ht="23.25" customHeight="1">
      <c r="A33" s="97" t="s">
        <v>174</v>
      </c>
      <c r="B33" s="2"/>
      <c r="C33" s="2"/>
      <c r="D33" s="82">
        <f>SUM(D29:D31)</f>
        <v>0</v>
      </c>
      <c r="E33" s="80"/>
      <c r="F33" s="82">
        <f>SUM(F29:F31)</f>
        <v>-4623</v>
      </c>
      <c r="G33" s="80"/>
      <c r="H33" s="82">
        <f>SUM(H29:H31)</f>
        <v>0</v>
      </c>
      <c r="I33" s="80"/>
      <c r="J33" s="82">
        <f>SUM(J29:J31)</f>
        <v>-4594</v>
      </c>
      <c r="K33" s="44"/>
      <c r="L33" s="68"/>
      <c r="M33" s="68"/>
      <c r="N33" s="68"/>
      <c r="O33" s="68"/>
    </row>
    <row r="34" spans="1:15" s="39" customFormat="1" ht="23.25" customHeight="1">
      <c r="A34" s="63" t="s">
        <v>71</v>
      </c>
      <c r="B34" s="61"/>
      <c r="C34" s="64"/>
      <c r="D34" s="65">
        <f>SUM(D33)</f>
        <v>0</v>
      </c>
      <c r="E34" s="66"/>
      <c r="F34" s="65">
        <f>SUM(F33)</f>
        <v>-4623</v>
      </c>
      <c r="G34" s="66"/>
      <c r="H34" s="65">
        <f>SUM(H33)</f>
        <v>0</v>
      </c>
      <c r="I34" s="67"/>
      <c r="J34" s="65">
        <f>SUM(J33)</f>
        <v>-4594</v>
      </c>
      <c r="K34" s="44"/>
      <c r="L34" s="68"/>
      <c r="M34" s="68"/>
      <c r="N34" s="68"/>
      <c r="O34" s="68"/>
    </row>
    <row r="35" spans="1:15" s="39" customFormat="1" ht="23.25" customHeight="1">
      <c r="A35" s="97"/>
      <c r="B35" s="2"/>
      <c r="C35" s="2"/>
      <c r="D35" s="83"/>
      <c r="E35" s="66"/>
      <c r="F35" s="83"/>
      <c r="G35" s="66"/>
      <c r="H35" s="83"/>
      <c r="I35" s="66"/>
      <c r="J35" s="83"/>
      <c r="K35" s="44"/>
      <c r="L35" s="68"/>
      <c r="M35" s="68"/>
      <c r="N35" s="68"/>
      <c r="O35" s="68"/>
    </row>
    <row r="36" spans="1:15" s="4" customFormat="1" ht="23.25" customHeight="1">
      <c r="A36" s="1"/>
      <c r="B36" s="2"/>
      <c r="C36" s="2"/>
      <c r="D36" s="40"/>
      <c r="E36" s="84"/>
      <c r="F36" s="40"/>
      <c r="G36" s="84"/>
      <c r="H36" s="84"/>
      <c r="I36" s="84"/>
      <c r="J36" s="84"/>
    </row>
    <row r="37" spans="1:15" s="4" customFormat="1" ht="23.25" customHeight="1" thickBot="1">
      <c r="A37" s="69" t="s">
        <v>72</v>
      </c>
      <c r="B37" s="2"/>
      <c r="C37" s="2"/>
      <c r="D37" s="45">
        <f>D25+D34</f>
        <v>-81</v>
      </c>
      <c r="E37" s="80"/>
      <c r="F37" s="45">
        <f>F25+F34</f>
        <v>20789</v>
      </c>
      <c r="G37" s="80"/>
      <c r="H37" s="45">
        <f>H25+H34</f>
        <v>62406</v>
      </c>
      <c r="I37" s="80"/>
      <c r="J37" s="45">
        <f>J25+J34</f>
        <v>38413</v>
      </c>
    </row>
    <row r="38" spans="1:15" s="4" customFormat="1" ht="23.25" customHeight="1" thickTop="1">
      <c r="A38" s="62"/>
      <c r="B38" s="2"/>
      <c r="C38" s="2"/>
      <c r="D38" s="46"/>
      <c r="E38" s="80"/>
      <c r="F38" s="46"/>
      <c r="G38" s="80"/>
      <c r="H38" s="85"/>
      <c r="I38" s="80"/>
      <c r="J38" s="85"/>
    </row>
    <row r="39" spans="1:15" s="4" customFormat="1" ht="23.25" customHeight="1">
      <c r="A39" s="70" t="s">
        <v>191</v>
      </c>
      <c r="B39" s="2">
        <v>11</v>
      </c>
      <c r="C39" s="2"/>
      <c r="D39" s="40"/>
      <c r="E39" s="18"/>
      <c r="F39" s="40"/>
      <c r="G39" s="18"/>
      <c r="H39" s="18"/>
      <c r="I39" s="18"/>
      <c r="J39" s="18"/>
    </row>
    <row r="40" spans="1:15" s="4" customFormat="1" ht="23.25" customHeight="1" thickBot="1">
      <c r="A40" s="23" t="s">
        <v>192</v>
      </c>
      <c r="B40" s="2"/>
      <c r="C40" s="2"/>
      <c r="D40" s="71">
        <f>SUM(D25/324050)</f>
        <v>-2.4996142570590958E-4</v>
      </c>
      <c r="E40" s="8"/>
      <c r="F40" s="71">
        <f>SUM(F25/324050)</f>
        <v>7.8419996914056475E-2</v>
      </c>
      <c r="G40" s="18"/>
      <c r="H40" s="71">
        <f>SUM(H25/324050)</f>
        <v>0.1925813917605308</v>
      </c>
      <c r="I40" s="8"/>
      <c r="J40" s="71">
        <f>SUM(J25/324050)</f>
        <v>0.13271717327572904</v>
      </c>
    </row>
    <row r="41" spans="1:15" s="4" customFormat="1" ht="23.25" customHeight="1" thickTop="1" thickBot="1">
      <c r="A41" s="48" t="s">
        <v>75</v>
      </c>
      <c r="B41" s="2"/>
      <c r="C41" s="2"/>
      <c r="D41" s="45">
        <v>324050</v>
      </c>
      <c r="E41" s="75"/>
      <c r="F41" s="45">
        <v>324050</v>
      </c>
      <c r="G41" s="76"/>
      <c r="H41" s="45">
        <v>324050</v>
      </c>
      <c r="I41" s="75"/>
      <c r="J41" s="45">
        <v>324050</v>
      </c>
    </row>
    <row r="42" spans="1:15" s="4" customFormat="1" ht="23.25" customHeight="1" thickTop="1">
      <c r="A42" s="48"/>
      <c r="B42" s="2"/>
      <c r="C42" s="2"/>
      <c r="D42" s="74"/>
      <c r="E42" s="75"/>
      <c r="F42" s="77"/>
      <c r="G42" s="76"/>
      <c r="H42" s="77"/>
      <c r="I42" s="75"/>
      <c r="J42" s="77"/>
    </row>
    <row r="43" spans="1:15" s="4" customFormat="1" ht="23.25" customHeight="1">
      <c r="A43" s="4" t="s">
        <v>27</v>
      </c>
      <c r="B43" s="2"/>
      <c r="C43" s="2"/>
      <c r="D43" s="74"/>
      <c r="E43" s="75"/>
      <c r="F43" s="77"/>
      <c r="G43" s="76"/>
      <c r="H43" s="77"/>
      <c r="I43" s="75"/>
      <c r="J43" s="77"/>
    </row>
    <row r="44" spans="1:15" s="4" customFormat="1" ht="23.25" customHeight="1">
      <c r="B44" s="2"/>
      <c r="C44" s="2"/>
      <c r="D44" s="40"/>
      <c r="E44" s="84"/>
      <c r="F44" s="84"/>
      <c r="G44" s="84"/>
      <c r="H44" s="84"/>
      <c r="I44" s="84"/>
      <c r="J44" s="84"/>
    </row>
    <row r="45" spans="1:15" s="4" customFormat="1" ht="23.25" customHeight="1">
      <c r="A45" s="1"/>
      <c r="B45" s="2"/>
      <c r="C45" s="2"/>
      <c r="D45" s="40"/>
      <c r="E45" s="84"/>
      <c r="F45" s="84"/>
      <c r="G45" s="84"/>
      <c r="H45" s="84"/>
      <c r="I45" s="84"/>
      <c r="J45" s="3" t="s">
        <v>54</v>
      </c>
    </row>
    <row r="46" spans="1:15" s="4" customFormat="1" ht="23.25" customHeight="1">
      <c r="A46" s="92" t="s">
        <v>0</v>
      </c>
      <c r="B46" s="24"/>
      <c r="C46" s="24"/>
      <c r="D46" s="40"/>
      <c r="E46" s="11"/>
      <c r="F46" s="11"/>
      <c r="G46" s="11"/>
      <c r="H46" s="11"/>
      <c r="I46" s="11"/>
      <c r="J46" s="11"/>
    </row>
    <row r="47" spans="1:15" s="4" customFormat="1" ht="23.25" customHeight="1">
      <c r="A47" s="92" t="s">
        <v>55</v>
      </c>
      <c r="B47" s="24"/>
      <c r="C47" s="24"/>
      <c r="D47" s="40"/>
      <c r="E47" s="11"/>
      <c r="F47" s="11"/>
      <c r="G47" s="11"/>
      <c r="H47" s="12"/>
      <c r="I47" s="11"/>
      <c r="J47" s="12"/>
    </row>
    <row r="48" spans="1:15" s="4" customFormat="1" ht="23.25" customHeight="1">
      <c r="A48" s="92" t="s">
        <v>168</v>
      </c>
      <c r="B48" s="24"/>
      <c r="C48" s="24"/>
      <c r="D48" s="40"/>
      <c r="E48" s="11"/>
      <c r="F48" s="11"/>
      <c r="G48" s="11"/>
      <c r="H48" s="12"/>
      <c r="I48" s="11"/>
      <c r="J48" s="12"/>
    </row>
    <row r="49" spans="1:14" s="4" customFormat="1" ht="23.25" customHeight="1">
      <c r="B49" s="24"/>
      <c r="C49" s="24"/>
      <c r="D49" s="40"/>
      <c r="E49" s="11"/>
      <c r="F49" s="11"/>
      <c r="G49" s="11"/>
      <c r="H49" s="12"/>
      <c r="I49" s="11"/>
      <c r="J49" s="13" t="s">
        <v>56</v>
      </c>
    </row>
    <row r="50" spans="1:14" s="4" customFormat="1" ht="23.25" customHeight="1">
      <c r="B50" s="2"/>
      <c r="C50" s="2"/>
      <c r="D50" s="41"/>
      <c r="E50" s="89" t="s">
        <v>2</v>
      </c>
      <c r="F50" s="89"/>
      <c r="G50" s="20"/>
      <c r="H50" s="112" t="s">
        <v>3</v>
      </c>
      <c r="I50" s="112"/>
      <c r="J50" s="112"/>
    </row>
    <row r="51" spans="1:14" s="4" customFormat="1" ht="23.25" customHeight="1">
      <c r="B51" s="38" t="s">
        <v>4</v>
      </c>
      <c r="C51" s="25"/>
      <c r="D51" s="90">
        <v>2567</v>
      </c>
      <c r="E51" s="14"/>
      <c r="F51" s="90">
        <v>2566</v>
      </c>
      <c r="G51" s="26"/>
      <c r="H51" s="90">
        <v>2567</v>
      </c>
      <c r="I51" s="14"/>
      <c r="J51" s="90">
        <v>2566</v>
      </c>
    </row>
    <row r="52" spans="1:14" s="4" customFormat="1" ht="23.25" customHeight="1">
      <c r="A52" s="22" t="s">
        <v>57</v>
      </c>
      <c r="B52" s="2"/>
      <c r="C52" s="2"/>
      <c r="D52" s="42"/>
      <c r="E52" s="84"/>
      <c r="F52" s="84"/>
      <c r="G52" s="84"/>
      <c r="H52" s="84"/>
      <c r="I52" s="84"/>
      <c r="J52" s="84"/>
    </row>
    <row r="53" spans="1:14" s="4" customFormat="1" ht="23.25" customHeight="1">
      <c r="A53" s="48" t="s">
        <v>57</v>
      </c>
      <c r="B53" s="2"/>
      <c r="C53" s="2"/>
      <c r="D53" s="85">
        <v>1004637</v>
      </c>
      <c r="E53" s="80"/>
      <c r="F53" s="85">
        <v>883612</v>
      </c>
      <c r="G53" s="80"/>
      <c r="H53" s="81">
        <v>1004637</v>
      </c>
      <c r="I53" s="80"/>
      <c r="J53" s="85">
        <v>883612</v>
      </c>
    </row>
    <row r="54" spans="1:14" s="4" customFormat="1" ht="23.25" customHeight="1">
      <c r="A54" s="48" t="s">
        <v>175</v>
      </c>
      <c r="B54" s="2"/>
      <c r="C54" s="2"/>
      <c r="D54" s="85">
        <v>0</v>
      </c>
      <c r="E54" s="80"/>
      <c r="F54" s="85">
        <v>0</v>
      </c>
      <c r="G54" s="80"/>
      <c r="H54" s="81">
        <v>68459</v>
      </c>
      <c r="I54" s="80"/>
      <c r="J54" s="85">
        <v>37945</v>
      </c>
    </row>
    <row r="55" spans="1:14" s="4" customFormat="1" ht="23.25" customHeight="1">
      <c r="A55" s="5" t="s">
        <v>58</v>
      </c>
      <c r="B55" s="2"/>
      <c r="C55" s="2"/>
      <c r="D55" s="94">
        <v>39392</v>
      </c>
      <c r="E55" s="80"/>
      <c r="F55" s="86">
        <v>34143</v>
      </c>
      <c r="G55" s="80"/>
      <c r="H55" s="82">
        <v>39392</v>
      </c>
      <c r="I55" s="80"/>
      <c r="J55" s="86">
        <f>34143</f>
        <v>34143</v>
      </c>
    </row>
    <row r="56" spans="1:14" s="4" customFormat="1" ht="23.25" customHeight="1">
      <c r="A56" s="22" t="s">
        <v>59</v>
      </c>
      <c r="B56" s="2"/>
      <c r="C56" s="2"/>
      <c r="D56" s="82">
        <f>SUM(D53:D55)</f>
        <v>1044029</v>
      </c>
      <c r="E56" s="80"/>
      <c r="F56" s="82">
        <f>SUM(F53:F55)</f>
        <v>917755</v>
      </c>
      <c r="G56" s="80"/>
      <c r="H56" s="82">
        <f>SUM(H53:H55)</f>
        <v>1112488</v>
      </c>
      <c r="I56" s="80"/>
      <c r="J56" s="82">
        <f>SUM(J53:J55)</f>
        <v>955700</v>
      </c>
    </row>
    <row r="57" spans="1:14" s="4" customFormat="1" ht="23.25" customHeight="1">
      <c r="A57" s="22" t="s">
        <v>60</v>
      </c>
      <c r="B57" s="2"/>
      <c r="C57" s="2"/>
      <c r="D57" s="81"/>
      <c r="E57" s="80"/>
      <c r="F57" s="81"/>
      <c r="G57" s="80"/>
      <c r="H57" s="81"/>
      <c r="I57" s="80"/>
      <c r="J57" s="80"/>
    </row>
    <row r="58" spans="1:14" s="4" customFormat="1" ht="23.25" customHeight="1">
      <c r="A58" s="1" t="s">
        <v>61</v>
      </c>
      <c r="B58" s="2"/>
      <c r="C58" s="2"/>
      <c r="D58" s="81">
        <v>855283</v>
      </c>
      <c r="E58" s="80"/>
      <c r="F58" s="81">
        <v>725438</v>
      </c>
      <c r="G58" s="80"/>
      <c r="H58" s="81">
        <v>856249</v>
      </c>
      <c r="I58" s="80"/>
      <c r="J58" s="85">
        <f>726425</f>
        <v>726425</v>
      </c>
    </row>
    <row r="59" spans="1:14" s="4" customFormat="1" ht="23.25" customHeight="1">
      <c r="A59" s="1" t="s">
        <v>62</v>
      </c>
      <c r="B59" s="2"/>
      <c r="C59" s="2"/>
      <c r="D59" s="79">
        <v>22158</v>
      </c>
      <c r="E59" s="80"/>
      <c r="F59" s="79">
        <v>22615</v>
      </c>
      <c r="G59" s="80"/>
      <c r="H59" s="81">
        <v>22158</v>
      </c>
      <c r="I59" s="80"/>
      <c r="J59" s="85">
        <v>22615</v>
      </c>
      <c r="L59" s="93"/>
      <c r="M59" s="93"/>
      <c r="N59" s="93"/>
    </row>
    <row r="60" spans="1:14" s="4" customFormat="1" ht="23.25" customHeight="1">
      <c r="A60" s="1" t="s">
        <v>63</v>
      </c>
      <c r="B60" s="2"/>
      <c r="C60" s="2"/>
      <c r="D60" s="79">
        <v>36132</v>
      </c>
      <c r="E60" s="80"/>
      <c r="F60" s="79">
        <v>35624</v>
      </c>
      <c r="G60" s="80"/>
      <c r="H60" s="83">
        <v>36034</v>
      </c>
      <c r="I60" s="80"/>
      <c r="J60" s="85">
        <v>35532</v>
      </c>
      <c r="L60" s="93"/>
      <c r="N60" s="93"/>
    </row>
    <row r="61" spans="1:14" s="4" customFormat="1" ht="23.25" customHeight="1">
      <c r="A61" s="1" t="s">
        <v>146</v>
      </c>
      <c r="B61" s="2"/>
      <c r="C61" s="2"/>
      <c r="D61" s="86">
        <v>69757</v>
      </c>
      <c r="E61" s="80"/>
      <c r="F61" s="86">
        <v>68683</v>
      </c>
      <c r="G61" s="80"/>
      <c r="H61" s="82">
        <v>69757</v>
      </c>
      <c r="I61" s="80"/>
      <c r="J61" s="86">
        <v>68683</v>
      </c>
    </row>
    <row r="62" spans="1:14" s="4" customFormat="1" ht="23.25" customHeight="1">
      <c r="A62" s="22" t="s">
        <v>64</v>
      </c>
      <c r="B62" s="2"/>
      <c r="C62" s="2"/>
      <c r="D62" s="82">
        <f>SUM(D58:D61)</f>
        <v>983330</v>
      </c>
      <c r="E62" s="80"/>
      <c r="F62" s="82">
        <f>SUM(F58:F61)</f>
        <v>852360</v>
      </c>
      <c r="G62" s="80"/>
      <c r="H62" s="82">
        <f>SUM(H58:H61)</f>
        <v>984198</v>
      </c>
      <c r="I62" s="80"/>
      <c r="J62" s="82">
        <f>SUM(J58:J61)</f>
        <v>853255</v>
      </c>
    </row>
    <row r="63" spans="1:14" s="4" customFormat="1" ht="23.25" customHeight="1">
      <c r="A63" s="59" t="s">
        <v>193</v>
      </c>
      <c r="B63" s="2"/>
      <c r="C63" s="2"/>
      <c r="D63" s="83">
        <f>D56-D62</f>
        <v>60699</v>
      </c>
      <c r="E63" s="80"/>
      <c r="F63" s="83">
        <f>F56-F62</f>
        <v>65395</v>
      </c>
      <c r="G63" s="80"/>
      <c r="H63" s="83">
        <f>H56-H62</f>
        <v>128290</v>
      </c>
      <c r="I63" s="80"/>
      <c r="J63" s="85">
        <f>J56-J62</f>
        <v>102445</v>
      </c>
      <c r="L63" s="78"/>
    </row>
    <row r="64" spans="1:14" s="4" customFormat="1" ht="23.25" customHeight="1">
      <c r="A64" s="60" t="s">
        <v>65</v>
      </c>
      <c r="B64" s="61"/>
      <c r="C64" s="2"/>
      <c r="D64" s="83">
        <v>5379</v>
      </c>
      <c r="E64" s="80"/>
      <c r="F64" s="83">
        <v>30367</v>
      </c>
      <c r="G64" s="80"/>
      <c r="H64" s="83">
        <v>0</v>
      </c>
      <c r="I64" s="80"/>
      <c r="J64" s="85">
        <v>0</v>
      </c>
      <c r="L64" s="78"/>
    </row>
    <row r="65" spans="1:17" s="4" customFormat="1" ht="23.25" customHeight="1">
      <c r="A65" s="60" t="s">
        <v>66</v>
      </c>
      <c r="B65" s="61"/>
      <c r="C65" s="2"/>
      <c r="D65" s="83">
        <v>664</v>
      </c>
      <c r="E65" s="80"/>
      <c r="F65" s="83">
        <v>463</v>
      </c>
      <c r="G65" s="80"/>
      <c r="H65" s="83">
        <v>297</v>
      </c>
      <c r="I65" s="80"/>
      <c r="J65" s="85">
        <v>155</v>
      </c>
      <c r="L65" s="78"/>
    </row>
    <row r="66" spans="1:17" s="4" customFormat="1" ht="23.25" customHeight="1">
      <c r="A66" s="5" t="s">
        <v>67</v>
      </c>
      <c r="B66" s="2"/>
      <c r="C66" s="2"/>
      <c r="D66" s="82">
        <v>-2147</v>
      </c>
      <c r="E66" s="80"/>
      <c r="F66" s="82">
        <v>-1869</v>
      </c>
      <c r="G66" s="80"/>
      <c r="H66" s="82">
        <v>-7379</v>
      </c>
      <c r="I66" s="80"/>
      <c r="J66" s="82">
        <v>-5817</v>
      </c>
      <c r="L66" s="78"/>
    </row>
    <row r="67" spans="1:17" s="4" customFormat="1" ht="23.25" customHeight="1">
      <c r="A67" s="22" t="s">
        <v>68</v>
      </c>
      <c r="B67" s="2"/>
      <c r="C67" s="2"/>
      <c r="D67" s="83">
        <f>SUM(D63:D66)</f>
        <v>64595</v>
      </c>
      <c r="E67" s="80"/>
      <c r="F67" s="83">
        <f>SUM(F63:F66)</f>
        <v>94356</v>
      </c>
      <c r="G67" s="80"/>
      <c r="H67" s="83">
        <f>SUM(H63:H66)</f>
        <v>121208</v>
      </c>
      <c r="I67" s="80"/>
      <c r="J67" s="83">
        <f>SUM(J63:J66)</f>
        <v>96783</v>
      </c>
    </row>
    <row r="68" spans="1:17" s="4" customFormat="1" ht="23.25" customHeight="1">
      <c r="A68" s="5" t="s">
        <v>69</v>
      </c>
      <c r="B68" s="2">
        <v>10</v>
      </c>
      <c r="C68" s="2"/>
      <c r="D68" s="94">
        <v>-10985</v>
      </c>
      <c r="E68" s="80"/>
      <c r="F68" s="82">
        <v>-5142</v>
      </c>
      <c r="G68" s="80"/>
      <c r="H68" s="82">
        <v>-9738</v>
      </c>
      <c r="I68" s="80"/>
      <c r="J68" s="6">
        <v>-4156</v>
      </c>
      <c r="Q68" s="78"/>
    </row>
    <row r="69" spans="1:17" s="4" customFormat="1" ht="23.25" customHeight="1">
      <c r="A69" s="62" t="s">
        <v>70</v>
      </c>
      <c r="B69" s="2"/>
      <c r="C69" s="2"/>
      <c r="D69" s="43">
        <f>SUM(D67:D68)</f>
        <v>53610</v>
      </c>
      <c r="E69" s="80"/>
      <c r="F69" s="43">
        <f>SUM(F67:F68)</f>
        <v>89214</v>
      </c>
      <c r="G69" s="80"/>
      <c r="H69" s="43">
        <f>SUM(H67:H68)</f>
        <v>111470</v>
      </c>
      <c r="I69" s="80"/>
      <c r="J69" s="56">
        <f>SUM(J67:J68)</f>
        <v>92627</v>
      </c>
    </row>
    <row r="70" spans="1:17" s="4" customFormat="1" ht="23.25" customHeight="1">
      <c r="A70" s="62"/>
      <c r="B70" s="2"/>
      <c r="C70" s="2"/>
      <c r="D70" s="83"/>
      <c r="E70" s="80"/>
      <c r="F70" s="83"/>
      <c r="G70" s="80"/>
      <c r="H70" s="85"/>
      <c r="I70" s="80"/>
      <c r="J70" s="85"/>
    </row>
    <row r="71" spans="1:17" s="4" customFormat="1" ht="23.25" customHeight="1">
      <c r="A71" s="69" t="s">
        <v>169</v>
      </c>
      <c r="B71" s="2"/>
      <c r="C71" s="2"/>
      <c r="D71" s="83"/>
      <c r="E71" s="80"/>
      <c r="F71" s="83"/>
      <c r="G71" s="80"/>
      <c r="H71" s="85"/>
      <c r="I71" s="80"/>
      <c r="J71" s="85"/>
    </row>
    <row r="72" spans="1:17" s="4" customFormat="1" ht="23.25" customHeight="1">
      <c r="A72" s="95" t="s">
        <v>170</v>
      </c>
      <c r="B72" s="2"/>
      <c r="C72" s="2"/>
      <c r="D72" s="83"/>
      <c r="E72" s="80"/>
      <c r="F72" s="83"/>
      <c r="G72" s="80"/>
      <c r="H72" s="83"/>
      <c r="I72" s="80"/>
      <c r="J72" s="85"/>
    </row>
    <row r="73" spans="1:17" s="4" customFormat="1" ht="23" customHeight="1">
      <c r="A73" s="96" t="s">
        <v>171</v>
      </c>
      <c r="B73" s="2"/>
      <c r="C73" s="2"/>
      <c r="D73" s="83">
        <v>0</v>
      </c>
      <c r="E73" s="66"/>
      <c r="F73" s="83">
        <v>-5742</v>
      </c>
      <c r="G73" s="66"/>
      <c r="H73" s="83">
        <v>0</v>
      </c>
      <c r="I73" s="66"/>
      <c r="J73" s="83">
        <v>-5742</v>
      </c>
    </row>
    <row r="74" spans="1:17" s="4" customFormat="1" ht="23.25" customHeight="1">
      <c r="A74" s="97" t="s">
        <v>172</v>
      </c>
      <c r="B74" s="2"/>
      <c r="C74" s="2"/>
      <c r="D74" s="83">
        <v>0</v>
      </c>
      <c r="E74" s="66"/>
      <c r="F74" s="83">
        <v>1148</v>
      </c>
      <c r="G74" s="66"/>
      <c r="H74" s="83">
        <v>0</v>
      </c>
      <c r="I74" s="66"/>
      <c r="J74" s="83">
        <v>1148</v>
      </c>
    </row>
    <row r="75" spans="1:17" s="4" customFormat="1" ht="23.25" customHeight="1">
      <c r="A75" s="97" t="s">
        <v>173</v>
      </c>
      <c r="B75" s="2"/>
      <c r="C75" s="2"/>
      <c r="D75" s="82">
        <v>0</v>
      </c>
      <c r="E75" s="66"/>
      <c r="F75" s="82">
        <v>-29</v>
      </c>
      <c r="G75" s="66"/>
      <c r="H75" s="82">
        <v>0</v>
      </c>
      <c r="I75" s="66"/>
      <c r="J75" s="82">
        <v>0</v>
      </c>
    </row>
    <row r="76" spans="1:17" s="4" customFormat="1" ht="23.25" customHeight="1">
      <c r="A76" s="97" t="s">
        <v>170</v>
      </c>
      <c r="B76" s="2"/>
      <c r="C76" s="2"/>
      <c r="D76" s="83"/>
      <c r="E76" s="80"/>
      <c r="F76" s="83"/>
      <c r="G76" s="80"/>
      <c r="H76" s="85"/>
      <c r="I76" s="80"/>
      <c r="J76" s="85"/>
    </row>
    <row r="77" spans="1:17" s="4" customFormat="1" ht="23.25" customHeight="1">
      <c r="A77" s="97" t="s">
        <v>174</v>
      </c>
      <c r="B77" s="2"/>
      <c r="C77" s="2"/>
      <c r="D77" s="82">
        <f>SUM(D73:D75)</f>
        <v>0</v>
      </c>
      <c r="E77" s="80"/>
      <c r="F77" s="82">
        <f>SUM(F73:F75)</f>
        <v>-4623</v>
      </c>
      <c r="G77" s="80"/>
      <c r="H77" s="86">
        <f>SUM(H73:H75)</f>
        <v>0</v>
      </c>
      <c r="I77" s="80"/>
      <c r="J77" s="82">
        <f>SUM(J73:J75)</f>
        <v>-4594</v>
      </c>
    </row>
    <row r="78" spans="1:17" s="39" customFormat="1" ht="23.25" customHeight="1">
      <c r="A78" s="63" t="s">
        <v>71</v>
      </c>
      <c r="B78" s="61"/>
      <c r="C78" s="64"/>
      <c r="D78" s="65">
        <f>SUM(D77)</f>
        <v>0</v>
      </c>
      <c r="E78" s="66"/>
      <c r="F78" s="65">
        <f>SUM(F77)</f>
        <v>-4623</v>
      </c>
      <c r="G78" s="67"/>
      <c r="H78" s="65">
        <f>SUM(H77)</f>
        <v>0</v>
      </c>
      <c r="I78" s="83"/>
      <c r="J78" s="65">
        <f>SUM(J77)</f>
        <v>-4594</v>
      </c>
      <c r="K78" s="44"/>
      <c r="L78" s="68"/>
      <c r="M78" s="68"/>
      <c r="N78" s="68"/>
      <c r="O78" s="68"/>
    </row>
    <row r="79" spans="1:17" s="4" customFormat="1" ht="23.25" customHeight="1">
      <c r="A79" s="1"/>
      <c r="B79" s="2"/>
      <c r="C79" s="2"/>
      <c r="D79" s="40"/>
      <c r="E79" s="84"/>
      <c r="F79" s="40"/>
      <c r="G79" s="84"/>
      <c r="H79" s="84"/>
      <c r="I79" s="84"/>
      <c r="J79" s="84"/>
    </row>
    <row r="80" spans="1:17" s="4" customFormat="1" ht="23.25" customHeight="1" thickBot="1">
      <c r="A80" s="69" t="s">
        <v>72</v>
      </c>
      <c r="B80" s="2"/>
      <c r="C80" s="2"/>
      <c r="D80" s="45">
        <f>D69+D78</f>
        <v>53610</v>
      </c>
      <c r="E80" s="80"/>
      <c r="F80" s="45">
        <f>F69+F78</f>
        <v>84591</v>
      </c>
      <c r="G80" s="80"/>
      <c r="H80" s="45">
        <f>H69+H78</f>
        <v>111470</v>
      </c>
      <c r="I80" s="80"/>
      <c r="J80" s="45">
        <f>J69+J78</f>
        <v>88033</v>
      </c>
    </row>
    <row r="81" spans="1:10" s="4" customFormat="1" ht="23.25" customHeight="1" thickTop="1">
      <c r="A81" s="62"/>
      <c r="B81" s="2"/>
      <c r="C81" s="2"/>
      <c r="D81" s="46"/>
      <c r="E81" s="80"/>
      <c r="F81" s="46"/>
      <c r="G81" s="80"/>
      <c r="H81" s="85"/>
      <c r="I81" s="80"/>
      <c r="J81" s="85"/>
    </row>
    <row r="82" spans="1:10" s="4" customFormat="1" ht="23.25" customHeight="1">
      <c r="A82" s="70" t="s">
        <v>73</v>
      </c>
      <c r="B82" s="2">
        <v>11</v>
      </c>
      <c r="C82" s="2"/>
      <c r="D82" s="40"/>
      <c r="E82" s="18"/>
      <c r="F82" s="40"/>
      <c r="G82" s="18"/>
      <c r="H82" s="18"/>
      <c r="I82" s="18"/>
      <c r="J82" s="18"/>
    </row>
    <row r="83" spans="1:10" s="4" customFormat="1" ht="23.25" customHeight="1" thickBot="1">
      <c r="A83" s="23" t="s">
        <v>74</v>
      </c>
      <c r="B83" s="2"/>
      <c r="C83" s="2"/>
      <c r="D83" s="71">
        <f>SUM(D69/324050)</f>
        <v>0.16543743249498535</v>
      </c>
      <c r="E83" s="8"/>
      <c r="F83" s="71">
        <f>SUM(F69/324050)</f>
        <v>0.27530936583860516</v>
      </c>
      <c r="G83" s="18"/>
      <c r="H83" s="71">
        <f>SUM(H69/324050)</f>
        <v>0.34399012498071285</v>
      </c>
      <c r="I83" s="8"/>
      <c r="J83" s="71">
        <f>SUM(J69/324050)</f>
        <v>0.28584169109705293</v>
      </c>
    </row>
    <row r="84" spans="1:10" s="4" customFormat="1" ht="23.25" customHeight="1" thickTop="1" thickBot="1">
      <c r="A84" s="48" t="s">
        <v>75</v>
      </c>
      <c r="B84" s="2"/>
      <c r="C84" s="2"/>
      <c r="D84" s="45">
        <v>324050</v>
      </c>
      <c r="E84" s="75"/>
      <c r="F84" s="45">
        <v>324050</v>
      </c>
      <c r="G84" s="76"/>
      <c r="H84" s="45">
        <v>324050</v>
      </c>
      <c r="I84" s="75"/>
      <c r="J84" s="45">
        <v>324050</v>
      </c>
    </row>
    <row r="85" spans="1:10" s="4" customFormat="1" ht="23.25" customHeight="1" thickTop="1">
      <c r="A85" s="48"/>
      <c r="B85" s="2"/>
      <c r="C85" s="2"/>
      <c r="D85" s="74"/>
      <c r="E85" s="75"/>
      <c r="F85" s="77"/>
      <c r="G85" s="76"/>
      <c r="H85" s="77"/>
      <c r="I85" s="75"/>
      <c r="J85" s="77"/>
    </row>
    <row r="86" spans="1:10" s="4" customFormat="1" ht="23.25" customHeight="1">
      <c r="A86" s="4" t="s">
        <v>27</v>
      </c>
      <c r="B86" s="2"/>
      <c r="C86" s="2"/>
      <c r="D86" s="74"/>
      <c r="E86" s="75"/>
      <c r="F86" s="77"/>
      <c r="G86" s="76"/>
      <c r="H86" s="77"/>
      <c r="I86" s="75"/>
      <c r="J86" s="77"/>
    </row>
    <row r="87" spans="1:10" s="4" customFormat="1" ht="23.25" customHeight="1">
      <c r="B87" s="2"/>
      <c r="C87" s="2"/>
      <c r="D87" s="40"/>
      <c r="E87" s="84"/>
      <c r="F87" s="84"/>
      <c r="G87" s="84"/>
      <c r="H87" s="84"/>
      <c r="I87" s="84"/>
      <c r="J87" s="84"/>
    </row>
  </sheetData>
  <mergeCells count="2">
    <mergeCell ref="H50:J50"/>
    <mergeCell ref="H6:J6"/>
  </mergeCells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4" max="9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showGridLines="0" view="pageBreakPreview" zoomScale="80" zoomScaleNormal="55" zoomScaleSheetLayoutView="80" workbookViewId="0">
      <selection activeCell="I41" sqref="I41"/>
    </sheetView>
  </sheetViews>
  <sheetFormatPr defaultColWidth="9.453125" defaultRowHeight="21.75" customHeight="1"/>
  <cols>
    <col min="1" max="1" width="32.453125" style="9" customWidth="1"/>
    <col min="2" max="2" width="1.453125" style="9" customWidth="1"/>
    <col min="3" max="3" width="15.54296875" style="9" customWidth="1"/>
    <col min="4" max="4" width="1" style="27" customWidth="1"/>
    <col min="5" max="5" width="15.54296875" style="9" customWidth="1"/>
    <col min="6" max="6" width="1" style="9" customWidth="1"/>
    <col min="7" max="7" width="15.54296875" style="9" customWidth="1"/>
    <col min="8" max="8" width="1" style="9" customWidth="1"/>
    <col min="9" max="9" width="15.54296875" style="9" customWidth="1"/>
    <col min="10" max="10" width="1" style="9" customWidth="1"/>
    <col min="11" max="11" width="15.54296875" style="9" customWidth="1"/>
    <col min="12" max="12" width="1.54296875" style="9" customWidth="1"/>
    <col min="13" max="16384" width="9.453125" style="9"/>
  </cols>
  <sheetData>
    <row r="1" spans="1:11" ht="21.75" customHeight="1">
      <c r="K1" s="91" t="s">
        <v>54</v>
      </c>
    </row>
    <row r="2" spans="1:11" ht="21.75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ht="21.75" customHeight="1">
      <c r="A3" s="117" t="s">
        <v>156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ht="21.75" customHeight="1">
      <c r="A4" s="117" t="s">
        <v>168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1" ht="21.75" customHeight="1">
      <c r="A5" s="115" t="s">
        <v>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1" ht="21.75" customHeight="1">
      <c r="A6" s="21"/>
      <c r="B6" s="21"/>
      <c r="C6" s="114" t="s">
        <v>2</v>
      </c>
      <c r="D6" s="114"/>
      <c r="E6" s="114"/>
      <c r="F6" s="114"/>
      <c r="G6" s="114"/>
      <c r="H6" s="114"/>
      <c r="I6" s="114"/>
      <c r="J6" s="114"/>
      <c r="K6" s="114"/>
    </row>
    <row r="7" spans="1:11" s="21" customFormat="1" ht="21.75" customHeight="1">
      <c r="C7" s="21" t="s">
        <v>43</v>
      </c>
      <c r="D7" s="28"/>
      <c r="E7" s="21" t="s">
        <v>111</v>
      </c>
      <c r="G7" s="113" t="s">
        <v>48</v>
      </c>
      <c r="H7" s="113"/>
      <c r="I7" s="113"/>
    </row>
    <row r="8" spans="1:11" s="21" customFormat="1" ht="21.75" customHeight="1">
      <c r="B8" s="16"/>
      <c r="C8" s="90" t="s">
        <v>112</v>
      </c>
      <c r="D8" s="29"/>
      <c r="E8" s="90" t="s">
        <v>113</v>
      </c>
      <c r="G8" s="90" t="s">
        <v>114</v>
      </c>
      <c r="I8" s="90" t="s">
        <v>115</v>
      </c>
      <c r="K8" s="90" t="s">
        <v>116</v>
      </c>
    </row>
    <row r="9" spans="1:11" ht="21.75" customHeight="1">
      <c r="A9" s="15" t="s">
        <v>118</v>
      </c>
      <c r="B9" s="10"/>
      <c r="C9" s="18">
        <v>324050</v>
      </c>
      <c r="D9" s="19"/>
      <c r="E9" s="18">
        <v>321545</v>
      </c>
      <c r="F9" s="18"/>
      <c r="G9" s="18">
        <v>60805</v>
      </c>
      <c r="H9" s="18"/>
      <c r="I9" s="18">
        <v>826034</v>
      </c>
      <c r="J9" s="18"/>
      <c r="K9" s="18">
        <f>C9+E9+G9+I9</f>
        <v>1532434</v>
      </c>
    </row>
    <row r="10" spans="1:11" ht="21.75" customHeight="1">
      <c r="A10" s="33" t="s">
        <v>70</v>
      </c>
      <c r="B10" s="10"/>
      <c r="C10" s="34">
        <v>0</v>
      </c>
      <c r="D10" s="19"/>
      <c r="E10" s="34">
        <v>0</v>
      </c>
      <c r="F10" s="18"/>
      <c r="G10" s="34">
        <v>0</v>
      </c>
      <c r="H10" s="18"/>
      <c r="I10" s="34">
        <f>SUM(PL!F69)</f>
        <v>89214</v>
      </c>
      <c r="J10" s="18"/>
      <c r="K10" s="36">
        <f>C10+E10+G10+I10</f>
        <v>89214</v>
      </c>
    </row>
    <row r="11" spans="1:11" ht="21.75" customHeight="1">
      <c r="A11" s="33" t="s">
        <v>71</v>
      </c>
      <c r="B11" s="10"/>
      <c r="C11" s="35">
        <v>0</v>
      </c>
      <c r="D11" s="19"/>
      <c r="E11" s="35">
        <v>0</v>
      </c>
      <c r="F11" s="18"/>
      <c r="G11" s="35">
        <v>0</v>
      </c>
      <c r="H11" s="18"/>
      <c r="I11" s="35">
        <f>SUM(PL!F78)</f>
        <v>-4623</v>
      </c>
      <c r="J11" s="18"/>
      <c r="K11" s="35">
        <f>SUM(I11+G11+E11+C11)</f>
        <v>-4623</v>
      </c>
    </row>
    <row r="12" spans="1:11" ht="21.75" customHeight="1">
      <c r="A12" s="17" t="s">
        <v>117</v>
      </c>
      <c r="C12" s="18">
        <f>SUM(C10:C11)</f>
        <v>0</v>
      </c>
      <c r="D12" s="9"/>
      <c r="E12" s="18">
        <f>SUM(E10:E11)</f>
        <v>0</v>
      </c>
      <c r="G12" s="18">
        <f>SUM(G10:G11)</f>
        <v>0</v>
      </c>
      <c r="H12" s="18"/>
      <c r="I12" s="18">
        <f>SUM(I10:I11)</f>
        <v>84591</v>
      </c>
      <c r="J12" s="80"/>
      <c r="K12" s="18">
        <f>SUM(K10:K11)</f>
        <v>84591</v>
      </c>
    </row>
    <row r="13" spans="1:11" ht="21.75" customHeight="1">
      <c r="A13" s="17" t="s">
        <v>184</v>
      </c>
      <c r="B13" s="10"/>
      <c r="C13" s="18">
        <f>SUM(C10:C11)</f>
        <v>0</v>
      </c>
      <c r="D13" s="9"/>
      <c r="E13" s="18">
        <f>SUM(E10:E11)</f>
        <v>0</v>
      </c>
      <c r="G13" s="18">
        <f>SUM(G10:G11)</f>
        <v>0</v>
      </c>
      <c r="H13" s="18"/>
      <c r="I13" s="80">
        <v>-145810</v>
      </c>
      <c r="J13" s="80"/>
      <c r="K13" s="80">
        <f>SUM(C13:I13)</f>
        <v>-145810</v>
      </c>
    </row>
    <row r="14" spans="1:11" ht="21.75" customHeight="1" thickBot="1">
      <c r="A14" s="30" t="s">
        <v>166</v>
      </c>
      <c r="B14" s="30"/>
      <c r="C14" s="31">
        <f>SUM(C9,C12:C13)</f>
        <v>324050</v>
      </c>
      <c r="D14" s="19"/>
      <c r="E14" s="31">
        <f>SUM(E9,E12:E13)</f>
        <v>321545</v>
      </c>
      <c r="F14" s="18"/>
      <c r="G14" s="31">
        <f>SUM(G9,G12:G13)</f>
        <v>60805</v>
      </c>
      <c r="H14" s="18"/>
      <c r="I14" s="31">
        <f>SUM(I9,I12:I13)</f>
        <v>764815</v>
      </c>
      <c r="J14" s="18"/>
      <c r="K14" s="31">
        <f>SUM(K9,K12:K13)</f>
        <v>1471215</v>
      </c>
    </row>
    <row r="15" spans="1:11" ht="21.75" customHeight="1" thickTop="1">
      <c r="C15" s="18"/>
      <c r="D15" s="19"/>
      <c r="E15" s="18"/>
      <c r="F15" s="18"/>
      <c r="G15" s="18"/>
      <c r="H15" s="18"/>
      <c r="I15" s="18"/>
      <c r="J15" s="18"/>
      <c r="K15" s="18"/>
    </row>
    <row r="16" spans="1:11" ht="21.75" customHeight="1">
      <c r="A16" s="15" t="s">
        <v>152</v>
      </c>
      <c r="B16" s="10"/>
      <c r="C16" s="18">
        <v>324050</v>
      </c>
      <c r="D16" s="19"/>
      <c r="E16" s="18">
        <v>321545</v>
      </c>
      <c r="F16" s="18"/>
      <c r="G16" s="18">
        <v>60805</v>
      </c>
      <c r="H16" s="18"/>
      <c r="I16" s="18">
        <v>879108</v>
      </c>
      <c r="J16" s="18"/>
      <c r="K16" s="18">
        <f>C16+E16+G16+I16</f>
        <v>1585508</v>
      </c>
    </row>
    <row r="17" spans="1:11" ht="21.75" customHeight="1">
      <c r="A17" s="17" t="s">
        <v>70</v>
      </c>
      <c r="C17" s="34">
        <v>0</v>
      </c>
      <c r="D17" s="19"/>
      <c r="E17" s="34">
        <v>0</v>
      </c>
      <c r="F17" s="18"/>
      <c r="G17" s="34">
        <v>0</v>
      </c>
      <c r="H17" s="18"/>
      <c r="I17" s="34">
        <f>SUM(PL!D69)</f>
        <v>53610</v>
      </c>
      <c r="J17" s="18"/>
      <c r="K17" s="36">
        <f>C17+E17+G17+I17</f>
        <v>53610</v>
      </c>
    </row>
    <row r="18" spans="1:11" ht="21.75" customHeight="1">
      <c r="A18" s="17" t="s">
        <v>71</v>
      </c>
      <c r="B18" s="10"/>
      <c r="C18" s="35">
        <v>0</v>
      </c>
      <c r="D18" s="19"/>
      <c r="E18" s="35">
        <v>0</v>
      </c>
      <c r="F18" s="18"/>
      <c r="G18" s="35">
        <v>0</v>
      </c>
      <c r="H18" s="18"/>
      <c r="I18" s="35">
        <f>SUM(PL!D78)</f>
        <v>0</v>
      </c>
      <c r="J18" s="18"/>
      <c r="K18" s="35">
        <f>C18+E18+G18+I18</f>
        <v>0</v>
      </c>
    </row>
    <row r="19" spans="1:11" ht="21.75" customHeight="1">
      <c r="A19" s="17" t="s">
        <v>117</v>
      </c>
      <c r="B19" s="10"/>
      <c r="C19" s="18">
        <f>SUM(C17:C18)</f>
        <v>0</v>
      </c>
      <c r="D19" s="19"/>
      <c r="E19" s="18">
        <f>SUM(E17:E18)</f>
        <v>0</v>
      </c>
      <c r="F19" s="18"/>
      <c r="G19" s="18">
        <f>SUM(G17:G18)</f>
        <v>0</v>
      </c>
      <c r="H19" s="18"/>
      <c r="I19" s="18">
        <f>SUM(I17:I18)</f>
        <v>53610</v>
      </c>
      <c r="J19" s="18"/>
      <c r="K19" s="18">
        <f>SUM(K17:K18)</f>
        <v>53610</v>
      </c>
    </row>
    <row r="20" spans="1:11" ht="21.75" customHeight="1">
      <c r="A20" s="17" t="s">
        <v>184</v>
      </c>
      <c r="B20" s="10"/>
      <c r="C20" s="18">
        <f>SUM(C17:C18)</f>
        <v>0</v>
      </c>
      <c r="D20" s="9"/>
      <c r="E20" s="18">
        <f>SUM(E17:E18)</f>
        <v>0</v>
      </c>
      <c r="G20" s="18">
        <f>SUM(G17:G18)</f>
        <v>0</v>
      </c>
      <c r="H20" s="18"/>
      <c r="I20" s="80">
        <v>-97199</v>
      </c>
      <c r="J20" s="80"/>
      <c r="K20" s="80">
        <f>SUM(C20:I20)</f>
        <v>-97199</v>
      </c>
    </row>
    <row r="21" spans="1:11" ht="21.75" customHeight="1" thickBot="1">
      <c r="A21" s="30" t="s">
        <v>167</v>
      </c>
      <c r="B21" s="30"/>
      <c r="C21" s="31">
        <f>SUM(C16,C19:C20)</f>
        <v>324050</v>
      </c>
      <c r="D21" s="19"/>
      <c r="E21" s="31">
        <f>SUM(E16,E19:E20)</f>
        <v>321545</v>
      </c>
      <c r="F21" s="18"/>
      <c r="G21" s="31">
        <f>SUM(G16,G19:G20)</f>
        <v>60805</v>
      </c>
      <c r="H21" s="18"/>
      <c r="I21" s="31">
        <f>SUM(I16,I19:I20)</f>
        <v>835519</v>
      </c>
      <c r="J21" s="18"/>
      <c r="K21" s="31">
        <f>SUM(K16,K19:K20)</f>
        <v>1541919</v>
      </c>
    </row>
    <row r="22" spans="1:11" ht="21.75" customHeight="1" thickTop="1">
      <c r="C22" s="18"/>
      <c r="D22" s="19"/>
      <c r="E22" s="18"/>
      <c r="F22" s="18"/>
      <c r="G22" s="18"/>
      <c r="H22" s="18"/>
      <c r="I22" s="18"/>
      <c r="J22" s="18"/>
      <c r="K22" s="18">
        <f>K21-BS!D73</f>
        <v>0</v>
      </c>
    </row>
    <row r="23" spans="1:11" ht="21.75" customHeight="1">
      <c r="C23" s="18"/>
      <c r="D23" s="19"/>
      <c r="E23" s="18"/>
      <c r="F23" s="18"/>
      <c r="G23" s="18"/>
      <c r="H23" s="18"/>
      <c r="I23" s="18"/>
      <c r="J23" s="18"/>
      <c r="K23" s="18"/>
    </row>
    <row r="24" spans="1:11" ht="21.75" customHeight="1">
      <c r="A24" s="115" t="s">
        <v>1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</row>
    <row r="25" spans="1:11" ht="21.75" customHeight="1">
      <c r="A25" s="21"/>
      <c r="B25" s="21"/>
      <c r="C25" s="114" t="s">
        <v>3</v>
      </c>
      <c r="D25" s="114"/>
      <c r="E25" s="114"/>
      <c r="F25" s="114"/>
      <c r="G25" s="114"/>
      <c r="H25" s="114"/>
      <c r="I25" s="114"/>
      <c r="J25" s="114"/>
      <c r="K25" s="114"/>
    </row>
    <row r="26" spans="1:11" s="21" customFormat="1" ht="21.75" customHeight="1">
      <c r="C26" s="21" t="s">
        <v>43</v>
      </c>
      <c r="D26" s="28"/>
      <c r="E26" s="21" t="s">
        <v>111</v>
      </c>
      <c r="G26" s="113" t="s">
        <v>48</v>
      </c>
      <c r="H26" s="113"/>
      <c r="I26" s="113"/>
    </row>
    <row r="27" spans="1:11" s="21" customFormat="1" ht="21.75" customHeight="1">
      <c r="B27" s="16"/>
      <c r="C27" s="90" t="s">
        <v>112</v>
      </c>
      <c r="D27" s="29"/>
      <c r="E27" s="90" t="s">
        <v>113</v>
      </c>
      <c r="G27" s="90" t="s">
        <v>114</v>
      </c>
      <c r="I27" s="90" t="s">
        <v>115</v>
      </c>
      <c r="K27" s="90" t="s">
        <v>116</v>
      </c>
    </row>
    <row r="28" spans="1:11" ht="21.75" customHeight="1">
      <c r="A28" s="15" t="s">
        <v>118</v>
      </c>
      <c r="B28" s="15"/>
      <c r="C28" s="18">
        <v>324050</v>
      </c>
      <c r="D28" s="19"/>
      <c r="E28" s="18">
        <v>321545</v>
      </c>
      <c r="F28" s="18"/>
      <c r="G28" s="18">
        <v>32405</v>
      </c>
      <c r="H28" s="18"/>
      <c r="I28" s="18">
        <v>808034</v>
      </c>
      <c r="J28" s="18"/>
      <c r="K28" s="18">
        <f>SUM(C28:J28)</f>
        <v>1486034</v>
      </c>
    </row>
    <row r="29" spans="1:11" ht="21.75" customHeight="1">
      <c r="A29" s="33" t="s">
        <v>70</v>
      </c>
      <c r="C29" s="34">
        <v>0</v>
      </c>
      <c r="D29" s="19"/>
      <c r="E29" s="34">
        <v>0</v>
      </c>
      <c r="F29" s="18"/>
      <c r="G29" s="34">
        <v>0</v>
      </c>
      <c r="H29" s="18"/>
      <c r="I29" s="34">
        <f>SUM(PL!J69)</f>
        <v>92627</v>
      </c>
      <c r="J29" s="18"/>
      <c r="K29" s="36">
        <f>SUM(C29:J29)</f>
        <v>92627</v>
      </c>
    </row>
    <row r="30" spans="1:11" ht="21.75" customHeight="1">
      <c r="A30" s="33" t="s">
        <v>71</v>
      </c>
      <c r="C30" s="35">
        <v>0</v>
      </c>
      <c r="D30" s="19"/>
      <c r="E30" s="35">
        <v>0</v>
      </c>
      <c r="F30" s="18"/>
      <c r="G30" s="35">
        <v>0</v>
      </c>
      <c r="H30" s="18"/>
      <c r="I30" s="35">
        <f>PL!J78</f>
        <v>-4594</v>
      </c>
      <c r="J30" s="18"/>
      <c r="K30" s="35">
        <f>SUM(C30:I30)</f>
        <v>-4594</v>
      </c>
    </row>
    <row r="31" spans="1:11" ht="21.75" customHeight="1">
      <c r="A31" s="17" t="s">
        <v>117</v>
      </c>
      <c r="C31" s="80">
        <f>SUM(C29:C30)</f>
        <v>0</v>
      </c>
      <c r="D31" s="19"/>
      <c r="E31" s="80">
        <f>SUM(E29:E30)</f>
        <v>0</v>
      </c>
      <c r="F31" s="18"/>
      <c r="G31" s="80">
        <f>SUM(G29:G30)</f>
        <v>0</v>
      </c>
      <c r="H31" s="18"/>
      <c r="I31" s="80">
        <f>SUM(I29:I30)</f>
        <v>88033</v>
      </c>
      <c r="J31" s="80"/>
      <c r="K31" s="80">
        <f>SUM(K29:K30)</f>
        <v>88033</v>
      </c>
    </row>
    <row r="32" spans="1:11" ht="21.75" customHeight="1">
      <c r="A32" s="17" t="s">
        <v>184</v>
      </c>
      <c r="C32" s="80">
        <f>SUM(C29:C30)</f>
        <v>0</v>
      </c>
      <c r="D32" s="19"/>
      <c r="E32" s="80">
        <f>SUM(E29:E30)</f>
        <v>0</v>
      </c>
      <c r="F32" s="18"/>
      <c r="G32" s="80">
        <f>SUM(G29:G30)</f>
        <v>0</v>
      </c>
      <c r="H32" s="18"/>
      <c r="I32" s="80">
        <v>-145810</v>
      </c>
      <c r="J32" s="80"/>
      <c r="K32" s="80">
        <f>SUM(C32:I32)</f>
        <v>-145810</v>
      </c>
    </row>
    <row r="33" spans="1:11" ht="21.75" customHeight="1" thickBot="1">
      <c r="A33" s="30" t="s">
        <v>166</v>
      </c>
      <c r="B33" s="30"/>
      <c r="C33" s="31">
        <f>SUM(C28,C31:C32)</f>
        <v>324050</v>
      </c>
      <c r="D33" s="19"/>
      <c r="E33" s="31">
        <f>SUM(E28,E31:E32)</f>
        <v>321545</v>
      </c>
      <c r="F33" s="18"/>
      <c r="G33" s="31">
        <f>SUM(G28,G31:G32)</f>
        <v>32405</v>
      </c>
      <c r="H33" s="18"/>
      <c r="I33" s="31">
        <f>SUM(I28,I31:I32)</f>
        <v>750257</v>
      </c>
      <c r="J33" s="18"/>
      <c r="K33" s="31">
        <f>SUM(K28,K31:K32)</f>
        <v>1428257</v>
      </c>
    </row>
    <row r="34" spans="1:11" ht="21.75" customHeight="1" thickTop="1">
      <c r="A34" s="30"/>
      <c r="B34" s="30"/>
      <c r="C34" s="18"/>
      <c r="D34" s="19"/>
      <c r="E34" s="18"/>
      <c r="F34" s="18"/>
      <c r="G34" s="18"/>
      <c r="H34" s="18"/>
      <c r="I34" s="18"/>
      <c r="J34" s="18"/>
      <c r="K34" s="18"/>
    </row>
    <row r="35" spans="1:11" ht="21.75" customHeight="1">
      <c r="A35" s="15" t="s">
        <v>152</v>
      </c>
      <c r="B35" s="10"/>
      <c r="C35" s="18">
        <v>324050</v>
      </c>
      <c r="D35" s="19"/>
      <c r="E35" s="18">
        <v>321545</v>
      </c>
      <c r="F35" s="18"/>
      <c r="G35" s="18">
        <v>32405</v>
      </c>
      <c r="H35" s="18"/>
      <c r="I35" s="18">
        <v>827385</v>
      </c>
      <c r="J35" s="18"/>
      <c r="K35" s="18">
        <f>SUM(C35:J35)</f>
        <v>1505385</v>
      </c>
    </row>
    <row r="36" spans="1:11" ht="21.75" customHeight="1">
      <c r="A36" s="33" t="s">
        <v>70</v>
      </c>
      <c r="B36" s="10"/>
      <c r="C36" s="34">
        <v>0</v>
      </c>
      <c r="D36" s="19"/>
      <c r="E36" s="34">
        <v>0</v>
      </c>
      <c r="F36" s="18"/>
      <c r="G36" s="34">
        <v>0</v>
      </c>
      <c r="H36" s="18"/>
      <c r="I36" s="34">
        <f>SUM(PL!H69)</f>
        <v>111470</v>
      </c>
      <c r="J36" s="18"/>
      <c r="K36" s="36">
        <f>SUM(C36:J36)</f>
        <v>111470</v>
      </c>
    </row>
    <row r="37" spans="1:11" ht="21.75" customHeight="1">
      <c r="A37" s="9" t="s">
        <v>71</v>
      </c>
      <c r="C37" s="35">
        <v>0</v>
      </c>
      <c r="D37" s="19"/>
      <c r="E37" s="35">
        <v>0</v>
      </c>
      <c r="F37" s="18"/>
      <c r="G37" s="35">
        <v>0</v>
      </c>
      <c r="H37" s="18"/>
      <c r="I37" s="35">
        <f>PL!H78</f>
        <v>0</v>
      </c>
      <c r="J37" s="18"/>
      <c r="K37" s="35">
        <f>SUM(C37:J37)</f>
        <v>0</v>
      </c>
    </row>
    <row r="38" spans="1:11" ht="21.75" customHeight="1">
      <c r="A38" s="17" t="s">
        <v>117</v>
      </c>
      <c r="C38" s="18">
        <f>SUM(C36:C37)</f>
        <v>0</v>
      </c>
      <c r="D38" s="19"/>
      <c r="E38" s="18">
        <f>SUM(E36:E37)</f>
        <v>0</v>
      </c>
      <c r="F38" s="18"/>
      <c r="G38" s="18">
        <f>SUM(G36:G37)</f>
        <v>0</v>
      </c>
      <c r="H38" s="18"/>
      <c r="I38" s="18">
        <f>SUM(I36:I37)</f>
        <v>111470</v>
      </c>
      <c r="J38" s="18"/>
      <c r="K38" s="18">
        <f>SUM(K36:K37)</f>
        <v>111470</v>
      </c>
    </row>
    <row r="39" spans="1:11" ht="21.75" customHeight="1">
      <c r="A39" s="17" t="s">
        <v>184</v>
      </c>
      <c r="C39" s="80">
        <f>SUM(C36:C37)</f>
        <v>0</v>
      </c>
      <c r="D39" s="19"/>
      <c r="E39" s="80">
        <f>SUM(E36:E37)</f>
        <v>0</v>
      </c>
      <c r="F39" s="18"/>
      <c r="G39" s="80">
        <f>SUM(G36:G37)</f>
        <v>0</v>
      </c>
      <c r="H39" s="18"/>
      <c r="I39" s="80">
        <v>-97199</v>
      </c>
      <c r="J39" s="80"/>
      <c r="K39" s="80">
        <f>SUM(C39:I39)</f>
        <v>-97199</v>
      </c>
    </row>
    <row r="40" spans="1:11" ht="21.75" customHeight="1" thickBot="1">
      <c r="A40" s="30" t="s">
        <v>167</v>
      </c>
      <c r="B40" s="30"/>
      <c r="C40" s="31">
        <f>SUM(C35,C38:C39)</f>
        <v>324050</v>
      </c>
      <c r="D40" s="19"/>
      <c r="E40" s="31">
        <f>SUM(E35,E38:E39)</f>
        <v>321545</v>
      </c>
      <c r="F40" s="18"/>
      <c r="G40" s="31">
        <f>SUM(G35,G38:G39)</f>
        <v>32405</v>
      </c>
      <c r="H40" s="18"/>
      <c r="I40" s="31">
        <f>SUM(I35,I38:I39)</f>
        <v>841656</v>
      </c>
      <c r="J40" s="18"/>
      <c r="K40" s="31">
        <f>SUM(K35,K38:K39)</f>
        <v>1519656</v>
      </c>
    </row>
    <row r="41" spans="1:11" ht="21.75" customHeight="1" thickTop="1">
      <c r="C41" s="18"/>
      <c r="D41" s="19"/>
      <c r="E41" s="18"/>
      <c r="F41" s="18"/>
      <c r="G41" s="18"/>
      <c r="H41" s="18"/>
      <c r="I41" s="18"/>
      <c r="J41" s="18"/>
      <c r="K41" s="18">
        <f>SUM(K40-BS!H73)</f>
        <v>0</v>
      </c>
    </row>
    <row r="42" spans="1:11" ht="21.75" customHeight="1">
      <c r="A42" s="9" t="s">
        <v>27</v>
      </c>
      <c r="C42" s="18"/>
      <c r="D42" s="19"/>
      <c r="E42" s="18"/>
      <c r="F42" s="18"/>
      <c r="G42" s="18"/>
      <c r="H42" s="18"/>
      <c r="I42" s="18"/>
      <c r="J42" s="18"/>
      <c r="K42" s="18"/>
    </row>
    <row r="43" spans="1:11" ht="21.75" customHeight="1">
      <c r="C43" s="18"/>
      <c r="D43" s="19"/>
      <c r="E43" s="18"/>
      <c r="F43" s="18"/>
      <c r="G43" s="18"/>
      <c r="H43" s="18"/>
      <c r="I43" s="18"/>
      <c r="J43" s="18"/>
      <c r="K43" s="18"/>
    </row>
    <row r="44" spans="1:11" ht="21.75" customHeight="1">
      <c r="C44" s="18"/>
      <c r="D44" s="19"/>
      <c r="E44" s="18"/>
      <c r="F44" s="18"/>
      <c r="G44" s="18"/>
      <c r="H44" s="18"/>
      <c r="I44" s="18"/>
      <c r="J44" s="18"/>
      <c r="K44" s="18"/>
    </row>
    <row r="45" spans="1:11" ht="21.75" customHeight="1">
      <c r="D45" s="28"/>
      <c r="I45" s="84"/>
    </row>
  </sheetData>
  <mergeCells count="9">
    <mergeCell ref="G26:I26"/>
    <mergeCell ref="C25:K25"/>
    <mergeCell ref="A24:K24"/>
    <mergeCell ref="G7:I7"/>
    <mergeCell ref="A2:K2"/>
    <mergeCell ref="A3:K3"/>
    <mergeCell ref="A4:K4"/>
    <mergeCell ref="A5:K5"/>
    <mergeCell ref="C6:K6"/>
  </mergeCells>
  <phoneticPr fontId="0" type="noConversion"/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9583E-536F-4D59-983D-7A68BD14FC5B}">
  <dimension ref="A1:L77"/>
  <sheetViews>
    <sheetView showGridLines="0" view="pageBreakPreview" zoomScaleNormal="100" zoomScaleSheetLayoutView="100" workbookViewId="0">
      <selection activeCell="L77" sqref="L77"/>
    </sheetView>
  </sheetViews>
  <sheetFormatPr defaultColWidth="9.453125" defaultRowHeight="23.25" customHeight="1"/>
  <cols>
    <col min="1" max="1" width="51.6328125" style="9" customWidth="1"/>
    <col min="2" max="2" width="7.453125" style="9" customWidth="1"/>
    <col min="3" max="3" width="3.453125" style="9" customWidth="1"/>
    <col min="4" max="4" width="12.453125" style="40" customWidth="1"/>
    <col min="5" max="5" width="1.54296875" style="9" customWidth="1"/>
    <col min="6" max="6" width="12.453125" style="9" customWidth="1"/>
    <col min="7" max="7" width="1.54296875" style="9" customWidth="1"/>
    <col min="8" max="8" width="12.453125" style="9" customWidth="1"/>
    <col min="9" max="9" width="1.54296875" style="9" customWidth="1"/>
    <col min="10" max="10" width="12.453125" style="9" customWidth="1"/>
    <col min="11" max="16384" width="9.453125" style="9"/>
  </cols>
  <sheetData>
    <row r="1" spans="1:10" s="4" customFormat="1" ht="23.25" customHeight="1">
      <c r="A1" s="23"/>
      <c r="B1" s="2"/>
      <c r="C1" s="2"/>
      <c r="D1" s="40"/>
      <c r="E1" s="84"/>
      <c r="F1" s="84"/>
      <c r="G1" s="84"/>
      <c r="H1" s="84"/>
      <c r="I1" s="84"/>
      <c r="J1" s="3" t="s">
        <v>54</v>
      </c>
    </row>
    <row r="2" spans="1:10" s="4" customFormat="1" ht="23.25" customHeight="1">
      <c r="A2" s="92" t="str">
        <f>CE!A2</f>
        <v xml:space="preserve">บริษัท สหอุตสาหกรรมน้ำมันปาล์ม จำกัด (มหาชน) และบริษัทย่อย </v>
      </c>
      <c r="B2" s="2"/>
      <c r="C2" s="2"/>
      <c r="D2" s="40"/>
      <c r="E2" s="20"/>
      <c r="F2" s="20"/>
      <c r="G2" s="20"/>
      <c r="H2" s="20"/>
      <c r="I2" s="20"/>
      <c r="J2" s="20"/>
    </row>
    <row r="3" spans="1:10" s="4" customFormat="1" ht="23.25" customHeight="1">
      <c r="A3" s="92" t="s">
        <v>76</v>
      </c>
      <c r="B3" s="2"/>
      <c r="C3" s="2"/>
      <c r="D3" s="40"/>
      <c r="E3" s="20"/>
      <c r="F3" s="20"/>
      <c r="G3" s="20"/>
      <c r="H3" s="37"/>
      <c r="I3" s="20"/>
      <c r="J3" s="37"/>
    </row>
    <row r="4" spans="1:10" s="4" customFormat="1" ht="23.25" customHeight="1">
      <c r="A4" s="92" t="s">
        <v>168</v>
      </c>
      <c r="B4" s="2"/>
      <c r="C4" s="2"/>
      <c r="D4" s="40"/>
      <c r="E4" s="20"/>
      <c r="F4" s="20"/>
      <c r="G4" s="20"/>
      <c r="H4" s="37"/>
      <c r="I4" s="20"/>
      <c r="J4" s="37"/>
    </row>
    <row r="5" spans="1:10" s="4" customFormat="1" ht="23.25" customHeight="1">
      <c r="B5" s="2"/>
      <c r="C5" s="2"/>
      <c r="D5" s="40"/>
      <c r="E5" s="20"/>
      <c r="F5" s="20"/>
      <c r="G5" s="20"/>
      <c r="H5" s="37"/>
      <c r="I5" s="87"/>
      <c r="J5" s="13" t="s">
        <v>1</v>
      </c>
    </row>
    <row r="6" spans="1:10" s="4" customFormat="1" ht="23.25" customHeight="1">
      <c r="B6" s="2"/>
      <c r="C6" s="2"/>
      <c r="D6" s="41"/>
      <c r="E6" s="89" t="s">
        <v>2</v>
      </c>
      <c r="F6" s="89"/>
      <c r="G6" s="20"/>
      <c r="H6" s="112" t="s">
        <v>3</v>
      </c>
      <c r="I6" s="112"/>
      <c r="J6" s="112"/>
    </row>
    <row r="7" spans="1:10" s="4" customFormat="1" ht="23.25" customHeight="1">
      <c r="B7" s="25"/>
      <c r="C7" s="25"/>
      <c r="D7" s="90">
        <v>2567</v>
      </c>
      <c r="E7" s="14"/>
      <c r="F7" s="90">
        <v>2566</v>
      </c>
      <c r="G7" s="26"/>
      <c r="H7" s="90">
        <v>2567</v>
      </c>
      <c r="I7" s="14"/>
      <c r="J7" s="90">
        <v>2566</v>
      </c>
    </row>
    <row r="8" spans="1:10" s="4" customFormat="1" ht="23.25" customHeight="1">
      <c r="A8" s="22" t="s">
        <v>77</v>
      </c>
      <c r="B8" s="2"/>
      <c r="C8" s="2"/>
      <c r="D8" s="81"/>
      <c r="E8" s="84"/>
      <c r="F8" s="84"/>
      <c r="G8" s="84"/>
      <c r="H8" s="84"/>
      <c r="I8" s="84"/>
      <c r="J8" s="84"/>
    </row>
    <row r="9" spans="1:10" s="4" customFormat="1" ht="23.25" customHeight="1">
      <c r="A9" s="5" t="s">
        <v>78</v>
      </c>
      <c r="B9" s="2"/>
      <c r="C9" s="2"/>
      <c r="D9" s="81">
        <f>PL!D67</f>
        <v>64595</v>
      </c>
      <c r="E9" s="85"/>
      <c r="F9" s="81">
        <f>PL!F67</f>
        <v>94356</v>
      </c>
      <c r="G9" s="80"/>
      <c r="H9" s="81">
        <f>PL!H67</f>
        <v>121208</v>
      </c>
      <c r="I9" s="80"/>
      <c r="J9" s="81">
        <f>PL!J67</f>
        <v>96783</v>
      </c>
    </row>
    <row r="10" spans="1:10" s="4" customFormat="1" ht="23.25" customHeight="1">
      <c r="A10" s="5" t="s">
        <v>79</v>
      </c>
      <c r="B10" s="2"/>
      <c r="C10" s="2"/>
      <c r="D10" s="81"/>
      <c r="E10" s="80"/>
      <c r="F10" s="81"/>
      <c r="G10" s="80"/>
      <c r="H10" s="85"/>
      <c r="I10" s="80"/>
      <c r="J10" s="85"/>
    </row>
    <row r="11" spans="1:10" s="4" customFormat="1" ht="23.25" customHeight="1">
      <c r="A11" s="5" t="s">
        <v>80</v>
      </c>
      <c r="B11" s="2"/>
      <c r="C11" s="2"/>
      <c r="D11" s="81"/>
      <c r="E11" s="80"/>
      <c r="F11" s="81"/>
      <c r="G11" s="80"/>
      <c r="H11" s="85"/>
      <c r="I11" s="80"/>
      <c r="J11" s="85"/>
    </row>
    <row r="12" spans="1:10" s="4" customFormat="1" ht="23.25" customHeight="1">
      <c r="A12" s="48" t="s">
        <v>81</v>
      </c>
      <c r="B12" s="9"/>
      <c r="C12" s="9"/>
      <c r="D12" s="81">
        <v>24656</v>
      </c>
      <c r="E12" s="80"/>
      <c r="F12" s="81">
        <v>22904</v>
      </c>
      <c r="G12" s="80"/>
      <c r="H12" s="81">
        <v>25114</v>
      </c>
      <c r="I12" s="80"/>
      <c r="J12" s="85">
        <v>23363</v>
      </c>
    </row>
    <row r="13" spans="1:10" s="4" customFormat="1" ht="23.25" customHeight="1">
      <c r="A13" s="60" t="s">
        <v>82</v>
      </c>
      <c r="B13" s="9"/>
      <c r="C13" s="9"/>
      <c r="D13" s="81">
        <v>-5379</v>
      </c>
      <c r="E13" s="80"/>
      <c r="F13" s="81">
        <v>-30367</v>
      </c>
      <c r="G13" s="80"/>
      <c r="H13" s="81">
        <v>0</v>
      </c>
      <c r="I13" s="80"/>
      <c r="J13" s="85">
        <v>0</v>
      </c>
    </row>
    <row r="14" spans="1:10" s="4" customFormat="1" ht="23.25" customHeight="1">
      <c r="A14" s="48" t="s">
        <v>185</v>
      </c>
      <c r="B14" s="9"/>
      <c r="C14" s="9"/>
      <c r="D14" s="81">
        <v>69757</v>
      </c>
      <c r="E14" s="80"/>
      <c r="F14" s="81">
        <v>68683</v>
      </c>
      <c r="G14" s="80"/>
      <c r="H14" s="81">
        <v>69757</v>
      </c>
      <c r="I14" s="80"/>
      <c r="J14" s="85">
        <v>68683</v>
      </c>
    </row>
    <row r="15" spans="1:10" s="4" customFormat="1" ht="23.25" customHeight="1">
      <c r="A15" s="48" t="s">
        <v>83</v>
      </c>
      <c r="B15" s="9"/>
      <c r="C15" s="9"/>
      <c r="D15" s="81">
        <v>395</v>
      </c>
      <c r="E15" s="80"/>
      <c r="F15" s="81">
        <v>0</v>
      </c>
      <c r="G15" s="80"/>
      <c r="H15" s="81">
        <v>395</v>
      </c>
      <c r="I15" s="80"/>
      <c r="J15" s="85">
        <v>0</v>
      </c>
    </row>
    <row r="16" spans="1:10" s="4" customFormat="1" ht="23.25" customHeight="1">
      <c r="A16" s="48" t="s">
        <v>132</v>
      </c>
      <c r="B16" s="9"/>
      <c r="C16" s="9"/>
      <c r="D16" s="81">
        <v>0</v>
      </c>
      <c r="E16" s="80"/>
      <c r="F16" s="81">
        <v>-8859</v>
      </c>
      <c r="G16" s="80"/>
      <c r="H16" s="81">
        <v>0</v>
      </c>
      <c r="I16" s="80"/>
      <c r="J16" s="85">
        <v>-8859</v>
      </c>
    </row>
    <row r="17" spans="1:10" s="4" customFormat="1" ht="23.25" customHeight="1">
      <c r="A17" s="48" t="s">
        <v>196</v>
      </c>
      <c r="B17" s="9"/>
      <c r="C17" s="9"/>
      <c r="D17" s="81">
        <v>-409</v>
      </c>
      <c r="E17" s="80"/>
      <c r="F17" s="81">
        <v>104</v>
      </c>
      <c r="G17" s="80"/>
      <c r="H17" s="81">
        <v>-409</v>
      </c>
      <c r="I17" s="80"/>
      <c r="J17" s="85">
        <v>104</v>
      </c>
    </row>
    <row r="18" spans="1:10" s="4" customFormat="1" ht="23.25" customHeight="1">
      <c r="A18" s="98" t="s">
        <v>176</v>
      </c>
      <c r="B18" s="9"/>
      <c r="C18" s="9"/>
      <c r="D18" s="81">
        <v>0</v>
      </c>
      <c r="E18" s="80"/>
      <c r="F18" s="85">
        <v>-49</v>
      </c>
      <c r="G18" s="80"/>
      <c r="H18" s="81">
        <v>0</v>
      </c>
      <c r="I18" s="80"/>
      <c r="J18" s="85">
        <v>-49</v>
      </c>
    </row>
    <row r="19" spans="1:10" s="4" customFormat="1" ht="23.25" customHeight="1">
      <c r="A19" s="48" t="s">
        <v>177</v>
      </c>
      <c r="B19" s="9"/>
      <c r="C19" s="9"/>
      <c r="D19" s="81">
        <v>0</v>
      </c>
      <c r="E19" s="80"/>
      <c r="F19" s="81">
        <v>-543</v>
      </c>
      <c r="G19" s="80"/>
      <c r="H19" s="81">
        <v>0</v>
      </c>
      <c r="I19" s="80"/>
      <c r="J19" s="81">
        <v>-543</v>
      </c>
    </row>
    <row r="20" spans="1:10" s="4" customFormat="1" ht="23.25" customHeight="1">
      <c r="A20" s="48" t="s">
        <v>84</v>
      </c>
      <c r="B20" s="9"/>
      <c r="C20" s="9"/>
      <c r="D20" s="83">
        <v>324</v>
      </c>
      <c r="E20" s="80"/>
      <c r="F20" s="83">
        <v>-2312</v>
      </c>
      <c r="G20" s="80"/>
      <c r="H20" s="83">
        <v>324</v>
      </c>
      <c r="I20" s="80"/>
      <c r="J20" s="85">
        <v>-2312</v>
      </c>
    </row>
    <row r="21" spans="1:10" s="4" customFormat="1" ht="23.25" customHeight="1">
      <c r="A21" s="48" t="s">
        <v>178</v>
      </c>
      <c r="B21" s="9"/>
      <c r="C21" s="9"/>
      <c r="D21" s="81">
        <v>0</v>
      </c>
      <c r="E21" s="80"/>
      <c r="F21" s="83">
        <v>0</v>
      </c>
      <c r="G21" s="80"/>
      <c r="H21" s="83">
        <v>-68459</v>
      </c>
      <c r="I21" s="80"/>
      <c r="J21" s="85">
        <v>-37945</v>
      </c>
    </row>
    <row r="22" spans="1:10" s="4" customFormat="1" ht="23.25" customHeight="1">
      <c r="A22" s="48" t="s">
        <v>85</v>
      </c>
      <c r="B22" s="9"/>
      <c r="C22" s="9"/>
      <c r="D22" s="82">
        <v>2147</v>
      </c>
      <c r="E22" s="80"/>
      <c r="F22" s="82">
        <v>1869</v>
      </c>
      <c r="G22" s="80"/>
      <c r="H22" s="82">
        <v>7379</v>
      </c>
      <c r="I22" s="80"/>
      <c r="J22" s="86">
        <v>5817</v>
      </c>
    </row>
    <row r="23" spans="1:10" s="4" customFormat="1" ht="23.25" customHeight="1">
      <c r="A23" s="48" t="s">
        <v>86</v>
      </c>
      <c r="B23" s="9"/>
      <c r="C23" s="9"/>
      <c r="D23" s="83"/>
      <c r="E23" s="80"/>
      <c r="F23" s="83"/>
      <c r="G23" s="80"/>
      <c r="H23" s="85"/>
      <c r="I23" s="80"/>
      <c r="J23" s="85"/>
    </row>
    <row r="24" spans="1:10" s="4" customFormat="1" ht="23.25" customHeight="1">
      <c r="A24" s="5" t="s">
        <v>87</v>
      </c>
      <c r="B24" s="9"/>
      <c r="C24" s="9"/>
      <c r="D24" s="81">
        <f>SUM(D9:D22)</f>
        <v>156086</v>
      </c>
      <c r="E24" s="80"/>
      <c r="F24" s="81">
        <f>SUM(F9:F22)</f>
        <v>145786</v>
      </c>
      <c r="G24" s="80"/>
      <c r="H24" s="85">
        <f>SUM(H9:H22)</f>
        <v>155309</v>
      </c>
      <c r="I24" s="80"/>
      <c r="J24" s="85">
        <f>SUM(J9:J22)</f>
        <v>145042</v>
      </c>
    </row>
    <row r="25" spans="1:10" s="4" customFormat="1" ht="23.25" customHeight="1">
      <c r="A25" s="5" t="s">
        <v>88</v>
      </c>
      <c r="B25" s="2"/>
      <c r="C25" s="2"/>
      <c r="D25" s="81"/>
      <c r="E25" s="80"/>
      <c r="F25" s="81"/>
      <c r="G25" s="80"/>
      <c r="H25" s="85"/>
      <c r="I25" s="80"/>
      <c r="J25" s="85"/>
    </row>
    <row r="26" spans="1:10" s="4" customFormat="1" ht="23.25" customHeight="1">
      <c r="A26" s="1" t="s">
        <v>89</v>
      </c>
      <c r="B26" s="2"/>
      <c r="C26" s="2"/>
      <c r="D26" s="81">
        <v>42216</v>
      </c>
      <c r="E26" s="80"/>
      <c r="F26" s="81">
        <v>-33758</v>
      </c>
      <c r="G26" s="80"/>
      <c r="H26" s="81">
        <v>42210</v>
      </c>
      <c r="I26" s="80"/>
      <c r="J26" s="85">
        <v>-33724</v>
      </c>
    </row>
    <row r="27" spans="1:10" s="4" customFormat="1" ht="23.25" customHeight="1">
      <c r="A27" s="1" t="s">
        <v>161</v>
      </c>
      <c r="B27" s="2"/>
      <c r="C27" s="2"/>
      <c r="D27" s="81">
        <v>68</v>
      </c>
      <c r="E27" s="80"/>
      <c r="F27" s="81">
        <v>524</v>
      </c>
      <c r="G27" s="80"/>
      <c r="H27" s="81">
        <v>68</v>
      </c>
      <c r="I27" s="80"/>
      <c r="J27" s="81">
        <v>524</v>
      </c>
    </row>
    <row r="28" spans="1:10" s="4" customFormat="1" ht="23.25" customHeight="1">
      <c r="A28" s="5" t="s">
        <v>90</v>
      </c>
      <c r="B28" s="2"/>
      <c r="C28" s="2"/>
      <c r="D28" s="81">
        <v>-20</v>
      </c>
      <c r="E28" s="80"/>
      <c r="F28" s="81">
        <v>-12</v>
      </c>
      <c r="G28" s="80"/>
      <c r="H28" s="81">
        <v>-20</v>
      </c>
      <c r="I28" s="80"/>
      <c r="J28" s="81">
        <v>-12</v>
      </c>
    </row>
    <row r="29" spans="1:10" s="4" customFormat="1" ht="23.25" customHeight="1">
      <c r="A29" s="5" t="s">
        <v>91</v>
      </c>
      <c r="B29" s="2"/>
      <c r="C29" s="2"/>
      <c r="D29" s="81">
        <v>-6163</v>
      </c>
      <c r="E29" s="80"/>
      <c r="F29" s="81">
        <v>4544</v>
      </c>
      <c r="G29" s="80"/>
      <c r="H29" s="81">
        <v>-6163</v>
      </c>
      <c r="I29" s="80"/>
      <c r="J29" s="88">
        <v>4544</v>
      </c>
    </row>
    <row r="30" spans="1:10" s="4" customFormat="1" ht="23.25" customHeight="1">
      <c r="A30" s="5" t="s">
        <v>92</v>
      </c>
      <c r="B30" s="2"/>
      <c r="C30" s="2"/>
      <c r="D30" s="81">
        <v>-2582</v>
      </c>
      <c r="E30" s="80"/>
      <c r="F30" s="81">
        <v>-1121</v>
      </c>
      <c r="G30" s="80"/>
      <c r="H30" s="81">
        <v>-1400</v>
      </c>
      <c r="I30" s="80"/>
      <c r="J30" s="88">
        <v>-116</v>
      </c>
    </row>
    <row r="31" spans="1:10" s="4" customFormat="1" ht="23.25" customHeight="1">
      <c r="A31" s="5" t="s">
        <v>93</v>
      </c>
      <c r="B31" s="2"/>
      <c r="C31" s="2"/>
      <c r="D31" s="81">
        <v>15</v>
      </c>
      <c r="E31" s="80"/>
      <c r="F31" s="81">
        <v>-5264</v>
      </c>
      <c r="G31" s="80"/>
      <c r="H31" s="81">
        <v>15</v>
      </c>
      <c r="I31" s="80"/>
      <c r="J31" s="85">
        <v>-5264</v>
      </c>
    </row>
    <row r="32" spans="1:10" s="4" customFormat="1" ht="23.25" customHeight="1">
      <c r="A32" s="5" t="s">
        <v>94</v>
      </c>
      <c r="B32" s="2"/>
      <c r="C32" s="2"/>
      <c r="D32" s="81"/>
      <c r="E32" s="80"/>
      <c r="F32" s="81"/>
      <c r="G32" s="80"/>
      <c r="H32" s="81"/>
      <c r="I32" s="80"/>
      <c r="J32" s="85"/>
    </row>
    <row r="33" spans="1:10" s="4" customFormat="1" ht="23.25" customHeight="1">
      <c r="A33" s="4" t="s">
        <v>95</v>
      </c>
      <c r="B33" s="2"/>
      <c r="C33" s="2"/>
      <c r="D33" s="81">
        <v>25229</v>
      </c>
      <c r="E33" s="80"/>
      <c r="F33" s="81">
        <v>53064</v>
      </c>
      <c r="G33" s="80"/>
      <c r="H33" s="81">
        <v>26178</v>
      </c>
      <c r="I33" s="80"/>
      <c r="J33" s="85">
        <v>52920</v>
      </c>
    </row>
    <row r="34" spans="1:10" s="4" customFormat="1" ht="23.25" customHeight="1">
      <c r="A34" s="5" t="s">
        <v>96</v>
      </c>
      <c r="B34" s="2"/>
      <c r="C34" s="2"/>
      <c r="D34" s="83">
        <v>-1074</v>
      </c>
      <c r="E34" s="80"/>
      <c r="F34" s="83">
        <v>1570</v>
      </c>
      <c r="G34" s="80"/>
      <c r="H34" s="83">
        <v>-1074</v>
      </c>
      <c r="I34" s="80"/>
      <c r="J34" s="83">
        <v>1570</v>
      </c>
    </row>
    <row r="35" spans="1:10" s="4" customFormat="1" ht="23.25" customHeight="1">
      <c r="A35" s="5" t="s">
        <v>97</v>
      </c>
      <c r="B35" s="2"/>
      <c r="C35" s="2"/>
      <c r="D35" s="82">
        <v>-5087</v>
      </c>
      <c r="E35" s="80"/>
      <c r="F35" s="82">
        <v>-2923</v>
      </c>
      <c r="G35" s="80"/>
      <c r="H35" s="82">
        <v>-5087</v>
      </c>
      <c r="I35" s="80"/>
      <c r="J35" s="86">
        <v>-2923</v>
      </c>
    </row>
    <row r="36" spans="1:10" s="4" customFormat="1" ht="23.25" customHeight="1">
      <c r="A36" s="5" t="s">
        <v>147</v>
      </c>
      <c r="B36" s="2"/>
      <c r="C36" s="2"/>
      <c r="D36" s="83">
        <f>SUM(D24:D35)</f>
        <v>208688</v>
      </c>
      <c r="E36" s="80"/>
      <c r="F36" s="83">
        <f>SUM(F24:F35)</f>
        <v>162410</v>
      </c>
      <c r="G36" s="80"/>
      <c r="H36" s="85">
        <f>SUM(H24:H35)</f>
        <v>210036</v>
      </c>
      <c r="I36" s="80"/>
      <c r="J36" s="85">
        <f>SUM(J24:J35)</f>
        <v>162561</v>
      </c>
    </row>
    <row r="37" spans="1:10" s="4" customFormat="1" ht="23.25" customHeight="1">
      <c r="A37" s="5" t="s">
        <v>98</v>
      </c>
      <c r="B37" s="2"/>
      <c r="C37" s="2"/>
      <c r="D37" s="83">
        <v>-2186</v>
      </c>
      <c r="E37" s="80"/>
      <c r="F37" s="83">
        <v>-1873</v>
      </c>
      <c r="G37" s="80"/>
      <c r="H37" s="83">
        <v>-11509</v>
      </c>
      <c r="I37" s="80"/>
      <c r="J37" s="85">
        <v>-6743</v>
      </c>
    </row>
    <row r="38" spans="1:10" s="4" customFormat="1" ht="23.25" customHeight="1">
      <c r="A38" s="5" t="s">
        <v>99</v>
      </c>
      <c r="B38" s="2"/>
      <c r="C38" s="2"/>
      <c r="D38" s="83">
        <v>-10447</v>
      </c>
      <c r="E38" s="80"/>
      <c r="F38" s="83">
        <v>-14394</v>
      </c>
      <c r="G38" s="80"/>
      <c r="H38" s="83">
        <v>-9260</v>
      </c>
      <c r="I38" s="80"/>
      <c r="J38" s="85">
        <f>-13540-1</f>
        <v>-13541</v>
      </c>
    </row>
    <row r="39" spans="1:10" s="4" customFormat="1" ht="23.25" customHeight="1">
      <c r="A39" s="22" t="s">
        <v>148</v>
      </c>
      <c r="B39" s="2"/>
      <c r="C39" s="2"/>
      <c r="D39" s="43">
        <f>SUM(D36:D38)</f>
        <v>196055</v>
      </c>
      <c r="E39" s="80"/>
      <c r="F39" s="43">
        <f>SUM(F36:F38)</f>
        <v>146143</v>
      </c>
      <c r="G39" s="80"/>
      <c r="H39" s="56">
        <f>SUM(H36:H38)</f>
        <v>189267</v>
      </c>
      <c r="I39" s="80"/>
      <c r="J39" s="56">
        <f>SUM(J36:J38)</f>
        <v>142277</v>
      </c>
    </row>
    <row r="40" spans="1:10" s="4" customFormat="1" ht="23.25" customHeight="1">
      <c r="B40" s="2"/>
      <c r="C40" s="2"/>
      <c r="D40" s="40"/>
      <c r="E40" s="84"/>
      <c r="F40" s="84"/>
      <c r="G40" s="84"/>
      <c r="H40" s="84"/>
      <c r="I40" s="84"/>
      <c r="J40" s="84"/>
    </row>
    <row r="41" spans="1:10" s="4" customFormat="1" ht="23.25" customHeight="1">
      <c r="A41" s="4" t="s">
        <v>27</v>
      </c>
      <c r="B41" s="2"/>
      <c r="C41" s="2"/>
      <c r="D41" s="40"/>
      <c r="E41" s="84"/>
      <c r="F41" s="84"/>
      <c r="G41" s="84"/>
      <c r="H41" s="84"/>
      <c r="I41" s="84"/>
      <c r="J41" s="84"/>
    </row>
    <row r="42" spans="1:10" s="4" customFormat="1" ht="23.25" customHeight="1">
      <c r="B42" s="2"/>
      <c r="C42" s="2"/>
      <c r="D42" s="40"/>
      <c r="E42" s="84"/>
      <c r="F42" s="84"/>
      <c r="G42" s="84"/>
      <c r="H42" s="84"/>
      <c r="I42" s="84"/>
      <c r="J42" s="84"/>
    </row>
    <row r="43" spans="1:10" s="4" customFormat="1" ht="23.25" customHeight="1">
      <c r="B43" s="2"/>
      <c r="C43" s="2"/>
      <c r="D43" s="40"/>
      <c r="E43" s="84"/>
      <c r="F43" s="84"/>
      <c r="G43" s="84"/>
      <c r="H43" s="84"/>
      <c r="I43" s="84"/>
      <c r="J43" s="84"/>
    </row>
    <row r="44" spans="1:10" s="4" customFormat="1" ht="23.25" customHeight="1">
      <c r="B44" s="2"/>
      <c r="C44" s="2"/>
      <c r="D44" s="40"/>
      <c r="E44" s="84"/>
      <c r="F44" s="84"/>
      <c r="G44" s="84"/>
      <c r="H44" s="84"/>
      <c r="I44" s="84"/>
      <c r="J44" s="84"/>
    </row>
    <row r="45" spans="1:10" s="4" customFormat="1" ht="23.25" customHeight="1">
      <c r="B45" s="2"/>
      <c r="C45" s="2"/>
      <c r="D45" s="40"/>
      <c r="E45" s="84"/>
      <c r="F45" s="84"/>
      <c r="G45" s="84"/>
      <c r="H45" s="84"/>
      <c r="I45" s="84"/>
      <c r="J45" s="3" t="s">
        <v>54</v>
      </c>
    </row>
    <row r="46" spans="1:10" s="4" customFormat="1" ht="23.25" customHeight="1">
      <c r="A46" s="92" t="str">
        <f>A2</f>
        <v xml:space="preserve">บริษัท สหอุตสาหกรรมน้ำมันปาล์ม จำกัด (มหาชน) และบริษัทย่อย </v>
      </c>
      <c r="B46" s="2"/>
      <c r="C46" s="2"/>
      <c r="D46" s="40"/>
      <c r="E46" s="20"/>
      <c r="F46" s="20"/>
      <c r="G46" s="20"/>
      <c r="H46" s="20"/>
      <c r="I46" s="20"/>
      <c r="J46" s="20"/>
    </row>
    <row r="47" spans="1:10" s="4" customFormat="1" ht="23.25" customHeight="1">
      <c r="A47" s="92" t="s">
        <v>100</v>
      </c>
      <c r="B47" s="2"/>
      <c r="C47" s="2"/>
      <c r="D47" s="40"/>
      <c r="E47" s="20"/>
      <c r="F47" s="20"/>
      <c r="G47" s="20"/>
      <c r="H47" s="37"/>
      <c r="I47" s="20"/>
      <c r="J47" s="37"/>
    </row>
    <row r="48" spans="1:10" s="4" customFormat="1" ht="23.25" customHeight="1">
      <c r="A48" s="92" t="s">
        <v>168</v>
      </c>
      <c r="B48" s="2"/>
      <c r="C48" s="2"/>
      <c r="D48" s="40"/>
      <c r="E48" s="20"/>
      <c r="F48" s="20"/>
      <c r="G48" s="20"/>
      <c r="H48" s="37"/>
      <c r="I48" s="20"/>
      <c r="J48" s="37"/>
    </row>
    <row r="49" spans="1:12" s="4" customFormat="1" ht="23.25" customHeight="1">
      <c r="B49" s="2"/>
      <c r="C49" s="2"/>
      <c r="D49" s="40"/>
      <c r="E49" s="20"/>
      <c r="F49" s="20"/>
      <c r="G49" s="20"/>
      <c r="H49" s="37"/>
      <c r="I49" s="20"/>
      <c r="J49" s="13" t="s">
        <v>1</v>
      </c>
    </row>
    <row r="50" spans="1:12" s="4" customFormat="1" ht="23.25" customHeight="1">
      <c r="B50" s="2"/>
      <c r="C50" s="2"/>
      <c r="D50" s="41"/>
      <c r="E50" s="89" t="s">
        <v>2</v>
      </c>
      <c r="F50" s="89"/>
      <c r="G50" s="20"/>
      <c r="H50" s="112" t="s">
        <v>3</v>
      </c>
      <c r="I50" s="112"/>
      <c r="J50" s="112"/>
    </row>
    <row r="51" spans="1:12" s="4" customFormat="1" ht="23.25" customHeight="1">
      <c r="B51" s="25"/>
      <c r="C51" s="25"/>
      <c r="D51" s="90">
        <v>2567</v>
      </c>
      <c r="E51" s="14"/>
      <c r="F51" s="90">
        <v>2566</v>
      </c>
      <c r="G51" s="26"/>
      <c r="H51" s="90">
        <v>2567</v>
      </c>
      <c r="I51" s="14"/>
      <c r="J51" s="90">
        <v>2566</v>
      </c>
    </row>
    <row r="52" spans="1:12" s="4" customFormat="1" ht="23.25" customHeight="1">
      <c r="A52" s="22" t="s">
        <v>101</v>
      </c>
      <c r="B52" s="2"/>
      <c r="C52" s="2"/>
      <c r="D52" s="81"/>
      <c r="E52" s="84"/>
      <c r="F52" s="84"/>
      <c r="G52" s="84"/>
      <c r="H52" s="84"/>
      <c r="I52" s="84"/>
      <c r="J52" s="84"/>
    </row>
    <row r="53" spans="1:12" s="4" customFormat="1" ht="23.25" customHeight="1">
      <c r="A53" s="5" t="s">
        <v>102</v>
      </c>
      <c r="B53" s="2"/>
      <c r="C53" s="2"/>
      <c r="D53" s="81">
        <v>460</v>
      </c>
      <c r="E53" s="32"/>
      <c r="F53" s="81">
        <v>460</v>
      </c>
      <c r="G53" s="32"/>
      <c r="H53" s="81">
        <v>0</v>
      </c>
      <c r="I53" s="32"/>
      <c r="J53" s="85">
        <v>0</v>
      </c>
    </row>
    <row r="54" spans="1:12" s="4" customFormat="1" ht="23.25" customHeight="1">
      <c r="A54" s="5" t="s">
        <v>180</v>
      </c>
      <c r="B54" s="2"/>
      <c r="C54" s="2"/>
      <c r="D54" s="81">
        <v>483</v>
      </c>
      <c r="E54" s="32"/>
      <c r="F54" s="81">
        <v>1347</v>
      </c>
      <c r="G54" s="32"/>
      <c r="H54" s="81">
        <v>483</v>
      </c>
      <c r="I54" s="32"/>
      <c r="J54" s="85">
        <v>1347</v>
      </c>
    </row>
    <row r="55" spans="1:12" s="4" customFormat="1" ht="23.25" customHeight="1">
      <c r="A55" s="48" t="s">
        <v>195</v>
      </c>
      <c r="B55" s="2"/>
      <c r="C55" s="2"/>
      <c r="D55" s="81">
        <v>-14375</v>
      </c>
      <c r="E55" s="84"/>
      <c r="F55" s="81">
        <v>-28120</v>
      </c>
      <c r="G55" s="84"/>
      <c r="H55" s="81">
        <v>-14375</v>
      </c>
      <c r="I55" s="85"/>
      <c r="J55" s="81">
        <f>-27877-243</f>
        <v>-28120</v>
      </c>
      <c r="L55" s="72"/>
    </row>
    <row r="56" spans="1:12" s="4" customFormat="1" ht="23.25" customHeight="1">
      <c r="A56" s="4" t="s">
        <v>103</v>
      </c>
      <c r="B56" s="2"/>
      <c r="C56" s="2"/>
      <c r="D56" s="81">
        <v>-3724</v>
      </c>
      <c r="E56" s="84"/>
      <c r="F56" s="81">
        <v>-2894</v>
      </c>
      <c r="G56" s="84"/>
      <c r="H56" s="81">
        <v>-3724</v>
      </c>
      <c r="I56" s="85"/>
      <c r="J56" s="81">
        <v>-2894</v>
      </c>
      <c r="L56" s="72"/>
    </row>
    <row r="57" spans="1:12" s="4" customFormat="1" ht="23.25" customHeight="1">
      <c r="A57" s="4" t="s">
        <v>150</v>
      </c>
      <c r="B57" s="2"/>
      <c r="C57" s="2"/>
      <c r="D57" s="81">
        <v>-216</v>
      </c>
      <c r="E57" s="84"/>
      <c r="F57" s="81">
        <v>-23</v>
      </c>
      <c r="G57" s="84"/>
      <c r="H57" s="81">
        <v>-216</v>
      </c>
      <c r="I57" s="85"/>
      <c r="J57" s="81">
        <v>-23</v>
      </c>
      <c r="L57" s="72"/>
    </row>
    <row r="58" spans="1:12" s="4" customFormat="1" ht="23.25" customHeight="1">
      <c r="A58" s="4" t="s">
        <v>179</v>
      </c>
      <c r="B58" s="2"/>
      <c r="C58" s="2"/>
      <c r="D58" s="81">
        <v>57500</v>
      </c>
      <c r="E58" s="84"/>
      <c r="F58" s="81">
        <v>30000</v>
      </c>
      <c r="G58" s="84"/>
      <c r="H58" s="81">
        <v>68459</v>
      </c>
      <c r="I58" s="85"/>
      <c r="J58" s="81">
        <v>37945</v>
      </c>
    </row>
    <row r="59" spans="1:12" s="7" customFormat="1" ht="23.25" customHeight="1">
      <c r="A59" s="22" t="s">
        <v>194</v>
      </c>
      <c r="B59" s="73"/>
      <c r="C59" s="73"/>
      <c r="D59" s="43">
        <f>SUM(D53:D58)</f>
        <v>40128</v>
      </c>
      <c r="E59" s="80"/>
      <c r="F59" s="43">
        <f>SUM(F53:F58)</f>
        <v>770</v>
      </c>
      <c r="G59" s="80"/>
      <c r="H59" s="56">
        <f>SUM(H53:H58)</f>
        <v>50627</v>
      </c>
      <c r="I59" s="80"/>
      <c r="J59" s="56">
        <f>SUM(J53:J58)</f>
        <v>8255</v>
      </c>
    </row>
    <row r="60" spans="1:12" s="4" customFormat="1" ht="23.25" customHeight="1">
      <c r="A60" s="22" t="s">
        <v>104</v>
      </c>
      <c r="B60" s="2"/>
      <c r="C60" s="2"/>
      <c r="D60" s="83"/>
      <c r="E60" s="80"/>
      <c r="F60" s="83"/>
      <c r="G60" s="80"/>
      <c r="H60" s="85"/>
      <c r="I60" s="80"/>
      <c r="J60" s="85"/>
    </row>
    <row r="61" spans="1:12" s="4" customFormat="1" ht="23.25" customHeight="1">
      <c r="A61" s="5" t="s">
        <v>186</v>
      </c>
      <c r="B61" s="2"/>
      <c r="C61" s="2"/>
      <c r="D61" s="83">
        <v>-130000</v>
      </c>
      <c r="E61" s="80"/>
      <c r="F61" s="85">
        <v>30000</v>
      </c>
      <c r="G61" s="80"/>
      <c r="H61" s="83">
        <v>-130000</v>
      </c>
      <c r="I61" s="80"/>
      <c r="J61" s="85">
        <v>30000</v>
      </c>
    </row>
    <row r="62" spans="1:12" s="4" customFormat="1" ht="23.25" customHeight="1">
      <c r="A62" s="5" t="s">
        <v>105</v>
      </c>
      <c r="B62" s="2"/>
      <c r="C62" s="2"/>
      <c r="D62" s="83">
        <v>0</v>
      </c>
      <c r="E62" s="80"/>
      <c r="F62" s="85">
        <v>-58333</v>
      </c>
      <c r="G62" s="80"/>
      <c r="H62" s="83">
        <v>0</v>
      </c>
      <c r="I62" s="80"/>
      <c r="J62" s="85">
        <f>-58334+1</f>
        <v>-58333</v>
      </c>
    </row>
    <row r="63" spans="1:12" s="4" customFormat="1" ht="23.25" customHeight="1">
      <c r="A63" s="4" t="s">
        <v>106</v>
      </c>
      <c r="B63" s="2"/>
      <c r="C63" s="2"/>
      <c r="D63" s="83">
        <v>-212</v>
      </c>
      <c r="E63" s="80"/>
      <c r="F63" s="85">
        <v>-202</v>
      </c>
      <c r="G63" s="80"/>
      <c r="H63" s="83">
        <v>-263</v>
      </c>
      <c r="I63" s="80"/>
      <c r="J63" s="85">
        <v>-252</v>
      </c>
    </row>
    <row r="64" spans="1:12" s="4" customFormat="1" ht="23.25" customHeight="1">
      <c r="A64" s="4" t="s">
        <v>181</v>
      </c>
      <c r="B64" s="2"/>
      <c r="C64" s="2"/>
      <c r="D64" s="83">
        <v>-97199</v>
      </c>
      <c r="E64" s="80"/>
      <c r="F64" s="85">
        <v>-145810</v>
      </c>
      <c r="G64" s="80"/>
      <c r="H64" s="83">
        <v>-97199</v>
      </c>
      <c r="I64" s="80"/>
      <c r="J64" s="85">
        <v>-145810</v>
      </c>
    </row>
    <row r="65" spans="1:12" s="4" customFormat="1" ht="23.25" customHeight="1">
      <c r="A65" s="59" t="s">
        <v>149</v>
      </c>
      <c r="B65" s="2"/>
      <c r="C65" s="2"/>
      <c r="D65" s="47">
        <f>SUM(D61:D64)</f>
        <v>-227411</v>
      </c>
      <c r="E65" s="57"/>
      <c r="F65" s="47">
        <f>SUM(F61:F64)</f>
        <v>-174345</v>
      </c>
      <c r="G65" s="57"/>
      <c r="H65" s="47">
        <f>SUM(H61:H64)</f>
        <v>-227462</v>
      </c>
      <c r="I65" s="57"/>
      <c r="J65" s="47">
        <f>SUM(J61:J64)</f>
        <v>-174395</v>
      </c>
    </row>
    <row r="66" spans="1:12" s="4" customFormat="1" ht="23.25" customHeight="1">
      <c r="A66" s="22" t="s">
        <v>151</v>
      </c>
      <c r="B66" s="2"/>
      <c r="C66" s="2"/>
      <c r="D66" s="81">
        <f>SUM(D59,D39,D65)</f>
        <v>8772</v>
      </c>
      <c r="E66" s="80"/>
      <c r="F66" s="81">
        <f>SUM(F59,F39,F65)</f>
        <v>-27432</v>
      </c>
      <c r="G66" s="80"/>
      <c r="H66" s="85">
        <f>SUM(H59,H39,H65)</f>
        <v>12432</v>
      </c>
      <c r="I66" s="80"/>
      <c r="J66" s="85">
        <f>SUM(J59,J39,J65)</f>
        <v>-23863</v>
      </c>
    </row>
    <row r="67" spans="1:12" s="4" customFormat="1" ht="23.25" customHeight="1">
      <c r="A67" s="5" t="s">
        <v>107</v>
      </c>
      <c r="B67" s="2"/>
      <c r="C67" s="2"/>
      <c r="D67" s="82">
        <f>BS!F11</f>
        <v>118932</v>
      </c>
      <c r="E67" s="80"/>
      <c r="F67" s="82">
        <v>99936</v>
      </c>
      <c r="G67" s="80"/>
      <c r="H67" s="86">
        <f>BS!J11</f>
        <v>83280</v>
      </c>
      <c r="I67" s="80"/>
      <c r="J67" s="86">
        <v>61520</v>
      </c>
    </row>
    <row r="68" spans="1:12" s="4" customFormat="1" ht="23.25" customHeight="1" thickBot="1">
      <c r="A68" s="22" t="s">
        <v>108</v>
      </c>
      <c r="B68" s="2"/>
      <c r="C68" s="2"/>
      <c r="D68" s="45">
        <f>SUM(D66:D67)</f>
        <v>127704</v>
      </c>
      <c r="E68" s="80"/>
      <c r="F68" s="45">
        <f>SUM(F66:F67)</f>
        <v>72504</v>
      </c>
      <c r="G68" s="80"/>
      <c r="H68" s="58">
        <f>SUM(H66:H67)</f>
        <v>95712</v>
      </c>
      <c r="I68" s="80"/>
      <c r="J68" s="58">
        <f>SUM(J66:J67)</f>
        <v>37657</v>
      </c>
    </row>
    <row r="69" spans="1:12" s="4" customFormat="1" ht="23.25" customHeight="1" thickTop="1">
      <c r="A69" s="5"/>
      <c r="B69" s="2"/>
      <c r="C69" s="2"/>
      <c r="D69" s="81">
        <f>SUM(D68-BS!D11)</f>
        <v>0</v>
      </c>
      <c r="E69" s="80"/>
      <c r="F69" s="81"/>
      <c r="G69" s="80"/>
      <c r="H69" s="85">
        <f>SUM(H68-BS!H11)</f>
        <v>0</v>
      </c>
      <c r="I69" s="80"/>
      <c r="J69" s="85"/>
    </row>
    <row r="70" spans="1:12" s="4" customFormat="1" ht="23.25" customHeight="1">
      <c r="A70" s="7" t="s">
        <v>109</v>
      </c>
      <c r="B70" s="2"/>
      <c r="C70" s="84"/>
      <c r="D70" s="81"/>
      <c r="E70" s="84"/>
      <c r="F70" s="81"/>
      <c r="G70" s="84"/>
      <c r="H70" s="84"/>
      <c r="I70" s="84"/>
      <c r="J70" s="84"/>
    </row>
    <row r="71" spans="1:12" s="4" customFormat="1" ht="23.25" customHeight="1">
      <c r="A71" s="4" t="s">
        <v>162</v>
      </c>
      <c r="B71" s="2"/>
      <c r="C71" s="84"/>
      <c r="D71" s="81"/>
      <c r="E71" s="84"/>
      <c r="F71" s="81"/>
      <c r="G71" s="84"/>
      <c r="H71" s="84"/>
      <c r="I71" s="84"/>
      <c r="J71" s="84"/>
      <c r="K71" s="87"/>
      <c r="L71" s="87"/>
    </row>
    <row r="72" spans="1:12" s="4" customFormat="1" ht="23.25" customHeight="1">
      <c r="A72" s="5" t="s">
        <v>110</v>
      </c>
      <c r="B72" s="2"/>
      <c r="C72" s="2"/>
      <c r="D72" s="4">
        <v>581</v>
      </c>
      <c r="E72" s="80"/>
      <c r="F72" s="4">
        <v>2278</v>
      </c>
      <c r="G72" s="80"/>
      <c r="H72" s="4">
        <v>581</v>
      </c>
      <c r="I72" s="80"/>
      <c r="J72" s="4">
        <v>2278</v>
      </c>
    </row>
    <row r="73" spans="1:12" s="4" customFormat="1" ht="23.25" customHeight="1">
      <c r="A73" s="5"/>
      <c r="B73" s="2"/>
      <c r="C73" s="2"/>
      <c r="D73" s="81"/>
      <c r="E73" s="80"/>
      <c r="F73" s="85"/>
      <c r="G73" s="80"/>
      <c r="H73" s="85"/>
      <c r="I73" s="80"/>
      <c r="J73" s="85"/>
    </row>
    <row r="74" spans="1:12" s="4" customFormat="1" ht="23.25" customHeight="1">
      <c r="A74" s="4" t="s">
        <v>27</v>
      </c>
      <c r="B74" s="2"/>
      <c r="C74" s="2"/>
      <c r="D74" s="81"/>
      <c r="E74" s="80"/>
      <c r="F74" s="85"/>
      <c r="G74" s="80"/>
      <c r="H74" s="85"/>
      <c r="I74" s="80"/>
      <c r="J74" s="85"/>
    </row>
    <row r="75" spans="1:12" s="4" customFormat="1" ht="23.25" customHeight="1">
      <c r="A75" s="5"/>
      <c r="B75" s="2"/>
      <c r="C75" s="2"/>
      <c r="D75" s="81"/>
      <c r="E75" s="80"/>
      <c r="F75" s="85"/>
      <c r="G75" s="80"/>
      <c r="H75" s="85"/>
      <c r="I75" s="80"/>
      <c r="J75" s="85"/>
    </row>
    <row r="76" spans="1:12" s="4" customFormat="1" ht="23.25" customHeight="1">
      <c r="A76" s="5"/>
      <c r="B76" s="2"/>
      <c r="C76" s="2"/>
      <c r="D76" s="81"/>
      <c r="E76" s="80"/>
      <c r="F76" s="85"/>
      <c r="G76" s="80"/>
      <c r="H76" s="85"/>
      <c r="I76" s="80"/>
      <c r="J76" s="85"/>
    </row>
    <row r="77" spans="1:12" s="4" customFormat="1" ht="23.25" customHeight="1">
      <c r="B77" s="2"/>
      <c r="C77" s="2"/>
      <c r="D77" s="81"/>
      <c r="E77" s="84"/>
      <c r="F77" s="84"/>
      <c r="G77" s="84"/>
      <c r="H77" s="84"/>
      <c r="I77" s="84"/>
      <c r="J77" s="84"/>
    </row>
  </sheetData>
  <mergeCells count="2">
    <mergeCell ref="H6:J6"/>
    <mergeCell ref="H50:J50"/>
  </mergeCells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4" max="16383" man="1"/>
  </rowBreaks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14422-B55C-48E4-A149-995AD051E92A}">
  <dimension ref="A1:V28"/>
  <sheetViews>
    <sheetView topLeftCell="A10" zoomScaleNormal="100" workbookViewId="0">
      <selection activeCell="N22" sqref="M22:N22"/>
    </sheetView>
  </sheetViews>
  <sheetFormatPr defaultColWidth="9.36328125" defaultRowHeight="23"/>
  <cols>
    <col min="1" max="12" width="9.36328125" style="48"/>
    <col min="13" max="13" width="11.54296875" style="48" bestFit="1" customWidth="1"/>
    <col min="14" max="14" width="10.453125" style="48" bestFit="1" customWidth="1"/>
    <col min="15" max="18" width="9.36328125" style="48"/>
    <col min="19" max="19" width="10" style="48" bestFit="1" customWidth="1"/>
    <col min="20" max="16384" width="9.36328125" style="48"/>
  </cols>
  <sheetData>
    <row r="1" spans="1:22">
      <c r="A1" s="48" t="s">
        <v>81</v>
      </c>
      <c r="E1" s="51" t="s">
        <v>119</v>
      </c>
      <c r="L1" s="1" t="s">
        <v>89</v>
      </c>
      <c r="Q1" s="5" t="s">
        <v>92</v>
      </c>
      <c r="U1" s="5" t="s">
        <v>102</v>
      </c>
    </row>
    <row r="2" spans="1:22">
      <c r="A2" s="48" t="s">
        <v>120</v>
      </c>
      <c r="B2" s="49">
        <v>7561</v>
      </c>
      <c r="C2" s="50">
        <v>7561</v>
      </c>
      <c r="E2" s="48" t="s">
        <v>121</v>
      </c>
      <c r="F2" s="49">
        <v>7067</v>
      </c>
      <c r="G2" s="50">
        <v>7067</v>
      </c>
      <c r="L2" s="48" t="s">
        <v>122</v>
      </c>
      <c r="M2" s="49">
        <f>BS!H12-BS!J12</f>
        <v>-42210</v>
      </c>
      <c r="N2" s="50">
        <f>BS!D12-BS!F12</f>
        <v>-42216</v>
      </c>
      <c r="O2" s="49"/>
      <c r="Q2" s="48" t="s">
        <v>123</v>
      </c>
      <c r="R2" s="49">
        <v>20417</v>
      </c>
      <c r="S2" s="49">
        <v>16827</v>
      </c>
      <c r="U2" s="48" t="s">
        <v>123</v>
      </c>
      <c r="V2" s="48">
        <v>18400</v>
      </c>
    </row>
    <row r="3" spans="1:22">
      <c r="A3" s="48" t="s">
        <v>124</v>
      </c>
      <c r="B3" s="49">
        <v>616</v>
      </c>
      <c r="C3" s="50">
        <v>382</v>
      </c>
      <c r="Q3" s="48" t="s">
        <v>125</v>
      </c>
      <c r="R3" s="49">
        <v>23968</v>
      </c>
      <c r="S3" s="49">
        <v>20317</v>
      </c>
      <c r="U3" s="48" t="s">
        <v>125</v>
      </c>
      <c r="V3" s="48">
        <v>17940</v>
      </c>
    </row>
    <row r="4" spans="1:22">
      <c r="A4" s="48" t="s">
        <v>126</v>
      </c>
      <c r="B4" s="49">
        <v>20</v>
      </c>
      <c r="C4" s="50">
        <v>20</v>
      </c>
      <c r="E4" s="48" t="s">
        <v>127</v>
      </c>
      <c r="L4" s="1" t="s">
        <v>128</v>
      </c>
      <c r="Q4" s="48" t="s">
        <v>122</v>
      </c>
      <c r="R4" s="49">
        <f>R3-R2</f>
        <v>3551</v>
      </c>
      <c r="S4" s="49">
        <f>S3-S2</f>
        <v>3490</v>
      </c>
      <c r="U4" s="48" t="s">
        <v>122</v>
      </c>
      <c r="V4" s="48">
        <f>V2-V3</f>
        <v>460</v>
      </c>
    </row>
    <row r="5" spans="1:22">
      <c r="A5" s="48" t="s">
        <v>129</v>
      </c>
      <c r="B5" s="49">
        <v>2799</v>
      </c>
      <c r="C5" s="49">
        <v>2799</v>
      </c>
      <c r="E5" s="48" t="s">
        <v>130</v>
      </c>
      <c r="H5" s="49">
        <v>94</v>
      </c>
      <c r="I5" s="50">
        <v>94</v>
      </c>
      <c r="L5" s="48" t="s">
        <v>123</v>
      </c>
      <c r="M5" s="50">
        <v>4008</v>
      </c>
    </row>
    <row r="6" spans="1:22">
      <c r="B6" s="49">
        <f>SUM(B2:B5)</f>
        <v>10996</v>
      </c>
      <c r="C6" s="49">
        <f>SUM(C2:C5)</f>
        <v>10762</v>
      </c>
      <c r="L6" s="48" t="s">
        <v>125</v>
      </c>
      <c r="M6" s="50">
        <v>3620</v>
      </c>
      <c r="Q6" s="4" t="s">
        <v>24</v>
      </c>
      <c r="U6" s="48" t="s">
        <v>131</v>
      </c>
    </row>
    <row r="7" spans="1:22">
      <c r="E7" s="48" t="s">
        <v>132</v>
      </c>
      <c r="L7" s="48" t="s">
        <v>122</v>
      </c>
      <c r="M7" s="50">
        <f>M5-M6</f>
        <v>388</v>
      </c>
      <c r="N7" s="50"/>
      <c r="Q7" s="48" t="s">
        <v>123</v>
      </c>
      <c r="R7" s="49">
        <v>1047</v>
      </c>
      <c r="U7" s="48" t="s">
        <v>133</v>
      </c>
      <c r="V7" s="48">
        <v>6144</v>
      </c>
    </row>
    <row r="8" spans="1:22">
      <c r="E8" s="48" t="s">
        <v>134</v>
      </c>
      <c r="F8" s="49">
        <v>2204</v>
      </c>
      <c r="G8" s="50">
        <v>2204</v>
      </c>
      <c r="Q8" s="48" t="s">
        <v>125</v>
      </c>
      <c r="R8" s="49">
        <v>770</v>
      </c>
      <c r="U8" s="48" t="s">
        <v>135</v>
      </c>
      <c r="V8" s="48">
        <v>-8392</v>
      </c>
    </row>
    <row r="9" spans="1:22">
      <c r="A9" s="5" t="s">
        <v>96</v>
      </c>
      <c r="L9" s="52" t="s">
        <v>136</v>
      </c>
      <c r="Q9" s="48" t="s">
        <v>122</v>
      </c>
      <c r="R9" s="49">
        <f>R7-R8</f>
        <v>277</v>
      </c>
      <c r="V9" s="48">
        <f>SUM(V7:V8)</f>
        <v>-2248</v>
      </c>
    </row>
    <row r="10" spans="1:22">
      <c r="A10" s="48" t="s">
        <v>123</v>
      </c>
      <c r="B10" s="48">
        <v>2959</v>
      </c>
      <c r="E10" s="48" t="s">
        <v>137</v>
      </c>
      <c r="L10" s="48" t="s">
        <v>123</v>
      </c>
      <c r="M10" s="8">
        <v>79</v>
      </c>
    </row>
    <row r="11" spans="1:22">
      <c r="A11" s="48" t="s">
        <v>125</v>
      </c>
      <c r="B11" s="48">
        <v>4580</v>
      </c>
      <c r="E11" s="48" t="s">
        <v>135</v>
      </c>
      <c r="F11" s="49">
        <v>2842</v>
      </c>
      <c r="G11" s="50">
        <v>2842</v>
      </c>
      <c r="L11" s="48" t="s">
        <v>125</v>
      </c>
      <c r="M11" s="8">
        <v>90</v>
      </c>
      <c r="N11" s="8"/>
      <c r="O11" s="8"/>
      <c r="Q11" s="48" t="s">
        <v>95</v>
      </c>
      <c r="U11" s="48" t="s">
        <v>103</v>
      </c>
    </row>
    <row r="12" spans="1:22">
      <c r="A12" s="48" t="s">
        <v>122</v>
      </c>
      <c r="B12" s="48">
        <f>B10-B11</f>
        <v>-1621</v>
      </c>
      <c r="L12" s="48" t="s">
        <v>122</v>
      </c>
      <c r="M12" s="8">
        <f>M10-M11</f>
        <v>-11</v>
      </c>
      <c r="Q12" s="48" t="s">
        <v>123</v>
      </c>
      <c r="R12" s="49">
        <v>18304</v>
      </c>
      <c r="S12" s="49">
        <v>295819</v>
      </c>
      <c r="U12" s="48" t="s">
        <v>138</v>
      </c>
    </row>
    <row r="13" spans="1:22">
      <c r="E13" s="48" t="s">
        <v>139</v>
      </c>
      <c r="Q13" s="48" t="s">
        <v>125</v>
      </c>
      <c r="R13" s="49">
        <v>37179</v>
      </c>
      <c r="S13" s="49">
        <v>316286</v>
      </c>
    </row>
    <row r="14" spans="1:22">
      <c r="E14" s="48" t="s">
        <v>140</v>
      </c>
      <c r="G14" s="48">
        <v>246</v>
      </c>
      <c r="L14" s="5" t="s">
        <v>91</v>
      </c>
      <c r="Q14" s="48" t="s">
        <v>122</v>
      </c>
      <c r="R14" s="53">
        <f>R13-R12</f>
        <v>18875</v>
      </c>
      <c r="S14" s="53">
        <f>S13-S12</f>
        <v>20467</v>
      </c>
      <c r="U14" s="5" t="s">
        <v>141</v>
      </c>
    </row>
    <row r="15" spans="1:22">
      <c r="A15" s="48" t="s">
        <v>34</v>
      </c>
      <c r="G15" s="48">
        <v>37</v>
      </c>
      <c r="L15" s="48" t="s">
        <v>122</v>
      </c>
      <c r="M15" s="50">
        <v>37235</v>
      </c>
      <c r="Q15" s="48" t="s">
        <v>133</v>
      </c>
      <c r="R15" s="54">
        <v>-6144</v>
      </c>
      <c r="S15" s="54">
        <v>-6144</v>
      </c>
      <c r="T15" s="49"/>
      <c r="U15" s="48" t="s">
        <v>123</v>
      </c>
      <c r="V15" s="48">
        <v>245000</v>
      </c>
    </row>
    <row r="16" spans="1:22" ht="23.5" thickBot="1">
      <c r="A16" s="48" t="s">
        <v>123</v>
      </c>
      <c r="B16" s="48">
        <v>19336</v>
      </c>
      <c r="C16" s="48">
        <v>18875</v>
      </c>
      <c r="G16" s="55">
        <f>SUM(G14:G15)</f>
        <v>283</v>
      </c>
      <c r="L16" s="48" t="str">
        <f>E1</f>
        <v xml:space="preserve">   (กำไร) ขาดทุนจากการเปลี่ยนแปลงในมูลค่ายุติธรรมของสินทรัพย์ชีวภาพ</v>
      </c>
      <c r="M16" s="50">
        <v>7067</v>
      </c>
      <c r="R16" s="49">
        <f>SUM(R14:R15)</f>
        <v>12731</v>
      </c>
      <c r="S16" s="49">
        <f>SUM(S14:S15)</f>
        <v>14323</v>
      </c>
      <c r="U16" s="48" t="s">
        <v>125</v>
      </c>
      <c r="V16" s="48">
        <v>235000</v>
      </c>
    </row>
    <row r="17" spans="1:22" ht="23.5" thickTop="1">
      <c r="A17" s="48" t="s">
        <v>125</v>
      </c>
      <c r="B17" s="48">
        <v>23237</v>
      </c>
      <c r="C17" s="48">
        <v>22497</v>
      </c>
      <c r="E17" s="5" t="s">
        <v>142</v>
      </c>
      <c r="L17" s="48" t="s">
        <v>143</v>
      </c>
      <c r="M17" s="50">
        <v>2204</v>
      </c>
      <c r="Q17" s="48" t="s">
        <v>144</v>
      </c>
      <c r="R17" s="49">
        <v>8</v>
      </c>
      <c r="S17" s="49">
        <v>-777</v>
      </c>
      <c r="U17" s="48" t="s">
        <v>122</v>
      </c>
      <c r="V17" s="48">
        <f>V15-V16</f>
        <v>10000</v>
      </c>
    </row>
    <row r="18" spans="1:22">
      <c r="A18" s="48" t="s">
        <v>122</v>
      </c>
      <c r="B18" s="48">
        <f>B16-B17</f>
        <v>-3901</v>
      </c>
      <c r="C18" s="48">
        <f>C16-C17</f>
        <v>-3622</v>
      </c>
      <c r="E18" s="48" t="s">
        <v>140</v>
      </c>
      <c r="G18" s="48">
        <v>1093</v>
      </c>
      <c r="M18" s="50">
        <f>SUM(M15:M17)</f>
        <v>46506</v>
      </c>
      <c r="R18" s="49">
        <f>R16+R17</f>
        <v>12739</v>
      </c>
      <c r="S18" s="49">
        <f>S16+S17</f>
        <v>13546</v>
      </c>
    </row>
    <row r="19" spans="1:22">
      <c r="A19" s="48" t="s">
        <v>145</v>
      </c>
      <c r="B19" s="48">
        <v>4755</v>
      </c>
      <c r="C19" s="48">
        <v>4120</v>
      </c>
      <c r="U19" s="5" t="s">
        <v>106</v>
      </c>
    </row>
    <row r="20" spans="1:22">
      <c r="B20" s="48">
        <f>SUM(B18:B19)</f>
        <v>854</v>
      </c>
      <c r="C20" s="48">
        <f>SUM(C18:C19)</f>
        <v>498</v>
      </c>
    </row>
    <row r="21" spans="1:22">
      <c r="M21" s="48">
        <v>887735680.6910001</v>
      </c>
    </row>
    <row r="22" spans="1:22">
      <c r="M22" s="48">
        <v>8391443.7299999986</v>
      </c>
      <c r="N22" s="48">
        <v>-6144011.1000000006</v>
      </c>
    </row>
    <row r="23" spans="1:22">
      <c r="M23" s="48">
        <v>-2841604.6399999997</v>
      </c>
    </row>
    <row r="24" spans="1:22">
      <c r="M24" s="48">
        <v>0</v>
      </c>
    </row>
    <row r="25" spans="1:22">
      <c r="M25" s="48">
        <v>0</v>
      </c>
    </row>
    <row r="26" spans="1:22">
      <c r="M26" s="48">
        <v>-7560929.4099999992</v>
      </c>
    </row>
    <row r="27" spans="1:22">
      <c r="M27" s="48">
        <v>0</v>
      </c>
    </row>
    <row r="28" spans="1:22">
      <c r="M28" s="48">
        <v>885724590.37100017</v>
      </c>
    </row>
  </sheetData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909D8EA493BD48A0B69C8830F68E73" ma:contentTypeVersion="7" ma:contentTypeDescription="Create a new document." ma:contentTypeScope="" ma:versionID="2fc78539da17352f3a976af29b715242">
  <xsd:schema xmlns:xsd="http://www.w3.org/2001/XMLSchema" xmlns:xs="http://www.w3.org/2001/XMLSchema" xmlns:p="http://schemas.microsoft.com/office/2006/metadata/properties" xmlns:ns2="b0107115-fdd9-4483-accc-60cd2b4cf836" targetNamespace="http://schemas.microsoft.com/office/2006/metadata/properties" ma:root="true" ma:fieldsID="979367f7abe2c14666323ba4408dde04" ns2:_="">
    <xsd:import namespace="b0107115-fdd9-4483-accc-60cd2b4cf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07115-fdd9-4483-accc-60cd2b4cf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FD1938-91F5-47BD-9D19-208CBD443325}">
  <ds:schemaRefs>
    <ds:schemaRef ds:uri="http://schemas.openxmlformats.org/package/2006/metadata/core-properties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69db68a-2a20-4745-b599-b058d16d187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0320F9-1620-4157-ADD0-AAABD9499F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107115-fdd9-4483-accc-60cd2b4cf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DF26A4-005F-4AEA-B0C2-B38E8AFB41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Sheet1</vt:lpstr>
      <vt:lpstr>BS!Print_Area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Natthawat Piyaaromrat</dc:creator>
  <cp:keywords/>
  <dc:description/>
  <cp:lastModifiedBy>Nuttapong Jindarerg</cp:lastModifiedBy>
  <cp:revision/>
  <cp:lastPrinted>2024-07-24T08:02:25Z</cp:lastPrinted>
  <dcterms:created xsi:type="dcterms:W3CDTF">1997-10-31T02:19:51Z</dcterms:created>
  <dcterms:modified xsi:type="dcterms:W3CDTF">2024-08-08T07:47:57Z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0x0101001B909D8EA493BD48A0B69C8830F68E73</vt:lpwstr>
  </property>
  <property fmtid="{D5CDD505-2E9C-101B-9397-08002B2CF9AE}" pid="3" name="FileName">
    <vt:lpwstr/>
  </property>
</Properties>
</file>