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drawings/drawing1.xml" ContentType="application/vnd.openxmlformats-officedocument.drawing+xml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ate1904="1"/>
  <mc:AlternateContent xmlns:mc="http://schemas.openxmlformats.org/markup-compatibility/2006">
    <mc:Choice Requires="x15">
      <x15ac:absPath xmlns:x15ac="http://schemas.microsoft.com/office/spreadsheetml/2010/11/ac" url="C:\Users\LD819LD\AppData\Local\Microsoft\Windows\INetCache\Content.Outlook\ZV1QNAM5\"/>
    </mc:Choice>
  </mc:AlternateContent>
  <xr:revisionPtr revIDLastSave="0" documentId="13_ncr:1_{77534A8B-8F01-491E-9029-5EB44CE362B8}" xr6:coauthVersionLast="47" xr6:coauthVersionMax="47" xr10:uidLastSave="{00000000-0000-0000-0000-000000000000}"/>
  <bookViews>
    <workbookView xWindow="-110" yWindow="-110" windowWidth="19420" windowHeight="10420" tabRatio="609" firstSheet="2" activeTab="2" xr2:uid="{00000000-000D-0000-FFFF-FFFF00000000}"/>
  </bookViews>
  <sheets>
    <sheet name="NAV000" sheetId="1" state="hidden" r:id="rId1"/>
    <sheet name="000000" sheetId="2" state="veryHidden" r:id="rId2"/>
    <sheet name="BS" sheetId="3" r:id="rId3"/>
    <sheet name="PL" sheetId="7" r:id="rId4"/>
    <sheet name="CE" sheetId="6" r:id="rId5"/>
    <sheet name="CF" sheetId="8" r:id="rId6"/>
    <sheet name="000" sheetId="4" state="veryHidden" r:id="rId7"/>
  </sheets>
  <definedNames>
    <definedName name="_xlnm.Print_Area" localSheetId="5">CF!$A$1:$J$80</definedName>
    <definedName name="_xlnm.Print_Area" localSheetId="3">PL!$A$1:$J$100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J64" i="7" l="1"/>
  <c r="J69" i="7" s="1"/>
  <c r="J61" i="7"/>
  <c r="J62" i="7" s="1"/>
  <c r="H19" i="7"/>
  <c r="H20" i="7" s="1"/>
  <c r="H24" i="7" s="1"/>
  <c r="J12" i="7"/>
  <c r="H12" i="7"/>
  <c r="F12" i="7"/>
  <c r="D12" i="7"/>
  <c r="D19" i="7"/>
  <c r="D20" i="7" s="1"/>
  <c r="D24" i="7" s="1"/>
  <c r="D26" i="7" s="1"/>
  <c r="F19" i="7"/>
  <c r="F20" i="7" s="1"/>
  <c r="F24" i="7" s="1"/>
  <c r="J19" i="7"/>
  <c r="F42" i="6"/>
  <c r="D42" i="6"/>
  <c r="B42" i="6"/>
  <c r="J41" i="6"/>
  <c r="J34" i="6"/>
  <c r="J21" i="6"/>
  <c r="J14" i="6"/>
  <c r="J87" i="7"/>
  <c r="J88" i="7" s="1"/>
  <c r="H32" i="6" s="1"/>
  <c r="H87" i="7"/>
  <c r="H88" i="7" s="1"/>
  <c r="F87" i="7"/>
  <c r="F88" i="7" s="1"/>
  <c r="H12" i="6" s="1"/>
  <c r="D87" i="7"/>
  <c r="D88" i="7" s="1"/>
  <c r="H69" i="7"/>
  <c r="F69" i="7"/>
  <c r="H62" i="7"/>
  <c r="F62" i="7"/>
  <c r="J37" i="7"/>
  <c r="J38" i="7" s="1"/>
  <c r="H37" i="7"/>
  <c r="H38" i="7" s="1"/>
  <c r="F37" i="7"/>
  <c r="F38" i="7" s="1"/>
  <c r="D37" i="7"/>
  <c r="D38" i="7" s="1"/>
  <c r="J30" i="6"/>
  <c r="J10" i="6"/>
  <c r="F70" i="7" l="1"/>
  <c r="F74" i="7" s="1"/>
  <c r="F76" i="7" s="1"/>
  <c r="J70" i="7"/>
  <c r="J74" i="7" s="1"/>
  <c r="J76" i="7" s="1"/>
  <c r="J20" i="7"/>
  <c r="J24" i="7" s="1"/>
  <c r="J26" i="7" s="1"/>
  <c r="J43" i="7" s="1"/>
  <c r="H70" i="7"/>
  <c r="H74" i="7" s="1"/>
  <c r="H76" i="7" s="1"/>
  <c r="F26" i="7"/>
  <c r="F43" i="7" s="1"/>
  <c r="H26" i="7"/>
  <c r="H43" i="7" s="1"/>
  <c r="D40" i="7"/>
  <c r="D43" i="7"/>
  <c r="H69" i="8"/>
  <c r="D69" i="8"/>
  <c r="J67" i="8"/>
  <c r="H67" i="8"/>
  <c r="F67" i="8"/>
  <c r="D67" i="8"/>
  <c r="J61" i="8"/>
  <c r="H61" i="8"/>
  <c r="F61" i="8"/>
  <c r="D61" i="8"/>
  <c r="H40" i="7" l="1"/>
  <c r="F40" i="7"/>
  <c r="J40" i="7"/>
  <c r="F20" i="6"/>
  <c r="F22" i="6" s="1"/>
  <c r="D20" i="6"/>
  <c r="D22" i="6" s="1"/>
  <c r="B20" i="6"/>
  <c r="B22" i="6" s="1"/>
  <c r="F40" i="6"/>
  <c r="D40" i="6"/>
  <c r="B40" i="6"/>
  <c r="H39" i="6"/>
  <c r="F69" i="3" l="1"/>
  <c r="H53" i="3" l="1"/>
  <c r="D53" i="3"/>
  <c r="D69" i="7" l="1"/>
  <c r="F33" i="6" l="1"/>
  <c r="F35" i="6" s="1"/>
  <c r="D33" i="6"/>
  <c r="D35" i="6" s="1"/>
  <c r="B33" i="6"/>
  <c r="B35" i="6" s="1"/>
  <c r="F13" i="6"/>
  <c r="F15" i="6" s="1"/>
  <c r="D13" i="6"/>
  <c r="D15" i="6" s="1"/>
  <c r="B13" i="6"/>
  <c r="B15" i="6" s="1"/>
  <c r="J58" i="3" l="1"/>
  <c r="F58" i="3"/>
  <c r="H58" i="3"/>
  <c r="D58" i="3"/>
  <c r="D62" i="7" l="1"/>
  <c r="H19" i="6" l="1"/>
  <c r="D19" i="3"/>
  <c r="F68" i="3" l="1"/>
  <c r="F66" i="3"/>
  <c r="F65" i="3"/>
  <c r="H31" i="3" l="1"/>
  <c r="J17" i="6" l="1"/>
  <c r="J37" i="6" l="1"/>
  <c r="D70" i="7" l="1"/>
  <c r="H9" i="8" l="1"/>
  <c r="H25" i="8" s="1"/>
  <c r="H38" i="8" s="1"/>
  <c r="H41" i="8" s="1"/>
  <c r="H68" i="8" s="1"/>
  <c r="H70" i="8" s="1"/>
  <c r="H71" i="8" s="1"/>
  <c r="J9" i="8"/>
  <c r="J25" i="8" s="1"/>
  <c r="J38" i="8" s="1"/>
  <c r="J41" i="8" s="1"/>
  <c r="J68" i="8" s="1"/>
  <c r="J70" i="8" s="1"/>
  <c r="D74" i="7"/>
  <c r="D9" i="8" s="1"/>
  <c r="D25" i="8" s="1"/>
  <c r="D38" i="8" s="1"/>
  <c r="D41" i="8" s="1"/>
  <c r="D68" i="8" s="1"/>
  <c r="D70" i="8" s="1"/>
  <c r="D71" i="8" s="1"/>
  <c r="D76" i="7" l="1"/>
  <c r="F9" i="8"/>
  <c r="F25" i="8" s="1"/>
  <c r="F38" i="8" s="1"/>
  <c r="F41" i="8" s="1"/>
  <c r="F68" i="8" s="1"/>
  <c r="F70" i="8" s="1"/>
  <c r="D93" i="7" l="1"/>
  <c r="H18" i="6"/>
  <c r="H20" i="6" s="1"/>
  <c r="H22" i="6" s="1"/>
  <c r="H93" i="7"/>
  <c r="H31" i="6"/>
  <c r="H33" i="6" s="1"/>
  <c r="H35" i="6" s="1"/>
  <c r="J93" i="7"/>
  <c r="D90" i="7"/>
  <c r="H11" i="6"/>
  <c r="H90" i="7"/>
  <c r="H38" i="6"/>
  <c r="H40" i="6" s="1"/>
  <c r="H42" i="6" s="1"/>
  <c r="J90" i="7"/>
  <c r="J69" i="3"/>
  <c r="J68" i="3"/>
  <c r="J66" i="3"/>
  <c r="J65" i="3"/>
  <c r="H69" i="3" l="1"/>
  <c r="F90" i="7"/>
  <c r="F93" i="7"/>
  <c r="H13" i="6"/>
  <c r="H15" i="6" s="1"/>
  <c r="J32" i="6"/>
  <c r="D68" i="3" l="1"/>
  <c r="D65" i="3"/>
  <c r="D66" i="3"/>
  <c r="H68" i="3"/>
  <c r="H66" i="3"/>
  <c r="H65" i="3"/>
  <c r="D69" i="3" l="1"/>
  <c r="D70" i="3" s="1"/>
  <c r="J70" i="3"/>
  <c r="F70" i="3"/>
  <c r="J39" i="6" l="1"/>
  <c r="J19" i="6"/>
  <c r="D59" i="3" l="1"/>
  <c r="D31" i="3" l="1"/>
  <c r="F31" i="3"/>
  <c r="J31" i="3"/>
  <c r="J53" i="3" l="1"/>
  <c r="H59" i="3"/>
  <c r="F53" i="3"/>
  <c r="J11" i="6" l="1"/>
  <c r="J31" i="6"/>
  <c r="J33" i="6" s="1"/>
  <c r="J35" i="6" s="1"/>
  <c r="J19" i="3" l="1"/>
  <c r="H19" i="3"/>
  <c r="H32" i="3" s="1"/>
  <c r="F19" i="3"/>
  <c r="J12" i="6" l="1"/>
  <c r="J13" i="6" s="1"/>
  <c r="J15" i="6" s="1"/>
  <c r="J38" i="6" l="1"/>
  <c r="J40" i="6" s="1"/>
  <c r="J42" i="6" s="1"/>
  <c r="H70" i="3"/>
  <c r="H71" i="3" s="1"/>
  <c r="H72" i="3" s="1"/>
  <c r="F59" i="3"/>
  <c r="J59" i="3"/>
  <c r="J32" i="3"/>
  <c r="F32" i="3"/>
  <c r="D32" i="3"/>
  <c r="F71" i="3" l="1"/>
  <c r="J18" i="6"/>
  <c r="J20" i="6" s="1"/>
  <c r="J22" i="6" s="1"/>
  <c r="J71" i="3"/>
  <c r="J72" i="3" s="1"/>
  <c r="F72" i="3" l="1"/>
  <c r="J23" i="6" l="1"/>
  <c r="J43" i="6"/>
  <c r="D71" i="3" l="1"/>
  <c r="D72" i="3" s="1"/>
</calcChain>
</file>

<file path=xl/sharedStrings.xml><?xml version="1.0" encoding="utf-8"?>
<sst xmlns="http://schemas.openxmlformats.org/spreadsheetml/2006/main" count="296" uniqueCount="182">
  <si>
    <t>Note</t>
  </si>
  <si>
    <t>The accompanying notes are an integral part of the financial statements.</t>
  </si>
  <si>
    <t>share capital</t>
  </si>
  <si>
    <t>Unappropriated</t>
  </si>
  <si>
    <t>Total</t>
  </si>
  <si>
    <t>Share premium</t>
  </si>
  <si>
    <t>Cash and cash equivalents at beginning of period</t>
  </si>
  <si>
    <t>Cash and cash equivalents at end of period</t>
  </si>
  <si>
    <t>Retained earnings</t>
  </si>
  <si>
    <t>Appropriated</t>
  </si>
  <si>
    <t>Consolidated financial statements</t>
  </si>
  <si>
    <t>Separate financial statements</t>
  </si>
  <si>
    <t xml:space="preserve">Consolidated financial statements </t>
  </si>
  <si>
    <t xml:space="preserve">Separate financial statements </t>
  </si>
  <si>
    <t>(Unit: Thousand Baht)</t>
  </si>
  <si>
    <t>Directors</t>
  </si>
  <si>
    <t>Cash and cash equivalents</t>
  </si>
  <si>
    <t>Other current assets</t>
  </si>
  <si>
    <t>Other non-current assets</t>
  </si>
  <si>
    <t>Other current liabilities</t>
  </si>
  <si>
    <t>Share capital</t>
  </si>
  <si>
    <t xml:space="preserve">   Unappropriated</t>
  </si>
  <si>
    <t xml:space="preserve">   Other current assets</t>
  </si>
  <si>
    <t xml:space="preserve">   Other current liabilities</t>
  </si>
  <si>
    <t xml:space="preserve">   Interest expenses</t>
  </si>
  <si>
    <t>Other income</t>
  </si>
  <si>
    <t>Cost of sales</t>
  </si>
  <si>
    <t xml:space="preserve">   Depreciation and amortisation</t>
  </si>
  <si>
    <t>Assets</t>
  </si>
  <si>
    <t>Current assets</t>
  </si>
  <si>
    <t>Total current assets</t>
  </si>
  <si>
    <t>Non-current assets</t>
  </si>
  <si>
    <t>Total non-current assets</t>
  </si>
  <si>
    <t>Total assets</t>
  </si>
  <si>
    <t>Liabilities and shareholders' equity</t>
  </si>
  <si>
    <t>Current liabilities</t>
  </si>
  <si>
    <t>Total current liabilities</t>
  </si>
  <si>
    <t>Non-current liabilities</t>
  </si>
  <si>
    <t>Total non-current liabilities</t>
  </si>
  <si>
    <t>Total liabilities</t>
  </si>
  <si>
    <t>Shareholders' equity</t>
  </si>
  <si>
    <t>Total shareholders' equity</t>
  </si>
  <si>
    <t>Total liabilities and shareholders' equity</t>
  </si>
  <si>
    <t>(Unaudited but reviewed)</t>
  </si>
  <si>
    <t>Revenues</t>
  </si>
  <si>
    <t>Total revenues</t>
  </si>
  <si>
    <t>Expenses</t>
  </si>
  <si>
    <t>Total expenses</t>
  </si>
  <si>
    <t>Cash flows from investing activities</t>
  </si>
  <si>
    <t>Cash flows from operating activities</t>
  </si>
  <si>
    <t xml:space="preserve">Operating assets (increase) decrease </t>
  </si>
  <si>
    <t xml:space="preserve">Operating liabilities increase (decrease) </t>
  </si>
  <si>
    <t>Issued and</t>
  </si>
  <si>
    <t xml:space="preserve">Issued and </t>
  </si>
  <si>
    <t xml:space="preserve">   operating assets and liabilities</t>
  </si>
  <si>
    <t>Investment in joint venture</t>
  </si>
  <si>
    <t xml:space="preserve">   Registered</t>
  </si>
  <si>
    <t xml:space="preserve">   Issued and fully paid up</t>
  </si>
  <si>
    <t xml:space="preserve">      324,050,000 ordinary shares of Baht 1 each</t>
  </si>
  <si>
    <t>Finance cost</t>
  </si>
  <si>
    <t>Total comprehensive income for the period</t>
  </si>
  <si>
    <t>Provision for long-term employee benefits</t>
  </si>
  <si>
    <t>Income tax payable</t>
  </si>
  <si>
    <t>Other comprehensive income for the period</t>
  </si>
  <si>
    <t>Trade and other receivables</t>
  </si>
  <si>
    <t>Inventories</t>
  </si>
  <si>
    <t>Intangible assets</t>
  </si>
  <si>
    <t>Trade and other payables</t>
  </si>
  <si>
    <t xml:space="preserve">   Trade and other receivables</t>
  </si>
  <si>
    <t xml:space="preserve">   Trade and other payables</t>
  </si>
  <si>
    <t>(Unaudited</t>
  </si>
  <si>
    <t>but reviewed)</t>
  </si>
  <si>
    <t xml:space="preserve">paid-up </t>
  </si>
  <si>
    <t>Statement of financial position</t>
  </si>
  <si>
    <t>Statement of financial position (continued)</t>
  </si>
  <si>
    <t>Statement of comprehensive income</t>
  </si>
  <si>
    <t>Cash flow statement</t>
  </si>
  <si>
    <t>Cash flow statement (continued)</t>
  </si>
  <si>
    <t>(Audited)</t>
  </si>
  <si>
    <t>Cash flows from financing activities</t>
  </si>
  <si>
    <t xml:space="preserve">   Cash paid for interest expenses</t>
  </si>
  <si>
    <t xml:space="preserve">United Palm Oil Industry Public Company Limited and its subsidiaries </t>
  </si>
  <si>
    <t xml:space="preserve">   Appropriated - statutory reserve</t>
  </si>
  <si>
    <t>Statement of changes in shareholders' equity</t>
  </si>
  <si>
    <t xml:space="preserve">Share </t>
  </si>
  <si>
    <t xml:space="preserve"> premium</t>
  </si>
  <si>
    <t>Biological assets</t>
  </si>
  <si>
    <t xml:space="preserve">   biological assets</t>
  </si>
  <si>
    <t xml:space="preserve">   Inventories and biological assets</t>
  </si>
  <si>
    <t>(Unit: Thousand Baht except earnings per share expressed in Baht)</t>
  </si>
  <si>
    <t xml:space="preserve">Basic earnings per share </t>
  </si>
  <si>
    <t>Administrative expenses</t>
  </si>
  <si>
    <t>Profit for the period</t>
  </si>
  <si>
    <t>Short-term loans from financial institutions</t>
  </si>
  <si>
    <t xml:space="preserve">   Purchase of equipment for which no cash has been paid</t>
  </si>
  <si>
    <t>Bearer plants</t>
  </si>
  <si>
    <t xml:space="preserve">   Other non-current assets</t>
  </si>
  <si>
    <t>Selling and distribution expenses</t>
  </si>
  <si>
    <t>Decrease in long-term loan to other company</t>
  </si>
  <si>
    <t>Finance income</t>
  </si>
  <si>
    <t xml:space="preserve">   provided by (paid from) operating activities:</t>
  </si>
  <si>
    <t>Cash paid for lease liabilities</t>
  </si>
  <si>
    <t xml:space="preserve">   Cash paid for income tax</t>
  </si>
  <si>
    <t>Increase in cost of bearer plants</t>
  </si>
  <si>
    <t>Right-of-use assets</t>
  </si>
  <si>
    <t xml:space="preserve">Revenue </t>
  </si>
  <si>
    <t xml:space="preserve">Profit from operating activities before changes in </t>
  </si>
  <si>
    <t>Supplemental cash flows information</t>
  </si>
  <si>
    <t>Advance to employees</t>
  </si>
  <si>
    <t xml:space="preserve">   Loss on write-off bearer plants</t>
  </si>
  <si>
    <t xml:space="preserve">   Advance to employees</t>
  </si>
  <si>
    <t xml:space="preserve">      long-term employee benefits</t>
  </si>
  <si>
    <t>Deferred tax liabilities</t>
  </si>
  <si>
    <t xml:space="preserve">   Provision for termination benefits and provision for</t>
  </si>
  <si>
    <t xml:space="preserve">   Cash paid for termination benefits and </t>
  </si>
  <si>
    <t xml:space="preserve">Profit per share </t>
  </si>
  <si>
    <t>Profit before tax</t>
  </si>
  <si>
    <t>Adjustments to reconcile profit before tax to net cash</t>
  </si>
  <si>
    <t xml:space="preserve">   (Thousand shares)</t>
  </si>
  <si>
    <t>Weighted average number of ordinary share</t>
  </si>
  <si>
    <t xml:space="preserve">Loss arising from change in fair value of </t>
  </si>
  <si>
    <t>Property, plant and equipment</t>
  </si>
  <si>
    <t>Share of profit from a joint venture</t>
  </si>
  <si>
    <t xml:space="preserve">   Share of profit from a joint venture</t>
  </si>
  <si>
    <t>Balance as at 1 January 2023</t>
  </si>
  <si>
    <t>Income tax expenses</t>
  </si>
  <si>
    <t>Profit before income tax expenses</t>
  </si>
  <si>
    <t>Investment in subsidiary</t>
  </si>
  <si>
    <t>Net cash flows from operating activities</t>
  </si>
  <si>
    <t>Cash paid for acquisition of intangible assets</t>
  </si>
  <si>
    <t>Net cash flows used in financing activities</t>
  </si>
  <si>
    <t>Net increase (decrease) in cash and cash equivalents</t>
  </si>
  <si>
    <t>Balance as at 1 January 2024</t>
  </si>
  <si>
    <t>31 December 2023</t>
  </si>
  <si>
    <t xml:space="preserve">   Reversal of reduction of inventory cost to net realisable value </t>
  </si>
  <si>
    <t>Current portion of finance lease receivables</t>
  </si>
  <si>
    <t>Finance lease receivables - net of current portion</t>
  </si>
  <si>
    <t xml:space="preserve">Current portion of lease liabilities </t>
  </si>
  <si>
    <t>Lease liabilities, net of current portion</t>
  </si>
  <si>
    <t xml:space="preserve">   Cash received from finance lease receivables</t>
  </si>
  <si>
    <t>Repayment of long-term loan</t>
  </si>
  <si>
    <t>Non-cash related transactions</t>
  </si>
  <si>
    <t>For the six-month period ended 30 June 2024</t>
  </si>
  <si>
    <t>As at 30 June 2024</t>
  </si>
  <si>
    <t>30 June 2024</t>
  </si>
  <si>
    <t>Balance as at 30 June 2023</t>
  </si>
  <si>
    <t>Balance as at 30 June 2024</t>
  </si>
  <si>
    <t>For the three-month period ended 30 June 2024</t>
  </si>
  <si>
    <t>Dividend income</t>
  </si>
  <si>
    <t>Other comprehensive income:</t>
  </si>
  <si>
    <t xml:space="preserve">Other comprehensive income not to be reclassified </t>
  </si>
  <si>
    <t xml:space="preserve">  to profit or loss in subsequent periods</t>
  </si>
  <si>
    <t>Actuarial loss</t>
  </si>
  <si>
    <t>Less: Income tax effect</t>
  </si>
  <si>
    <t>Share of other comprehensive income of a joint venture</t>
  </si>
  <si>
    <t xml:space="preserve">   - net of income tax</t>
  </si>
  <si>
    <t>Other comprehensive income not to be reclassified</t>
  </si>
  <si>
    <t xml:space="preserve">   to profit or loss in subsequent periods - net of </t>
  </si>
  <si>
    <t xml:space="preserve">   income tax</t>
  </si>
  <si>
    <t xml:space="preserve">   to profit or loss in subsequent periods</t>
  </si>
  <si>
    <t xml:space="preserve">   Reversal of loss on impairment of assets</t>
  </si>
  <si>
    <t xml:space="preserve">   Gain on lease agreements</t>
  </si>
  <si>
    <t xml:space="preserve">   Dividend income</t>
  </si>
  <si>
    <t>Proceeds from disposals of machinery, equipment and vehicles</t>
  </si>
  <si>
    <t>Dividend received</t>
  </si>
  <si>
    <t>Dividend paid</t>
  </si>
  <si>
    <t>Current portion of long-term loan to other company</t>
  </si>
  <si>
    <t xml:space="preserve">Long-term loan to other company - net </t>
  </si>
  <si>
    <t xml:space="preserve">   of current portion</t>
  </si>
  <si>
    <t>Dividend paid (Note 13)</t>
  </si>
  <si>
    <t xml:space="preserve">   Loss arising from change in fair value of biological assets</t>
  </si>
  <si>
    <t>Increase (decrease) in short-term loans from financial institutions</t>
  </si>
  <si>
    <t>Operating profit (loss)</t>
  </si>
  <si>
    <t>Profit (loss) before income tax expenses</t>
  </si>
  <si>
    <t>Income tax benefits</t>
  </si>
  <si>
    <t>Profit (loss) for the period</t>
  </si>
  <si>
    <t xml:space="preserve">Basic earnings (loss) per share </t>
  </si>
  <si>
    <t xml:space="preserve">Profit (loss) per share </t>
  </si>
  <si>
    <t>Operating profit</t>
  </si>
  <si>
    <t>Net cash flows from investing activities</t>
  </si>
  <si>
    <t>Cash paid for acquisition of machinery, equipment and vehicles</t>
  </si>
  <si>
    <t xml:space="preserve">   Loss (gain) on disposal/wirte-off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</si>
</sst>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1" formatCode="_(* #,##0_);_(* \(#,##0\);_(* &quot;-&quot;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#,##0.0_);[Red]\(#,##0.0\)"/>
  </numFmts>
  <fonts count="13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8"/>
      <name val="ApFont"/>
    </font>
    <font>
      <b/>
      <sz val="11"/>
      <name val="Arial"/>
      <family val="2"/>
    </font>
    <font>
      <i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1" fillId="0" borderId="0"/>
    <xf numFmtId="0" fontId="1" fillId="0" borderId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</cellStyleXfs>
  <cellXfs count="94">
    <xf numFmtId="0" fontId="0" fillId="0" borderId="0" xfId="0"/>
    <xf numFmtId="41" fontId="10" fillId="0" borderId="0" xfId="0" applyNumberFormat="1" applyFont="1" applyAlignment="1">
      <alignment horizontal="right"/>
    </xf>
    <xf numFmtId="0" fontId="10" fillId="0" borderId="0" xfId="0" applyFont="1"/>
    <xf numFmtId="37" fontId="10" fillId="0" borderId="0" xfId="0" applyNumberFormat="1" applyFont="1"/>
    <xf numFmtId="41" fontId="10" fillId="0" borderId="5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37" fontId="10" fillId="0" borderId="0" xfId="0" applyNumberFormat="1" applyFont="1" applyAlignment="1">
      <alignment horizontal="right"/>
    </xf>
    <xf numFmtId="38" fontId="9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"/>
    </xf>
    <xf numFmtId="38" fontId="11" fillId="0" borderId="0" xfId="0" applyNumberFormat="1" applyFont="1" applyAlignment="1">
      <alignment horizontal="center"/>
    </xf>
    <xf numFmtId="0" fontId="8" fillId="0" borderId="0" xfId="0" applyFont="1"/>
    <xf numFmtId="37" fontId="10" fillId="0" borderId="0" xfId="0" applyNumberFormat="1" applyFont="1" applyAlignment="1">
      <alignment horizontal="center"/>
    </xf>
    <xf numFmtId="38" fontId="10" fillId="0" borderId="0" xfId="0" applyNumberFormat="1" applyFont="1"/>
    <xf numFmtId="41" fontId="10" fillId="0" borderId="3" xfId="0" applyNumberFormat="1" applyFont="1" applyBorder="1" applyAlignment="1">
      <alignment horizontal="right"/>
    </xf>
    <xf numFmtId="38" fontId="10" fillId="0" borderId="6" xfId="0" applyNumberFormat="1" applyFont="1" applyBorder="1"/>
    <xf numFmtId="38" fontId="9" fillId="0" borderId="6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/>
    </xf>
    <xf numFmtId="41" fontId="10" fillId="0" borderId="5" xfId="10" applyNumberFormat="1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center"/>
    </xf>
    <xf numFmtId="169" fontId="9" fillId="0" borderId="0" xfId="0" applyNumberFormat="1" applyFont="1" applyAlignment="1">
      <alignment horizontal="center"/>
    </xf>
    <xf numFmtId="41" fontId="10" fillId="0" borderId="3" xfId="10" applyNumberFormat="1" applyFont="1" applyBorder="1" applyAlignment="1">
      <alignment horizontal="right"/>
    </xf>
    <xf numFmtId="41" fontId="10" fillId="0" borderId="0" xfId="10" applyNumberFormat="1" applyFont="1" applyAlignment="1">
      <alignment horizontal="right"/>
    </xf>
    <xf numFmtId="41" fontId="10" fillId="0" borderId="4" xfId="10" applyNumberFormat="1" applyFont="1" applyBorder="1" applyAlignment="1">
      <alignment horizontal="right"/>
    </xf>
    <xf numFmtId="43" fontId="10" fillId="0" borderId="4" xfId="10" applyNumberFormat="1" applyFont="1" applyBorder="1" applyAlignment="1">
      <alignment horizontal="right"/>
    </xf>
    <xf numFmtId="43" fontId="10" fillId="0" borderId="0" xfId="0" applyNumberFormat="1" applyFont="1" applyAlignment="1">
      <alignment horizontal="right"/>
    </xf>
    <xf numFmtId="43" fontId="10" fillId="0" borderId="0" xfId="0" applyNumberFormat="1" applyFont="1"/>
    <xf numFmtId="39" fontId="10" fillId="0" borderId="0" xfId="0" applyNumberFormat="1" applyFont="1" applyAlignment="1">
      <alignment horizontal="right"/>
    </xf>
    <xf numFmtId="39" fontId="10" fillId="0" borderId="0" xfId="10" applyNumberFormat="1" applyFont="1" applyAlignment="1">
      <alignment horizontal="right"/>
    </xf>
    <xf numFmtId="39" fontId="10" fillId="0" borderId="0" xfId="0" applyNumberFormat="1" applyFont="1"/>
    <xf numFmtId="38" fontId="10" fillId="0" borderId="0" xfId="9" applyNumberFormat="1" applyFont="1" applyAlignment="1">
      <alignment horizontal="centerContinuous"/>
    </xf>
    <xf numFmtId="38" fontId="9" fillId="0" borderId="0" xfId="9" applyNumberFormat="1" applyFont="1" applyAlignment="1">
      <alignment horizontal="centerContinuous"/>
    </xf>
    <xf numFmtId="37" fontId="10" fillId="0" borderId="0" xfId="9" applyNumberFormat="1" applyFont="1" applyAlignment="1">
      <alignment horizontal="centerContinuous"/>
    </xf>
    <xf numFmtId="37" fontId="10" fillId="0" borderId="0" xfId="0" applyNumberFormat="1" applyFont="1" applyAlignment="1">
      <alignment horizontal="centerContinuous"/>
    </xf>
    <xf numFmtId="37" fontId="10" fillId="0" borderId="0" xfId="0" quotePrefix="1" applyNumberFormat="1" applyFont="1" applyAlignment="1">
      <alignment horizontal="centerContinuous"/>
    </xf>
    <xf numFmtId="38" fontId="10" fillId="0" borderId="0" xfId="0" applyNumberFormat="1" applyFont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right"/>
    </xf>
    <xf numFmtId="41" fontId="10" fillId="0" borderId="0" xfId="0" applyNumberFormat="1" applyFont="1"/>
    <xf numFmtId="168" fontId="10" fillId="0" borderId="0" xfId="10" applyNumberFormat="1" applyFont="1" applyAlignment="1">
      <alignment horizontal="center"/>
    </xf>
    <xf numFmtId="168" fontId="10" fillId="0" borderId="0" xfId="0" applyNumberFormat="1" applyFont="1" applyAlignment="1">
      <alignment horizontal="center"/>
    </xf>
    <xf numFmtId="41" fontId="10" fillId="0" borderId="4" xfId="10" applyNumberFormat="1" applyFont="1" applyBorder="1" applyAlignment="1">
      <alignment horizontal="center"/>
    </xf>
    <xf numFmtId="0" fontId="10" fillId="0" borderId="0" xfId="0" applyFont="1" applyAlignment="1">
      <alignment horizontal="distributed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distributed"/>
    </xf>
    <xf numFmtId="41" fontId="10" fillId="0" borderId="0" xfId="0" applyNumberFormat="1" applyFont="1" applyAlignment="1">
      <alignment horizontal="distributed"/>
    </xf>
    <xf numFmtId="41" fontId="10" fillId="0" borderId="0" xfId="1" applyNumberFormat="1" applyFont="1" applyFill="1" applyAlignment="1"/>
    <xf numFmtId="41" fontId="10" fillId="0" borderId="0" xfId="1" applyNumberFormat="1" applyFont="1" applyFill="1" applyAlignment="1">
      <alignment horizontal="distributed"/>
    </xf>
    <xf numFmtId="0" fontId="10" fillId="0" borderId="0" xfId="0" applyFont="1" applyAlignment="1">
      <alignment horizontal="justify"/>
    </xf>
    <xf numFmtId="41" fontId="10" fillId="0" borderId="0" xfId="13" applyNumberFormat="1" applyFont="1" applyAlignment="1">
      <alignment horizontal="right" vertical="center"/>
    </xf>
    <xf numFmtId="49" fontId="12" fillId="0" borderId="0" xfId="0" applyNumberFormat="1" applyFont="1" applyAlignment="1">
      <alignment horizontal="left" vertical="center"/>
    </xf>
    <xf numFmtId="41" fontId="10" fillId="0" borderId="8" xfId="0" applyNumberFormat="1" applyFont="1" applyBorder="1"/>
    <xf numFmtId="41" fontId="10" fillId="0" borderId="9" xfId="0" applyNumberFormat="1" applyFont="1" applyBorder="1" applyAlignment="1">
      <alignment horizontal="center"/>
    </xf>
    <xf numFmtId="41" fontId="10" fillId="0" borderId="9" xfId="0" applyNumberFormat="1" applyFont="1" applyBorder="1" applyAlignment="1">
      <alignment horizontal="right"/>
    </xf>
    <xf numFmtId="41" fontId="10" fillId="0" borderId="9" xfId="0" applyNumberFormat="1" applyFont="1" applyBorder="1"/>
    <xf numFmtId="38" fontId="10" fillId="0" borderId="5" xfId="0" applyNumberFormat="1" applyFont="1" applyBorder="1" applyAlignment="1">
      <alignment horizontal="center"/>
    </xf>
    <xf numFmtId="0" fontId="10" fillId="0" borderId="5" xfId="9" applyFont="1" applyBorder="1" applyAlignment="1">
      <alignment horizontal="center"/>
    </xf>
    <xf numFmtId="37" fontId="8" fillId="0" borderId="0" xfId="0" applyNumberFormat="1" applyFont="1"/>
    <xf numFmtId="37" fontId="10" fillId="0" borderId="0" xfId="13" applyNumberFormat="1" applyFont="1" applyAlignment="1">
      <alignment horizontal="left" vertical="center"/>
    </xf>
    <xf numFmtId="0" fontId="10" fillId="0" borderId="3" xfId="0" quotePrefix="1" applyFont="1" applyBorder="1" applyAlignment="1">
      <alignment horizontal="center"/>
    </xf>
    <xf numFmtId="0" fontId="11" fillId="0" borderId="0" xfId="0" quotePrefix="1" applyFont="1" applyAlignment="1">
      <alignment horizontal="center"/>
    </xf>
    <xf numFmtId="38" fontId="10" fillId="0" borderId="0" xfId="0" applyNumberFormat="1" applyFont="1" applyAlignment="1">
      <alignment horizontal="left"/>
    </xf>
    <xf numFmtId="168" fontId="10" fillId="0" borderId="4" xfId="10" applyNumberFormat="1" applyFont="1" applyBorder="1" applyAlignment="1">
      <alignment horizontal="right"/>
    </xf>
    <xf numFmtId="43" fontId="10" fillId="0" borderId="0" xfId="10" applyNumberFormat="1" applyFont="1" applyAlignment="1">
      <alignment horizontal="righ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  <xf numFmtId="37" fontId="8" fillId="0" borderId="5" xfId="0" applyNumberFormat="1" applyFont="1" applyBorder="1" applyAlignment="1">
      <alignment horizontal="center"/>
    </xf>
    <xf numFmtId="41" fontId="10" fillId="0" borderId="0" xfId="10" applyNumberFormat="1" applyFont="1" applyAlignment="1">
      <alignment horizontal="center" vertical="center"/>
    </xf>
    <xf numFmtId="41" fontId="10" fillId="0" borderId="0" xfId="0" applyNumberFormat="1" applyFont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5" xfId="10" applyNumberFormat="1" applyFont="1" applyBorder="1" applyAlignment="1">
      <alignment horizontal="center" vertical="center"/>
    </xf>
    <xf numFmtId="41" fontId="10" fillId="0" borderId="5" xfId="1" applyNumberFormat="1" applyFont="1" applyFill="1" applyBorder="1" applyAlignment="1">
      <alignment horizontal="right" vertical="center"/>
    </xf>
    <xf numFmtId="41" fontId="10" fillId="0" borderId="0" xfId="1" applyNumberFormat="1" applyFont="1" applyAlignment="1">
      <alignment horizontal="right" vertical="center"/>
    </xf>
    <xf numFmtId="41" fontId="10" fillId="0" borderId="0" xfId="1" applyNumberFormat="1" applyFont="1" applyFill="1" applyBorder="1" applyAlignment="1">
      <alignment horizontal="right" vertical="center"/>
    </xf>
    <xf numFmtId="38" fontId="10" fillId="0" borderId="0" xfId="9" applyNumberFormat="1" applyFont="1" applyAlignment="1">
      <alignment horizontal="center"/>
    </xf>
    <xf numFmtId="38" fontId="9" fillId="0" borderId="0" xfId="9" applyNumberFormat="1" applyFont="1" applyAlignment="1">
      <alignment horizontal="center"/>
    </xf>
    <xf numFmtId="37" fontId="10" fillId="0" borderId="0" xfId="9" applyNumberFormat="1" applyFont="1" applyAlignment="1">
      <alignment horizontal="center"/>
    </xf>
    <xf numFmtId="37" fontId="10" fillId="0" borderId="0" xfId="0" quotePrefix="1" applyNumberFormat="1" applyFont="1" applyAlignment="1">
      <alignment horizontal="center"/>
    </xf>
    <xf numFmtId="41" fontId="10" fillId="0" borderId="5" xfId="1" applyNumberFormat="1" applyFont="1" applyFill="1" applyBorder="1" applyAlignment="1">
      <alignment horizontal="right"/>
    </xf>
    <xf numFmtId="43" fontId="10" fillId="0" borderId="0" xfId="1" applyNumberFormat="1" applyFont="1" applyFill="1" applyAlignment="1">
      <alignment vertical="center"/>
    </xf>
    <xf numFmtId="37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9" fillId="0" borderId="0" xfId="0" applyNumberFormat="1" applyFont="1"/>
    <xf numFmtId="41" fontId="10" fillId="0" borderId="5" xfId="1" applyNumberFormat="1" applyFont="1" applyFill="1" applyBorder="1" applyAlignment="1"/>
    <xf numFmtId="41" fontId="10" fillId="0" borderId="5" xfId="10" applyNumberFormat="1" applyFont="1" applyBorder="1" applyAlignment="1">
      <alignment horizontal="right"/>
    </xf>
    <xf numFmtId="41" fontId="10" fillId="0" borderId="7" xfId="0" applyNumberFormat="1" applyFont="1" applyBorder="1"/>
    <xf numFmtId="41" fontId="10" fillId="0" borderId="5" xfId="1" applyNumberFormat="1" applyFont="1" applyBorder="1" applyAlignment="1">
      <alignment horizontal="right" vertical="center"/>
    </xf>
    <xf numFmtId="41" fontId="10" fillId="0" borderId="5" xfId="1" applyNumberFormat="1" applyFont="1" applyFill="1" applyBorder="1" applyAlignment="1">
      <alignment horizontal="center" vertical="center"/>
    </xf>
    <xf numFmtId="41" fontId="10" fillId="0" borderId="0" xfId="13" applyNumberFormat="1" applyFont="1" applyAlignment="1">
      <alignment vertical="center"/>
    </xf>
    <xf numFmtId="37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 applyAlignment="1">
      <alignment horizontal="right"/>
    </xf>
    <xf numFmtId="0" fontId="10" fillId="0" borderId="5" xfId="0" applyFont="1" applyBorder="1" applyAlignment="1">
      <alignment horizontal="center"/>
    </xf>
  </cellXfs>
  <cellStyles count="14">
    <cellStyle name="Comma" xfId="1" builtinId="3"/>
    <cellStyle name="comma zerodec" xfId="2" xr:uid="{00000000-0005-0000-0000-000001000000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2" xfId="13" xr:uid="{00000000-0005-0000-0000-000009000000}"/>
    <cellStyle name="Normal_bs&amp;ple - U023" xfId="9" xr:uid="{00000000-0005-0000-0000-00000A000000}"/>
    <cellStyle name="Normal_bs&amp;plt - U023" xfId="10" xr:uid="{00000000-0005-0000-0000-00000B000000}"/>
    <cellStyle name="Percent [2]" xfId="11" xr:uid="{00000000-0005-0000-0000-00000C000000}"/>
    <cellStyle name="Quantity" xfId="12" xr:uid="{00000000-0005-0000-0000-00000D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036" name="Text 12">
          <a:extLst>
            <a:ext uri="{FF2B5EF4-FFF2-40B4-BE49-F238E27FC236}">
              <a16:creationId xmlns:a16="http://schemas.microsoft.com/office/drawing/2014/main" id="{00000000-0008-0000-0200-00000C040000}"/>
            </a:ext>
          </a:extLst>
        </xdr:cNvPr>
        <xdr:cNvSpPr txBox="1">
          <a:spLocks noChangeArrowheads="1"/>
        </xdr:cNvSpPr>
      </xdr:nvSpPr>
      <xdr:spPr bwMode="auto">
        <a:xfrm>
          <a:off x="0" y="0"/>
          <a:ext cx="0" cy="0"/>
        </a:xfrm>
        <a:prstGeom prst="rect">
          <a:avLst/>
        </a:prstGeom>
        <a:solidFill>
          <a:srgbClr val="FFFFFF"/>
        </a:solidFill>
        <a:ln w="1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REGIONAL CONTAINER LINE (H.K.)  LIMITED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PROJECTED STATEMENTS OF EARNINGS AND RETAINED EARNINGS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 FOR THE YEARS ENDING 31st DECEMBER</a:t>
          </a:r>
        </a:p>
        <a:p>
          <a:pPr algn="ctr" rtl="0">
            <a:defRPr sz="1000"/>
          </a:pPr>
          <a:r>
            <a:rPr lang="en-US" sz="1600" b="0" i="0" u="none" strike="noStrike" baseline="0">
              <a:solidFill>
                <a:srgbClr val="000000"/>
              </a:solidFill>
              <a:latin typeface="RatanaKosin"/>
            </a:rPr>
            <a:t>(THOUSAND BAHT)</a:t>
          </a:r>
        </a:p>
        <a:p>
          <a:pPr algn="ctr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RatanaKosi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78"/>
  <sheetViews>
    <sheetView showGridLines="0" tabSelected="1" view="pageBreakPreview" zoomScale="70" zoomScaleNormal="80" zoomScaleSheetLayoutView="70" workbookViewId="0">
      <selection activeCell="H76" sqref="H76"/>
    </sheetView>
  </sheetViews>
  <sheetFormatPr defaultColWidth="9.54296875" defaultRowHeight="24" customHeight="1"/>
  <cols>
    <col min="1" max="1" width="46.54296875" style="12" customWidth="1"/>
    <col min="2" max="2" width="6.08984375" style="8" customWidth="1"/>
    <col min="3" max="3" width="1" style="8" customWidth="1"/>
    <col min="4" max="4" width="16.54296875" style="3" customWidth="1"/>
    <col min="5" max="5" width="1.453125" style="3" customWidth="1"/>
    <col min="6" max="6" width="16.54296875" style="3" customWidth="1"/>
    <col min="7" max="7" width="1.453125" style="3" customWidth="1"/>
    <col min="8" max="8" width="16.54296875" style="3" customWidth="1"/>
    <col min="9" max="9" width="1.453125" style="3" customWidth="1"/>
    <col min="10" max="10" width="16.54296875" style="3" customWidth="1"/>
    <col min="11" max="12" width="1.453125" style="3" customWidth="1"/>
    <col min="13" max="15" width="9.54296875" style="3"/>
    <col min="16" max="16384" width="9.54296875" style="12"/>
  </cols>
  <sheetData>
    <row r="1" spans="1:11" ht="24" customHeight="1">
      <c r="A1" s="10" t="s">
        <v>81</v>
      </c>
      <c r="B1" s="7"/>
      <c r="C1" s="7"/>
      <c r="D1" s="33"/>
      <c r="E1" s="33"/>
      <c r="F1" s="33"/>
      <c r="G1" s="33"/>
      <c r="H1" s="33"/>
      <c r="I1" s="33"/>
      <c r="J1" s="33"/>
      <c r="K1" s="33"/>
    </row>
    <row r="2" spans="1:11" ht="24" customHeight="1">
      <c r="A2" s="10" t="s">
        <v>73</v>
      </c>
      <c r="B2" s="7"/>
      <c r="C2" s="7"/>
      <c r="D2" s="33"/>
      <c r="E2" s="33"/>
      <c r="F2" s="33"/>
      <c r="G2" s="33"/>
      <c r="H2" s="34"/>
      <c r="I2" s="33"/>
      <c r="J2" s="34"/>
      <c r="K2" s="34"/>
    </row>
    <row r="3" spans="1:11" ht="24" customHeight="1">
      <c r="A3" s="10" t="s">
        <v>143</v>
      </c>
      <c r="B3" s="7"/>
      <c r="C3" s="7"/>
      <c r="D3" s="33"/>
      <c r="E3" s="33"/>
      <c r="F3" s="33"/>
      <c r="G3" s="33"/>
      <c r="H3" s="34"/>
      <c r="I3" s="33"/>
      <c r="J3" s="34"/>
      <c r="K3" s="34"/>
    </row>
    <row r="4" spans="1:11" ht="24" customHeight="1">
      <c r="B4" s="7"/>
      <c r="C4" s="7"/>
      <c r="D4" s="33"/>
      <c r="E4" s="33"/>
      <c r="F4" s="33"/>
      <c r="G4" s="33"/>
      <c r="H4" s="34"/>
      <c r="I4" s="33"/>
      <c r="J4" s="35" t="s">
        <v>14</v>
      </c>
    </row>
    <row r="5" spans="1:11" ht="24" customHeight="1">
      <c r="D5" s="89" t="s">
        <v>10</v>
      </c>
      <c r="E5" s="89"/>
      <c r="F5" s="89"/>
      <c r="G5" s="57"/>
      <c r="H5" s="89" t="s">
        <v>11</v>
      </c>
      <c r="I5" s="89"/>
      <c r="J5" s="89"/>
      <c r="K5" s="57"/>
    </row>
    <row r="6" spans="1:11" ht="24" customHeight="1">
      <c r="B6" s="55" t="s">
        <v>0</v>
      </c>
      <c r="C6" s="9"/>
      <c r="D6" s="59" t="s">
        <v>144</v>
      </c>
      <c r="E6" s="36"/>
      <c r="F6" s="59" t="s">
        <v>133</v>
      </c>
      <c r="G6" s="60"/>
      <c r="H6" s="59" t="s">
        <v>144</v>
      </c>
      <c r="I6" s="36"/>
      <c r="J6" s="59" t="s">
        <v>133</v>
      </c>
      <c r="K6" s="60"/>
    </row>
    <row r="7" spans="1:11" ht="24" customHeight="1">
      <c r="B7" s="9"/>
      <c r="C7" s="9"/>
      <c r="D7" s="43" t="s">
        <v>70</v>
      </c>
      <c r="E7" s="43"/>
      <c r="F7" s="43" t="s">
        <v>78</v>
      </c>
      <c r="G7" s="43"/>
      <c r="H7" s="43" t="s">
        <v>70</v>
      </c>
      <c r="I7" s="43"/>
      <c r="J7" s="43" t="s">
        <v>78</v>
      </c>
      <c r="K7" s="43"/>
    </row>
    <row r="8" spans="1:11" ht="24" customHeight="1">
      <c r="B8" s="9"/>
      <c r="C8" s="9"/>
      <c r="D8" s="43" t="s">
        <v>71</v>
      </c>
      <c r="E8" s="43"/>
      <c r="F8" s="43"/>
      <c r="G8" s="43"/>
      <c r="H8" s="43" t="s">
        <v>71</v>
      </c>
      <c r="I8" s="43"/>
      <c r="J8" s="43"/>
    </row>
    <row r="9" spans="1:11" ht="24" customHeight="1">
      <c r="A9" s="10" t="s">
        <v>28</v>
      </c>
      <c r="D9" s="11"/>
      <c r="F9" s="11"/>
      <c r="G9" s="11"/>
      <c r="H9" s="11"/>
      <c r="I9" s="11"/>
      <c r="J9" s="11"/>
      <c r="K9" s="11"/>
    </row>
    <row r="10" spans="1:11" ht="24" customHeight="1">
      <c r="A10" s="10" t="s">
        <v>29</v>
      </c>
    </row>
    <row r="11" spans="1:11" ht="24" customHeight="1">
      <c r="A11" s="2" t="s">
        <v>16</v>
      </c>
      <c r="D11" s="1">
        <v>127704</v>
      </c>
      <c r="E11" s="1"/>
      <c r="F11" s="1">
        <v>118932</v>
      </c>
      <c r="G11" s="1"/>
      <c r="H11" s="1">
        <v>95712</v>
      </c>
      <c r="I11" s="1"/>
      <c r="J11" s="1">
        <v>83280</v>
      </c>
      <c r="K11" s="1"/>
    </row>
    <row r="12" spans="1:11" ht="24" customHeight="1">
      <c r="A12" s="2" t="s">
        <v>64</v>
      </c>
      <c r="B12" s="8">
        <v>3</v>
      </c>
      <c r="C12" s="2"/>
      <c r="D12" s="1">
        <v>30589</v>
      </c>
      <c r="E12" s="1"/>
      <c r="F12" s="1">
        <v>72805</v>
      </c>
      <c r="G12" s="1"/>
      <c r="H12" s="1">
        <v>30451</v>
      </c>
      <c r="I12" s="1"/>
      <c r="J12" s="1">
        <v>72661</v>
      </c>
      <c r="K12" s="1"/>
    </row>
    <row r="13" spans="1:11" ht="24" customHeight="1">
      <c r="A13" s="2" t="s">
        <v>135</v>
      </c>
      <c r="C13" s="2"/>
      <c r="D13" s="1">
        <v>102</v>
      </c>
      <c r="E13" s="1"/>
      <c r="F13" s="1">
        <v>119</v>
      </c>
      <c r="G13" s="1"/>
      <c r="H13" s="1">
        <v>102</v>
      </c>
      <c r="I13" s="1"/>
      <c r="J13" s="1">
        <v>119</v>
      </c>
      <c r="K13" s="1"/>
    </row>
    <row r="14" spans="1:11" ht="24" customHeight="1">
      <c r="A14" s="2" t="s">
        <v>108</v>
      </c>
      <c r="D14" s="1">
        <v>93</v>
      </c>
      <c r="E14" s="1"/>
      <c r="F14" s="1">
        <v>73</v>
      </c>
      <c r="G14" s="1"/>
      <c r="H14" s="1">
        <v>93</v>
      </c>
      <c r="I14" s="1"/>
      <c r="J14" s="1">
        <v>73</v>
      </c>
      <c r="K14" s="1"/>
    </row>
    <row r="15" spans="1:11" ht="24" customHeight="1">
      <c r="A15" s="2" t="s">
        <v>166</v>
      </c>
      <c r="B15" s="8">
        <v>4</v>
      </c>
      <c r="D15" s="1">
        <v>920</v>
      </c>
      <c r="E15" s="1"/>
      <c r="F15" s="1">
        <v>920</v>
      </c>
      <c r="G15" s="1"/>
      <c r="H15" s="1">
        <v>0</v>
      </c>
      <c r="I15" s="1"/>
      <c r="J15" s="1">
        <v>0</v>
      </c>
      <c r="K15" s="1"/>
    </row>
    <row r="16" spans="1:11" ht="24" customHeight="1">
      <c r="A16" s="2" t="s">
        <v>65</v>
      </c>
      <c r="D16" s="1">
        <v>194947</v>
      </c>
      <c r="E16" s="1"/>
      <c r="F16" s="1">
        <v>194719</v>
      </c>
      <c r="G16" s="1"/>
      <c r="H16" s="1">
        <v>194947</v>
      </c>
      <c r="I16" s="1"/>
      <c r="J16" s="1">
        <v>194719</v>
      </c>
      <c r="K16" s="1"/>
    </row>
    <row r="17" spans="1:11" ht="24" customHeight="1">
      <c r="A17" s="2" t="s">
        <v>86</v>
      </c>
      <c r="B17" s="8">
        <v>18</v>
      </c>
      <c r="D17" s="1">
        <v>131546</v>
      </c>
      <c r="E17" s="1"/>
      <c r="F17" s="1">
        <v>195368</v>
      </c>
      <c r="G17" s="1"/>
      <c r="H17" s="1">
        <v>131546</v>
      </c>
      <c r="I17" s="1"/>
      <c r="J17" s="1">
        <v>195368</v>
      </c>
      <c r="K17" s="1"/>
    </row>
    <row r="18" spans="1:11" ht="24" customHeight="1">
      <c r="A18" s="2" t="s">
        <v>17</v>
      </c>
      <c r="D18" s="1">
        <v>9066</v>
      </c>
      <c r="E18" s="1"/>
      <c r="F18" s="1">
        <v>6425</v>
      </c>
      <c r="G18" s="1"/>
      <c r="H18" s="1">
        <v>5354</v>
      </c>
      <c r="I18" s="1"/>
      <c r="J18" s="1">
        <v>3954</v>
      </c>
      <c r="K18" s="1"/>
    </row>
    <row r="19" spans="1:11" ht="24" customHeight="1">
      <c r="A19" s="10" t="s">
        <v>30</v>
      </c>
      <c r="D19" s="13">
        <f>SUM(D11:D18)</f>
        <v>494967</v>
      </c>
      <c r="E19" s="1"/>
      <c r="F19" s="13">
        <f>SUM(F11:F18)</f>
        <v>589361</v>
      </c>
      <c r="G19" s="1"/>
      <c r="H19" s="13">
        <f>SUM(H11:H18)</f>
        <v>458205</v>
      </c>
      <c r="I19" s="1"/>
      <c r="J19" s="13">
        <f>SUM(J11:J18)</f>
        <v>550174</v>
      </c>
      <c r="K19" s="1"/>
    </row>
    <row r="20" spans="1:11" ht="24" customHeight="1">
      <c r="A20" s="10" t="s">
        <v>31</v>
      </c>
      <c r="D20" s="1"/>
      <c r="E20" s="1"/>
      <c r="F20" s="1"/>
      <c r="G20" s="1"/>
      <c r="H20" s="1"/>
      <c r="I20" s="1"/>
      <c r="J20" s="1"/>
      <c r="K20" s="1"/>
    </row>
    <row r="21" spans="1:11" ht="24" customHeight="1">
      <c r="A21" s="2" t="s">
        <v>136</v>
      </c>
      <c r="D21" s="1">
        <v>327</v>
      </c>
      <c r="E21" s="1"/>
      <c r="F21" s="1">
        <v>378</v>
      </c>
      <c r="G21" s="1"/>
      <c r="H21" s="1">
        <v>327</v>
      </c>
      <c r="I21" s="1"/>
      <c r="J21" s="1">
        <v>378</v>
      </c>
      <c r="K21" s="1"/>
    </row>
    <row r="22" spans="1:11" ht="24" customHeight="1">
      <c r="A22" s="2" t="s">
        <v>127</v>
      </c>
      <c r="D22" s="1">
        <v>0</v>
      </c>
      <c r="E22" s="1"/>
      <c r="F22" s="1">
        <v>0</v>
      </c>
      <c r="G22" s="1"/>
      <c r="H22" s="1">
        <v>307895</v>
      </c>
      <c r="I22" s="1"/>
      <c r="J22" s="1">
        <v>307895</v>
      </c>
      <c r="K22" s="1"/>
    </row>
    <row r="23" spans="1:11" ht="24" customHeight="1">
      <c r="A23" s="2" t="s">
        <v>55</v>
      </c>
      <c r="D23" s="1">
        <v>42846</v>
      </c>
      <c r="E23" s="1"/>
      <c r="F23" s="1">
        <v>94968</v>
      </c>
      <c r="G23" s="1"/>
      <c r="H23" s="1">
        <v>25000</v>
      </c>
      <c r="I23" s="1"/>
      <c r="J23" s="1">
        <v>25000</v>
      </c>
      <c r="K23" s="1"/>
    </row>
    <row r="24" spans="1:11" ht="24" customHeight="1">
      <c r="A24" s="2" t="s">
        <v>167</v>
      </c>
      <c r="D24" s="1"/>
      <c r="E24" s="1"/>
      <c r="F24" s="1"/>
      <c r="G24" s="1"/>
      <c r="H24" s="1"/>
      <c r="I24" s="1"/>
      <c r="J24" s="1"/>
      <c r="K24" s="1"/>
    </row>
    <row r="25" spans="1:11" ht="24" customHeight="1">
      <c r="A25" s="2" t="s">
        <v>168</v>
      </c>
      <c r="B25" s="8">
        <v>4</v>
      </c>
      <c r="D25" s="1">
        <v>14260</v>
      </c>
      <c r="E25" s="1"/>
      <c r="F25" s="1">
        <v>14720</v>
      </c>
      <c r="G25" s="1"/>
      <c r="H25" s="1">
        <v>0</v>
      </c>
      <c r="I25" s="1"/>
      <c r="J25" s="1">
        <v>0</v>
      </c>
      <c r="K25" s="1"/>
    </row>
    <row r="26" spans="1:11" ht="24" customHeight="1">
      <c r="A26" s="2" t="s">
        <v>121</v>
      </c>
      <c r="B26" s="8">
        <v>5</v>
      </c>
      <c r="D26" s="1">
        <v>939174</v>
      </c>
      <c r="E26" s="1"/>
      <c r="F26" s="1">
        <v>943945</v>
      </c>
      <c r="G26" s="1"/>
      <c r="H26" s="1">
        <v>939174</v>
      </c>
      <c r="I26" s="1"/>
      <c r="J26" s="1">
        <v>943945</v>
      </c>
      <c r="K26" s="1"/>
    </row>
    <row r="27" spans="1:11" ht="24" customHeight="1">
      <c r="A27" s="2" t="s">
        <v>104</v>
      </c>
      <c r="B27" s="8">
        <v>6</v>
      </c>
      <c r="D27" s="1">
        <v>31565</v>
      </c>
      <c r="E27" s="1"/>
      <c r="F27" s="1">
        <v>32351</v>
      </c>
      <c r="G27" s="1"/>
      <c r="H27" s="1">
        <v>49989</v>
      </c>
      <c r="I27" s="1"/>
      <c r="J27" s="1">
        <v>51232</v>
      </c>
      <c r="K27" s="1"/>
    </row>
    <row r="28" spans="1:11" ht="24" customHeight="1">
      <c r="A28" s="2" t="s">
        <v>95</v>
      </c>
      <c r="B28" s="8">
        <v>7</v>
      </c>
      <c r="D28" s="1">
        <v>164135</v>
      </c>
      <c r="E28" s="1"/>
      <c r="F28" s="1">
        <v>166216</v>
      </c>
      <c r="G28" s="1"/>
      <c r="H28" s="1">
        <v>164135</v>
      </c>
      <c r="I28" s="1"/>
      <c r="J28" s="1">
        <v>166216</v>
      </c>
      <c r="K28" s="1"/>
    </row>
    <row r="29" spans="1:11" ht="24" customHeight="1">
      <c r="A29" s="2" t="s">
        <v>66</v>
      </c>
      <c r="D29" s="1">
        <v>385</v>
      </c>
      <c r="E29" s="1"/>
      <c r="F29" s="1">
        <v>202</v>
      </c>
      <c r="G29" s="1"/>
      <c r="H29" s="1">
        <v>385</v>
      </c>
      <c r="I29" s="1"/>
      <c r="J29" s="1">
        <v>202</v>
      </c>
      <c r="K29" s="1"/>
    </row>
    <row r="30" spans="1:11" ht="24" customHeight="1">
      <c r="A30" s="2" t="s">
        <v>18</v>
      </c>
      <c r="D30" s="4">
        <v>571</v>
      </c>
      <c r="E30" s="1"/>
      <c r="F30" s="4">
        <v>586</v>
      </c>
      <c r="G30" s="1"/>
      <c r="H30" s="4">
        <v>571</v>
      </c>
      <c r="I30" s="1"/>
      <c r="J30" s="4">
        <v>586</v>
      </c>
      <c r="K30" s="1"/>
    </row>
    <row r="31" spans="1:11" ht="24" customHeight="1">
      <c r="A31" s="10" t="s">
        <v>32</v>
      </c>
      <c r="D31" s="13">
        <f>SUM(D21:D30)</f>
        <v>1193263</v>
      </c>
      <c r="E31" s="1"/>
      <c r="F31" s="13">
        <f>SUM(F21:F30)</f>
        <v>1253366</v>
      </c>
      <c r="G31" s="1"/>
      <c r="H31" s="13">
        <f>SUM(H21:H30)</f>
        <v>1487476</v>
      </c>
      <c r="I31" s="1"/>
      <c r="J31" s="13">
        <f>SUM(J21:J30)</f>
        <v>1495454</v>
      </c>
      <c r="K31" s="1"/>
    </row>
    <row r="32" spans="1:11" ht="24" customHeight="1" thickBot="1">
      <c r="A32" s="10" t="s">
        <v>33</v>
      </c>
      <c r="D32" s="5">
        <f>SUM(D19,D31)</f>
        <v>1688230</v>
      </c>
      <c r="E32" s="1"/>
      <c r="F32" s="5">
        <f>SUM(F19,F31)</f>
        <v>1842727</v>
      </c>
      <c r="G32" s="1"/>
      <c r="H32" s="5">
        <f>SUM(H19,H31)</f>
        <v>1945681</v>
      </c>
      <c r="I32" s="1"/>
      <c r="J32" s="5">
        <f>SUM(J19,J31)</f>
        <v>2045628</v>
      </c>
      <c r="K32" s="1"/>
    </row>
    <row r="33" spans="1:11" ht="24" customHeight="1" thickTop="1"/>
    <row r="34" spans="1:11" ht="24" customHeight="1">
      <c r="A34" s="12" t="s">
        <v>1</v>
      </c>
    </row>
    <row r="38" spans="1:11" ht="24" customHeight="1">
      <c r="A38" s="10" t="s">
        <v>81</v>
      </c>
      <c r="B38" s="7"/>
      <c r="C38" s="7"/>
      <c r="D38" s="33"/>
      <c r="E38" s="33"/>
      <c r="F38" s="33"/>
      <c r="G38" s="33"/>
      <c r="H38" s="33"/>
      <c r="I38" s="33"/>
      <c r="J38" s="33"/>
      <c r="K38" s="33"/>
    </row>
    <row r="39" spans="1:11" ht="24" customHeight="1">
      <c r="A39" s="10" t="s">
        <v>74</v>
      </c>
      <c r="B39" s="7"/>
      <c r="C39" s="7"/>
      <c r="D39" s="33"/>
      <c r="E39" s="33"/>
      <c r="F39" s="33"/>
      <c r="G39" s="33"/>
      <c r="H39" s="34"/>
      <c r="I39" s="33"/>
      <c r="J39" s="34"/>
      <c r="K39" s="34"/>
    </row>
    <row r="40" spans="1:11" ht="24" customHeight="1">
      <c r="A40" s="10" t="s">
        <v>143</v>
      </c>
      <c r="B40" s="7"/>
      <c r="C40" s="7"/>
      <c r="D40" s="33"/>
      <c r="E40" s="33"/>
      <c r="F40" s="33"/>
      <c r="G40" s="33"/>
      <c r="H40" s="34"/>
      <c r="I40" s="33"/>
      <c r="J40" s="34"/>
      <c r="K40" s="34"/>
    </row>
    <row r="41" spans="1:11" ht="24" customHeight="1">
      <c r="B41" s="7"/>
      <c r="C41" s="7"/>
      <c r="D41" s="33"/>
      <c r="E41" s="33"/>
      <c r="F41" s="33"/>
      <c r="G41" s="33"/>
      <c r="H41" s="34"/>
      <c r="I41" s="33"/>
      <c r="J41" s="35" t="s">
        <v>14</v>
      </c>
      <c r="K41" s="12"/>
    </row>
    <row r="42" spans="1:11" ht="24" customHeight="1">
      <c r="D42" s="89" t="s">
        <v>10</v>
      </c>
      <c r="E42" s="89"/>
      <c r="F42" s="89"/>
      <c r="G42" s="57"/>
      <c r="H42" s="89" t="s">
        <v>11</v>
      </c>
      <c r="I42" s="89"/>
      <c r="J42" s="89"/>
      <c r="K42" s="57"/>
    </row>
    <row r="43" spans="1:11" ht="24" customHeight="1">
      <c r="B43" s="55" t="s">
        <v>0</v>
      </c>
      <c r="C43" s="9"/>
      <c r="D43" s="59" t="s">
        <v>144</v>
      </c>
      <c r="E43" s="36"/>
      <c r="F43" s="59" t="s">
        <v>133</v>
      </c>
      <c r="G43" s="60"/>
      <c r="H43" s="59" t="s">
        <v>144</v>
      </c>
      <c r="I43" s="36"/>
      <c r="J43" s="59" t="s">
        <v>133</v>
      </c>
      <c r="K43" s="60"/>
    </row>
    <row r="44" spans="1:11" ht="24" customHeight="1">
      <c r="B44" s="9"/>
      <c r="C44" s="9"/>
      <c r="D44" s="43" t="s">
        <v>70</v>
      </c>
      <c r="E44" s="43"/>
      <c r="F44" s="43" t="s">
        <v>78</v>
      </c>
      <c r="G44" s="43"/>
      <c r="H44" s="43" t="s">
        <v>70</v>
      </c>
      <c r="I44" s="43"/>
      <c r="J44" s="43" t="s">
        <v>78</v>
      </c>
      <c r="K44" s="43"/>
    </row>
    <row r="45" spans="1:11" ht="24" customHeight="1">
      <c r="B45" s="9"/>
      <c r="C45" s="9"/>
      <c r="D45" s="43" t="s">
        <v>71</v>
      </c>
      <c r="E45" s="43"/>
      <c r="F45" s="43"/>
      <c r="G45" s="43"/>
      <c r="H45" s="43" t="s">
        <v>71</v>
      </c>
      <c r="I45" s="43"/>
      <c r="J45" s="43"/>
    </row>
    <row r="46" spans="1:11" ht="24" customHeight="1">
      <c r="A46" s="10" t="s">
        <v>34</v>
      </c>
      <c r="D46" s="11"/>
      <c r="F46" s="11"/>
      <c r="G46" s="11"/>
      <c r="H46" s="11"/>
      <c r="I46" s="11"/>
      <c r="J46" s="11"/>
      <c r="K46" s="11"/>
    </row>
    <row r="47" spans="1:11" ht="24" customHeight="1">
      <c r="A47" s="10" t="s">
        <v>35</v>
      </c>
    </row>
    <row r="48" spans="1:11" ht="24" customHeight="1">
      <c r="A48" s="2" t="s">
        <v>93</v>
      </c>
      <c r="B48" s="8">
        <v>8</v>
      </c>
      <c r="D48" s="1">
        <v>0</v>
      </c>
      <c r="E48" s="1"/>
      <c r="F48" s="1">
        <v>130000</v>
      </c>
      <c r="G48" s="1"/>
      <c r="H48" s="1">
        <v>0</v>
      </c>
      <c r="I48" s="1"/>
      <c r="J48" s="1">
        <v>130000</v>
      </c>
      <c r="K48" s="1"/>
    </row>
    <row r="49" spans="1:11" ht="24" customHeight="1">
      <c r="A49" s="2" t="s">
        <v>67</v>
      </c>
      <c r="B49" s="8">
        <v>9</v>
      </c>
      <c r="D49" s="1">
        <v>54886</v>
      </c>
      <c r="E49" s="1"/>
      <c r="F49" s="1">
        <v>30341</v>
      </c>
      <c r="G49" s="1"/>
      <c r="H49" s="1">
        <v>315796</v>
      </c>
      <c r="I49" s="1"/>
      <c r="J49" s="1">
        <v>294391</v>
      </c>
      <c r="K49" s="1"/>
    </row>
    <row r="50" spans="1:11" ht="24" customHeight="1">
      <c r="A50" s="2" t="s">
        <v>137</v>
      </c>
      <c r="D50" s="1">
        <v>798</v>
      </c>
      <c r="E50" s="1"/>
      <c r="F50" s="1">
        <v>606</v>
      </c>
      <c r="G50" s="1"/>
      <c r="H50" s="1">
        <v>1092</v>
      </c>
      <c r="I50" s="1"/>
      <c r="J50" s="1">
        <v>803</v>
      </c>
      <c r="K50" s="1"/>
    </row>
    <row r="51" spans="1:11" ht="24" customHeight="1">
      <c r="A51" s="2" t="s">
        <v>62</v>
      </c>
      <c r="D51" s="1">
        <v>26325</v>
      </c>
      <c r="E51" s="1"/>
      <c r="F51" s="1">
        <v>10027</v>
      </c>
      <c r="G51" s="1"/>
      <c r="H51" s="1">
        <v>25412</v>
      </c>
      <c r="I51" s="1"/>
      <c r="J51" s="1">
        <v>9151</v>
      </c>
      <c r="K51" s="1"/>
    </row>
    <row r="52" spans="1:11" ht="24" customHeight="1">
      <c r="A52" s="2" t="s">
        <v>19</v>
      </c>
      <c r="D52" s="4">
        <v>4771</v>
      </c>
      <c r="E52" s="1"/>
      <c r="F52" s="4">
        <v>5845</v>
      </c>
      <c r="G52" s="1"/>
      <c r="H52" s="4">
        <v>4771</v>
      </c>
      <c r="I52" s="1"/>
      <c r="J52" s="4">
        <v>5845</v>
      </c>
      <c r="K52" s="1"/>
    </row>
    <row r="53" spans="1:11" ht="24" customHeight="1">
      <c r="A53" s="10" t="s">
        <v>36</v>
      </c>
      <c r="D53" s="13">
        <f>SUM(D48:D52)</f>
        <v>86780</v>
      </c>
      <c r="E53" s="1"/>
      <c r="F53" s="13">
        <f>SUM(F48:F52)</f>
        <v>176819</v>
      </c>
      <c r="G53" s="1"/>
      <c r="H53" s="13">
        <f>SUM(H48:H52)</f>
        <v>347071</v>
      </c>
      <c r="I53" s="1"/>
      <c r="J53" s="13">
        <f>SUM(J48:J52)</f>
        <v>440190</v>
      </c>
      <c r="K53" s="1"/>
    </row>
    <row r="54" spans="1:11" ht="24" customHeight="1">
      <c r="A54" s="10" t="s">
        <v>37</v>
      </c>
      <c r="D54" s="1"/>
      <c r="E54" s="1"/>
      <c r="F54" s="1"/>
      <c r="G54" s="1"/>
      <c r="H54" s="1"/>
      <c r="I54" s="1"/>
      <c r="J54" s="1"/>
      <c r="K54" s="1"/>
    </row>
    <row r="55" spans="1:11" ht="24" customHeight="1">
      <c r="A55" s="2" t="s">
        <v>138</v>
      </c>
      <c r="D55" s="1">
        <v>42094</v>
      </c>
      <c r="E55" s="1"/>
      <c r="F55" s="1">
        <v>42498</v>
      </c>
      <c r="G55" s="1"/>
      <c r="H55" s="1">
        <v>61841</v>
      </c>
      <c r="I55" s="1"/>
      <c r="J55" s="1">
        <v>62393</v>
      </c>
      <c r="K55" s="1"/>
    </row>
    <row r="56" spans="1:11" ht="24" customHeight="1">
      <c r="A56" s="2" t="s">
        <v>112</v>
      </c>
      <c r="D56" s="1">
        <v>5793</v>
      </c>
      <c r="E56" s="1"/>
      <c r="F56" s="1">
        <v>21495</v>
      </c>
      <c r="G56" s="1"/>
      <c r="H56" s="1">
        <v>5469</v>
      </c>
      <c r="I56" s="1"/>
      <c r="J56" s="1">
        <v>21253</v>
      </c>
      <c r="K56" s="1"/>
    </row>
    <row r="57" spans="1:11" ht="24" customHeight="1">
      <c r="A57" s="2" t="s">
        <v>61</v>
      </c>
      <c r="D57" s="1">
        <v>11644</v>
      </c>
      <c r="E57" s="1"/>
      <c r="F57" s="1">
        <v>16407</v>
      </c>
      <c r="G57" s="1"/>
      <c r="H57" s="1">
        <v>11644</v>
      </c>
      <c r="I57" s="1"/>
      <c r="J57" s="1">
        <v>16407</v>
      </c>
      <c r="K57" s="1"/>
    </row>
    <row r="58" spans="1:11" ht="24" customHeight="1">
      <c r="A58" s="10" t="s">
        <v>38</v>
      </c>
      <c r="D58" s="13">
        <f>SUM(D55:D57)</f>
        <v>59531</v>
      </c>
      <c r="E58" s="1"/>
      <c r="F58" s="13">
        <f>SUM(F55:F57)</f>
        <v>80400</v>
      </c>
      <c r="G58" s="1"/>
      <c r="H58" s="13">
        <f>SUM(H55:H57)</f>
        <v>78954</v>
      </c>
      <c r="I58" s="1"/>
      <c r="J58" s="13">
        <f>SUM(J55:J57)</f>
        <v>100053</v>
      </c>
      <c r="K58" s="1"/>
    </row>
    <row r="59" spans="1:11" ht="24" customHeight="1">
      <c r="A59" s="10" t="s">
        <v>39</v>
      </c>
      <c r="D59" s="13">
        <f>D53+D58</f>
        <v>146311</v>
      </c>
      <c r="E59" s="1"/>
      <c r="F59" s="13">
        <f>F53+F58</f>
        <v>257219</v>
      </c>
      <c r="G59" s="1"/>
      <c r="H59" s="13">
        <f>SUM(H53,H58)</f>
        <v>426025</v>
      </c>
      <c r="I59" s="1"/>
      <c r="J59" s="13">
        <f>SUM(J53,J58)</f>
        <v>540243</v>
      </c>
      <c r="K59" s="1"/>
    </row>
    <row r="60" spans="1:11" ht="24" customHeight="1">
      <c r="A60" s="10" t="s">
        <v>40</v>
      </c>
      <c r="D60" s="1"/>
      <c r="E60" s="1"/>
      <c r="F60" s="1"/>
      <c r="G60" s="1"/>
      <c r="H60" s="1"/>
      <c r="I60" s="1"/>
      <c r="J60" s="1"/>
      <c r="K60" s="1"/>
    </row>
    <row r="61" spans="1:11" ht="24" customHeight="1">
      <c r="A61" s="2" t="s">
        <v>20</v>
      </c>
      <c r="D61" s="1"/>
      <c r="E61" s="1"/>
      <c r="F61" s="1"/>
      <c r="G61" s="1"/>
      <c r="H61" s="1"/>
      <c r="I61" s="1"/>
      <c r="J61" s="1"/>
      <c r="K61" s="1"/>
    </row>
    <row r="62" spans="1:11" ht="24" customHeight="1">
      <c r="A62" s="2" t="s">
        <v>56</v>
      </c>
      <c r="D62" s="1"/>
      <c r="E62" s="1"/>
      <c r="F62" s="1"/>
      <c r="G62" s="1"/>
      <c r="H62" s="1"/>
      <c r="I62" s="1"/>
      <c r="J62" s="1"/>
      <c r="K62" s="1"/>
    </row>
    <row r="63" spans="1:11" ht="24" customHeight="1" thickBot="1">
      <c r="A63" s="2" t="s">
        <v>58</v>
      </c>
      <c r="D63" s="5">
        <v>324050</v>
      </c>
      <c r="E63" s="1"/>
      <c r="F63" s="5">
        <v>324050</v>
      </c>
      <c r="G63" s="1"/>
      <c r="H63" s="5">
        <v>324050</v>
      </c>
      <c r="I63" s="1"/>
      <c r="J63" s="5">
        <v>324050</v>
      </c>
      <c r="K63" s="1"/>
    </row>
    <row r="64" spans="1:11" ht="24" customHeight="1" thickTop="1">
      <c r="A64" s="2" t="s">
        <v>57</v>
      </c>
      <c r="D64" s="1"/>
      <c r="E64" s="1"/>
      <c r="F64" s="1"/>
      <c r="G64" s="1"/>
      <c r="H64" s="1"/>
      <c r="I64" s="1"/>
      <c r="J64" s="1"/>
      <c r="K64" s="1"/>
    </row>
    <row r="65" spans="1:11" ht="24" customHeight="1">
      <c r="A65" s="2" t="s">
        <v>58</v>
      </c>
      <c r="D65" s="3">
        <f>CE!B22</f>
        <v>324050</v>
      </c>
      <c r="F65" s="3">
        <f>CE!B17</f>
        <v>324050</v>
      </c>
      <c r="H65" s="1">
        <f>CE!B42</f>
        <v>324050</v>
      </c>
      <c r="I65" s="1"/>
      <c r="J65" s="1">
        <f>CE!B37</f>
        <v>324050</v>
      </c>
      <c r="K65" s="1"/>
    </row>
    <row r="66" spans="1:11" ht="24" customHeight="1">
      <c r="A66" s="2" t="s">
        <v>5</v>
      </c>
      <c r="D66" s="1">
        <f>CE!D22</f>
        <v>321545</v>
      </c>
      <c r="E66" s="1"/>
      <c r="F66" s="1">
        <f>CE!D17</f>
        <v>321545</v>
      </c>
      <c r="G66" s="1"/>
      <c r="H66" s="1">
        <f>CE!D42</f>
        <v>321545</v>
      </c>
      <c r="I66" s="1"/>
      <c r="J66" s="1">
        <f>CE!D37</f>
        <v>321545</v>
      </c>
      <c r="K66" s="1"/>
    </row>
    <row r="67" spans="1:11" ht="24" customHeight="1">
      <c r="A67" s="2" t="s">
        <v>8</v>
      </c>
    </row>
    <row r="68" spans="1:11" ht="24" customHeight="1">
      <c r="A68" s="2" t="s">
        <v>82</v>
      </c>
      <c r="D68" s="1">
        <f>CE!F22</f>
        <v>60805</v>
      </c>
      <c r="E68" s="1"/>
      <c r="F68" s="1">
        <f>CE!F17</f>
        <v>60805</v>
      </c>
      <c r="G68" s="1"/>
      <c r="H68" s="1">
        <f>CE!F42</f>
        <v>32405</v>
      </c>
      <c r="I68" s="1"/>
      <c r="J68" s="1">
        <f>CE!F37</f>
        <v>32405</v>
      </c>
      <c r="K68" s="1"/>
    </row>
    <row r="69" spans="1:11" ht="24" customHeight="1">
      <c r="A69" s="2" t="s">
        <v>21</v>
      </c>
      <c r="D69" s="4">
        <f>CE!H22</f>
        <v>835519</v>
      </c>
      <c r="E69" s="1"/>
      <c r="F69" s="4">
        <f>CE!H17</f>
        <v>879108</v>
      </c>
      <c r="G69" s="1"/>
      <c r="H69" s="4">
        <f>SUM(CE!H42)</f>
        <v>841656</v>
      </c>
      <c r="I69" s="1"/>
      <c r="J69" s="4">
        <f>CE!H37</f>
        <v>827385</v>
      </c>
      <c r="K69" s="1"/>
    </row>
    <row r="70" spans="1:11" ht="24" customHeight="1">
      <c r="A70" s="10" t="s">
        <v>41</v>
      </c>
      <c r="D70" s="4">
        <f>SUM(D65:D69)</f>
        <v>1541919</v>
      </c>
      <c r="E70" s="1"/>
      <c r="F70" s="4">
        <f>SUM(F65:F69)</f>
        <v>1585508</v>
      </c>
      <c r="G70" s="1"/>
      <c r="H70" s="4">
        <f>SUM(H65:H69)</f>
        <v>1519656</v>
      </c>
      <c r="I70" s="1"/>
      <c r="J70" s="4">
        <f>SUM(J65:J69)</f>
        <v>1505385</v>
      </c>
      <c r="K70" s="1"/>
    </row>
    <row r="71" spans="1:11" ht="24" customHeight="1" thickBot="1">
      <c r="A71" s="10" t="s">
        <v>42</v>
      </c>
      <c r="D71" s="5">
        <f>D59+D70</f>
        <v>1688230</v>
      </c>
      <c r="E71" s="1"/>
      <c r="F71" s="5">
        <f>SUM(F70,F59)</f>
        <v>1842727</v>
      </c>
      <c r="G71" s="1"/>
      <c r="H71" s="5">
        <f>H59+H70</f>
        <v>1945681</v>
      </c>
      <c r="I71" s="1"/>
      <c r="J71" s="5">
        <f>J59+J70</f>
        <v>2045628</v>
      </c>
      <c r="K71" s="1"/>
    </row>
    <row r="72" spans="1:11" ht="24" customHeight="1" thickTop="1">
      <c r="D72" s="1">
        <f>SUM(D71-D32)</f>
        <v>0</v>
      </c>
      <c r="E72" s="1"/>
      <c r="F72" s="1">
        <f>SUM(F71-F32)</f>
        <v>0</v>
      </c>
      <c r="G72" s="1"/>
      <c r="H72" s="1">
        <f>SUM(H71-H32)</f>
        <v>0</v>
      </c>
      <c r="I72" s="1"/>
      <c r="J72" s="1">
        <f>SUM(J71-J32)</f>
        <v>0</v>
      </c>
      <c r="K72" s="1"/>
    </row>
    <row r="73" spans="1:11" ht="24" customHeight="1">
      <c r="A73" s="12" t="s">
        <v>1</v>
      </c>
    </row>
    <row r="75" spans="1:11" ht="24" customHeight="1">
      <c r="A75" s="14"/>
      <c r="B75" s="15"/>
      <c r="D75" s="6"/>
      <c r="E75" s="6"/>
      <c r="F75" s="6"/>
      <c r="G75" s="6"/>
      <c r="H75" s="6"/>
      <c r="J75" s="6"/>
      <c r="K75" s="6"/>
    </row>
    <row r="76" spans="1:11" ht="24" customHeight="1">
      <c r="D76" s="6"/>
      <c r="E76" s="6"/>
      <c r="F76" s="6"/>
      <c r="G76" s="6"/>
      <c r="H76" s="6"/>
      <c r="J76" s="6"/>
      <c r="K76" s="6"/>
    </row>
    <row r="77" spans="1:11" ht="24" customHeight="1">
      <c r="D77" s="3" t="s">
        <v>15</v>
      </c>
      <c r="E77" s="6"/>
      <c r="H77" s="6"/>
      <c r="J77" s="6"/>
      <c r="K77" s="6"/>
    </row>
    <row r="78" spans="1:11" ht="24" customHeight="1">
      <c r="A78" s="14"/>
      <c r="B78" s="15"/>
    </row>
  </sheetData>
  <mergeCells count="4">
    <mergeCell ref="D5:F5"/>
    <mergeCell ref="H5:J5"/>
    <mergeCell ref="D42:F42"/>
    <mergeCell ref="H42:J42"/>
  </mergeCells>
  <phoneticPr fontId="0" type="noConversion"/>
  <printOptions gridLinesSet="0"/>
  <pageMargins left="0.78740157480314965" right="0.31496062992125984" top="0.78740157480314965" bottom="0.19685039370078741" header="0.19685039370078741" footer="0.19685039370078741"/>
  <pageSetup paperSize="9" scale="73" orientation="portrait" r:id="rId1"/>
  <headerFooter alignWithMargins="0"/>
  <rowBreaks count="4" manualBreakCount="4">
    <brk id="37" max="16383" man="1"/>
    <brk id="78" max="16383" man="1"/>
    <brk id="111" max="16383" man="1"/>
    <brk id="145" max="16383" man="1"/>
  </rowBreaks>
  <customProperties>
    <customPr name="EpmWorksheetKeyString_GUID" r:id="rId2"/>
  </customProperties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N100"/>
  <sheetViews>
    <sheetView showGridLines="0" view="pageBreakPreview" zoomScale="70" zoomScaleNormal="100" zoomScaleSheetLayoutView="70" workbookViewId="0">
      <selection activeCell="H98" sqref="H98"/>
    </sheetView>
  </sheetViews>
  <sheetFormatPr defaultColWidth="9.453125" defaultRowHeight="24" customHeight="1"/>
  <cols>
    <col min="1" max="1" width="48.453125" style="2" customWidth="1"/>
    <col min="2" max="2" width="7.36328125" style="2" customWidth="1"/>
    <col min="3" max="3" width="1.453125" style="2" customWidth="1"/>
    <col min="4" max="4" width="16.453125" style="2" customWidth="1"/>
    <col min="5" max="5" width="1.453125" style="2" customWidth="1"/>
    <col min="6" max="6" width="16.453125" style="2" customWidth="1"/>
    <col min="7" max="7" width="1.453125" style="2" customWidth="1"/>
    <col min="8" max="8" width="14.453125" style="2" customWidth="1"/>
    <col min="9" max="9" width="1.453125" style="2" customWidth="1"/>
    <col min="10" max="10" width="16.453125" style="2" customWidth="1"/>
    <col min="11" max="11" width="1.453125" style="2" customWidth="1"/>
    <col min="12" max="16384" width="9.453125" style="2"/>
  </cols>
  <sheetData>
    <row r="1" spans="1:14" s="12" customFormat="1" ht="21" customHeight="1">
      <c r="A1" s="30"/>
      <c r="B1" s="31"/>
      <c r="C1" s="7"/>
      <c r="D1" s="31"/>
      <c r="E1" s="32"/>
      <c r="F1" s="32"/>
      <c r="G1" s="32"/>
      <c r="H1" s="32"/>
      <c r="I1" s="32"/>
      <c r="J1" s="64" t="s">
        <v>43</v>
      </c>
      <c r="K1" s="3"/>
      <c r="L1" s="3"/>
      <c r="M1" s="3"/>
      <c r="N1" s="3"/>
    </row>
    <row r="2" spans="1:14" s="12" customFormat="1" ht="21" customHeight="1">
      <c r="A2" s="10" t="s">
        <v>81</v>
      </c>
      <c r="B2" s="7"/>
      <c r="C2" s="7"/>
      <c r="D2" s="33"/>
      <c r="E2" s="33"/>
      <c r="F2" s="33"/>
      <c r="G2" s="33"/>
      <c r="H2" s="33"/>
      <c r="I2" s="33"/>
      <c r="J2" s="33"/>
      <c r="K2" s="3"/>
      <c r="L2" s="3"/>
      <c r="M2" s="3"/>
      <c r="N2" s="3"/>
    </row>
    <row r="3" spans="1:14" s="12" customFormat="1" ht="21" customHeight="1">
      <c r="A3" s="10" t="s">
        <v>75</v>
      </c>
      <c r="B3" s="7"/>
      <c r="C3" s="7"/>
      <c r="D3" s="33"/>
      <c r="E3" s="33"/>
      <c r="F3" s="33"/>
      <c r="G3" s="33"/>
      <c r="H3" s="34"/>
      <c r="I3" s="33"/>
      <c r="J3" s="34"/>
      <c r="K3" s="3"/>
      <c r="L3" s="3"/>
      <c r="M3" s="3"/>
      <c r="N3" s="3"/>
    </row>
    <row r="4" spans="1:14" s="12" customFormat="1" ht="21" customHeight="1">
      <c r="A4" s="10" t="s">
        <v>147</v>
      </c>
      <c r="B4" s="7"/>
      <c r="C4" s="7"/>
      <c r="D4" s="33"/>
      <c r="E4" s="33"/>
      <c r="F4" s="33"/>
      <c r="G4" s="33"/>
      <c r="H4" s="34"/>
      <c r="I4" s="33"/>
      <c r="J4" s="34"/>
      <c r="K4" s="3"/>
      <c r="L4" s="3"/>
      <c r="M4" s="3"/>
      <c r="N4" s="3"/>
    </row>
    <row r="5" spans="1:14" s="12" customFormat="1" ht="21" customHeight="1">
      <c r="B5" s="7"/>
      <c r="C5" s="8"/>
      <c r="D5" s="33"/>
      <c r="E5" s="33"/>
      <c r="F5" s="33"/>
      <c r="G5" s="33"/>
      <c r="H5" s="34"/>
      <c r="I5" s="33"/>
      <c r="J5" s="35" t="s">
        <v>89</v>
      </c>
      <c r="K5" s="3"/>
      <c r="L5" s="3"/>
      <c r="M5" s="3"/>
      <c r="N5" s="3"/>
    </row>
    <row r="6" spans="1:14" s="12" customFormat="1" ht="21" customHeight="1">
      <c r="B6" s="9"/>
      <c r="C6" s="9"/>
      <c r="D6" s="90" t="s">
        <v>10</v>
      </c>
      <c r="E6" s="90"/>
      <c r="F6" s="90"/>
      <c r="G6" s="37"/>
      <c r="H6" s="90" t="s">
        <v>11</v>
      </c>
      <c r="I6" s="90"/>
      <c r="J6" s="90"/>
      <c r="K6" s="3"/>
      <c r="L6" s="3"/>
      <c r="M6" s="3"/>
      <c r="N6" s="3"/>
    </row>
    <row r="7" spans="1:14" s="12" customFormat="1" ht="21" customHeight="1">
      <c r="B7" s="55" t="s">
        <v>0</v>
      </c>
      <c r="C7" s="8"/>
      <c r="D7" s="56">
        <v>2024</v>
      </c>
      <c r="E7" s="36"/>
      <c r="F7" s="56">
        <v>2023</v>
      </c>
      <c r="G7" s="37"/>
      <c r="H7" s="56">
        <v>2024</v>
      </c>
      <c r="I7" s="36"/>
      <c r="J7" s="56">
        <v>2023</v>
      </c>
      <c r="K7" s="3"/>
      <c r="L7" s="3"/>
      <c r="M7" s="3"/>
      <c r="N7" s="3"/>
    </row>
    <row r="8" spans="1:14" s="12" customFormat="1" ht="21" customHeight="1">
      <c r="A8" s="10" t="s">
        <v>44</v>
      </c>
      <c r="B8" s="8"/>
      <c r="C8" s="8"/>
      <c r="D8" s="38"/>
      <c r="E8" s="38"/>
      <c r="F8" s="38"/>
      <c r="G8" s="38"/>
      <c r="H8" s="38"/>
      <c r="I8" s="38"/>
      <c r="J8" s="38"/>
      <c r="K8" s="3"/>
      <c r="L8" s="3"/>
      <c r="M8" s="3"/>
      <c r="N8" s="3"/>
    </row>
    <row r="9" spans="1:14" s="12" customFormat="1" ht="21" customHeight="1">
      <c r="A9" s="2" t="s">
        <v>105</v>
      </c>
      <c r="B9" s="8"/>
      <c r="C9" s="8"/>
      <c r="D9" s="67">
        <v>579960</v>
      </c>
      <c r="E9" s="68"/>
      <c r="F9" s="67">
        <v>317783</v>
      </c>
      <c r="G9" s="68"/>
      <c r="H9" s="69">
        <v>579960</v>
      </c>
      <c r="I9" s="68"/>
      <c r="J9" s="67">
        <v>317783</v>
      </c>
      <c r="K9" s="3"/>
      <c r="L9" s="3"/>
      <c r="M9" s="3"/>
      <c r="N9" s="3"/>
    </row>
    <row r="10" spans="1:14" s="12" customFormat="1" ht="21" customHeight="1">
      <c r="A10" s="61" t="s">
        <v>148</v>
      </c>
      <c r="B10" s="8"/>
      <c r="C10" s="8"/>
      <c r="D10" s="67">
        <v>0</v>
      </c>
      <c r="E10" s="68"/>
      <c r="F10" s="67">
        <v>0</v>
      </c>
      <c r="G10" s="68"/>
      <c r="H10" s="69">
        <v>68459</v>
      </c>
      <c r="I10" s="68"/>
      <c r="J10" s="67">
        <v>37945</v>
      </c>
      <c r="K10" s="3"/>
      <c r="L10" s="3"/>
      <c r="M10" s="3"/>
      <c r="N10" s="3"/>
    </row>
    <row r="11" spans="1:14" s="12" customFormat="1" ht="21" customHeight="1">
      <c r="A11" s="61" t="s">
        <v>25</v>
      </c>
      <c r="B11" s="8"/>
      <c r="C11" s="8"/>
      <c r="D11" s="86">
        <v>26602</v>
      </c>
      <c r="E11" s="68"/>
      <c r="F11" s="71">
        <v>13588</v>
      </c>
      <c r="G11" s="68"/>
      <c r="H11" s="71">
        <v>26602</v>
      </c>
      <c r="I11" s="68"/>
      <c r="J11" s="70">
        <v>13588</v>
      </c>
      <c r="K11" s="3"/>
      <c r="L11" s="3"/>
      <c r="M11" s="3"/>
      <c r="N11" s="3"/>
    </row>
    <row r="12" spans="1:14" s="12" customFormat="1" ht="21" customHeight="1">
      <c r="A12" s="10" t="s">
        <v>45</v>
      </c>
      <c r="B12" s="8"/>
      <c r="C12" s="8"/>
      <c r="D12" s="71">
        <f>SUM(D9:D11)</f>
        <v>606562</v>
      </c>
      <c r="E12" s="68"/>
      <c r="F12" s="71">
        <f>SUM(F9:F11)</f>
        <v>331371</v>
      </c>
      <c r="G12" s="68"/>
      <c r="H12" s="71">
        <f>SUM(H9:H11)</f>
        <v>675021</v>
      </c>
      <c r="I12" s="68"/>
      <c r="J12" s="71">
        <f>SUM(J9:J11)</f>
        <v>369316</v>
      </c>
      <c r="K12" s="3"/>
      <c r="L12" s="3"/>
      <c r="M12" s="3"/>
      <c r="N12" s="3"/>
    </row>
    <row r="13" spans="1:14" s="12" customFormat="1" ht="21" customHeight="1">
      <c r="A13" s="10" t="s">
        <v>46</v>
      </c>
      <c r="B13" s="8"/>
      <c r="C13" s="8"/>
      <c r="D13" s="18"/>
      <c r="E13" s="18"/>
      <c r="F13" s="18"/>
      <c r="G13" s="18"/>
      <c r="H13" s="18"/>
      <c r="I13" s="18"/>
      <c r="J13" s="18"/>
      <c r="K13" s="3"/>
      <c r="L13" s="3"/>
      <c r="M13" s="3"/>
      <c r="N13" s="3"/>
    </row>
    <row r="14" spans="1:14" s="12" customFormat="1" ht="21" customHeight="1">
      <c r="A14" s="2" t="s">
        <v>26</v>
      </c>
      <c r="B14" s="8"/>
      <c r="C14" s="8"/>
      <c r="D14" s="69">
        <v>481495</v>
      </c>
      <c r="E14" s="68"/>
      <c r="F14" s="69">
        <v>254487</v>
      </c>
      <c r="G14" s="68"/>
      <c r="H14" s="69">
        <v>481978</v>
      </c>
      <c r="I14" s="68"/>
      <c r="J14" s="67">
        <v>254982</v>
      </c>
      <c r="K14" s="3"/>
      <c r="L14" s="3"/>
      <c r="M14" s="3"/>
      <c r="N14" s="3"/>
    </row>
    <row r="15" spans="1:14" s="12" customFormat="1" ht="21" customHeight="1">
      <c r="A15" s="2" t="s">
        <v>97</v>
      </c>
      <c r="B15" s="8"/>
      <c r="C15" s="8"/>
      <c r="D15" s="72">
        <v>11407</v>
      </c>
      <c r="E15" s="68"/>
      <c r="F15" s="69">
        <v>8350</v>
      </c>
      <c r="G15" s="68"/>
      <c r="H15" s="69">
        <v>11407</v>
      </c>
      <c r="I15" s="68"/>
      <c r="J15" s="67">
        <v>8350</v>
      </c>
      <c r="K15" s="3"/>
      <c r="L15" s="3"/>
      <c r="M15" s="3"/>
      <c r="N15" s="3"/>
    </row>
    <row r="16" spans="1:14" s="12" customFormat="1" ht="21" customHeight="1">
      <c r="A16" s="2" t="s">
        <v>91</v>
      </c>
      <c r="B16" s="8"/>
      <c r="C16" s="8"/>
      <c r="D16" s="72">
        <v>18826</v>
      </c>
      <c r="E16" s="68"/>
      <c r="F16" s="69">
        <v>22541</v>
      </c>
      <c r="G16" s="68"/>
      <c r="H16" s="73">
        <v>18775</v>
      </c>
      <c r="I16" s="68"/>
      <c r="J16" s="67">
        <v>22494</v>
      </c>
      <c r="K16" s="3"/>
      <c r="L16" s="3"/>
      <c r="M16" s="3"/>
      <c r="N16" s="3"/>
    </row>
    <row r="17" spans="1:14" s="12" customFormat="1" ht="21" customHeight="1">
      <c r="A17" s="2" t="s">
        <v>120</v>
      </c>
      <c r="B17" s="8"/>
      <c r="C17" s="8"/>
      <c r="D17" s="16"/>
      <c r="E17" s="18"/>
      <c r="F17" s="16"/>
      <c r="G17" s="18"/>
      <c r="H17" s="16"/>
      <c r="I17" s="18"/>
      <c r="J17" s="16"/>
      <c r="K17" s="3"/>
      <c r="L17" s="3"/>
      <c r="M17" s="3"/>
      <c r="N17" s="3"/>
    </row>
    <row r="18" spans="1:14" s="12" customFormat="1" ht="21" customHeight="1">
      <c r="A18" s="2" t="s">
        <v>87</v>
      </c>
      <c r="B18" s="8"/>
      <c r="C18" s="8"/>
      <c r="D18" s="70">
        <v>99692</v>
      </c>
      <c r="E18" s="68"/>
      <c r="F18" s="71">
        <v>40544</v>
      </c>
      <c r="G18" s="68"/>
      <c r="H18" s="71">
        <v>99692</v>
      </c>
      <c r="I18" s="68"/>
      <c r="J18" s="71">
        <v>40544</v>
      </c>
      <c r="K18" s="3"/>
      <c r="L18" s="3"/>
      <c r="M18" s="3"/>
      <c r="N18" s="3"/>
    </row>
    <row r="19" spans="1:14" s="12" customFormat="1" ht="21" customHeight="1">
      <c r="A19" s="10" t="s">
        <v>47</v>
      </c>
      <c r="B19" s="8"/>
      <c r="C19" s="8"/>
      <c r="D19" s="19">
        <f>SUM(D14:D18)</f>
        <v>611420</v>
      </c>
      <c r="E19" s="18"/>
      <c r="F19" s="19">
        <f>SUM(F14:F18)</f>
        <v>325922</v>
      </c>
      <c r="G19" s="18"/>
      <c r="H19" s="19">
        <f>SUM(H14:H18)</f>
        <v>611852</v>
      </c>
      <c r="I19" s="18"/>
      <c r="J19" s="19">
        <f>SUM(J14:J18)</f>
        <v>326370</v>
      </c>
      <c r="K19" s="3"/>
      <c r="L19" s="3"/>
      <c r="M19" s="3"/>
      <c r="N19" s="3"/>
    </row>
    <row r="20" spans="1:14" s="12" customFormat="1" ht="21" customHeight="1">
      <c r="A20" s="10" t="s">
        <v>172</v>
      </c>
      <c r="B20" s="8"/>
      <c r="C20" s="16"/>
      <c r="D20" s="16">
        <f>D12-D19</f>
        <v>-4858</v>
      </c>
      <c r="E20" s="18"/>
      <c r="F20" s="16">
        <f>F12-F19</f>
        <v>5449</v>
      </c>
      <c r="G20" s="18"/>
      <c r="H20" s="16">
        <f>H12-H19</f>
        <v>63169</v>
      </c>
      <c r="I20" s="18"/>
      <c r="J20" s="16">
        <f>J12-J19</f>
        <v>42946</v>
      </c>
      <c r="K20" s="3"/>
      <c r="L20" s="3"/>
      <c r="M20" s="3"/>
      <c r="N20" s="3"/>
    </row>
    <row r="21" spans="1:14" s="12" customFormat="1" ht="21" customHeight="1">
      <c r="A21" s="2" t="s">
        <v>122</v>
      </c>
      <c r="B21" s="20"/>
      <c r="C21" s="16"/>
      <c r="D21" s="73">
        <v>3349</v>
      </c>
      <c r="E21" s="68"/>
      <c r="F21" s="73">
        <v>18138</v>
      </c>
      <c r="G21" s="68"/>
      <c r="H21" s="73">
        <v>0</v>
      </c>
      <c r="I21" s="68"/>
      <c r="J21" s="67">
        <v>0</v>
      </c>
      <c r="K21" s="3"/>
      <c r="L21" s="3"/>
      <c r="M21" s="3"/>
      <c r="N21" s="3"/>
    </row>
    <row r="22" spans="1:14" s="12" customFormat="1" ht="21" customHeight="1">
      <c r="A22" s="2" t="s">
        <v>99</v>
      </c>
      <c r="B22" s="8"/>
      <c r="C22" s="16"/>
      <c r="D22" s="73">
        <v>517</v>
      </c>
      <c r="E22" s="68"/>
      <c r="F22" s="73">
        <v>350</v>
      </c>
      <c r="G22" s="68"/>
      <c r="H22" s="73">
        <v>288</v>
      </c>
      <c r="I22" s="68"/>
      <c r="J22" s="67">
        <v>152</v>
      </c>
      <c r="K22" s="3"/>
      <c r="L22" s="3"/>
      <c r="M22" s="3"/>
      <c r="N22" s="3"/>
    </row>
    <row r="23" spans="1:14" s="12" customFormat="1" ht="21" customHeight="1">
      <c r="A23" s="2" t="s">
        <v>59</v>
      </c>
      <c r="B23" s="20"/>
      <c r="C23" s="8"/>
      <c r="D23" s="71">
        <v>-885</v>
      </c>
      <c r="E23" s="68"/>
      <c r="F23" s="71">
        <v>-654</v>
      </c>
      <c r="G23" s="68"/>
      <c r="H23" s="71">
        <v>-3500</v>
      </c>
      <c r="I23" s="68"/>
      <c r="J23" s="71">
        <v>-2772</v>
      </c>
      <c r="K23" s="3"/>
      <c r="L23" s="3"/>
      <c r="M23" s="3"/>
      <c r="N23" s="3"/>
    </row>
    <row r="24" spans="1:14" s="12" customFormat="1" ht="21" customHeight="1">
      <c r="A24" s="10" t="s">
        <v>173</v>
      </c>
      <c r="B24" s="8"/>
      <c r="C24" s="8"/>
      <c r="D24" s="16">
        <f>SUM(D20:D23)</f>
        <v>-1877</v>
      </c>
      <c r="E24" s="16"/>
      <c r="F24" s="16">
        <f>SUM(F20:F23)</f>
        <v>23283</v>
      </c>
      <c r="G24" s="16"/>
      <c r="H24" s="16">
        <f>SUM(H20:H23)</f>
        <v>59957</v>
      </c>
      <c r="I24" s="16"/>
      <c r="J24" s="16">
        <f>SUM(J20:J23)</f>
        <v>40326</v>
      </c>
      <c r="K24" s="3"/>
      <c r="L24" s="3"/>
      <c r="M24" s="3"/>
      <c r="N24" s="3"/>
    </row>
    <row r="25" spans="1:14" s="12" customFormat="1" ht="21" customHeight="1">
      <c r="A25" s="2" t="s">
        <v>174</v>
      </c>
      <c r="B25" s="8">
        <v>10</v>
      </c>
      <c r="C25" s="8"/>
      <c r="D25" s="86">
        <v>1796</v>
      </c>
      <c r="E25" s="68"/>
      <c r="F25" s="71">
        <v>2129</v>
      </c>
      <c r="G25" s="68"/>
      <c r="H25" s="71">
        <v>2449</v>
      </c>
      <c r="I25" s="68"/>
      <c r="J25" s="87">
        <v>2681</v>
      </c>
      <c r="K25" s="3"/>
      <c r="L25" s="3"/>
      <c r="M25" s="3"/>
      <c r="N25" s="3"/>
    </row>
    <row r="26" spans="1:14" s="12" customFormat="1" ht="21" customHeight="1">
      <c r="A26" s="10" t="s">
        <v>175</v>
      </c>
      <c r="B26" s="8"/>
      <c r="C26" s="8"/>
      <c r="D26" s="21">
        <f>SUM(D24:D25)</f>
        <v>-81</v>
      </c>
      <c r="E26" s="18"/>
      <c r="F26" s="21">
        <f>SUM(F24:F25)</f>
        <v>25412</v>
      </c>
      <c r="G26" s="18"/>
      <c r="H26" s="21">
        <f>SUM(H24:H25)</f>
        <v>62406</v>
      </c>
      <c r="I26" s="18"/>
      <c r="J26" s="21">
        <f>SUM(J24:J25)</f>
        <v>43007</v>
      </c>
      <c r="K26" s="3"/>
      <c r="L26" s="3"/>
      <c r="M26" s="3"/>
      <c r="N26" s="3"/>
    </row>
    <row r="27" spans="1:14" s="12" customFormat="1" ht="21" customHeight="1">
      <c r="A27" s="10"/>
      <c r="B27" s="8"/>
      <c r="C27" s="8"/>
      <c r="D27" s="22"/>
      <c r="E27" s="18"/>
      <c r="F27" s="22"/>
      <c r="G27" s="18"/>
      <c r="H27" s="22"/>
      <c r="I27" s="1"/>
      <c r="J27" s="22"/>
      <c r="K27" s="3"/>
      <c r="L27" s="3"/>
      <c r="M27" s="3"/>
      <c r="N27" s="3"/>
    </row>
    <row r="28" spans="1:14" s="12" customFormat="1" ht="21" customHeight="1">
      <c r="A28" s="10" t="s">
        <v>149</v>
      </c>
      <c r="B28" s="8"/>
      <c r="C28" s="8"/>
      <c r="D28" s="22"/>
      <c r="E28" s="18"/>
      <c r="F28" s="22"/>
      <c r="G28" s="18"/>
      <c r="H28" s="22"/>
      <c r="I28" s="1"/>
      <c r="J28" s="22"/>
      <c r="K28" s="3"/>
      <c r="L28" s="3"/>
      <c r="M28" s="3"/>
      <c r="N28" s="3"/>
    </row>
    <row r="29" spans="1:14" s="12" customFormat="1" ht="21" customHeight="1">
      <c r="A29" s="82" t="s">
        <v>150</v>
      </c>
      <c r="B29" s="8"/>
      <c r="C29" s="8"/>
      <c r="D29" s="22"/>
      <c r="E29" s="18"/>
      <c r="F29" s="22"/>
      <c r="G29" s="18"/>
      <c r="H29" s="22"/>
      <c r="I29" s="1"/>
      <c r="J29" s="22"/>
      <c r="K29" s="3"/>
      <c r="L29" s="3"/>
      <c r="M29" s="3"/>
      <c r="N29" s="3"/>
    </row>
    <row r="30" spans="1:14" s="12" customFormat="1" ht="21" customHeight="1">
      <c r="A30" s="82" t="s">
        <v>151</v>
      </c>
      <c r="B30" s="8"/>
      <c r="C30" s="8"/>
      <c r="D30" s="22"/>
      <c r="E30" s="18"/>
      <c r="F30" s="22"/>
      <c r="G30" s="18"/>
      <c r="H30" s="22"/>
      <c r="I30" s="18"/>
      <c r="J30" s="22"/>
      <c r="K30" s="3"/>
      <c r="L30" s="3"/>
      <c r="M30" s="3"/>
      <c r="N30" s="3"/>
    </row>
    <row r="31" spans="1:14" s="12" customFormat="1" ht="21" customHeight="1">
      <c r="A31" s="12" t="s">
        <v>152</v>
      </c>
      <c r="B31" s="8"/>
      <c r="C31" s="8"/>
      <c r="D31" s="73">
        <v>0</v>
      </c>
      <c r="E31" s="88"/>
      <c r="F31" s="73">
        <v>-5742</v>
      </c>
      <c r="G31" s="88"/>
      <c r="H31" s="73">
        <v>0</v>
      </c>
      <c r="I31" s="88"/>
      <c r="J31" s="73">
        <v>-5742</v>
      </c>
      <c r="K31" s="3"/>
      <c r="L31" s="3"/>
      <c r="M31" s="3"/>
      <c r="N31" s="3"/>
    </row>
    <row r="32" spans="1:14" s="12" customFormat="1" ht="21" customHeight="1">
      <c r="A32" s="12" t="s">
        <v>153</v>
      </c>
      <c r="B32" s="8"/>
      <c r="C32" s="8"/>
      <c r="D32" s="73">
        <v>0</v>
      </c>
      <c r="E32" s="88"/>
      <c r="F32" s="73">
        <v>1148</v>
      </c>
      <c r="G32" s="88"/>
      <c r="H32" s="73">
        <v>0</v>
      </c>
      <c r="I32" s="88"/>
      <c r="J32" s="73">
        <v>1148</v>
      </c>
      <c r="K32" s="3"/>
      <c r="L32" s="3"/>
      <c r="M32" s="3"/>
      <c r="N32" s="3"/>
    </row>
    <row r="33" spans="1:14" s="12" customFormat="1" ht="21" customHeight="1">
      <c r="A33" s="12" t="s">
        <v>154</v>
      </c>
      <c r="B33" s="8"/>
      <c r="C33" s="8"/>
      <c r="D33" s="46"/>
      <c r="E33" s="46"/>
      <c r="F33" s="46"/>
      <c r="G33" s="46"/>
      <c r="H33" s="46"/>
      <c r="I33" s="46"/>
      <c r="J33" s="46"/>
      <c r="K33" s="3"/>
      <c r="L33" s="3"/>
      <c r="M33" s="3"/>
      <c r="N33" s="3"/>
    </row>
    <row r="34" spans="1:14" s="12" customFormat="1" ht="21" customHeight="1">
      <c r="A34" s="12" t="s">
        <v>155</v>
      </c>
      <c r="B34" s="8"/>
      <c r="C34" s="8"/>
      <c r="D34" s="71">
        <v>0</v>
      </c>
      <c r="E34" s="88"/>
      <c r="F34" s="71">
        <v>-29</v>
      </c>
      <c r="G34" s="88"/>
      <c r="H34" s="71">
        <v>0</v>
      </c>
      <c r="I34" s="88"/>
      <c r="J34" s="71">
        <v>0</v>
      </c>
      <c r="K34" s="3"/>
      <c r="L34" s="3"/>
      <c r="M34" s="3"/>
      <c r="N34" s="3"/>
    </row>
    <row r="35" spans="1:14" s="12" customFormat="1" ht="21" customHeight="1">
      <c r="A35" s="12" t="s">
        <v>156</v>
      </c>
      <c r="B35" s="8"/>
      <c r="C35" s="8"/>
      <c r="D35" s="22"/>
      <c r="E35" s="18"/>
      <c r="F35" s="22"/>
      <c r="G35" s="18"/>
      <c r="H35" s="22"/>
      <c r="I35" s="1"/>
      <c r="J35" s="22"/>
      <c r="K35" s="3"/>
      <c r="L35" s="3"/>
      <c r="M35" s="3"/>
      <c r="N35" s="3"/>
    </row>
    <row r="36" spans="1:14" s="12" customFormat="1" ht="21" customHeight="1">
      <c r="A36" s="12" t="s">
        <v>157</v>
      </c>
      <c r="B36" s="8"/>
      <c r="C36" s="8"/>
      <c r="D36" s="22"/>
      <c r="E36" s="18"/>
      <c r="F36" s="22"/>
      <c r="G36" s="18"/>
      <c r="H36" s="22"/>
      <c r="I36" s="1"/>
      <c r="J36" s="22"/>
      <c r="K36" s="3"/>
      <c r="L36" s="3"/>
      <c r="M36" s="3"/>
      <c r="N36" s="3"/>
    </row>
    <row r="37" spans="1:14" s="12" customFormat="1" ht="21" customHeight="1">
      <c r="A37" s="12" t="s">
        <v>158</v>
      </c>
      <c r="B37" s="8"/>
      <c r="C37" s="8"/>
      <c r="D37" s="83">
        <f>SUM(D31:D34)</f>
        <v>0</v>
      </c>
      <c r="E37" s="46"/>
      <c r="F37" s="83">
        <f>SUM(F31:F34)</f>
        <v>-4623</v>
      </c>
      <c r="G37" s="46"/>
      <c r="H37" s="83">
        <f>SUM(H31:H34)</f>
        <v>0</v>
      </c>
      <c r="I37" s="46"/>
      <c r="J37" s="83">
        <f>SUM(J31:J34)</f>
        <v>-4594</v>
      </c>
      <c r="K37" s="3"/>
      <c r="L37" s="3"/>
      <c r="M37" s="3"/>
      <c r="N37" s="3"/>
    </row>
    <row r="38" spans="1:14" s="12" customFormat="1" ht="21" customHeight="1">
      <c r="A38" s="10" t="s">
        <v>63</v>
      </c>
      <c r="B38" s="8"/>
      <c r="C38" s="8"/>
      <c r="D38" s="84">
        <f>SUM(D37)</f>
        <v>0</v>
      </c>
      <c r="E38" s="18"/>
      <c r="F38" s="84">
        <f>SUM(F37)</f>
        <v>-4623</v>
      </c>
      <c r="G38" s="18"/>
      <c r="H38" s="84">
        <f>SUM(H37)</f>
        <v>0</v>
      </c>
      <c r="I38" s="1"/>
      <c r="J38" s="84">
        <f>SUM(J37)</f>
        <v>-4594</v>
      </c>
      <c r="K38" s="3"/>
      <c r="L38" s="3"/>
      <c r="M38" s="3"/>
      <c r="N38" s="3"/>
    </row>
    <row r="39" spans="1:14" ht="21" customHeight="1">
      <c r="A39" s="50"/>
      <c r="B39" s="58"/>
      <c r="C39" s="58"/>
      <c r="D39" s="49"/>
      <c r="E39" s="49"/>
      <c r="F39" s="49"/>
      <c r="G39" s="49"/>
      <c r="H39" s="49"/>
      <c r="I39" s="49"/>
      <c r="J39" s="49"/>
    </row>
    <row r="40" spans="1:14" s="12" customFormat="1" ht="21" customHeight="1" thickBot="1">
      <c r="A40" s="10" t="s">
        <v>60</v>
      </c>
      <c r="B40" s="8"/>
      <c r="C40" s="8"/>
      <c r="D40" s="23">
        <f>D26+D38</f>
        <v>-81</v>
      </c>
      <c r="E40" s="18"/>
      <c r="F40" s="23">
        <f>F26+F38</f>
        <v>20789</v>
      </c>
      <c r="G40" s="18"/>
      <c r="H40" s="23">
        <f>H26+H38</f>
        <v>62406</v>
      </c>
      <c r="I40" s="1"/>
      <c r="J40" s="23">
        <f>J26+J38</f>
        <v>38413</v>
      </c>
      <c r="K40" s="3"/>
      <c r="L40" s="3"/>
      <c r="M40" s="3"/>
      <c r="N40" s="3"/>
    </row>
    <row r="41" spans="1:14" s="12" customFormat="1" ht="21" customHeight="1" thickTop="1">
      <c r="A41" s="10"/>
      <c r="B41" s="8"/>
      <c r="C41" s="8"/>
      <c r="D41" s="22"/>
      <c r="E41" s="18"/>
      <c r="F41" s="22"/>
      <c r="G41" s="18"/>
      <c r="H41" s="22"/>
      <c r="I41" s="1"/>
      <c r="J41" s="22"/>
      <c r="K41" s="3"/>
      <c r="L41" s="3"/>
      <c r="M41" s="3"/>
      <c r="N41" s="3"/>
    </row>
    <row r="42" spans="1:14" s="12" customFormat="1" ht="21" customHeight="1">
      <c r="A42" s="10" t="s">
        <v>176</v>
      </c>
      <c r="B42" s="8">
        <v>11</v>
      </c>
      <c r="C42" s="8"/>
      <c r="K42" s="3"/>
      <c r="L42" s="3"/>
      <c r="M42" s="3"/>
      <c r="N42" s="3"/>
    </row>
    <row r="43" spans="1:14" s="12" customFormat="1" ht="21" customHeight="1" thickBot="1">
      <c r="A43" s="2" t="s">
        <v>177</v>
      </c>
      <c r="B43" s="8"/>
      <c r="C43" s="8"/>
      <c r="D43" s="24">
        <f>SUM(D26/324050)</f>
        <v>-2.4996142570590958E-4</v>
      </c>
      <c r="E43" s="25"/>
      <c r="F43" s="24">
        <f>SUM(F26/324050)</f>
        <v>7.8419996914056475E-2</v>
      </c>
      <c r="G43" s="26"/>
      <c r="H43" s="24">
        <f>SUM(H26/324050)</f>
        <v>0.1925813917605308</v>
      </c>
      <c r="I43" s="27"/>
      <c r="J43" s="24">
        <f>SUM(J26/324050)</f>
        <v>0.13271717327572904</v>
      </c>
      <c r="K43" s="3"/>
      <c r="L43" s="3"/>
      <c r="M43" s="3"/>
      <c r="N43" s="3"/>
    </row>
    <row r="44" spans="1:14" s="12" customFormat="1" ht="21" customHeight="1" thickTop="1">
      <c r="A44" s="2" t="s">
        <v>119</v>
      </c>
      <c r="B44" s="8"/>
      <c r="C44" s="8"/>
      <c r="D44" s="63"/>
      <c r="E44" s="25"/>
      <c r="F44" s="63"/>
      <c r="G44" s="26"/>
      <c r="H44" s="63"/>
      <c r="I44" s="27"/>
      <c r="J44" s="63"/>
      <c r="K44" s="3"/>
      <c r="L44" s="3"/>
      <c r="M44" s="3"/>
      <c r="N44" s="3"/>
    </row>
    <row r="45" spans="1:14" s="12" customFormat="1" ht="21" customHeight="1" thickBot="1">
      <c r="A45" s="12" t="s">
        <v>118</v>
      </c>
      <c r="B45" s="8"/>
      <c r="C45" s="8"/>
      <c r="D45" s="62">
        <v>324050</v>
      </c>
      <c r="E45" s="25"/>
      <c r="F45" s="62">
        <v>324050</v>
      </c>
      <c r="G45" s="26"/>
      <c r="H45" s="62">
        <v>324050</v>
      </c>
      <c r="I45" s="27"/>
      <c r="J45" s="62">
        <v>324050</v>
      </c>
      <c r="K45" s="3"/>
      <c r="L45" s="3"/>
      <c r="M45" s="3"/>
      <c r="N45" s="3"/>
    </row>
    <row r="46" spans="1:14" s="12" customFormat="1" ht="21" customHeight="1" thickTop="1">
      <c r="A46" s="2"/>
      <c r="B46" s="8"/>
      <c r="C46" s="8"/>
      <c r="D46" s="28"/>
      <c r="E46" s="27"/>
      <c r="F46" s="28"/>
      <c r="G46" s="29"/>
      <c r="H46" s="28"/>
      <c r="I46" s="27"/>
      <c r="J46" s="28"/>
      <c r="K46" s="3"/>
      <c r="L46" s="3"/>
      <c r="M46" s="3"/>
      <c r="N46" s="3"/>
    </row>
    <row r="47" spans="1:14" s="12" customFormat="1" ht="21" customHeight="1">
      <c r="A47" s="12" t="s">
        <v>1</v>
      </c>
      <c r="B47" s="8"/>
      <c r="C47" s="8"/>
      <c r="D47" s="28"/>
      <c r="E47" s="27"/>
      <c r="F47" s="28"/>
      <c r="G47" s="29"/>
      <c r="H47" s="28"/>
      <c r="I47" s="27"/>
      <c r="J47" s="28"/>
      <c r="K47" s="3"/>
      <c r="L47" s="3"/>
      <c r="M47" s="3"/>
      <c r="N47" s="3"/>
    </row>
    <row r="48" spans="1:14" s="12" customFormat="1" ht="21" customHeight="1">
      <c r="A48" s="2"/>
      <c r="B48" s="8"/>
      <c r="C48" s="8"/>
      <c r="D48" s="28"/>
      <c r="E48" s="27"/>
      <c r="F48" s="28"/>
      <c r="G48" s="29"/>
      <c r="H48" s="28"/>
      <c r="I48" s="27"/>
      <c r="J48" s="28"/>
      <c r="K48" s="3"/>
      <c r="L48" s="3"/>
      <c r="M48" s="3"/>
      <c r="N48" s="3"/>
    </row>
    <row r="49" spans="1:14" s="12" customFormat="1" ht="21" customHeight="1">
      <c r="A49" s="2"/>
      <c r="B49" s="8"/>
      <c r="C49" s="8"/>
      <c r="D49" s="28"/>
      <c r="E49" s="27"/>
      <c r="F49" s="28"/>
      <c r="G49" s="29"/>
      <c r="H49" s="28"/>
      <c r="I49" s="27"/>
      <c r="J49" s="28"/>
      <c r="K49" s="3"/>
      <c r="L49" s="3"/>
      <c r="M49" s="3"/>
      <c r="N49" s="3"/>
    </row>
    <row r="50" spans="1:14" s="12" customFormat="1" ht="21" customHeight="1">
      <c r="B50" s="8"/>
      <c r="C50" s="7"/>
      <c r="D50" s="3"/>
      <c r="E50" s="3"/>
      <c r="F50" s="3"/>
      <c r="G50" s="3"/>
      <c r="H50" s="6"/>
      <c r="I50" s="3"/>
      <c r="J50" s="6"/>
      <c r="K50" s="3"/>
      <c r="L50" s="3"/>
      <c r="M50" s="3"/>
      <c r="N50" s="3"/>
    </row>
    <row r="51" spans="1:14" s="12" customFormat="1" ht="21" customHeight="1">
      <c r="A51" s="30"/>
      <c r="B51" s="31"/>
      <c r="C51" s="7"/>
      <c r="D51" s="31"/>
      <c r="E51" s="32"/>
      <c r="F51" s="32"/>
      <c r="G51" s="32"/>
      <c r="H51" s="32"/>
      <c r="I51" s="32"/>
      <c r="J51" s="64" t="s">
        <v>43</v>
      </c>
      <c r="K51" s="3"/>
      <c r="L51" s="3"/>
      <c r="M51" s="3"/>
      <c r="N51" s="3"/>
    </row>
    <row r="52" spans="1:14" s="12" customFormat="1" ht="21" customHeight="1">
      <c r="A52" s="10" t="s">
        <v>81</v>
      </c>
      <c r="B52" s="7"/>
      <c r="C52" s="7"/>
      <c r="D52" s="33"/>
      <c r="E52" s="33"/>
      <c r="F52" s="33"/>
      <c r="G52" s="33"/>
      <c r="H52" s="33"/>
      <c r="I52" s="33"/>
      <c r="J52" s="33"/>
      <c r="K52" s="3"/>
      <c r="L52" s="3"/>
      <c r="M52" s="3"/>
      <c r="N52" s="3"/>
    </row>
    <row r="53" spans="1:14" s="12" customFormat="1" ht="21" customHeight="1">
      <c r="A53" s="10" t="s">
        <v>75</v>
      </c>
      <c r="B53" s="7"/>
      <c r="C53" s="7"/>
      <c r="D53" s="33"/>
      <c r="E53" s="33"/>
      <c r="F53" s="33"/>
      <c r="G53" s="33"/>
      <c r="H53" s="34"/>
      <c r="I53" s="33"/>
      <c r="J53" s="34"/>
      <c r="K53" s="3"/>
      <c r="L53" s="3"/>
      <c r="M53" s="3"/>
      <c r="N53" s="3"/>
    </row>
    <row r="54" spans="1:14" s="12" customFormat="1" ht="21" customHeight="1">
      <c r="A54" s="10" t="s">
        <v>142</v>
      </c>
      <c r="B54" s="7"/>
      <c r="C54" s="7"/>
      <c r="D54" s="33"/>
      <c r="E54" s="33"/>
      <c r="F54" s="33"/>
      <c r="G54" s="33"/>
      <c r="H54" s="34"/>
      <c r="I54" s="33"/>
      <c r="J54" s="34"/>
      <c r="K54" s="3"/>
      <c r="L54" s="3"/>
      <c r="M54" s="3"/>
      <c r="N54" s="3"/>
    </row>
    <row r="55" spans="1:14" s="12" customFormat="1" ht="21" customHeight="1">
      <c r="B55" s="7"/>
      <c r="C55" s="8"/>
      <c r="D55" s="33"/>
      <c r="E55" s="33"/>
      <c r="F55" s="33"/>
      <c r="G55" s="33"/>
      <c r="H55" s="34"/>
      <c r="I55" s="33"/>
      <c r="J55" s="35" t="s">
        <v>89</v>
      </c>
      <c r="K55" s="3"/>
      <c r="L55" s="3"/>
      <c r="M55" s="3"/>
      <c r="N55" s="3"/>
    </row>
    <row r="56" spans="1:14" s="12" customFormat="1" ht="21" customHeight="1">
      <c r="B56" s="9"/>
      <c r="C56" s="9"/>
      <c r="D56" s="90" t="s">
        <v>10</v>
      </c>
      <c r="E56" s="90"/>
      <c r="F56" s="90"/>
      <c r="G56" s="37"/>
      <c r="H56" s="90" t="s">
        <v>11</v>
      </c>
      <c r="I56" s="90"/>
      <c r="J56" s="90"/>
      <c r="K56" s="3"/>
      <c r="L56" s="3"/>
      <c r="M56" s="3"/>
      <c r="N56" s="3"/>
    </row>
    <row r="57" spans="1:14" s="12" customFormat="1" ht="21" customHeight="1">
      <c r="B57" s="55" t="s">
        <v>0</v>
      </c>
      <c r="C57" s="8"/>
      <c r="D57" s="56">
        <v>2024</v>
      </c>
      <c r="E57" s="36"/>
      <c r="F57" s="56">
        <v>2023</v>
      </c>
      <c r="G57" s="37"/>
      <c r="H57" s="56">
        <v>2024</v>
      </c>
      <c r="I57" s="36"/>
      <c r="J57" s="56">
        <v>2023</v>
      </c>
      <c r="K57" s="3"/>
      <c r="L57" s="3"/>
      <c r="M57" s="3"/>
      <c r="N57" s="3"/>
    </row>
    <row r="58" spans="1:14" s="12" customFormat="1" ht="21" customHeight="1">
      <c r="A58" s="10" t="s">
        <v>44</v>
      </c>
      <c r="B58" s="8"/>
      <c r="C58" s="8"/>
      <c r="D58" s="38"/>
      <c r="E58" s="38"/>
      <c r="F58" s="38"/>
      <c r="G58" s="38"/>
      <c r="H58" s="38"/>
      <c r="I58" s="38"/>
      <c r="J58" s="38"/>
      <c r="K58" s="3"/>
      <c r="L58" s="3"/>
      <c r="M58" s="3"/>
      <c r="N58" s="3"/>
    </row>
    <row r="59" spans="1:14" s="12" customFormat="1" ht="21" customHeight="1">
      <c r="A59" s="2" t="s">
        <v>105</v>
      </c>
      <c r="B59" s="8"/>
      <c r="C59" s="8"/>
      <c r="D59" s="67">
        <v>1004637</v>
      </c>
      <c r="E59" s="68"/>
      <c r="F59" s="67">
        <v>883612</v>
      </c>
      <c r="G59" s="68"/>
      <c r="H59" s="69">
        <v>1004637</v>
      </c>
      <c r="I59" s="68"/>
      <c r="J59" s="67">
        <v>883612</v>
      </c>
      <c r="K59" s="3"/>
      <c r="L59" s="3"/>
      <c r="M59" s="3"/>
      <c r="N59" s="3"/>
    </row>
    <row r="60" spans="1:14" s="12" customFormat="1" ht="21" customHeight="1">
      <c r="A60" s="61" t="s">
        <v>148</v>
      </c>
      <c r="B60" s="8"/>
      <c r="C60" s="8"/>
      <c r="D60" s="67">
        <v>0</v>
      </c>
      <c r="E60" s="68"/>
      <c r="F60" s="67">
        <v>0</v>
      </c>
      <c r="G60" s="68"/>
      <c r="H60" s="69">
        <v>68459</v>
      </c>
      <c r="I60" s="68"/>
      <c r="J60" s="67">
        <v>37945</v>
      </c>
      <c r="K60" s="3"/>
      <c r="L60" s="3"/>
      <c r="M60" s="3"/>
      <c r="N60" s="3"/>
    </row>
    <row r="61" spans="1:14" s="12" customFormat="1" ht="21" customHeight="1">
      <c r="A61" s="61" t="s">
        <v>25</v>
      </c>
      <c r="B61" s="8"/>
      <c r="C61" s="8"/>
      <c r="D61" s="86">
        <v>39392</v>
      </c>
      <c r="E61" s="68"/>
      <c r="F61" s="70">
        <v>34143</v>
      </c>
      <c r="G61" s="68"/>
      <c r="H61" s="71">
        <v>39392</v>
      </c>
      <c r="I61" s="68"/>
      <c r="J61" s="70">
        <f>34143</f>
        <v>34143</v>
      </c>
      <c r="K61" s="3"/>
      <c r="L61" s="3"/>
      <c r="M61" s="3"/>
      <c r="N61" s="3"/>
    </row>
    <row r="62" spans="1:14" s="12" customFormat="1" ht="21" customHeight="1">
      <c r="A62" s="10" t="s">
        <v>45</v>
      </c>
      <c r="B62" s="8"/>
      <c r="C62" s="8"/>
      <c r="D62" s="17">
        <f>SUM(D59:D61)</f>
        <v>1044029</v>
      </c>
      <c r="E62" s="18"/>
      <c r="F62" s="17">
        <f>SUM(F59:F61)</f>
        <v>917755</v>
      </c>
      <c r="G62" s="18"/>
      <c r="H62" s="17">
        <f>SUM(H59:H61)</f>
        <v>1112488</v>
      </c>
      <c r="I62" s="18"/>
      <c r="J62" s="17">
        <f>SUM(J59:J61)</f>
        <v>955700</v>
      </c>
      <c r="K62" s="3"/>
      <c r="L62" s="3"/>
      <c r="M62" s="3"/>
      <c r="N62" s="3"/>
    </row>
    <row r="63" spans="1:14" s="12" customFormat="1" ht="21" customHeight="1">
      <c r="A63" s="10" t="s">
        <v>46</v>
      </c>
      <c r="B63" s="8"/>
      <c r="C63" s="8"/>
      <c r="D63" s="18"/>
      <c r="E63" s="18"/>
      <c r="F63" s="18"/>
      <c r="G63" s="18"/>
      <c r="H63" s="18"/>
      <c r="I63" s="18"/>
      <c r="J63" s="18"/>
      <c r="K63" s="3"/>
      <c r="L63" s="3"/>
      <c r="M63" s="3"/>
      <c r="N63" s="3"/>
    </row>
    <row r="64" spans="1:14" s="12" customFormat="1" ht="21" customHeight="1">
      <c r="A64" s="2" t="s">
        <v>26</v>
      </c>
      <c r="B64" s="8"/>
      <c r="C64" s="8"/>
      <c r="D64" s="69">
        <v>855283</v>
      </c>
      <c r="E64" s="68"/>
      <c r="F64" s="69">
        <v>725438</v>
      </c>
      <c r="G64" s="68"/>
      <c r="H64" s="69">
        <v>856249</v>
      </c>
      <c r="I64" s="68"/>
      <c r="J64" s="67">
        <f>726425</f>
        <v>726425</v>
      </c>
      <c r="K64" s="3"/>
      <c r="L64" s="3"/>
      <c r="M64" s="3"/>
      <c r="N64" s="3"/>
    </row>
    <row r="65" spans="1:14" s="12" customFormat="1" ht="21" customHeight="1">
      <c r="A65" s="2" t="s">
        <v>97</v>
      </c>
      <c r="B65" s="8"/>
      <c r="C65" s="8"/>
      <c r="D65" s="72">
        <v>22158</v>
      </c>
      <c r="E65" s="68"/>
      <c r="F65" s="72">
        <v>22615</v>
      </c>
      <c r="G65" s="68"/>
      <c r="H65" s="69">
        <v>22158</v>
      </c>
      <c r="I65" s="68"/>
      <c r="J65" s="67">
        <v>22615</v>
      </c>
      <c r="K65" s="3"/>
      <c r="L65" s="3"/>
      <c r="M65" s="3"/>
      <c r="N65" s="3"/>
    </row>
    <row r="66" spans="1:14" s="12" customFormat="1" ht="21" customHeight="1">
      <c r="A66" s="2" t="s">
        <v>91</v>
      </c>
      <c r="B66" s="8"/>
      <c r="C66" s="8"/>
      <c r="D66" s="72">
        <v>36132</v>
      </c>
      <c r="E66" s="68"/>
      <c r="F66" s="72">
        <v>35624</v>
      </c>
      <c r="G66" s="68"/>
      <c r="H66" s="73">
        <v>36034</v>
      </c>
      <c r="I66" s="68"/>
      <c r="J66" s="67">
        <v>35532</v>
      </c>
      <c r="K66" s="3"/>
      <c r="L66" s="3"/>
      <c r="M66" s="3"/>
      <c r="N66" s="3"/>
    </row>
    <row r="67" spans="1:14" s="12" customFormat="1" ht="21" customHeight="1">
      <c r="A67" s="2" t="s">
        <v>120</v>
      </c>
      <c r="B67" s="8"/>
      <c r="C67" s="8"/>
      <c r="D67" s="16"/>
      <c r="E67" s="18"/>
      <c r="F67" s="16"/>
      <c r="G67" s="18"/>
      <c r="H67" s="16"/>
      <c r="I67" s="18"/>
      <c r="J67" s="16"/>
      <c r="K67" s="3"/>
      <c r="L67" s="3"/>
      <c r="M67" s="3"/>
      <c r="N67" s="3"/>
    </row>
    <row r="68" spans="1:14" s="12" customFormat="1" ht="21" customHeight="1">
      <c r="A68" s="2" t="s">
        <v>87</v>
      </c>
      <c r="B68" s="8"/>
      <c r="C68" s="8"/>
      <c r="D68" s="70">
        <v>69757</v>
      </c>
      <c r="E68" s="68"/>
      <c r="F68" s="70">
        <v>68683</v>
      </c>
      <c r="G68" s="68"/>
      <c r="H68" s="71">
        <v>69757</v>
      </c>
      <c r="I68" s="68"/>
      <c r="J68" s="70">
        <v>68683</v>
      </c>
      <c r="K68" s="3"/>
      <c r="L68" s="3"/>
      <c r="M68" s="3"/>
      <c r="N68" s="3"/>
    </row>
    <row r="69" spans="1:14" s="12" customFormat="1" ht="21" customHeight="1">
      <c r="A69" s="10" t="s">
        <v>47</v>
      </c>
      <c r="B69" s="8"/>
      <c r="C69" s="8"/>
      <c r="D69" s="19">
        <f>SUM(D64:D68)</f>
        <v>983330</v>
      </c>
      <c r="E69" s="18"/>
      <c r="F69" s="19">
        <f>SUM(F64:F68)</f>
        <v>852360</v>
      </c>
      <c r="G69" s="18"/>
      <c r="H69" s="19">
        <f>SUM(H64:H68)</f>
        <v>984198</v>
      </c>
      <c r="I69" s="18"/>
      <c r="J69" s="19">
        <f>SUM(J64:J68)</f>
        <v>853255</v>
      </c>
      <c r="K69" s="3"/>
      <c r="L69" s="3"/>
      <c r="M69" s="3"/>
      <c r="N69" s="3"/>
    </row>
    <row r="70" spans="1:14" s="12" customFormat="1" ht="21" customHeight="1">
      <c r="A70" s="10" t="s">
        <v>178</v>
      </c>
      <c r="B70" s="8"/>
      <c r="C70" s="16"/>
      <c r="D70" s="16">
        <f>D62-D69</f>
        <v>60699</v>
      </c>
      <c r="E70" s="18"/>
      <c r="F70" s="16">
        <f>F62-F69</f>
        <v>65395</v>
      </c>
      <c r="G70" s="18"/>
      <c r="H70" s="16">
        <f>H62-H69</f>
        <v>128290</v>
      </c>
      <c r="I70" s="18"/>
      <c r="J70" s="16">
        <f>J62-J69</f>
        <v>102445</v>
      </c>
      <c r="K70" s="3"/>
      <c r="L70" s="3"/>
      <c r="M70" s="3"/>
      <c r="N70" s="3"/>
    </row>
    <row r="71" spans="1:14" s="12" customFormat="1" ht="21" customHeight="1">
      <c r="A71" s="2" t="s">
        <v>122</v>
      </c>
      <c r="B71" s="20"/>
      <c r="C71" s="16"/>
      <c r="D71" s="73">
        <v>5379</v>
      </c>
      <c r="E71" s="68"/>
      <c r="F71" s="73">
        <v>30367</v>
      </c>
      <c r="G71" s="68"/>
      <c r="H71" s="73">
        <v>0</v>
      </c>
      <c r="I71" s="68"/>
      <c r="J71" s="67">
        <v>0</v>
      </c>
      <c r="K71" s="3"/>
      <c r="L71" s="3"/>
      <c r="M71" s="3"/>
      <c r="N71" s="3"/>
    </row>
    <row r="72" spans="1:14" s="12" customFormat="1" ht="21" customHeight="1">
      <c r="A72" s="2" t="s">
        <v>99</v>
      </c>
      <c r="B72" s="8"/>
      <c r="C72" s="16"/>
      <c r="D72" s="73">
        <v>664</v>
      </c>
      <c r="E72" s="68"/>
      <c r="F72" s="73">
        <v>463</v>
      </c>
      <c r="G72" s="68"/>
      <c r="H72" s="73">
        <v>297</v>
      </c>
      <c r="I72" s="68"/>
      <c r="J72" s="67">
        <v>155</v>
      </c>
      <c r="K72" s="3"/>
      <c r="L72" s="3"/>
      <c r="M72" s="3"/>
      <c r="N72" s="3"/>
    </row>
    <row r="73" spans="1:14" s="12" customFormat="1" ht="21" customHeight="1">
      <c r="A73" s="2" t="s">
        <v>59</v>
      </c>
      <c r="B73" s="20"/>
      <c r="C73" s="8"/>
      <c r="D73" s="71">
        <v>-2147</v>
      </c>
      <c r="E73" s="68"/>
      <c r="F73" s="71">
        <v>-1869</v>
      </c>
      <c r="G73" s="68"/>
      <c r="H73" s="71">
        <v>-7379</v>
      </c>
      <c r="I73" s="68"/>
      <c r="J73" s="71">
        <v>-5817</v>
      </c>
      <c r="K73" s="3"/>
      <c r="L73" s="3"/>
      <c r="M73" s="3"/>
      <c r="N73" s="3"/>
    </row>
    <row r="74" spans="1:14" s="12" customFormat="1" ht="21" customHeight="1">
      <c r="A74" s="10" t="s">
        <v>126</v>
      </c>
      <c r="B74" s="8"/>
      <c r="C74" s="8"/>
      <c r="D74" s="16">
        <f>SUM(D70:D73)</f>
        <v>64595</v>
      </c>
      <c r="E74" s="16"/>
      <c r="F74" s="16">
        <f>SUM(F70:F73)</f>
        <v>94356</v>
      </c>
      <c r="G74" s="16"/>
      <c r="H74" s="16">
        <f>SUM(H70:H73)</f>
        <v>121208</v>
      </c>
      <c r="I74" s="16"/>
      <c r="J74" s="16">
        <f>SUM(J70:J73)</f>
        <v>96783</v>
      </c>
      <c r="K74" s="3"/>
      <c r="L74" s="3"/>
      <c r="M74" s="3"/>
      <c r="N74" s="3"/>
    </row>
    <row r="75" spans="1:14" s="12" customFormat="1" ht="21" customHeight="1">
      <c r="A75" s="2" t="s">
        <v>125</v>
      </c>
      <c r="B75" s="8">
        <v>10</v>
      </c>
      <c r="C75" s="8"/>
      <c r="D75" s="86">
        <v>-10985</v>
      </c>
      <c r="E75" s="68"/>
      <c r="F75" s="71">
        <v>-5142</v>
      </c>
      <c r="G75" s="68"/>
      <c r="H75" s="71">
        <v>-9738</v>
      </c>
      <c r="I75" s="68"/>
      <c r="J75" s="87">
        <v>-4156</v>
      </c>
      <c r="K75" s="3"/>
      <c r="L75" s="3"/>
      <c r="M75" s="3"/>
      <c r="N75" s="3"/>
    </row>
    <row r="76" spans="1:14" s="12" customFormat="1" ht="21" customHeight="1">
      <c r="A76" s="10" t="s">
        <v>92</v>
      </c>
      <c r="B76" s="8"/>
      <c r="C76" s="8"/>
      <c r="D76" s="21">
        <f>SUM(D74:D75)</f>
        <v>53610</v>
      </c>
      <c r="E76" s="18"/>
      <c r="F76" s="21">
        <f>SUM(F74:F75)</f>
        <v>89214</v>
      </c>
      <c r="G76" s="18"/>
      <c r="H76" s="21">
        <f>SUM(H74:H75)</f>
        <v>111470</v>
      </c>
      <c r="I76" s="18"/>
      <c r="J76" s="21">
        <f>SUM(J74:J75)</f>
        <v>92627</v>
      </c>
      <c r="K76" s="3"/>
      <c r="L76" s="3"/>
      <c r="M76" s="3"/>
      <c r="N76" s="3"/>
    </row>
    <row r="77" spans="1:14" s="12" customFormat="1" ht="21" customHeight="1">
      <c r="A77" s="10"/>
      <c r="B77" s="8"/>
      <c r="C77" s="8"/>
      <c r="D77" s="22"/>
      <c r="E77" s="18"/>
      <c r="F77" s="22"/>
      <c r="G77" s="18"/>
      <c r="H77" s="22"/>
      <c r="I77" s="1"/>
      <c r="J77" s="22"/>
      <c r="K77" s="3"/>
      <c r="L77" s="3"/>
      <c r="M77" s="3"/>
      <c r="N77" s="3"/>
    </row>
    <row r="78" spans="1:14" s="12" customFormat="1" ht="21" customHeight="1">
      <c r="A78" s="10" t="s">
        <v>149</v>
      </c>
      <c r="B78" s="8"/>
      <c r="C78" s="8"/>
      <c r="D78" s="22"/>
      <c r="E78" s="18"/>
      <c r="F78" s="22"/>
      <c r="G78" s="18"/>
      <c r="H78" s="22"/>
      <c r="I78" s="1"/>
      <c r="J78" s="22"/>
      <c r="K78" s="3"/>
      <c r="L78" s="3"/>
      <c r="M78" s="3"/>
      <c r="N78" s="3"/>
    </row>
    <row r="79" spans="1:14" s="12" customFormat="1" ht="21" customHeight="1">
      <c r="A79" s="82" t="s">
        <v>150</v>
      </c>
      <c r="B79" s="8"/>
      <c r="C79" s="8"/>
      <c r="D79" s="22"/>
      <c r="E79" s="18"/>
      <c r="F79" s="22"/>
      <c r="G79" s="18"/>
      <c r="H79" s="22"/>
      <c r="I79" s="1"/>
      <c r="J79" s="22"/>
      <c r="K79" s="3"/>
      <c r="L79" s="3"/>
      <c r="M79" s="3"/>
      <c r="N79" s="3"/>
    </row>
    <row r="80" spans="1:14" s="12" customFormat="1" ht="21" customHeight="1">
      <c r="A80" s="82" t="s">
        <v>159</v>
      </c>
      <c r="B80" s="8"/>
      <c r="C80" s="8"/>
      <c r="D80" s="22"/>
      <c r="E80" s="18"/>
      <c r="F80" s="22"/>
      <c r="G80" s="18"/>
      <c r="H80" s="22"/>
      <c r="I80" s="1"/>
      <c r="J80" s="22"/>
      <c r="K80" s="3"/>
      <c r="L80" s="3"/>
      <c r="M80" s="3"/>
      <c r="N80" s="3"/>
    </row>
    <row r="81" spans="1:14" s="12" customFormat="1" ht="21" customHeight="1">
      <c r="A81" s="12" t="s">
        <v>152</v>
      </c>
      <c r="B81" s="8"/>
      <c r="C81" s="8"/>
      <c r="D81" s="73">
        <v>0</v>
      </c>
      <c r="E81" s="88"/>
      <c r="F81" s="73">
        <v>-5742</v>
      </c>
      <c r="G81" s="88"/>
      <c r="H81" s="73">
        <v>0</v>
      </c>
      <c r="I81" s="88"/>
      <c r="J81" s="73">
        <v>-5742</v>
      </c>
      <c r="K81" s="3"/>
      <c r="L81" s="3"/>
      <c r="M81" s="3"/>
      <c r="N81" s="3"/>
    </row>
    <row r="82" spans="1:14" s="12" customFormat="1" ht="21" customHeight="1">
      <c r="A82" s="12" t="s">
        <v>153</v>
      </c>
      <c r="B82" s="8"/>
      <c r="C82" s="8"/>
      <c r="D82" s="73">
        <v>0</v>
      </c>
      <c r="E82" s="88"/>
      <c r="F82" s="73">
        <v>1148</v>
      </c>
      <c r="G82" s="88"/>
      <c r="H82" s="73">
        <v>0</v>
      </c>
      <c r="I82" s="88"/>
      <c r="J82" s="73">
        <v>1148</v>
      </c>
      <c r="K82" s="3"/>
      <c r="L82" s="3"/>
      <c r="M82" s="3"/>
      <c r="N82" s="3"/>
    </row>
    <row r="83" spans="1:14" s="12" customFormat="1" ht="21" customHeight="1">
      <c r="A83" s="12" t="s">
        <v>154</v>
      </c>
      <c r="B83" s="8"/>
      <c r="C83" s="8"/>
      <c r="D83" s="46"/>
      <c r="E83" s="46"/>
      <c r="F83" s="46"/>
      <c r="G83" s="46"/>
      <c r="H83" s="46"/>
      <c r="I83" s="46"/>
      <c r="J83" s="46"/>
      <c r="K83" s="3"/>
      <c r="L83" s="3"/>
      <c r="M83" s="3"/>
      <c r="N83" s="3"/>
    </row>
    <row r="84" spans="1:14" s="12" customFormat="1" ht="21" customHeight="1">
      <c r="A84" s="12" t="s">
        <v>155</v>
      </c>
      <c r="B84" s="8"/>
      <c r="C84" s="8"/>
      <c r="D84" s="71">
        <v>0</v>
      </c>
      <c r="E84" s="88"/>
      <c r="F84" s="71">
        <v>-29</v>
      </c>
      <c r="G84" s="88"/>
      <c r="H84" s="71">
        <v>0</v>
      </c>
      <c r="I84" s="88"/>
      <c r="J84" s="71">
        <v>0</v>
      </c>
      <c r="K84" s="3"/>
      <c r="L84" s="3"/>
      <c r="M84" s="3"/>
      <c r="N84" s="3"/>
    </row>
    <row r="85" spans="1:14" s="12" customFormat="1" ht="21" customHeight="1">
      <c r="A85" s="12" t="s">
        <v>156</v>
      </c>
      <c r="B85" s="8"/>
      <c r="C85" s="8"/>
      <c r="D85" s="46"/>
      <c r="E85" s="46"/>
      <c r="F85" s="46"/>
      <c r="G85" s="46"/>
      <c r="H85" s="46"/>
      <c r="I85" s="46"/>
      <c r="J85" s="46"/>
      <c r="K85" s="3"/>
      <c r="L85" s="3"/>
      <c r="M85" s="3"/>
      <c r="N85" s="3"/>
    </row>
    <row r="86" spans="1:14" s="12" customFormat="1" ht="21" customHeight="1">
      <c r="A86" s="12" t="s">
        <v>157</v>
      </c>
      <c r="B86" s="8"/>
      <c r="C86" s="8"/>
      <c r="D86" s="46"/>
      <c r="E86" s="46"/>
      <c r="F86" s="46"/>
      <c r="G86" s="46"/>
      <c r="H86" s="46"/>
      <c r="I86" s="46"/>
      <c r="J86" s="46"/>
      <c r="K86" s="3"/>
      <c r="L86" s="3"/>
      <c r="M86" s="3"/>
      <c r="N86" s="3"/>
    </row>
    <row r="87" spans="1:14" s="12" customFormat="1" ht="21" customHeight="1">
      <c r="A87" s="12" t="s">
        <v>158</v>
      </c>
      <c r="B87" s="8"/>
      <c r="C87" s="8"/>
      <c r="D87" s="83">
        <f>SUM(D81:D84)</f>
        <v>0</v>
      </c>
      <c r="E87" s="46"/>
      <c r="F87" s="83">
        <f>SUM(F81:F84)</f>
        <v>-4623</v>
      </c>
      <c r="G87" s="46"/>
      <c r="H87" s="83">
        <f>SUM(H81:H84)</f>
        <v>0</v>
      </c>
      <c r="I87" s="46"/>
      <c r="J87" s="83">
        <f>SUM(J81:J84)</f>
        <v>-4594</v>
      </c>
      <c r="K87" s="3"/>
      <c r="L87" s="3"/>
      <c r="M87" s="3"/>
      <c r="N87" s="3"/>
    </row>
    <row r="88" spans="1:14" s="12" customFormat="1" ht="21" customHeight="1">
      <c r="A88" s="10" t="s">
        <v>63</v>
      </c>
      <c r="B88" s="8"/>
      <c r="C88" s="8"/>
      <c r="D88" s="84">
        <f>SUM(D86:D87)</f>
        <v>0</v>
      </c>
      <c r="E88" s="18"/>
      <c r="F88" s="84">
        <f>SUM(F86:F87)</f>
        <v>-4623</v>
      </c>
      <c r="G88" s="18"/>
      <c r="H88" s="84">
        <f>SUM(H86:H87)</f>
        <v>0</v>
      </c>
      <c r="I88" s="1"/>
      <c r="J88" s="84">
        <f>SUM(J86:J87)</f>
        <v>-4594</v>
      </c>
      <c r="K88" s="3"/>
      <c r="L88" s="3"/>
      <c r="M88" s="3"/>
      <c r="N88" s="3"/>
    </row>
    <row r="89" spans="1:14" ht="21" customHeight="1">
      <c r="A89" s="50"/>
      <c r="B89" s="58"/>
      <c r="C89" s="58"/>
      <c r="D89" s="49"/>
      <c r="E89" s="49"/>
      <c r="F89" s="49"/>
      <c r="G89" s="49"/>
      <c r="H89" s="49"/>
      <c r="I89" s="49"/>
      <c r="J89" s="49"/>
    </row>
    <row r="90" spans="1:14" s="12" customFormat="1" ht="21" customHeight="1" thickBot="1">
      <c r="A90" s="10" t="s">
        <v>60</v>
      </c>
      <c r="B90" s="8"/>
      <c r="C90" s="8"/>
      <c r="D90" s="23">
        <f>D76+D88</f>
        <v>53610</v>
      </c>
      <c r="E90" s="18"/>
      <c r="F90" s="23">
        <f>F76+F88</f>
        <v>84591</v>
      </c>
      <c r="G90" s="18"/>
      <c r="H90" s="23">
        <f>H76+H88</f>
        <v>111470</v>
      </c>
      <c r="I90" s="1"/>
      <c r="J90" s="23">
        <f>J76+J88</f>
        <v>88033</v>
      </c>
      <c r="K90" s="3"/>
      <c r="L90" s="3"/>
      <c r="M90" s="3"/>
      <c r="N90" s="3"/>
    </row>
    <row r="91" spans="1:14" s="12" customFormat="1" ht="21" customHeight="1" thickTop="1">
      <c r="A91" s="10"/>
      <c r="B91" s="8"/>
      <c r="C91" s="8"/>
      <c r="D91" s="22"/>
      <c r="E91" s="18"/>
      <c r="F91" s="22"/>
      <c r="G91" s="18"/>
      <c r="H91" s="22"/>
      <c r="I91" s="1"/>
      <c r="J91" s="22"/>
      <c r="K91" s="3"/>
      <c r="L91" s="3"/>
      <c r="M91" s="3"/>
      <c r="N91" s="3"/>
    </row>
    <row r="92" spans="1:14" s="12" customFormat="1" ht="21" customHeight="1">
      <c r="A92" s="10" t="s">
        <v>90</v>
      </c>
      <c r="B92" s="8">
        <v>11</v>
      </c>
      <c r="C92" s="8"/>
      <c r="K92" s="3"/>
      <c r="L92" s="3"/>
      <c r="M92" s="3"/>
      <c r="N92" s="3"/>
    </row>
    <row r="93" spans="1:14" s="12" customFormat="1" ht="21" customHeight="1" thickBot="1">
      <c r="A93" s="2" t="s">
        <v>115</v>
      </c>
      <c r="B93" s="8"/>
      <c r="C93" s="8"/>
      <c r="D93" s="24">
        <f>SUM(D76/324050)</f>
        <v>0.16543743249498535</v>
      </c>
      <c r="E93" s="25"/>
      <c r="F93" s="24">
        <f>SUM(F76/324050)</f>
        <v>0.27530936583860516</v>
      </c>
      <c r="G93" s="26"/>
      <c r="H93" s="24">
        <f>SUM(H76/324050)</f>
        <v>0.34399012498071285</v>
      </c>
      <c r="I93" s="27"/>
      <c r="J93" s="24">
        <f>SUM(J76/324050)</f>
        <v>0.28584169109705293</v>
      </c>
      <c r="K93" s="3"/>
      <c r="L93" s="3"/>
      <c r="M93" s="3"/>
      <c r="N93" s="3"/>
    </row>
    <row r="94" spans="1:14" s="12" customFormat="1" ht="21" customHeight="1" thickTop="1">
      <c r="A94" s="2" t="s">
        <v>119</v>
      </c>
      <c r="B94" s="8"/>
      <c r="C94" s="8"/>
      <c r="D94" s="63"/>
      <c r="E94" s="25"/>
      <c r="F94" s="63"/>
      <c r="G94" s="26"/>
      <c r="H94" s="63"/>
      <c r="I94" s="27"/>
      <c r="J94" s="63"/>
      <c r="K94" s="3"/>
      <c r="L94" s="3"/>
      <c r="M94" s="3"/>
      <c r="N94" s="3"/>
    </row>
    <row r="95" spans="1:14" s="12" customFormat="1" ht="21" customHeight="1" thickBot="1">
      <c r="A95" s="12" t="s">
        <v>118</v>
      </c>
      <c r="B95" s="8"/>
      <c r="C95" s="8"/>
      <c r="D95" s="62">
        <v>324050</v>
      </c>
      <c r="E95" s="25"/>
      <c r="F95" s="62">
        <v>324050</v>
      </c>
      <c r="G95" s="26"/>
      <c r="H95" s="62">
        <v>324050</v>
      </c>
      <c r="I95" s="27"/>
      <c r="J95" s="62">
        <v>324050</v>
      </c>
      <c r="K95" s="3"/>
      <c r="L95" s="3"/>
      <c r="M95" s="3"/>
      <c r="N95" s="3"/>
    </row>
    <row r="96" spans="1:14" s="12" customFormat="1" ht="21" customHeight="1" thickTop="1">
      <c r="A96" s="2"/>
      <c r="B96" s="8"/>
      <c r="C96" s="8"/>
      <c r="D96" s="28"/>
      <c r="E96" s="27"/>
      <c r="F96" s="28"/>
      <c r="G96" s="29"/>
      <c r="H96" s="28"/>
      <c r="I96" s="27"/>
      <c r="J96" s="28"/>
      <c r="K96" s="3"/>
      <c r="L96" s="3"/>
      <c r="M96" s="3"/>
      <c r="N96" s="3"/>
    </row>
    <row r="97" spans="1:14" s="12" customFormat="1" ht="21" customHeight="1">
      <c r="A97" s="12" t="s">
        <v>1</v>
      </c>
      <c r="B97" s="8"/>
      <c r="C97" s="8"/>
      <c r="D97" s="28"/>
      <c r="E97" s="27"/>
      <c r="F97" s="28"/>
      <c r="G97" s="29"/>
      <c r="H97" s="28"/>
      <c r="I97" s="27"/>
      <c r="J97" s="28"/>
      <c r="K97" s="3"/>
      <c r="L97" s="3"/>
      <c r="M97" s="3"/>
      <c r="N97" s="3"/>
    </row>
    <row r="98" spans="1:14" s="12" customFormat="1" ht="21" customHeight="1">
      <c r="A98" s="2"/>
      <c r="B98" s="8"/>
      <c r="C98" s="8"/>
      <c r="D98" s="28"/>
      <c r="E98" s="27"/>
      <c r="F98" s="28"/>
      <c r="G98" s="29"/>
      <c r="H98" s="28"/>
      <c r="I98" s="27"/>
      <c r="J98" s="28"/>
      <c r="K98" s="3"/>
      <c r="L98" s="3"/>
      <c r="M98" s="3"/>
      <c r="N98" s="3"/>
    </row>
    <row r="99" spans="1:14" s="12" customFormat="1" ht="21" customHeight="1">
      <c r="A99" s="2"/>
      <c r="B99" s="8"/>
      <c r="C99" s="8"/>
      <c r="D99" s="28"/>
      <c r="E99" s="27"/>
      <c r="F99" s="28"/>
      <c r="G99" s="29"/>
      <c r="H99" s="28"/>
      <c r="I99" s="27"/>
      <c r="J99" s="28"/>
      <c r="K99" s="3"/>
      <c r="L99" s="3"/>
      <c r="M99" s="3"/>
      <c r="N99" s="3"/>
    </row>
    <row r="100" spans="1:14" s="12" customFormat="1" ht="21" customHeight="1">
      <c r="B100" s="8"/>
      <c r="C100" s="7"/>
      <c r="D100" s="3"/>
      <c r="E100" s="3"/>
      <c r="F100" s="3"/>
      <c r="G100" s="3"/>
      <c r="H100" s="6"/>
      <c r="I100" s="3"/>
      <c r="J100" s="6"/>
      <c r="K100" s="3"/>
      <c r="L100" s="3"/>
      <c r="M100" s="3"/>
      <c r="N100" s="3"/>
    </row>
  </sheetData>
  <mergeCells count="4">
    <mergeCell ref="D56:F56"/>
    <mergeCell ref="H56:J56"/>
    <mergeCell ref="D6:F6"/>
    <mergeCell ref="H6:J6"/>
  </mergeCells>
  <pageMargins left="0.78740157480314965" right="0.31496062992125984" top="0.78740157480314965" bottom="0.19685039370078741" header="0.19685039370078741" footer="0.19685039370078741"/>
  <pageSetup paperSize="9" scale="73" orientation="portrait" r:id="rId1"/>
  <headerFooter alignWithMargins="0"/>
  <rowBreaks count="1" manualBreakCount="1">
    <brk id="50" max="9" man="1"/>
  </rowBreaks>
  <customProperties>
    <customPr name="EpmWorksheetKeyString_GU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47"/>
  <sheetViews>
    <sheetView showGridLines="0" view="pageBreakPreview" zoomScale="85" zoomScaleNormal="85" zoomScaleSheetLayoutView="85" workbookViewId="0">
      <selection activeCell="E44" sqref="E44"/>
    </sheetView>
  </sheetViews>
  <sheetFormatPr defaultColWidth="9.453125" defaultRowHeight="21.75" customHeight="1"/>
  <cols>
    <col min="1" max="1" width="47.36328125" style="2" customWidth="1"/>
    <col min="2" max="2" width="12.54296875" style="2" customWidth="1"/>
    <col min="3" max="3" width="1.54296875" style="48" customWidth="1"/>
    <col min="4" max="4" width="13.54296875" style="2" customWidth="1"/>
    <col min="5" max="5" width="1.54296875" style="2" customWidth="1"/>
    <col min="6" max="6" width="11.54296875" style="2" customWidth="1"/>
    <col min="7" max="7" width="1.54296875" style="2" customWidth="1"/>
    <col min="8" max="8" width="13.54296875" style="2" customWidth="1"/>
    <col min="9" max="9" width="1.54296875" style="2" customWidth="1"/>
    <col min="10" max="10" width="12.54296875" style="2" customWidth="1"/>
    <col min="11" max="11" width="1" style="2" customWidth="1"/>
    <col min="12" max="16384" width="9.453125" style="2"/>
  </cols>
  <sheetData>
    <row r="1" spans="1:10" ht="21.75" customHeight="1">
      <c r="C1" s="42"/>
      <c r="J1" s="64" t="s">
        <v>43</v>
      </c>
    </row>
    <row r="2" spans="1:10" ht="21.75" customHeight="1">
      <c r="A2" s="91" t="s">
        <v>81</v>
      </c>
      <c r="B2" s="91"/>
      <c r="C2" s="91"/>
      <c r="D2" s="91"/>
      <c r="E2" s="91"/>
      <c r="F2" s="91"/>
      <c r="G2" s="91"/>
      <c r="H2" s="91"/>
      <c r="I2" s="91"/>
      <c r="J2" s="91"/>
    </row>
    <row r="3" spans="1:10" ht="21.75" customHeight="1">
      <c r="A3" s="91" t="s">
        <v>83</v>
      </c>
      <c r="B3" s="91"/>
      <c r="C3" s="91"/>
      <c r="D3" s="91"/>
      <c r="E3" s="91"/>
      <c r="F3" s="91"/>
      <c r="G3" s="91"/>
      <c r="H3" s="91"/>
      <c r="I3" s="91"/>
      <c r="J3" s="91"/>
    </row>
    <row r="4" spans="1:10" ht="21.75" customHeight="1">
      <c r="A4" s="91" t="s">
        <v>142</v>
      </c>
      <c r="B4" s="91"/>
      <c r="C4" s="91"/>
      <c r="D4" s="91"/>
      <c r="E4" s="91"/>
      <c r="F4" s="91"/>
      <c r="G4" s="91"/>
      <c r="H4" s="91"/>
      <c r="I4" s="91"/>
      <c r="J4" s="91"/>
    </row>
    <row r="5" spans="1:10" ht="21.75" customHeight="1">
      <c r="A5" s="92" t="s">
        <v>14</v>
      </c>
      <c r="B5" s="92"/>
      <c r="C5" s="92"/>
      <c r="D5" s="92"/>
      <c r="E5" s="92"/>
      <c r="F5" s="92"/>
      <c r="G5" s="92"/>
      <c r="H5" s="92"/>
      <c r="I5" s="92"/>
      <c r="J5" s="92"/>
    </row>
    <row r="6" spans="1:10" ht="21.75" customHeight="1">
      <c r="B6" s="90" t="s">
        <v>12</v>
      </c>
      <c r="C6" s="90"/>
      <c r="D6" s="90"/>
      <c r="E6" s="90"/>
      <c r="F6" s="90"/>
      <c r="G6" s="90"/>
      <c r="H6" s="90"/>
      <c r="I6" s="90"/>
      <c r="J6" s="90"/>
    </row>
    <row r="7" spans="1:10" ht="21.75" customHeight="1">
      <c r="B7" s="43" t="s">
        <v>52</v>
      </c>
      <c r="C7" s="42"/>
      <c r="D7" s="43"/>
      <c r="E7" s="43"/>
      <c r="I7" s="43"/>
      <c r="J7" s="43"/>
    </row>
    <row r="8" spans="1:10" s="43" customFormat="1" ht="21.75" customHeight="1">
      <c r="B8" s="43" t="s">
        <v>72</v>
      </c>
      <c r="C8" s="42"/>
      <c r="D8" s="43" t="s">
        <v>84</v>
      </c>
      <c r="F8" s="93" t="s">
        <v>8</v>
      </c>
      <c r="G8" s="93"/>
      <c r="H8" s="93"/>
    </row>
    <row r="9" spans="1:10" s="43" customFormat="1" ht="21.75" customHeight="1">
      <c r="B9" s="65" t="s">
        <v>2</v>
      </c>
      <c r="C9" s="44"/>
      <c r="D9" s="65" t="s">
        <v>85</v>
      </c>
      <c r="F9" s="65" t="s">
        <v>9</v>
      </c>
      <c r="H9" s="65" t="s">
        <v>3</v>
      </c>
      <c r="J9" s="65" t="s">
        <v>4</v>
      </c>
    </row>
    <row r="10" spans="1:10" ht="21.75" customHeight="1">
      <c r="A10" s="10" t="s">
        <v>124</v>
      </c>
      <c r="B10" s="38">
        <v>324050</v>
      </c>
      <c r="C10" s="45"/>
      <c r="D10" s="38">
        <v>321545</v>
      </c>
      <c r="E10" s="38"/>
      <c r="F10" s="38">
        <v>60805</v>
      </c>
      <c r="G10" s="38"/>
      <c r="H10" s="38">
        <v>826034</v>
      </c>
      <c r="I10" s="38"/>
      <c r="J10" s="38">
        <f>SUM(B10+D10+F10+H10)</f>
        <v>1532434</v>
      </c>
    </row>
    <row r="11" spans="1:10" ht="21.75" customHeight="1">
      <c r="A11" s="2" t="s">
        <v>92</v>
      </c>
      <c r="B11" s="51">
        <v>0</v>
      </c>
      <c r="C11" s="45"/>
      <c r="D11" s="51">
        <v>0</v>
      </c>
      <c r="E11" s="38"/>
      <c r="F11" s="51">
        <v>0</v>
      </c>
      <c r="G11" s="38"/>
      <c r="H11" s="51">
        <f>PL!F76</f>
        <v>89214</v>
      </c>
      <c r="I11" s="38"/>
      <c r="J11" s="51">
        <f>SUM(B11+D11+F11+H11)</f>
        <v>89214</v>
      </c>
    </row>
    <row r="12" spans="1:10" ht="21.75" customHeight="1">
      <c r="A12" s="2" t="s">
        <v>63</v>
      </c>
      <c r="B12" s="52">
        <v>0</v>
      </c>
      <c r="C12" s="45"/>
      <c r="D12" s="52">
        <v>0</v>
      </c>
      <c r="E12" s="38"/>
      <c r="F12" s="52">
        <v>0</v>
      </c>
      <c r="G12" s="38"/>
      <c r="H12" s="53">
        <f>PL!F88</f>
        <v>-4623</v>
      </c>
      <c r="I12" s="18"/>
      <c r="J12" s="54">
        <f t="shared" ref="J12" si="0">SUM(B12:H12)</f>
        <v>-4623</v>
      </c>
    </row>
    <row r="13" spans="1:10" ht="21.75" customHeight="1">
      <c r="A13" s="2" t="s">
        <v>60</v>
      </c>
      <c r="B13" s="1">
        <f>SUM(B11:B12)</f>
        <v>0</v>
      </c>
      <c r="C13" s="1"/>
      <c r="D13" s="1">
        <f>SUM(D11:D12)</f>
        <v>0</v>
      </c>
      <c r="E13" s="38"/>
      <c r="F13" s="1">
        <f>SUM(F11:F12)</f>
        <v>0</v>
      </c>
      <c r="G13" s="38"/>
      <c r="H13" s="1">
        <f>SUM(H11:H12)</f>
        <v>84591</v>
      </c>
      <c r="I13" s="18"/>
      <c r="J13" s="1">
        <f>SUM(J11:J12)</f>
        <v>84591</v>
      </c>
    </row>
    <row r="14" spans="1:10" ht="21.75" customHeight="1">
      <c r="A14" s="2" t="s">
        <v>169</v>
      </c>
      <c r="B14" s="1">
        <v>0</v>
      </c>
      <c r="C14" s="1"/>
      <c r="D14" s="1">
        <v>0</v>
      </c>
      <c r="E14" s="38"/>
      <c r="F14" s="1">
        <v>0</v>
      </c>
      <c r="G14" s="38"/>
      <c r="H14" s="18">
        <v>-145810</v>
      </c>
      <c r="I14" s="18"/>
      <c r="J14" s="1">
        <f>SUM(B14:H14)</f>
        <v>-145810</v>
      </c>
    </row>
    <row r="15" spans="1:10" ht="21.75" customHeight="1" thickBot="1">
      <c r="A15" s="10" t="s">
        <v>145</v>
      </c>
      <c r="B15" s="85">
        <f>SUM(B13:B14,B10)</f>
        <v>324050</v>
      </c>
      <c r="C15" s="45"/>
      <c r="D15" s="85">
        <f>SUM(D13:D14,D10)</f>
        <v>321545</v>
      </c>
      <c r="E15" s="38"/>
      <c r="F15" s="85">
        <f>SUM(F13:F14,F10)</f>
        <v>60805</v>
      </c>
      <c r="G15" s="38"/>
      <c r="H15" s="85">
        <f>SUM(H13:H14,H10)</f>
        <v>764815</v>
      </c>
      <c r="I15" s="38"/>
      <c r="J15" s="85">
        <f>SUM(J13:J14,J10)</f>
        <v>1471215</v>
      </c>
    </row>
    <row r="16" spans="1:10" ht="21.75" customHeight="1" thickTop="1">
      <c r="B16" s="38"/>
      <c r="C16" s="45"/>
      <c r="D16" s="38"/>
      <c r="E16" s="38"/>
      <c r="F16" s="38"/>
      <c r="G16" s="38"/>
      <c r="H16" s="38"/>
      <c r="I16" s="38"/>
      <c r="J16" s="38"/>
    </row>
    <row r="17" spans="1:10" ht="21.75" customHeight="1">
      <c r="A17" s="10" t="s">
        <v>132</v>
      </c>
      <c r="B17" s="38">
        <v>324050</v>
      </c>
      <c r="C17" s="45"/>
      <c r="D17" s="38">
        <v>321545</v>
      </c>
      <c r="E17" s="38"/>
      <c r="F17" s="38">
        <v>60805</v>
      </c>
      <c r="G17" s="38"/>
      <c r="H17" s="38">
        <v>879108</v>
      </c>
      <c r="I17" s="38"/>
      <c r="J17" s="38">
        <f>SUM(B17+D17+F17+H17)</f>
        <v>1585508</v>
      </c>
    </row>
    <row r="18" spans="1:10" ht="21.75" customHeight="1">
      <c r="A18" s="2" t="s">
        <v>92</v>
      </c>
      <c r="B18" s="51">
        <v>0</v>
      </c>
      <c r="C18" s="45"/>
      <c r="D18" s="51">
        <v>0</v>
      </c>
      <c r="E18" s="38"/>
      <c r="F18" s="51">
        <v>0</v>
      </c>
      <c r="G18" s="38"/>
      <c r="H18" s="51">
        <f>PL!D76</f>
        <v>53610</v>
      </c>
      <c r="I18" s="38"/>
      <c r="J18" s="51">
        <f>SUM(B18+D18+F18+H18)</f>
        <v>53610</v>
      </c>
    </row>
    <row r="19" spans="1:10" ht="21.75" customHeight="1">
      <c r="A19" s="2" t="s">
        <v>63</v>
      </c>
      <c r="B19" s="52">
        <v>0</v>
      </c>
      <c r="C19" s="45"/>
      <c r="D19" s="52">
        <v>0</v>
      </c>
      <c r="E19" s="38"/>
      <c r="F19" s="52">
        <v>0</v>
      </c>
      <c r="G19" s="38"/>
      <c r="H19" s="53">
        <f>PL!D88</f>
        <v>0</v>
      </c>
      <c r="I19" s="18"/>
      <c r="J19" s="54">
        <f>SUM(B19+D19+F19+H19)</f>
        <v>0</v>
      </c>
    </row>
    <row r="20" spans="1:10" ht="21.75" customHeight="1">
      <c r="A20" s="2" t="s">
        <v>60</v>
      </c>
      <c r="B20" s="1">
        <f>SUM(B18:B19)</f>
        <v>0</v>
      </c>
      <c r="C20" s="45"/>
      <c r="D20" s="1">
        <f>SUM(D18:D19)</f>
        <v>0</v>
      </c>
      <c r="E20" s="38"/>
      <c r="F20" s="1">
        <f>SUM(F18:F19)</f>
        <v>0</v>
      </c>
      <c r="G20" s="38"/>
      <c r="H20" s="1">
        <f>SUM(H18:H19)</f>
        <v>53610</v>
      </c>
      <c r="I20" s="18"/>
      <c r="J20" s="1">
        <f>SUM(J18:J19)</f>
        <v>53610</v>
      </c>
    </row>
    <row r="21" spans="1:10" ht="21.75" customHeight="1">
      <c r="A21" s="2" t="s">
        <v>169</v>
      </c>
      <c r="B21" s="1">
        <v>0</v>
      </c>
      <c r="C21" s="1"/>
      <c r="D21" s="1">
        <v>0</v>
      </c>
      <c r="E21" s="38"/>
      <c r="F21" s="1">
        <v>0</v>
      </c>
      <c r="G21" s="38"/>
      <c r="H21" s="18">
        <v>-97199</v>
      </c>
      <c r="I21" s="18"/>
      <c r="J21" s="1">
        <f>SUM(B21:H21)</f>
        <v>-97199</v>
      </c>
    </row>
    <row r="22" spans="1:10" ht="21.75" customHeight="1" thickBot="1">
      <c r="A22" s="10" t="s">
        <v>146</v>
      </c>
      <c r="B22" s="85">
        <f>SUM(B20:B21,B17)</f>
        <v>324050</v>
      </c>
      <c r="C22" s="45"/>
      <c r="D22" s="85">
        <f>SUM(D20:D21,D17)</f>
        <v>321545</v>
      </c>
      <c r="E22" s="38"/>
      <c r="F22" s="85">
        <f>SUM(F20:F21,F17)</f>
        <v>60805</v>
      </c>
      <c r="G22" s="38"/>
      <c r="H22" s="85">
        <f>SUM(H20:H21,H17)</f>
        <v>835519</v>
      </c>
      <c r="I22" s="38"/>
      <c r="J22" s="85">
        <f>SUM(J20:J21,J17)</f>
        <v>1541919</v>
      </c>
    </row>
    <row r="23" spans="1:10" ht="21.75" customHeight="1" thickTop="1">
      <c r="B23" s="38"/>
      <c r="C23" s="45"/>
      <c r="D23" s="38"/>
      <c r="E23" s="38"/>
      <c r="F23" s="38"/>
      <c r="G23" s="38"/>
      <c r="H23" s="38"/>
      <c r="I23" s="38"/>
      <c r="J23" s="38">
        <f>J22-BS!D70</f>
        <v>0</v>
      </c>
    </row>
    <row r="24" spans="1:10" ht="21.75" customHeight="1">
      <c r="B24" s="38"/>
      <c r="C24" s="45"/>
      <c r="D24" s="38"/>
      <c r="E24" s="38"/>
      <c r="F24" s="38"/>
      <c r="G24" s="38"/>
      <c r="H24" s="38"/>
      <c r="I24" s="38"/>
      <c r="J24" s="38"/>
    </row>
    <row r="25" spans="1:10" ht="21.75" customHeight="1">
      <c r="A25" s="92" t="s">
        <v>14</v>
      </c>
      <c r="B25" s="92"/>
      <c r="C25" s="92"/>
      <c r="D25" s="92"/>
      <c r="E25" s="92"/>
      <c r="F25" s="92"/>
      <c r="G25" s="92"/>
      <c r="H25" s="92"/>
      <c r="I25" s="92"/>
      <c r="J25" s="92"/>
    </row>
    <row r="26" spans="1:10" ht="21.75" customHeight="1">
      <c r="B26" s="90" t="s">
        <v>13</v>
      </c>
      <c r="C26" s="90"/>
      <c r="D26" s="90"/>
      <c r="E26" s="90"/>
      <c r="F26" s="90"/>
      <c r="G26" s="90"/>
      <c r="H26" s="90"/>
      <c r="I26" s="90"/>
      <c r="J26" s="90"/>
    </row>
    <row r="27" spans="1:10" ht="21.75" customHeight="1">
      <c r="B27" s="43" t="s">
        <v>53</v>
      </c>
      <c r="C27" s="42"/>
      <c r="D27" s="43"/>
      <c r="E27" s="43"/>
      <c r="I27" s="43"/>
      <c r="J27" s="43"/>
    </row>
    <row r="28" spans="1:10" ht="21.75" customHeight="1">
      <c r="A28" s="43"/>
      <c r="B28" s="43" t="s">
        <v>72</v>
      </c>
      <c r="C28" s="42"/>
      <c r="D28" s="43" t="s">
        <v>84</v>
      </c>
      <c r="E28" s="43"/>
      <c r="F28" s="93" t="s">
        <v>8</v>
      </c>
      <c r="G28" s="93"/>
      <c r="H28" s="93"/>
      <c r="I28" s="43"/>
      <c r="J28" s="43"/>
    </row>
    <row r="29" spans="1:10" ht="21.75" customHeight="1">
      <c r="A29" s="43"/>
      <c r="B29" s="65" t="s">
        <v>2</v>
      </c>
      <c r="C29" s="44"/>
      <c r="D29" s="65" t="s">
        <v>85</v>
      </c>
      <c r="E29" s="43"/>
      <c r="F29" s="65" t="s">
        <v>9</v>
      </c>
      <c r="G29" s="43"/>
      <c r="H29" s="65" t="s">
        <v>3</v>
      </c>
      <c r="I29" s="43"/>
      <c r="J29" s="65" t="s">
        <v>4</v>
      </c>
    </row>
    <row r="30" spans="1:10" ht="21.75" customHeight="1">
      <c r="A30" s="10" t="s">
        <v>124</v>
      </c>
      <c r="B30" s="38">
        <v>324050</v>
      </c>
      <c r="C30" s="45"/>
      <c r="D30" s="38">
        <v>321545</v>
      </c>
      <c r="E30" s="38"/>
      <c r="F30" s="38">
        <v>32405</v>
      </c>
      <c r="G30" s="38"/>
      <c r="H30" s="38">
        <v>808034</v>
      </c>
      <c r="I30" s="38"/>
      <c r="J30" s="38">
        <f>SUM(B30+D30+F30+H30)</f>
        <v>1486034</v>
      </c>
    </row>
    <row r="31" spans="1:10" ht="21.75" customHeight="1">
      <c r="A31" s="2" t="s">
        <v>92</v>
      </c>
      <c r="B31" s="51">
        <v>0</v>
      </c>
      <c r="C31" s="45"/>
      <c r="D31" s="51">
        <v>0</v>
      </c>
      <c r="E31" s="38"/>
      <c r="F31" s="51">
        <v>0</v>
      </c>
      <c r="G31" s="38"/>
      <c r="H31" s="51">
        <f>PL!J76</f>
        <v>92627</v>
      </c>
      <c r="I31" s="38"/>
      <c r="J31" s="51">
        <f>SUM(B31+D31+F31+H31)</f>
        <v>92627</v>
      </c>
    </row>
    <row r="32" spans="1:10" ht="21.75" customHeight="1">
      <c r="A32" s="2" t="s">
        <v>63</v>
      </c>
      <c r="B32" s="52">
        <v>0</v>
      </c>
      <c r="C32" s="45"/>
      <c r="D32" s="52">
        <v>0</v>
      </c>
      <c r="E32" s="38"/>
      <c r="F32" s="52">
        <v>0</v>
      </c>
      <c r="G32" s="38"/>
      <c r="H32" s="53">
        <f>PL!J88</f>
        <v>-4594</v>
      </c>
      <c r="I32" s="18"/>
      <c r="J32" s="54">
        <f>SUM(B32+D32+F32+H32)</f>
        <v>-4594</v>
      </c>
    </row>
    <row r="33" spans="1:10" ht="21.75" customHeight="1">
      <c r="A33" s="2" t="s">
        <v>60</v>
      </c>
      <c r="B33" s="18">
        <f>SUM(B31:B32)</f>
        <v>0</v>
      </c>
      <c r="C33" s="45"/>
      <c r="D33" s="18">
        <f>SUM(D31:D32)</f>
        <v>0</v>
      </c>
      <c r="E33" s="38"/>
      <c r="F33" s="18">
        <f>SUM(F31:F32)</f>
        <v>0</v>
      </c>
      <c r="G33" s="38"/>
      <c r="H33" s="18">
        <f>SUM(H31:H32)</f>
        <v>88033</v>
      </c>
      <c r="I33" s="18"/>
      <c r="J33" s="18">
        <f>SUM(J31:J32)</f>
        <v>88033</v>
      </c>
    </row>
    <row r="34" spans="1:10" ht="21.75" customHeight="1">
      <c r="A34" s="2" t="s">
        <v>169</v>
      </c>
      <c r="B34" s="18">
        <v>0</v>
      </c>
      <c r="C34" s="45"/>
      <c r="D34" s="18">
        <v>0</v>
      </c>
      <c r="E34" s="38"/>
      <c r="F34" s="18">
        <v>0</v>
      </c>
      <c r="G34" s="38"/>
      <c r="H34" s="18">
        <v>-145810</v>
      </c>
      <c r="I34" s="18"/>
      <c r="J34" s="18">
        <f>SUM(B34:H34)</f>
        <v>-145810</v>
      </c>
    </row>
    <row r="35" spans="1:10" ht="21.75" customHeight="1" thickBot="1">
      <c r="A35" s="10" t="s">
        <v>145</v>
      </c>
      <c r="B35" s="85">
        <f>SUM(B33:B34,B30)</f>
        <v>324050</v>
      </c>
      <c r="C35" s="45"/>
      <c r="D35" s="85">
        <f>SUM(D33:D34,D30)</f>
        <v>321545</v>
      </c>
      <c r="E35" s="38"/>
      <c r="F35" s="85">
        <f>SUM(F33:F34,F30)</f>
        <v>32405</v>
      </c>
      <c r="G35" s="38"/>
      <c r="H35" s="85">
        <f>SUM(H33:H34,H30)</f>
        <v>750257</v>
      </c>
      <c r="I35" s="38"/>
      <c r="J35" s="85">
        <f>SUM(J33:J34,J30)</f>
        <v>1428257</v>
      </c>
    </row>
    <row r="36" spans="1:10" ht="21.75" customHeight="1" thickTop="1">
      <c r="B36" s="38"/>
      <c r="C36" s="45"/>
      <c r="D36" s="38"/>
      <c r="E36" s="38"/>
      <c r="F36" s="38"/>
      <c r="G36" s="38"/>
      <c r="H36" s="38"/>
      <c r="I36" s="38"/>
      <c r="J36" s="38"/>
    </row>
    <row r="37" spans="1:10" ht="21.75" customHeight="1">
      <c r="A37" s="10" t="s">
        <v>132</v>
      </c>
      <c r="B37" s="38">
        <v>324050</v>
      </c>
      <c r="C37" s="45"/>
      <c r="D37" s="38">
        <v>321545</v>
      </c>
      <c r="E37" s="38"/>
      <c r="F37" s="38">
        <v>32405</v>
      </c>
      <c r="G37" s="38"/>
      <c r="H37" s="38">
        <v>827385</v>
      </c>
      <c r="I37" s="38"/>
      <c r="J37" s="38">
        <f>SUM(B37+D37+F37+H37)</f>
        <v>1505385</v>
      </c>
    </row>
    <row r="38" spans="1:10" ht="21.75" customHeight="1">
      <c r="A38" s="2" t="s">
        <v>92</v>
      </c>
      <c r="B38" s="51">
        <v>0</v>
      </c>
      <c r="C38" s="45"/>
      <c r="D38" s="51">
        <v>0</v>
      </c>
      <c r="E38" s="38"/>
      <c r="F38" s="51">
        <v>0</v>
      </c>
      <c r="G38" s="38"/>
      <c r="H38" s="51">
        <f>PL!H76</f>
        <v>111470</v>
      </c>
      <c r="I38" s="38"/>
      <c r="J38" s="51">
        <f>SUM(B38+D38+F38+H38)</f>
        <v>111470</v>
      </c>
    </row>
    <row r="39" spans="1:10" ht="21.75" customHeight="1">
      <c r="A39" s="2" t="s">
        <v>63</v>
      </c>
      <c r="B39" s="52">
        <v>0</v>
      </c>
      <c r="C39" s="45"/>
      <c r="D39" s="52">
        <v>0</v>
      </c>
      <c r="E39" s="38"/>
      <c r="F39" s="52">
        <v>0</v>
      </c>
      <c r="G39" s="38"/>
      <c r="H39" s="53">
        <f>PL!H88</f>
        <v>0</v>
      </c>
      <c r="I39" s="18"/>
      <c r="J39" s="54">
        <f t="shared" ref="J39" si="1">SUM(B39+D39+F39+H39)</f>
        <v>0</v>
      </c>
    </row>
    <row r="40" spans="1:10" ht="21.75" customHeight="1">
      <c r="A40" s="2" t="s">
        <v>60</v>
      </c>
      <c r="B40" s="18">
        <f>SUM(B38:B39)</f>
        <v>0</v>
      </c>
      <c r="C40" s="45"/>
      <c r="D40" s="18">
        <f>SUM(D38:D39)</f>
        <v>0</v>
      </c>
      <c r="E40" s="38"/>
      <c r="F40" s="18">
        <f>SUM(F38:F39)</f>
        <v>0</v>
      </c>
      <c r="G40" s="38"/>
      <c r="H40" s="18">
        <f>SUM(H38:H39)</f>
        <v>111470</v>
      </c>
      <c r="I40" s="18"/>
      <c r="J40" s="18">
        <f>SUM(J38:J39)</f>
        <v>111470</v>
      </c>
    </row>
    <row r="41" spans="1:10" ht="21.75" customHeight="1">
      <c r="A41" s="2" t="s">
        <v>169</v>
      </c>
      <c r="B41" s="18">
        <v>0</v>
      </c>
      <c r="C41" s="45"/>
      <c r="D41" s="18">
        <v>0</v>
      </c>
      <c r="E41" s="38"/>
      <c r="F41" s="18">
        <v>0</v>
      </c>
      <c r="G41" s="38"/>
      <c r="H41" s="18">
        <v>-97199</v>
      </c>
      <c r="I41" s="18"/>
      <c r="J41" s="18">
        <f>SUM(B41:H41)</f>
        <v>-97199</v>
      </c>
    </row>
    <row r="42" spans="1:10" ht="21.75" customHeight="1" thickBot="1">
      <c r="A42" s="10" t="s">
        <v>146</v>
      </c>
      <c r="B42" s="85">
        <f>SUM(B40:B41,B37)</f>
        <v>324050</v>
      </c>
      <c r="C42" s="45"/>
      <c r="D42" s="85">
        <f>SUM(D40:D41,D37)</f>
        <v>321545</v>
      </c>
      <c r="E42" s="38"/>
      <c r="F42" s="85">
        <f>SUM(F40:F41,F37)</f>
        <v>32405</v>
      </c>
      <c r="G42" s="38"/>
      <c r="H42" s="85">
        <f>SUM(H40:H41,H37)</f>
        <v>841656</v>
      </c>
      <c r="I42" s="38"/>
      <c r="J42" s="85">
        <f>SUM(J40:J41,J37)</f>
        <v>1519656</v>
      </c>
    </row>
    <row r="43" spans="1:10" ht="21.75" customHeight="1" thickTop="1">
      <c r="B43" s="46"/>
      <c r="C43" s="47"/>
      <c r="D43" s="46"/>
      <c r="E43" s="46"/>
      <c r="F43" s="46"/>
      <c r="G43" s="46"/>
      <c r="H43" s="46"/>
      <c r="I43" s="46"/>
      <c r="J43" s="46">
        <f>J42-BS!H70</f>
        <v>0</v>
      </c>
    </row>
    <row r="44" spans="1:10" ht="21.75" customHeight="1">
      <c r="A44" s="2" t="s">
        <v>1</v>
      </c>
      <c r="B44" s="46"/>
      <c r="C44" s="47"/>
      <c r="D44" s="46"/>
      <c r="E44" s="46"/>
      <c r="F44" s="46"/>
      <c r="G44" s="46"/>
      <c r="H44" s="46"/>
      <c r="I44" s="46"/>
      <c r="J44" s="46"/>
    </row>
    <row r="45" spans="1:10" ht="21.75" customHeight="1">
      <c r="B45" s="46"/>
      <c r="C45" s="47"/>
      <c r="D45" s="46"/>
      <c r="E45" s="46"/>
      <c r="F45" s="46"/>
      <c r="G45" s="46"/>
      <c r="H45" s="46"/>
      <c r="I45" s="46"/>
      <c r="J45" s="46"/>
    </row>
    <row r="46" spans="1:10" ht="21.75" customHeight="1">
      <c r="B46" s="46"/>
      <c r="C46" s="47"/>
      <c r="D46" s="46"/>
      <c r="E46" s="46"/>
      <c r="F46" s="46"/>
      <c r="G46" s="46"/>
      <c r="H46" s="46"/>
      <c r="I46" s="46"/>
      <c r="J46" s="46"/>
    </row>
    <row r="47" spans="1:10" ht="21.65" customHeight="1">
      <c r="C47" s="42"/>
    </row>
  </sheetData>
  <mergeCells count="9">
    <mergeCell ref="A2:J2"/>
    <mergeCell ref="A3:J3"/>
    <mergeCell ref="A4:J4"/>
    <mergeCell ref="A5:J5"/>
    <mergeCell ref="F28:H28"/>
    <mergeCell ref="A25:J25"/>
    <mergeCell ref="B26:J26"/>
    <mergeCell ref="B6:J6"/>
    <mergeCell ref="F8:H8"/>
  </mergeCells>
  <phoneticPr fontId="7" type="noConversion"/>
  <pageMargins left="0.78740157480314965" right="0.31496062992125984" top="0.78740157480314965" bottom="0.19685039370078741" header="0.19685039370078741" footer="0.19685039370078741"/>
  <pageSetup paperSize="9" scale="73" orientation="portrait" r:id="rId1"/>
  <headerFooter alignWithMargins="0"/>
  <customProperties>
    <customPr name="EpmWorksheetKeyString_GU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0048F5-365E-4602-9579-A5B8102DFAA4}">
  <dimension ref="A1:O80"/>
  <sheetViews>
    <sheetView showGridLines="0" view="pageBreakPreview" zoomScale="85" zoomScaleNormal="100" zoomScaleSheetLayoutView="85" workbookViewId="0">
      <selection activeCell="H44" sqref="H44"/>
    </sheetView>
  </sheetViews>
  <sheetFormatPr defaultColWidth="9.453125" defaultRowHeight="24" customHeight="1"/>
  <cols>
    <col min="1" max="1" width="48.453125" style="2" customWidth="1"/>
    <col min="2" max="2" width="7.36328125" style="2" customWidth="1"/>
    <col min="3" max="3" width="1.453125" style="2" customWidth="1"/>
    <col min="4" max="4" width="16.453125" style="2" customWidth="1"/>
    <col min="5" max="5" width="1.453125" style="2" customWidth="1"/>
    <col min="6" max="6" width="16.453125" style="2" customWidth="1"/>
    <col min="7" max="7" width="1.453125" style="2" customWidth="1"/>
    <col min="8" max="8" width="14.453125" style="2" customWidth="1"/>
    <col min="9" max="9" width="1.453125" style="2" customWidth="1"/>
    <col min="10" max="10" width="16.453125" style="2" customWidth="1"/>
    <col min="11" max="11" width="1.453125" style="2" customWidth="1"/>
    <col min="12" max="16384" width="9.453125" style="2"/>
  </cols>
  <sheetData>
    <row r="1" spans="1:15" s="12" customFormat="1" ht="21.75" customHeight="1">
      <c r="A1" s="74"/>
      <c r="B1" s="75"/>
      <c r="C1" s="8"/>
      <c r="D1" s="75"/>
      <c r="E1" s="76"/>
      <c r="F1" s="76"/>
      <c r="G1" s="76"/>
      <c r="H1" s="76"/>
      <c r="I1" s="76"/>
      <c r="J1" s="64" t="s">
        <v>43</v>
      </c>
      <c r="K1" s="3"/>
      <c r="L1" s="3"/>
      <c r="M1" s="3"/>
      <c r="N1" s="3"/>
    </row>
    <row r="2" spans="1:15" s="12" customFormat="1" ht="21.75" customHeight="1">
      <c r="A2" s="10" t="s">
        <v>81</v>
      </c>
      <c r="B2" s="8"/>
      <c r="C2" s="8"/>
      <c r="D2" s="11"/>
      <c r="E2" s="11"/>
      <c r="F2" s="11"/>
      <c r="G2" s="11"/>
      <c r="H2" s="11"/>
      <c r="I2" s="11"/>
      <c r="J2" s="11"/>
      <c r="K2" s="3"/>
      <c r="L2" s="3"/>
      <c r="M2" s="3"/>
      <c r="N2" s="3"/>
    </row>
    <row r="3" spans="1:15" s="12" customFormat="1" ht="21.75" customHeight="1">
      <c r="A3" s="10" t="s">
        <v>76</v>
      </c>
      <c r="B3" s="8"/>
      <c r="C3" s="8"/>
      <c r="D3" s="11"/>
      <c r="E3" s="11"/>
      <c r="F3" s="11"/>
      <c r="G3" s="11"/>
      <c r="H3" s="77"/>
      <c r="I3" s="11"/>
      <c r="J3" s="77"/>
      <c r="K3" s="3"/>
      <c r="L3" s="3"/>
      <c r="M3" s="3"/>
      <c r="N3" s="3"/>
    </row>
    <row r="4" spans="1:15" s="12" customFormat="1" ht="21.75" customHeight="1">
      <c r="A4" s="10" t="s">
        <v>142</v>
      </c>
      <c r="B4" s="8"/>
      <c r="C4" s="9"/>
      <c r="D4" s="11"/>
      <c r="E4" s="11"/>
      <c r="F4" s="11"/>
      <c r="G4" s="11"/>
      <c r="H4" s="77"/>
      <c r="I4" s="11"/>
      <c r="J4" s="77"/>
      <c r="K4" s="3"/>
      <c r="L4" s="3"/>
      <c r="M4" s="3"/>
      <c r="N4" s="3"/>
    </row>
    <row r="5" spans="1:15" s="12" customFormat="1" ht="21.75" customHeight="1">
      <c r="B5" s="8"/>
      <c r="C5" s="8"/>
      <c r="D5" s="11"/>
      <c r="E5" s="11"/>
      <c r="F5" s="11"/>
      <c r="G5" s="11"/>
      <c r="H5" s="77"/>
      <c r="I5" s="11"/>
      <c r="J5" s="35" t="s">
        <v>14</v>
      </c>
      <c r="K5" s="3"/>
      <c r="L5" s="3"/>
      <c r="M5" s="3"/>
      <c r="N5" s="3"/>
    </row>
    <row r="6" spans="1:15" s="12" customFormat="1" ht="21.75" customHeight="1">
      <c r="B6" s="8"/>
      <c r="C6" s="8"/>
      <c r="D6" s="66"/>
      <c r="E6" s="66" t="s">
        <v>10</v>
      </c>
      <c r="F6" s="66"/>
      <c r="G6" s="11"/>
      <c r="H6" s="66"/>
      <c r="I6" s="66" t="s">
        <v>11</v>
      </c>
      <c r="J6" s="66"/>
      <c r="K6" s="3"/>
      <c r="L6" s="3"/>
      <c r="M6" s="3"/>
      <c r="N6" s="3"/>
    </row>
    <row r="7" spans="1:15" s="12" customFormat="1" ht="21.75" customHeight="1">
      <c r="B7" s="9"/>
      <c r="C7" s="8"/>
      <c r="D7" s="56">
        <v>2024</v>
      </c>
      <c r="E7" s="36"/>
      <c r="F7" s="56">
        <v>2023</v>
      </c>
      <c r="G7" s="37"/>
      <c r="H7" s="56">
        <v>2024</v>
      </c>
      <c r="I7" s="36"/>
      <c r="J7" s="56">
        <v>2023</v>
      </c>
      <c r="K7" s="3"/>
      <c r="L7" s="3"/>
      <c r="M7" s="3"/>
      <c r="N7" s="3"/>
    </row>
    <row r="8" spans="1:15" s="12" customFormat="1" ht="21.75" customHeight="1">
      <c r="A8" s="10" t="s">
        <v>49</v>
      </c>
      <c r="B8" s="8"/>
      <c r="C8" s="8"/>
      <c r="D8" s="3"/>
      <c r="E8" s="3"/>
      <c r="F8" s="3"/>
      <c r="G8" s="3"/>
      <c r="H8" s="3"/>
      <c r="I8" s="3"/>
      <c r="J8" s="3"/>
      <c r="K8" s="3"/>
      <c r="L8" s="3"/>
      <c r="M8" s="3"/>
      <c r="N8" s="3"/>
    </row>
    <row r="9" spans="1:15" s="12" customFormat="1" ht="21.75" customHeight="1">
      <c r="A9" s="2" t="s">
        <v>116</v>
      </c>
      <c r="B9" s="8"/>
      <c r="C9" s="2"/>
      <c r="D9" s="16">
        <f>PL!D74</f>
        <v>64595</v>
      </c>
      <c r="E9" s="16"/>
      <c r="F9" s="16">
        <f>PL!F74</f>
        <v>94356</v>
      </c>
      <c r="G9" s="18"/>
      <c r="H9" s="16">
        <f>PL!H74</f>
        <v>121208</v>
      </c>
      <c r="I9" s="18"/>
      <c r="J9" s="16">
        <f>PL!J74</f>
        <v>96783</v>
      </c>
      <c r="K9" s="3"/>
      <c r="L9" s="3"/>
      <c r="M9" s="3"/>
      <c r="N9" s="3"/>
    </row>
    <row r="10" spans="1:15" s="12" customFormat="1" ht="21.75" customHeight="1">
      <c r="A10" s="2" t="s">
        <v>117</v>
      </c>
      <c r="B10" s="8"/>
      <c r="C10" s="2"/>
      <c r="D10" s="16"/>
      <c r="E10" s="18"/>
      <c r="F10" s="16"/>
      <c r="G10" s="18"/>
      <c r="H10" s="16"/>
      <c r="I10" s="18"/>
      <c r="J10" s="16"/>
      <c r="K10" s="3"/>
      <c r="L10" s="3"/>
      <c r="M10" s="3"/>
      <c r="N10" s="3"/>
    </row>
    <row r="11" spans="1:15" s="12" customFormat="1" ht="21.75" customHeight="1">
      <c r="A11" s="2" t="s">
        <v>100</v>
      </c>
      <c r="B11" s="8"/>
      <c r="C11" s="2"/>
      <c r="D11" s="16"/>
      <c r="E11" s="18"/>
      <c r="F11" s="16"/>
      <c r="G11" s="18"/>
      <c r="H11" s="16"/>
      <c r="I11" s="18"/>
      <c r="J11" s="16"/>
      <c r="K11" s="3"/>
      <c r="L11" s="3"/>
      <c r="M11" s="3"/>
      <c r="N11" s="3"/>
    </row>
    <row r="12" spans="1:15" s="12" customFormat="1" ht="21.75" customHeight="1">
      <c r="A12" s="2" t="s">
        <v>27</v>
      </c>
      <c r="B12" s="2"/>
      <c r="C12" s="2"/>
      <c r="D12" s="69">
        <v>24656</v>
      </c>
      <c r="E12" s="68"/>
      <c r="F12" s="69">
        <v>22904</v>
      </c>
      <c r="G12" s="68"/>
      <c r="H12" s="69">
        <v>25114</v>
      </c>
      <c r="I12" s="68"/>
      <c r="J12" s="67">
        <v>23363</v>
      </c>
      <c r="K12" s="3"/>
      <c r="M12" s="3"/>
      <c r="N12" s="3"/>
      <c r="O12" s="3"/>
    </row>
    <row r="13" spans="1:15" s="12" customFormat="1" ht="21.75" customHeight="1">
      <c r="A13" s="2" t="s">
        <v>123</v>
      </c>
      <c r="B13" s="2"/>
      <c r="C13" s="2"/>
      <c r="D13" s="69">
        <v>-5379</v>
      </c>
      <c r="E13" s="68"/>
      <c r="F13" s="69">
        <v>-30367</v>
      </c>
      <c r="G13" s="68"/>
      <c r="H13" s="69">
        <v>0</v>
      </c>
      <c r="I13" s="68"/>
      <c r="J13" s="67">
        <v>0</v>
      </c>
      <c r="K13" s="3"/>
      <c r="L13" s="3"/>
      <c r="M13" s="3"/>
      <c r="N13" s="3"/>
      <c r="O13" s="3"/>
    </row>
    <row r="14" spans="1:15" s="12" customFormat="1" ht="21.75" customHeight="1">
      <c r="A14" s="2" t="s">
        <v>170</v>
      </c>
      <c r="B14" s="2"/>
      <c r="C14" s="2"/>
      <c r="D14" s="69">
        <v>69757</v>
      </c>
      <c r="E14" s="68"/>
      <c r="F14" s="69">
        <v>68683</v>
      </c>
      <c r="G14" s="68"/>
      <c r="H14" s="69">
        <v>69757</v>
      </c>
      <c r="I14" s="68"/>
      <c r="J14" s="67">
        <v>68683</v>
      </c>
      <c r="K14" s="3"/>
      <c r="L14" s="3"/>
      <c r="M14" s="3"/>
      <c r="N14" s="3"/>
      <c r="O14" s="3"/>
    </row>
    <row r="15" spans="1:15" s="12" customFormat="1" ht="21.75" customHeight="1">
      <c r="A15" s="2" t="s">
        <v>109</v>
      </c>
      <c r="B15" s="2"/>
      <c r="C15" s="2"/>
      <c r="D15" s="69">
        <v>395</v>
      </c>
      <c r="E15" s="68"/>
      <c r="F15" s="69">
        <v>0</v>
      </c>
      <c r="G15" s="68"/>
      <c r="H15" s="69">
        <v>395</v>
      </c>
      <c r="I15" s="68"/>
      <c r="J15" s="67">
        <v>0</v>
      </c>
      <c r="K15" s="3"/>
      <c r="L15" s="3"/>
      <c r="M15" s="3"/>
      <c r="N15" s="3"/>
      <c r="O15" s="3"/>
    </row>
    <row r="16" spans="1:15" s="12" customFormat="1" ht="21.75" customHeight="1">
      <c r="A16" s="2" t="s">
        <v>134</v>
      </c>
      <c r="B16" s="2"/>
      <c r="C16" s="8"/>
      <c r="D16" s="69">
        <v>0</v>
      </c>
      <c r="E16" s="68"/>
      <c r="F16" s="69">
        <v>-8859</v>
      </c>
      <c r="G16" s="68"/>
      <c r="H16" s="69">
        <v>0</v>
      </c>
      <c r="I16" s="68"/>
      <c r="J16" s="67">
        <v>-8859</v>
      </c>
      <c r="K16" s="3"/>
      <c r="L16" s="3"/>
      <c r="M16" s="3"/>
      <c r="N16" s="3"/>
      <c r="O16" s="3"/>
    </row>
    <row r="17" spans="1:15" s="12" customFormat="1" ht="21.75" customHeight="1">
      <c r="A17" s="2" t="s">
        <v>181</v>
      </c>
      <c r="B17" s="2"/>
      <c r="C17" s="8"/>
      <c r="D17" s="69">
        <v>-409</v>
      </c>
      <c r="E17" s="68"/>
      <c r="F17" s="69">
        <v>104</v>
      </c>
      <c r="G17" s="68"/>
      <c r="H17" s="67">
        <v>-409</v>
      </c>
      <c r="I17" s="68"/>
      <c r="J17" s="67">
        <v>104</v>
      </c>
      <c r="K17" s="3"/>
      <c r="L17" s="3"/>
      <c r="M17" s="3"/>
      <c r="N17" s="3"/>
      <c r="O17" s="3"/>
    </row>
    <row r="18" spans="1:15" s="12" customFormat="1" ht="21.75" customHeight="1">
      <c r="A18" s="2" t="s">
        <v>160</v>
      </c>
      <c r="B18" s="2"/>
      <c r="C18" s="8"/>
      <c r="D18" s="69">
        <v>0</v>
      </c>
      <c r="E18" s="68"/>
      <c r="F18" s="16">
        <v>-49</v>
      </c>
      <c r="G18" s="18"/>
      <c r="H18" s="16">
        <v>0</v>
      </c>
      <c r="I18" s="18"/>
      <c r="J18" s="16">
        <v>-49</v>
      </c>
      <c r="K18" s="3"/>
      <c r="L18" s="3"/>
      <c r="M18" s="3"/>
      <c r="N18" s="3"/>
      <c r="O18" s="3"/>
    </row>
    <row r="19" spans="1:15" s="12" customFormat="1" ht="21.75" customHeight="1">
      <c r="A19" s="2" t="s">
        <v>161</v>
      </c>
      <c r="B19" s="2"/>
      <c r="C19" s="8"/>
      <c r="D19" s="69">
        <v>0</v>
      </c>
      <c r="E19" s="68"/>
      <c r="F19" s="16">
        <v>-543</v>
      </c>
      <c r="G19" s="18"/>
      <c r="H19" s="16">
        <v>0</v>
      </c>
      <c r="I19" s="18"/>
      <c r="J19" s="16">
        <v>-543</v>
      </c>
      <c r="K19" s="3"/>
      <c r="L19" s="3"/>
      <c r="M19" s="3"/>
      <c r="N19" s="3"/>
      <c r="O19" s="3"/>
    </row>
    <row r="20" spans="1:15" s="12" customFormat="1" ht="21.75" customHeight="1">
      <c r="A20" s="2" t="s">
        <v>113</v>
      </c>
      <c r="B20" s="2"/>
      <c r="C20" s="8"/>
      <c r="D20" s="69"/>
      <c r="E20" s="68"/>
      <c r="F20" s="69"/>
      <c r="G20" s="68"/>
      <c r="H20" s="67"/>
      <c r="I20" s="68"/>
      <c r="J20" s="67"/>
      <c r="K20" s="3"/>
      <c r="L20" s="3"/>
      <c r="M20" s="3"/>
      <c r="N20" s="3"/>
      <c r="O20" s="3"/>
    </row>
    <row r="21" spans="1:15" s="12" customFormat="1" ht="21.75" customHeight="1">
      <c r="A21" s="2" t="s">
        <v>111</v>
      </c>
      <c r="B21" s="2"/>
      <c r="C21" s="8"/>
      <c r="D21" s="73">
        <v>324</v>
      </c>
      <c r="E21" s="68"/>
      <c r="F21" s="16">
        <v>-2312</v>
      </c>
      <c r="G21" s="16"/>
      <c r="H21" s="16">
        <v>324</v>
      </c>
      <c r="I21" s="16"/>
      <c r="J21" s="16">
        <v>-2312</v>
      </c>
      <c r="K21" s="3"/>
      <c r="L21" s="3"/>
      <c r="M21" s="3"/>
      <c r="N21" s="3"/>
      <c r="O21" s="3"/>
    </row>
    <row r="22" spans="1:15" s="12" customFormat="1" ht="21.75" customHeight="1">
      <c r="A22" s="2" t="s">
        <v>162</v>
      </c>
      <c r="B22" s="2"/>
      <c r="C22" s="8"/>
      <c r="D22" s="73">
        <v>0</v>
      </c>
      <c r="E22" s="68"/>
      <c r="F22" s="16">
        <v>0</v>
      </c>
      <c r="G22" s="16"/>
      <c r="H22" s="16">
        <v>-68459</v>
      </c>
      <c r="I22" s="16"/>
      <c r="J22" s="16">
        <v>-37945</v>
      </c>
      <c r="K22" s="3"/>
      <c r="L22" s="3"/>
      <c r="M22" s="3"/>
      <c r="N22" s="3"/>
      <c r="O22" s="3"/>
    </row>
    <row r="23" spans="1:15" s="12" customFormat="1" ht="21.75" customHeight="1">
      <c r="A23" s="2" t="s">
        <v>24</v>
      </c>
      <c r="B23" s="2"/>
      <c r="C23" s="8"/>
      <c r="D23" s="71">
        <v>2147</v>
      </c>
      <c r="E23" s="68"/>
      <c r="F23" s="17">
        <v>1869</v>
      </c>
      <c r="G23" s="16"/>
      <c r="H23" s="17">
        <v>7379</v>
      </c>
      <c r="I23" s="16"/>
      <c r="J23" s="17">
        <v>5817</v>
      </c>
      <c r="K23" s="3"/>
      <c r="L23" s="3"/>
      <c r="M23" s="3"/>
      <c r="N23" s="3"/>
      <c r="O23" s="3"/>
    </row>
    <row r="24" spans="1:15" s="12" customFormat="1" ht="21.75" customHeight="1">
      <c r="A24" s="2" t="s">
        <v>106</v>
      </c>
      <c r="B24" s="2"/>
      <c r="C24" s="8"/>
      <c r="D24" s="16"/>
      <c r="E24" s="18"/>
      <c r="F24" s="16"/>
      <c r="G24" s="18"/>
      <c r="H24" s="16"/>
      <c r="I24" s="18"/>
      <c r="J24" s="16"/>
      <c r="K24" s="3"/>
      <c r="L24" s="3"/>
      <c r="M24" s="3"/>
      <c r="N24" s="3"/>
    </row>
    <row r="25" spans="1:15" s="12" customFormat="1" ht="21.75" customHeight="1">
      <c r="A25" s="2" t="s">
        <v>54</v>
      </c>
      <c r="B25" s="2"/>
      <c r="C25" s="8"/>
      <c r="D25" s="16">
        <f>SUM(D9:D23)</f>
        <v>156086</v>
      </c>
      <c r="E25" s="18"/>
      <c r="F25" s="16">
        <f>SUM(F9:F23)</f>
        <v>145786</v>
      </c>
      <c r="G25" s="18"/>
      <c r="H25" s="16">
        <f>SUM(H9:H23)</f>
        <v>155309</v>
      </c>
      <c r="I25" s="18"/>
      <c r="J25" s="16">
        <f>SUM(J9:J23)</f>
        <v>145042</v>
      </c>
      <c r="K25" s="3"/>
      <c r="L25" s="3"/>
      <c r="M25" s="3"/>
      <c r="N25" s="3"/>
    </row>
    <row r="26" spans="1:15" s="12" customFormat="1" ht="21.75" customHeight="1">
      <c r="A26" s="2" t="s">
        <v>50</v>
      </c>
      <c r="B26" s="8"/>
      <c r="C26" s="8"/>
      <c r="D26" s="16"/>
      <c r="E26" s="18"/>
      <c r="F26" s="16"/>
      <c r="G26" s="18"/>
      <c r="H26" s="16"/>
      <c r="I26" s="18"/>
      <c r="J26" s="16"/>
      <c r="K26" s="3"/>
      <c r="L26" s="3"/>
      <c r="M26" s="3"/>
      <c r="N26" s="3"/>
    </row>
    <row r="27" spans="1:15" s="12" customFormat="1" ht="21.75" customHeight="1">
      <c r="A27" s="2" t="s">
        <v>68</v>
      </c>
      <c r="B27" s="8"/>
      <c r="C27" s="8"/>
      <c r="D27" s="69">
        <v>42216</v>
      </c>
      <c r="E27" s="68"/>
      <c r="F27" s="16">
        <v>-33758</v>
      </c>
      <c r="G27" s="18"/>
      <c r="H27" s="16">
        <v>42210</v>
      </c>
      <c r="I27" s="18"/>
      <c r="J27" s="16">
        <v>-33724</v>
      </c>
      <c r="K27" s="3"/>
      <c r="L27" s="3"/>
      <c r="M27" s="3"/>
      <c r="N27" s="3"/>
    </row>
    <row r="28" spans="1:15" s="12" customFormat="1" ht="21.75" customHeight="1">
      <c r="A28" s="2" t="s">
        <v>139</v>
      </c>
      <c r="B28" s="8"/>
      <c r="C28" s="8"/>
      <c r="D28" s="69">
        <v>68</v>
      </c>
      <c r="E28" s="68"/>
      <c r="F28" s="16">
        <v>524</v>
      </c>
      <c r="G28" s="18"/>
      <c r="H28" s="16">
        <v>68</v>
      </c>
      <c r="I28" s="18"/>
      <c r="J28" s="16">
        <v>524</v>
      </c>
      <c r="K28" s="3"/>
      <c r="L28" s="3"/>
      <c r="M28" s="3"/>
      <c r="N28" s="3"/>
    </row>
    <row r="29" spans="1:15" s="12" customFormat="1" ht="21.75" customHeight="1">
      <c r="A29" s="2" t="s">
        <v>110</v>
      </c>
      <c r="B29" s="8"/>
      <c r="C29" s="8"/>
      <c r="D29" s="69">
        <v>-20</v>
      </c>
      <c r="E29" s="68"/>
      <c r="F29" s="16">
        <v>-12</v>
      </c>
      <c r="G29" s="18"/>
      <c r="H29" s="16">
        <v>-20</v>
      </c>
      <c r="I29" s="18"/>
      <c r="J29" s="16">
        <v>-12</v>
      </c>
      <c r="K29" s="3"/>
      <c r="L29" s="3"/>
      <c r="M29" s="3"/>
      <c r="N29" s="3"/>
    </row>
    <row r="30" spans="1:15" s="12" customFormat="1" ht="21.75" customHeight="1">
      <c r="A30" s="2" t="s">
        <v>88</v>
      </c>
      <c r="B30" s="8"/>
      <c r="C30" s="8"/>
      <c r="D30" s="69">
        <v>-6163</v>
      </c>
      <c r="E30" s="68"/>
      <c r="F30" s="22">
        <v>4544</v>
      </c>
      <c r="G30" s="18"/>
      <c r="H30" s="22">
        <v>-6163</v>
      </c>
      <c r="I30" s="18"/>
      <c r="J30" s="22">
        <v>4544</v>
      </c>
      <c r="K30" s="3"/>
      <c r="L30" s="3"/>
      <c r="M30" s="3"/>
      <c r="N30" s="3"/>
    </row>
    <row r="31" spans="1:15" s="12" customFormat="1" ht="21.75" customHeight="1">
      <c r="A31" s="2" t="s">
        <v>22</v>
      </c>
      <c r="B31" s="8"/>
      <c r="C31" s="8"/>
      <c r="D31" s="69">
        <v>-2582</v>
      </c>
      <c r="E31" s="68"/>
      <c r="F31" s="22">
        <v>-1121</v>
      </c>
      <c r="G31" s="18"/>
      <c r="H31" s="22">
        <v>-1400</v>
      </c>
      <c r="I31" s="18"/>
      <c r="J31" s="22">
        <v>-116</v>
      </c>
      <c r="K31" s="3"/>
      <c r="L31" s="3"/>
      <c r="M31" s="3"/>
      <c r="N31" s="3"/>
    </row>
    <row r="32" spans="1:15" s="12" customFormat="1" ht="21.75" customHeight="1">
      <c r="A32" s="2" t="s">
        <v>96</v>
      </c>
      <c r="B32" s="8"/>
      <c r="C32" s="8"/>
      <c r="D32" s="69">
        <v>15</v>
      </c>
      <c r="E32" s="68"/>
      <c r="F32" s="22">
        <v>-5264</v>
      </c>
      <c r="G32" s="18"/>
      <c r="H32" s="22">
        <v>15</v>
      </c>
      <c r="I32" s="18"/>
      <c r="J32" s="22">
        <v>-5264</v>
      </c>
      <c r="K32" s="3"/>
      <c r="L32" s="3"/>
      <c r="M32" s="3"/>
      <c r="N32" s="3"/>
    </row>
    <row r="33" spans="1:14" s="12" customFormat="1" ht="21.75" customHeight="1">
      <c r="A33" s="2" t="s">
        <v>51</v>
      </c>
      <c r="B33" s="8"/>
      <c r="C33" s="8"/>
      <c r="D33" s="69"/>
      <c r="E33" s="68"/>
      <c r="F33" s="16"/>
      <c r="G33" s="18"/>
      <c r="H33" s="16"/>
      <c r="I33" s="18"/>
      <c r="J33" s="16"/>
      <c r="K33" s="3"/>
      <c r="L33" s="3"/>
      <c r="M33" s="3"/>
      <c r="N33" s="3"/>
    </row>
    <row r="34" spans="1:14" s="12" customFormat="1" ht="21.75" customHeight="1">
      <c r="A34" s="2" t="s">
        <v>69</v>
      </c>
      <c r="B34" s="8"/>
      <c r="C34" s="8"/>
      <c r="D34" s="69">
        <v>25229</v>
      </c>
      <c r="E34" s="68"/>
      <c r="F34" s="16">
        <v>53064</v>
      </c>
      <c r="G34" s="18"/>
      <c r="H34" s="16">
        <v>26178</v>
      </c>
      <c r="I34" s="18"/>
      <c r="J34" s="16">
        <v>52920</v>
      </c>
      <c r="K34" s="3"/>
      <c r="L34" s="3"/>
      <c r="M34" s="3"/>
      <c r="N34" s="3"/>
    </row>
    <row r="35" spans="1:14" s="12" customFormat="1" ht="21.75" customHeight="1">
      <c r="A35" s="2" t="s">
        <v>23</v>
      </c>
      <c r="B35" s="8"/>
      <c r="C35" s="8"/>
      <c r="D35" s="73">
        <v>-1074</v>
      </c>
      <c r="E35" s="68"/>
      <c r="F35" s="16">
        <v>1570</v>
      </c>
      <c r="G35" s="18"/>
      <c r="H35" s="16">
        <v>-1074</v>
      </c>
      <c r="I35" s="18"/>
      <c r="J35" s="16">
        <v>1570</v>
      </c>
      <c r="K35" s="3"/>
      <c r="L35" s="3"/>
      <c r="M35" s="3"/>
      <c r="N35" s="3"/>
    </row>
    <row r="36" spans="1:14" s="12" customFormat="1" ht="21.75" customHeight="1">
      <c r="A36" s="2" t="s">
        <v>114</v>
      </c>
      <c r="B36" s="8"/>
      <c r="C36" s="8"/>
      <c r="K36" s="3"/>
      <c r="L36" s="3"/>
      <c r="M36" s="3"/>
      <c r="N36" s="3"/>
    </row>
    <row r="37" spans="1:14" s="12" customFormat="1" ht="21.75" customHeight="1">
      <c r="A37" s="2" t="s">
        <v>111</v>
      </c>
      <c r="B37" s="8"/>
      <c r="C37" s="8"/>
      <c r="D37" s="71">
        <v>-5087</v>
      </c>
      <c r="E37" s="68"/>
      <c r="F37" s="17">
        <v>-2923</v>
      </c>
      <c r="G37" s="18"/>
      <c r="H37" s="17">
        <v>-5087</v>
      </c>
      <c r="I37" s="18"/>
      <c r="J37" s="17">
        <v>-2923</v>
      </c>
      <c r="K37" s="3"/>
      <c r="L37" s="3"/>
      <c r="M37" s="3"/>
      <c r="N37" s="3"/>
    </row>
    <row r="38" spans="1:14" s="12" customFormat="1" ht="21.75" customHeight="1">
      <c r="A38" s="2" t="s">
        <v>49</v>
      </c>
      <c r="B38" s="8"/>
      <c r="C38" s="8"/>
      <c r="D38" s="16">
        <f>SUM(D25:D37)</f>
        <v>208688</v>
      </c>
      <c r="E38" s="18"/>
      <c r="F38" s="16">
        <f>SUM(F25:F37)</f>
        <v>162410</v>
      </c>
      <c r="G38" s="18"/>
      <c r="H38" s="16">
        <f>SUM(H25:H37)</f>
        <v>210036</v>
      </c>
      <c r="I38" s="18"/>
      <c r="J38" s="16">
        <f>SUM(J25:J37)</f>
        <v>162561</v>
      </c>
      <c r="K38" s="3"/>
      <c r="L38" s="3"/>
      <c r="M38" s="3"/>
      <c r="N38" s="3"/>
    </row>
    <row r="39" spans="1:14" s="12" customFormat="1" ht="21.75" customHeight="1">
      <c r="A39" s="2" t="s">
        <v>80</v>
      </c>
      <c r="B39" s="8"/>
      <c r="C39" s="8"/>
      <c r="D39" s="73">
        <v>-2186</v>
      </c>
      <c r="E39" s="68"/>
      <c r="F39" s="16">
        <v>-1873</v>
      </c>
      <c r="G39" s="18"/>
      <c r="H39" s="16">
        <v>-11509</v>
      </c>
      <c r="I39" s="18"/>
      <c r="J39" s="16">
        <v>-6743</v>
      </c>
      <c r="K39" s="3"/>
      <c r="L39" s="3"/>
      <c r="M39" s="3"/>
      <c r="N39" s="3"/>
    </row>
    <row r="40" spans="1:14" s="12" customFormat="1" ht="21.75" customHeight="1">
      <c r="A40" s="2" t="s">
        <v>102</v>
      </c>
      <c r="B40" s="8"/>
      <c r="C40" s="8"/>
      <c r="D40" s="73">
        <v>-10447</v>
      </c>
      <c r="E40" s="68"/>
      <c r="F40" s="16">
        <v>-14394</v>
      </c>
      <c r="G40" s="18"/>
      <c r="H40" s="16">
        <v>-9260</v>
      </c>
      <c r="I40" s="18"/>
      <c r="J40" s="16">
        <v>-13541</v>
      </c>
      <c r="K40" s="3"/>
      <c r="L40" s="3"/>
      <c r="M40" s="3"/>
      <c r="N40" s="3"/>
    </row>
    <row r="41" spans="1:14" s="12" customFormat="1" ht="21.75" customHeight="1">
      <c r="A41" s="10" t="s">
        <v>128</v>
      </c>
      <c r="B41" s="8"/>
      <c r="C41" s="8"/>
      <c r="D41" s="19">
        <f>SUM(D38:D40)</f>
        <v>196055</v>
      </c>
      <c r="E41" s="18"/>
      <c r="F41" s="19">
        <f>SUM(F38:F40)</f>
        <v>146143</v>
      </c>
      <c r="G41" s="18"/>
      <c r="H41" s="19">
        <f>SUM(H38:H40)</f>
        <v>189267</v>
      </c>
      <c r="I41" s="18"/>
      <c r="J41" s="19">
        <f>SUM(J38:J40)</f>
        <v>142277</v>
      </c>
      <c r="K41" s="3"/>
      <c r="L41" s="3"/>
      <c r="M41" s="3"/>
      <c r="N41" s="3"/>
    </row>
    <row r="42" spans="1:14" s="12" customFormat="1" ht="21.75" customHeight="1">
      <c r="A42" s="2"/>
      <c r="B42" s="8"/>
      <c r="C42" s="8"/>
      <c r="D42" s="39"/>
      <c r="E42" s="40"/>
      <c r="F42" s="39"/>
      <c r="G42" s="40"/>
      <c r="H42" s="39"/>
      <c r="I42" s="40"/>
      <c r="J42" s="39"/>
      <c r="K42" s="3"/>
      <c r="L42" s="3"/>
      <c r="M42" s="3"/>
      <c r="N42" s="3"/>
    </row>
    <row r="43" spans="1:14" s="12" customFormat="1" ht="21.75" customHeight="1">
      <c r="A43" s="2" t="s">
        <v>1</v>
      </c>
      <c r="B43" s="8"/>
      <c r="C43" s="8"/>
      <c r="D43" s="39"/>
      <c r="E43" s="40"/>
      <c r="F43" s="39"/>
      <c r="G43" s="40"/>
      <c r="H43" s="39"/>
      <c r="I43" s="40"/>
      <c r="J43" s="39"/>
      <c r="K43" s="3"/>
      <c r="L43" s="3"/>
      <c r="M43" s="3"/>
      <c r="N43" s="3"/>
    </row>
    <row r="44" spans="1:14" s="12" customFormat="1" ht="21.75" customHeight="1">
      <c r="A44" s="2"/>
      <c r="B44" s="8"/>
      <c r="C44" s="8"/>
      <c r="D44" s="39"/>
      <c r="E44" s="40"/>
      <c r="F44" s="39"/>
      <c r="G44" s="40"/>
      <c r="H44" s="39"/>
      <c r="I44" s="40"/>
      <c r="J44" s="39"/>
      <c r="K44" s="3"/>
      <c r="L44" s="3"/>
      <c r="M44" s="3"/>
      <c r="N44" s="3"/>
    </row>
    <row r="45" spans="1:14" s="12" customFormat="1" ht="21.75" customHeight="1">
      <c r="A45" s="2"/>
      <c r="B45" s="8"/>
      <c r="C45" s="8"/>
      <c r="D45" s="39"/>
      <c r="E45" s="40"/>
      <c r="F45" s="39"/>
      <c r="G45" s="40"/>
      <c r="H45" s="39"/>
      <c r="I45" s="40"/>
      <c r="J45" s="39"/>
      <c r="K45" s="3"/>
      <c r="L45" s="3"/>
      <c r="M45" s="3"/>
      <c r="N45" s="3"/>
    </row>
    <row r="46" spans="1:14" s="12" customFormat="1" ht="21.75" customHeight="1">
      <c r="B46" s="8"/>
      <c r="C46" s="8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 s="12" customFormat="1" ht="24" customHeight="1">
      <c r="A47" s="74"/>
      <c r="B47" s="75"/>
      <c r="C47" s="9"/>
      <c r="D47" s="75"/>
      <c r="E47" s="76"/>
      <c r="F47" s="76"/>
      <c r="G47" s="76"/>
      <c r="H47" s="76"/>
      <c r="I47" s="76"/>
      <c r="J47" s="64" t="s">
        <v>43</v>
      </c>
      <c r="K47" s="3"/>
      <c r="L47" s="3"/>
      <c r="M47" s="3"/>
      <c r="N47" s="3"/>
    </row>
    <row r="48" spans="1:14" s="12" customFormat="1" ht="24" customHeight="1">
      <c r="A48" s="10" t="s">
        <v>81</v>
      </c>
      <c r="B48" s="8"/>
      <c r="C48" s="8"/>
      <c r="D48" s="11"/>
      <c r="E48" s="11"/>
      <c r="F48" s="11"/>
      <c r="G48" s="11"/>
      <c r="H48" s="11"/>
      <c r="I48" s="11"/>
      <c r="J48" s="11"/>
      <c r="K48" s="3"/>
      <c r="L48" s="3"/>
      <c r="M48" s="3"/>
      <c r="N48" s="3"/>
    </row>
    <row r="49" spans="1:15" s="12" customFormat="1" ht="24" customHeight="1">
      <c r="A49" s="10" t="s">
        <v>77</v>
      </c>
      <c r="B49" s="8"/>
      <c r="C49" s="8"/>
      <c r="D49" s="11"/>
      <c r="E49" s="11"/>
      <c r="F49" s="11"/>
      <c r="G49" s="11"/>
      <c r="H49" s="77"/>
      <c r="I49" s="11"/>
      <c r="J49" s="77"/>
      <c r="K49" s="3"/>
      <c r="L49" s="3"/>
      <c r="M49" s="3"/>
      <c r="N49" s="3"/>
    </row>
    <row r="50" spans="1:15" s="12" customFormat="1" ht="24" customHeight="1">
      <c r="A50" s="10" t="s">
        <v>142</v>
      </c>
      <c r="B50" s="8"/>
      <c r="C50" s="8"/>
      <c r="D50" s="11"/>
      <c r="E50" s="11"/>
      <c r="F50" s="11"/>
      <c r="G50" s="11"/>
      <c r="H50" s="77"/>
      <c r="I50" s="11"/>
      <c r="J50" s="77"/>
      <c r="K50" s="3"/>
      <c r="L50" s="3"/>
      <c r="M50" s="3"/>
      <c r="N50" s="3"/>
    </row>
    <row r="51" spans="1:15" s="12" customFormat="1" ht="24" customHeight="1">
      <c r="B51" s="8"/>
      <c r="C51" s="8"/>
      <c r="D51" s="11"/>
      <c r="E51" s="11"/>
      <c r="F51" s="11"/>
      <c r="G51" s="11"/>
      <c r="H51" s="77"/>
      <c r="I51" s="11"/>
      <c r="J51" s="35" t="s">
        <v>14</v>
      </c>
      <c r="K51" s="3"/>
      <c r="L51" s="3"/>
      <c r="M51" s="3"/>
      <c r="N51" s="3"/>
    </row>
    <row r="52" spans="1:15" s="12" customFormat="1" ht="24" customHeight="1">
      <c r="B52" s="8"/>
      <c r="C52" s="8"/>
      <c r="D52" s="66"/>
      <c r="E52" s="66" t="s">
        <v>10</v>
      </c>
      <c r="F52" s="66"/>
      <c r="G52" s="11"/>
      <c r="H52" s="66"/>
      <c r="I52" s="66" t="s">
        <v>11</v>
      </c>
      <c r="J52" s="66"/>
      <c r="K52" s="3"/>
      <c r="L52" s="3"/>
      <c r="M52" s="3"/>
      <c r="N52" s="3"/>
    </row>
    <row r="53" spans="1:15" s="12" customFormat="1" ht="24" customHeight="1">
      <c r="B53" s="9"/>
      <c r="C53" s="8"/>
      <c r="D53" s="56">
        <v>2024</v>
      </c>
      <c r="E53" s="36"/>
      <c r="F53" s="56">
        <v>2023</v>
      </c>
      <c r="G53" s="37"/>
      <c r="H53" s="56">
        <v>2024</v>
      </c>
      <c r="I53" s="36"/>
      <c r="J53" s="56">
        <v>2023</v>
      </c>
      <c r="K53" s="3"/>
      <c r="L53" s="3"/>
      <c r="M53" s="3"/>
      <c r="N53" s="3"/>
    </row>
    <row r="54" spans="1:15" s="12" customFormat="1" ht="24" customHeight="1">
      <c r="A54" s="10" t="s">
        <v>48</v>
      </c>
      <c r="B54" s="8"/>
      <c r="C54" s="8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5" s="12" customFormat="1" ht="24" customHeight="1">
      <c r="A55" s="2" t="s">
        <v>98</v>
      </c>
      <c r="B55" s="8"/>
      <c r="C55" s="8"/>
      <c r="D55" s="69">
        <v>460</v>
      </c>
      <c r="E55" s="79"/>
      <c r="F55" s="16">
        <v>460</v>
      </c>
      <c r="G55" s="18"/>
      <c r="H55" s="16">
        <v>0</v>
      </c>
      <c r="I55" s="18"/>
      <c r="J55" s="16">
        <v>0</v>
      </c>
      <c r="K55" s="3"/>
      <c r="L55" s="3"/>
      <c r="M55" s="3"/>
      <c r="N55" s="3"/>
      <c r="O55" s="3"/>
    </row>
    <row r="56" spans="1:15" s="12" customFormat="1" ht="24" customHeight="1">
      <c r="A56" s="12" t="s">
        <v>163</v>
      </c>
      <c r="B56" s="8"/>
      <c r="C56" s="8"/>
      <c r="D56" s="69">
        <v>483</v>
      </c>
      <c r="E56" s="79"/>
      <c r="F56" s="16">
        <v>1347</v>
      </c>
      <c r="G56" s="18"/>
      <c r="H56" s="16">
        <v>483</v>
      </c>
      <c r="I56" s="18"/>
      <c r="J56" s="16">
        <v>1347</v>
      </c>
      <c r="K56" s="3"/>
      <c r="L56" s="3"/>
      <c r="M56" s="3"/>
      <c r="N56" s="3"/>
      <c r="O56" s="3"/>
    </row>
    <row r="57" spans="1:15" s="12" customFormat="1" ht="24" customHeight="1">
      <c r="A57" s="2" t="s">
        <v>180</v>
      </c>
      <c r="B57" s="8"/>
      <c r="C57" s="8"/>
      <c r="D57" s="69">
        <v>-14375</v>
      </c>
      <c r="E57" s="80"/>
      <c r="F57" s="16">
        <v>-28120</v>
      </c>
      <c r="G57" s="18"/>
      <c r="H57" s="16">
        <v>-14375</v>
      </c>
      <c r="I57" s="18"/>
      <c r="J57" s="16">
        <v>-28120</v>
      </c>
      <c r="K57" s="3"/>
      <c r="L57" s="3"/>
      <c r="M57" s="3"/>
      <c r="N57" s="3"/>
      <c r="O57" s="3"/>
    </row>
    <row r="58" spans="1:15" s="12" customFormat="1" ht="24" customHeight="1">
      <c r="A58" s="2" t="s">
        <v>103</v>
      </c>
      <c r="B58" s="8"/>
      <c r="C58" s="8"/>
      <c r="D58" s="69">
        <v>-3724</v>
      </c>
      <c r="E58" s="80"/>
      <c r="F58" s="16">
        <v>-2894</v>
      </c>
      <c r="G58" s="18"/>
      <c r="H58" s="16">
        <v>-3724</v>
      </c>
      <c r="I58" s="18"/>
      <c r="J58" s="16">
        <v>-2894</v>
      </c>
      <c r="K58" s="3"/>
      <c r="L58" s="3"/>
      <c r="M58" s="3"/>
      <c r="N58" s="3"/>
      <c r="O58" s="3"/>
    </row>
    <row r="59" spans="1:15" s="12" customFormat="1" ht="24" customHeight="1">
      <c r="A59" s="2" t="s">
        <v>129</v>
      </c>
      <c r="B59" s="8"/>
      <c r="C59" s="8"/>
      <c r="D59" s="69">
        <v>-216</v>
      </c>
      <c r="E59" s="80"/>
      <c r="F59" s="16">
        <v>-23</v>
      </c>
      <c r="G59" s="18"/>
      <c r="H59" s="16">
        <v>-216</v>
      </c>
      <c r="I59" s="18"/>
      <c r="J59" s="16">
        <v>-23</v>
      </c>
      <c r="K59" s="3"/>
      <c r="L59" s="3"/>
      <c r="M59" s="3"/>
      <c r="N59" s="3"/>
      <c r="O59" s="3"/>
    </row>
    <row r="60" spans="1:15" s="12" customFormat="1" ht="24" customHeight="1">
      <c r="A60" s="2" t="s">
        <v>164</v>
      </c>
      <c r="B60" s="8"/>
      <c r="C60" s="8"/>
      <c r="D60" s="71">
        <v>57500</v>
      </c>
      <c r="E60" s="80"/>
      <c r="F60" s="17">
        <v>30000</v>
      </c>
      <c r="G60" s="18"/>
      <c r="H60" s="17">
        <v>68459</v>
      </c>
      <c r="I60" s="18"/>
      <c r="J60" s="17">
        <v>37945</v>
      </c>
      <c r="K60" s="3"/>
      <c r="L60" s="3"/>
      <c r="M60" s="3"/>
      <c r="N60" s="3"/>
      <c r="O60" s="3"/>
    </row>
    <row r="61" spans="1:15" s="12" customFormat="1" ht="24" customHeight="1">
      <c r="A61" s="10" t="s">
        <v>179</v>
      </c>
      <c r="B61" s="8"/>
      <c r="C61" s="3"/>
      <c r="D61" s="17">
        <f>SUM(D55:D60)</f>
        <v>40128</v>
      </c>
      <c r="E61" s="18"/>
      <c r="F61" s="17">
        <f>SUM(F55:F60)</f>
        <v>770</v>
      </c>
      <c r="G61" s="18"/>
      <c r="H61" s="17">
        <f>SUM(H55:H60)</f>
        <v>50627</v>
      </c>
      <c r="I61" s="18"/>
      <c r="J61" s="17">
        <f>SUM(J55:J60)</f>
        <v>8255</v>
      </c>
      <c r="K61" s="3"/>
      <c r="L61" s="3"/>
      <c r="M61" s="3"/>
      <c r="N61" s="3"/>
    </row>
    <row r="62" spans="1:15" s="12" customFormat="1" ht="24" customHeight="1">
      <c r="A62" s="10" t="s">
        <v>79</v>
      </c>
      <c r="B62" s="8"/>
      <c r="C62" s="3"/>
      <c r="D62" s="16"/>
      <c r="E62" s="18"/>
      <c r="F62" s="16"/>
      <c r="G62" s="18"/>
      <c r="H62" s="16"/>
      <c r="I62" s="18"/>
      <c r="J62" s="16"/>
      <c r="K62" s="3"/>
      <c r="L62" s="3"/>
      <c r="M62" s="3"/>
      <c r="N62" s="3"/>
    </row>
    <row r="63" spans="1:15" s="12" customFormat="1" ht="24" customHeight="1">
      <c r="A63" s="2" t="s">
        <v>171</v>
      </c>
      <c r="B63" s="8"/>
      <c r="C63" s="3"/>
      <c r="D63" s="73">
        <v>-130000</v>
      </c>
      <c r="E63" s="68"/>
      <c r="F63" s="16">
        <v>30000</v>
      </c>
      <c r="G63" s="18"/>
      <c r="H63" s="16">
        <v>-130000</v>
      </c>
      <c r="I63" s="18"/>
      <c r="J63" s="16">
        <v>30000</v>
      </c>
      <c r="K63" s="3"/>
      <c r="L63" s="3"/>
      <c r="M63" s="3"/>
      <c r="N63" s="3"/>
    </row>
    <row r="64" spans="1:15" s="12" customFormat="1" ht="24" customHeight="1">
      <c r="A64" s="2" t="s">
        <v>140</v>
      </c>
      <c r="B64" s="8"/>
      <c r="C64" s="3"/>
      <c r="D64" s="73">
        <v>0</v>
      </c>
      <c r="E64" s="68"/>
      <c r="F64" s="16">
        <v>-58333</v>
      </c>
      <c r="G64" s="18"/>
      <c r="H64" s="16">
        <v>0</v>
      </c>
      <c r="I64" s="18"/>
      <c r="J64" s="16">
        <v>-58333</v>
      </c>
      <c r="K64" s="3"/>
      <c r="L64" s="3"/>
      <c r="M64" s="3"/>
      <c r="N64" s="3"/>
    </row>
    <row r="65" spans="1:14" s="12" customFormat="1" ht="24" customHeight="1">
      <c r="A65" s="2" t="s">
        <v>101</v>
      </c>
      <c r="B65" s="8"/>
      <c r="C65" s="3"/>
      <c r="D65" s="73">
        <v>-212</v>
      </c>
      <c r="E65" s="68"/>
      <c r="F65" s="16">
        <v>-202</v>
      </c>
      <c r="G65" s="18"/>
      <c r="H65" s="16">
        <v>-263</v>
      </c>
      <c r="I65" s="18"/>
      <c r="J65" s="16">
        <v>-252</v>
      </c>
      <c r="K65" s="3"/>
      <c r="L65" s="3"/>
      <c r="M65" s="3"/>
      <c r="N65" s="3"/>
    </row>
    <row r="66" spans="1:14" s="12" customFormat="1" ht="24" customHeight="1">
      <c r="A66" s="2" t="s">
        <v>165</v>
      </c>
      <c r="B66" s="8"/>
      <c r="C66" s="3"/>
      <c r="D66" s="71">
        <v>-97199</v>
      </c>
      <c r="E66" s="68"/>
      <c r="F66" s="17">
        <v>-145810</v>
      </c>
      <c r="G66" s="18"/>
      <c r="H66" s="17">
        <v>-97199</v>
      </c>
      <c r="I66" s="18"/>
      <c r="J66" s="17">
        <v>-145810</v>
      </c>
      <c r="K66" s="3"/>
      <c r="L66" s="3"/>
      <c r="M66" s="3"/>
      <c r="N66" s="3"/>
    </row>
    <row r="67" spans="1:14" s="12" customFormat="1" ht="24" customHeight="1">
      <c r="A67" s="10" t="s">
        <v>130</v>
      </c>
      <c r="B67" s="8"/>
      <c r="C67" s="3"/>
      <c r="D67" s="17">
        <f>SUM(D63:D66)</f>
        <v>-227411</v>
      </c>
      <c r="E67" s="18"/>
      <c r="F67" s="17">
        <f>SUM(F63:F66)</f>
        <v>-174345</v>
      </c>
      <c r="G67" s="18"/>
      <c r="H67" s="17">
        <f>SUM(H63:H66)</f>
        <v>-227462</v>
      </c>
      <c r="I67" s="18"/>
      <c r="J67" s="17">
        <f>SUM(J63:J66)</f>
        <v>-174395</v>
      </c>
      <c r="K67" s="3"/>
      <c r="L67" s="3"/>
      <c r="M67" s="3"/>
      <c r="N67" s="3"/>
    </row>
    <row r="68" spans="1:14" s="12" customFormat="1" ht="24" customHeight="1">
      <c r="A68" s="10" t="s">
        <v>131</v>
      </c>
      <c r="B68" s="8"/>
      <c r="C68" s="8"/>
      <c r="D68" s="16">
        <f>SUM(D41,D61,D67)</f>
        <v>8772</v>
      </c>
      <c r="E68" s="18"/>
      <c r="F68" s="16">
        <f>SUM(F41,F61,F67)</f>
        <v>-27432</v>
      </c>
      <c r="G68" s="18"/>
      <c r="H68" s="16">
        <f>SUM(H41,H61,H67)</f>
        <v>12432</v>
      </c>
      <c r="I68" s="18"/>
      <c r="J68" s="16">
        <f>SUM(J41,J61,J67)</f>
        <v>-23863</v>
      </c>
      <c r="K68" s="3"/>
      <c r="L68" s="3"/>
      <c r="M68" s="3"/>
      <c r="N68" s="3"/>
    </row>
    <row r="69" spans="1:14" s="12" customFormat="1" ht="24" customHeight="1">
      <c r="A69" s="2" t="s">
        <v>6</v>
      </c>
      <c r="B69" s="8"/>
      <c r="C69" s="8"/>
      <c r="D69" s="17">
        <f>BS!F11</f>
        <v>118932</v>
      </c>
      <c r="E69" s="18"/>
      <c r="F69" s="78">
        <v>99936</v>
      </c>
      <c r="G69" s="18"/>
      <c r="H69" s="17">
        <f>BS!J11</f>
        <v>83280</v>
      </c>
      <c r="I69" s="18"/>
      <c r="J69" s="17">
        <v>61520</v>
      </c>
      <c r="K69" s="3"/>
      <c r="L69" s="3"/>
      <c r="M69" s="3"/>
      <c r="N69" s="3"/>
    </row>
    <row r="70" spans="1:14" s="12" customFormat="1" ht="24" customHeight="1" thickBot="1">
      <c r="A70" s="10" t="s">
        <v>7</v>
      </c>
      <c r="B70" s="8"/>
      <c r="C70" s="8"/>
      <c r="D70" s="41">
        <f>SUM(D68:D69)</f>
        <v>127704</v>
      </c>
      <c r="E70" s="18"/>
      <c r="F70" s="41">
        <f>SUM(F68:F69)</f>
        <v>72504</v>
      </c>
      <c r="G70" s="18"/>
      <c r="H70" s="41">
        <f>SUM(H68:H69)</f>
        <v>95712</v>
      </c>
      <c r="I70" s="18"/>
      <c r="J70" s="41">
        <f>SUM(J68:J69)</f>
        <v>37657</v>
      </c>
      <c r="K70" s="3"/>
      <c r="L70" s="3"/>
      <c r="M70" s="3"/>
      <c r="N70" s="3"/>
    </row>
    <row r="71" spans="1:14" s="12" customFormat="1" ht="24" customHeight="1" thickTop="1">
      <c r="A71" s="2"/>
      <c r="B71" s="8"/>
      <c r="C71" s="8"/>
      <c r="D71" s="16">
        <f>SUM(D70-BS!D11)</f>
        <v>0</v>
      </c>
      <c r="E71" s="18"/>
      <c r="F71" s="16"/>
      <c r="G71" s="18"/>
      <c r="H71" s="16">
        <f>SUM(H70-BS!H11)</f>
        <v>0</v>
      </c>
      <c r="I71" s="18"/>
      <c r="J71" s="16"/>
      <c r="K71" s="3"/>
      <c r="L71" s="3"/>
      <c r="M71" s="3"/>
      <c r="N71" s="3"/>
    </row>
    <row r="72" spans="1:14" s="12" customFormat="1" ht="24" customHeight="1">
      <c r="A72" s="10" t="s">
        <v>107</v>
      </c>
      <c r="B72" s="8"/>
      <c r="C72" s="8"/>
      <c r="D72" s="16"/>
      <c r="E72" s="18"/>
      <c r="F72" s="16"/>
      <c r="G72" s="18"/>
      <c r="H72" s="16"/>
      <c r="I72" s="18"/>
      <c r="J72" s="16"/>
      <c r="K72" s="3"/>
      <c r="L72" s="3"/>
      <c r="M72" s="3"/>
      <c r="N72" s="3"/>
    </row>
    <row r="73" spans="1:14" s="12" customFormat="1" ht="24" customHeight="1">
      <c r="A73" s="2" t="s">
        <v>141</v>
      </c>
      <c r="B73" s="8"/>
      <c r="C73" s="8"/>
      <c r="D73" s="16"/>
      <c r="E73" s="18"/>
      <c r="F73" s="16"/>
      <c r="G73" s="18"/>
      <c r="H73" s="16"/>
      <c r="I73" s="18"/>
      <c r="J73" s="16"/>
      <c r="K73" s="3"/>
      <c r="L73" s="3"/>
      <c r="M73" s="3"/>
      <c r="N73" s="3"/>
    </row>
    <row r="74" spans="1:14" s="12" customFormat="1" ht="24" customHeight="1">
      <c r="A74" s="12" t="s">
        <v>94</v>
      </c>
      <c r="B74" s="8"/>
      <c r="C74" s="8"/>
      <c r="D74" s="81">
        <v>581</v>
      </c>
      <c r="E74" s="68"/>
      <c r="F74" s="81">
        <v>2278</v>
      </c>
      <c r="G74" s="68"/>
      <c r="H74" s="81">
        <v>581</v>
      </c>
      <c r="I74" s="18"/>
      <c r="J74" s="12">
        <v>2278</v>
      </c>
      <c r="K74" s="3"/>
      <c r="L74" s="3"/>
      <c r="M74" s="3"/>
      <c r="N74" s="3"/>
    </row>
    <row r="75" spans="1:14" s="12" customFormat="1" ht="24" customHeight="1">
      <c r="A75" s="2"/>
      <c r="B75" s="8"/>
      <c r="C75" s="8"/>
      <c r="D75" s="16"/>
      <c r="E75" s="18"/>
      <c r="F75" s="16"/>
      <c r="G75" s="18"/>
      <c r="H75" s="16"/>
      <c r="I75" s="18"/>
      <c r="J75" s="16"/>
      <c r="K75" s="3"/>
      <c r="L75" s="3"/>
      <c r="M75" s="3"/>
      <c r="N75" s="3"/>
    </row>
    <row r="76" spans="1:14" s="12" customFormat="1" ht="24" customHeight="1">
      <c r="A76" s="12" t="s">
        <v>1</v>
      </c>
      <c r="B76" s="8"/>
      <c r="C76" s="8"/>
      <c r="D76" s="16"/>
      <c r="E76" s="18"/>
      <c r="F76" s="16"/>
      <c r="G76" s="18"/>
      <c r="H76" s="16"/>
      <c r="I76" s="18"/>
      <c r="J76" s="16"/>
      <c r="K76" s="3"/>
      <c r="L76" s="3"/>
      <c r="M76" s="3"/>
      <c r="N76" s="3"/>
    </row>
    <row r="77" spans="1:14" s="12" customFormat="1" ht="24" customHeight="1">
      <c r="A77" s="2"/>
      <c r="B77" s="8"/>
      <c r="C77" s="8"/>
      <c r="D77" s="16"/>
      <c r="E77" s="18"/>
      <c r="F77" s="16"/>
      <c r="G77" s="18"/>
      <c r="H77" s="16"/>
      <c r="I77" s="18"/>
      <c r="J77" s="16"/>
      <c r="K77" s="3"/>
      <c r="L77" s="3"/>
      <c r="M77" s="3"/>
      <c r="N77" s="3"/>
    </row>
    <row r="78" spans="1:14" s="12" customFormat="1" ht="24" customHeight="1">
      <c r="A78" s="2"/>
      <c r="B78" s="8"/>
      <c r="C78" s="8"/>
      <c r="D78" s="16"/>
      <c r="E78" s="18"/>
      <c r="F78" s="16"/>
      <c r="G78" s="18"/>
      <c r="H78" s="16"/>
      <c r="I78" s="18"/>
      <c r="J78" s="16"/>
      <c r="K78" s="3"/>
      <c r="L78" s="3"/>
      <c r="M78" s="3"/>
      <c r="N78" s="3"/>
    </row>
    <row r="79" spans="1:14" s="12" customFormat="1" ht="24" customHeight="1">
      <c r="A79" s="2"/>
      <c r="B79" s="8"/>
      <c r="C79" s="8"/>
      <c r="D79" s="16"/>
      <c r="E79" s="18"/>
      <c r="F79" s="16"/>
      <c r="G79" s="18"/>
      <c r="H79" s="16"/>
      <c r="I79" s="18"/>
      <c r="J79" s="16"/>
      <c r="K79" s="3"/>
      <c r="L79" s="3"/>
      <c r="M79" s="3"/>
      <c r="N79" s="3"/>
    </row>
    <row r="80" spans="1:14" s="12" customFormat="1" ht="24" customHeight="1">
      <c r="B80" s="8"/>
      <c r="C80" s="8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</sheetData>
  <pageMargins left="0.78740157480314965" right="0.31496062992125984" top="0.78740157480314965" bottom="0.19685039370078741" header="0.19685039370078741" footer="0.19685039370078741"/>
  <pageSetup paperSize="9" scale="73" orientation="portrait" r:id="rId1"/>
  <headerFooter alignWithMargins="0"/>
  <rowBreaks count="2" manualBreakCount="2">
    <brk id="46" max="16383" man="1"/>
    <brk id="80" max="16383" man="1"/>
  </rowBreaks>
  <customProperties>
    <customPr name="EpmWorksheetKeyString_GU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5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  <customProperties>
    <customPr name="EpmWorksheetKeyString_GUID" r:id="rId2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ED596C4BE333429E2C1D22CC94175C" ma:contentTypeVersion="14" ma:contentTypeDescription="Create a new document." ma:contentTypeScope="" ma:versionID="8531763cbbbbca196d0485c571455df6">
  <xsd:schema xmlns:xsd="http://www.w3.org/2001/XMLSchema" xmlns:xs="http://www.w3.org/2001/XMLSchema" xmlns:p="http://schemas.microsoft.com/office/2006/metadata/properties" xmlns:ns3="3f537b69-909f-4fce-8c6c-fc7e011a84c8" xmlns:ns4="269db68a-2a20-4745-b599-b058d16d1873" targetNamespace="http://schemas.microsoft.com/office/2006/metadata/properties" ma:root="true" ma:fieldsID="3902cba6bb031aa45c7cc8d05ab653b8" ns3:_="" ns4:_="">
    <xsd:import namespace="3f537b69-909f-4fce-8c6c-fc7e011a84c8"/>
    <xsd:import namespace="269db68a-2a20-4745-b599-b058d16d187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37b69-909f-4fce-8c6c-fc7e011a84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9db68a-2a20-4745-b599-b058d16d187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94E3770E-4F8F-432C-A421-434EBB2B0DA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156CA58-A280-4349-B0A2-0485C1404C7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37b69-909f-4fce-8c6c-fc7e011a84c8"/>
    <ds:schemaRef ds:uri="269db68a-2a20-4745-b599-b058d16d1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694D080-DA3D-4F5C-A99C-BB2E8A54811E}">
  <ds:schemaRefs>
    <ds:schemaRef ds:uri="http://purl.org/dc/terms/"/>
    <ds:schemaRef ds:uri="http://schemas.openxmlformats.org/package/2006/metadata/core-properties"/>
    <ds:schemaRef ds:uri="3f537b69-909f-4fce-8c6c-fc7e011a84c8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269db68a-2a20-4745-b599-b058d16d1873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NAV000</vt:lpstr>
      <vt:lpstr>BS</vt:lpstr>
      <vt:lpstr>PL</vt:lpstr>
      <vt:lpstr>CE</vt:lpstr>
      <vt:lpstr>CF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Anuchit Sooktoneang</dc:creator>
  <cp:lastModifiedBy>Nuttapong Jindarerg</cp:lastModifiedBy>
  <cp:lastPrinted>2024-07-25T04:20:57Z</cp:lastPrinted>
  <dcterms:created xsi:type="dcterms:W3CDTF">1997-10-31T02:19:51Z</dcterms:created>
  <dcterms:modified xsi:type="dcterms:W3CDTF">2024-08-08T07:48:46Z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0x01010085ED596C4BE333429E2C1D22CC94175C</vt:lpwstr>
  </property>
  <property fmtid="{D5CDD505-2E9C-101B-9397-08002B2CF9AE}" pid="3" name="FileName">
    <vt:lpwstr/>
  </property>
</Properties>
</file>