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ackup ACC\xAccount\SET ตลาดฯSEC กลต\SET 2024_Q2\TOPP Q2'24\TH\"/>
    </mc:Choice>
  </mc:AlternateContent>
  <xr:revisionPtr revIDLastSave="0" documentId="13_ncr:1_{712F679D-0CFE-4A8C-8AFF-0291B2BDC938}" xr6:coauthVersionLast="47" xr6:coauthVersionMax="47" xr10:uidLastSave="{00000000-0000-0000-0000-000000000000}"/>
  <bookViews>
    <workbookView xWindow="-120" yWindow="-120" windowWidth="29040" windowHeight="15720" tabRatio="873" xr2:uid="{00000000-000D-0000-FFFF-FFFF00000000}"/>
  </bookViews>
  <sheets>
    <sheet name="WBS" sheetId="20" r:id="rId1"/>
    <sheet name="WBS-1" sheetId="21" r:id="rId2"/>
    <sheet name="WBS-2" sheetId="22" r:id="rId3"/>
    <sheet name="SHARE-E " sheetId="15" r:id="rId4"/>
    <sheet name="SHARE-C " sheetId="16" r:id="rId5"/>
    <sheet name="WPL 3M " sheetId="17" r:id="rId6"/>
    <sheet name="OCI 3M" sheetId="18" r:id="rId7"/>
    <sheet name="WPL 6M " sheetId="23" r:id="rId8"/>
    <sheet name="OCI 6M" sheetId="24" r:id="rId9"/>
    <sheet name="CASH FLOW" sheetId="19" r:id="rId10"/>
  </sheets>
  <definedNames>
    <definedName name="_xlnm.Print_Area" localSheetId="9">'CASH FLOW'!$A$1:$K$105</definedName>
    <definedName name="_xlnm.Print_Area" localSheetId="6">'OCI 3M'!$A$1:$L$46</definedName>
    <definedName name="_xlnm.Print_Area" localSheetId="8">'OCI 6M'!$A$1:$L$46</definedName>
    <definedName name="_xlnm.Print_Area" localSheetId="4">'SHARE-C '!$A$1:$M$32</definedName>
    <definedName name="_xlnm.Print_Area" localSheetId="3">'SHARE-E '!$A$1:$N$35</definedName>
    <definedName name="_xlnm.Print_Area" localSheetId="0">WBS!$A$1:$M$52</definedName>
    <definedName name="_xlnm.Print_Area" localSheetId="1">'WBS-1'!$A$1:$M$51</definedName>
    <definedName name="_xlnm.Print_Area" localSheetId="2">'WBS-2'!$A$1:$M$50</definedName>
    <definedName name="_xlnm.Print_Area" localSheetId="5">'WPL 3M '!$A$1:$L$47</definedName>
    <definedName name="_xlnm.Print_Area" localSheetId="7">'WPL 6M '!$A$1:$L$47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21" l="1"/>
  <c r="I60" i="19"/>
  <c r="E60" i="19"/>
  <c r="I61" i="19" l="1"/>
  <c r="E61" i="19"/>
  <c r="J11" i="18"/>
  <c r="F11" i="18"/>
  <c r="J11" i="23"/>
  <c r="J11" i="24" s="1"/>
  <c r="F11" i="23"/>
  <c r="F11" i="24" s="1"/>
  <c r="L12" i="23" l="1"/>
  <c r="J12" i="23"/>
  <c r="A5" i="23"/>
  <c r="A5" i="24" s="1"/>
  <c r="A5" i="19" s="1"/>
  <c r="K11" i="21"/>
  <c r="K11" i="22" s="1"/>
  <c r="G11" i="21"/>
  <c r="G11" i="22" s="1"/>
  <c r="H52" i="23" l="1"/>
  <c r="I109" i="19" l="1"/>
  <c r="E109" i="19"/>
  <c r="L106" i="19" l="1"/>
  <c r="A3" i="22"/>
  <c r="G62" i="19"/>
  <c r="K62" i="19" s="1"/>
  <c r="E62" i="19"/>
  <c r="I62" i="19" s="1"/>
  <c r="A53" i="19"/>
  <c r="L12" i="17"/>
  <c r="J12" i="17"/>
  <c r="A48" i="21"/>
  <c r="A47" i="22"/>
  <c r="A49" i="20"/>
  <c r="F52" i="23" l="1"/>
  <c r="A55" i="19"/>
  <c r="A5" i="18"/>
  <c r="E110" i="19" l="1"/>
  <c r="K110" i="19" l="1"/>
  <c r="G110" i="19" l="1"/>
  <c r="I110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Dokfa</author>
  </authors>
  <commentList>
    <comment ref="G24" authorId="0" shapeId="0" xr:uid="{8E02ACAD-1560-4E01-AA44-F3B85F918DC0}">
      <text>
        <r>
          <rPr>
            <b/>
            <sz val="9"/>
            <color indexed="81"/>
            <rFont val="Tahoma"/>
            <family val="2"/>
          </rPr>
          <t>Dokfa:</t>
        </r>
        <r>
          <rPr>
            <sz val="9"/>
            <color indexed="81"/>
            <rFont val="Tahoma"/>
            <family val="2"/>
          </rPr>
          <t xml:space="preserve">
ขาดทุน (กำไร) จากการจำหน่ายอุปกรณ์</t>
        </r>
      </text>
    </comment>
  </commentList>
</comments>
</file>

<file path=xl/sharedStrings.xml><?xml version="1.0" encoding="utf-8"?>
<sst xmlns="http://schemas.openxmlformats.org/spreadsheetml/2006/main" count="401" uniqueCount="202">
  <si>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</si>
  <si>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</si>
  <si>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</si>
  <si>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</si>
  <si>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</si>
  <si>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</si>
  <si>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 xml:space="preserve">ที่ดิน  อาคารและอุปกรณ์ - สุทธิ </t>
  </si>
  <si>
    <t xml:space="preserve">รวมสินทรัพย์  </t>
  </si>
  <si>
    <t>หนี้สินและส่วนของผู้ถือหุ้น</t>
  </si>
  <si>
    <t>หนี้สินหมุนเวียนอื่น</t>
  </si>
  <si>
    <t>ส่วนของผู้ถือหุ้น</t>
  </si>
  <si>
    <t>กำไรสะสม</t>
  </si>
  <si>
    <t>ยังไม่ได้จัดสรร</t>
  </si>
  <si>
    <t>รวมหนี้สินและส่วนของผู้ถือหุ้น</t>
  </si>
  <si>
    <t>และชำระแล้ว</t>
  </si>
  <si>
    <t xml:space="preserve">จัดสรรแล้ว 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</si>
  <si>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</si>
  <si>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</si>
  <si>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</si>
  <si>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</si>
  <si>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</si>
  <si>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ส่วนเกินมูลค่าหุ้นสามัญ</t>
  </si>
  <si>
    <t>งบกระแสเงินสด</t>
  </si>
  <si>
    <t>เงินให้กู้ยืมระยะสั้นแก่พนักงาน ลดลง (เพิ่มขึ้น)</t>
  </si>
  <si>
    <t>ลูกหนี้การค้า - กิจการที่เกี่ยวข้องกัน ลดลง (เพิ่มขึ้น)</t>
  </si>
  <si>
    <t>ลูกหนี้การค้า - กิจการอื่น ลดลง (เพิ่มขึ้น)</t>
  </si>
  <si>
    <t>สินค้าคงเหลือ ลดลง (เพิ่มขึ้น)</t>
  </si>
  <si>
    <t>สินทรัพย์หมุนเวียนอื่น ลดลง (เพิ่มขึ้น)</t>
  </si>
  <si>
    <t>เจ้าหนี้การค้า - กิจการที่เกี่ยวข้องกัน เพิ่มขึ้น (ลดลง)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</si>
  <si>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</si>
  <si>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</si>
  <si>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</si>
  <si>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>ต้นทุนขาย</t>
  </si>
  <si>
    <t>เงินให้กู้ยืมระยะสั้นแก่พนักงาน</t>
  </si>
  <si>
    <t>สินค้าคงเหลือ - สุทธิ</t>
  </si>
  <si>
    <t>.</t>
  </si>
  <si>
    <t>เงินลงทุนในบริษัทร่วม</t>
  </si>
  <si>
    <t>งบการเงินที่แสดงเงินลงทุนตามวิธีส่วนได้เสีย</t>
  </si>
  <si>
    <t>ตามวีธีส่วนได้เสีย</t>
  </si>
  <si>
    <t>งบการเงินที่แสดงเงินลงทุน</t>
  </si>
  <si>
    <t>ทุนเรือนหุ้น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</si>
  <si>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</si>
  <si>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</si>
  <si>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เจ้าหนี้การค้า - กิจการอื่น เพิ่มขึ้น (ลดลง)</t>
  </si>
  <si>
    <t>สินทรัพย์ไม่มีตัวตน - สุทธิ</t>
  </si>
  <si>
    <t>ดอกเบี้ยรับ</t>
  </si>
  <si>
    <t>ค่าเสื่อมราคาและค่าตัดจำหน่าย</t>
  </si>
  <si>
    <t>ค่าใช้จ่ายในการบริหาร</t>
  </si>
  <si>
    <t>รับดอกเบี้ย</t>
  </si>
  <si>
    <t>ขาดทุน (กำไร) จากอัตราแลกเปลี่ยนที่ยังไม่เกิดขึ้น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</si>
  <si>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</si>
  <si>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</si>
  <si>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</si>
  <si>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กิจกรรมที่ไม่กระทบเงินสด</t>
  </si>
  <si>
    <t>รวมหนี้สิน</t>
  </si>
  <si>
    <t>องค์ประกอบอื่นของส่วนของผู้ถือหุ้น</t>
  </si>
  <si>
    <t>สินทรัพย์ไม่หมุนเวียนอื่น</t>
  </si>
  <si>
    <t>กำไรขาดทุนเบ็ดเสร็จอื่น</t>
  </si>
  <si>
    <t>ทุนที่ออกและชำระแล้ว</t>
  </si>
  <si>
    <t>รวมหนี้สินหมุนเวียน</t>
  </si>
  <si>
    <t>เงินสดและรายการเทียบเท่าเงินสด เพิ่มขึ้น (ลดลง) สุทธิ</t>
  </si>
  <si>
    <t>บริษัท  ไทย โอ.พี.พี.  จำกัด  (มหาชน)</t>
  </si>
  <si>
    <t>ภาระผูกพันผลประโยชน์พนักงาน</t>
  </si>
  <si>
    <t>จัดสรรแล้ว</t>
  </si>
  <si>
    <t>ทุนสำรองตามกฎหมาย</t>
  </si>
  <si>
    <t>ทุนที่ออก</t>
  </si>
  <si>
    <t>หุ้นสามัญ</t>
  </si>
  <si>
    <t>ส่วนเกินมูลค่า</t>
  </si>
  <si>
    <t>รวม</t>
  </si>
  <si>
    <t>อื่นๆ</t>
  </si>
  <si>
    <t>กำไรต่อหุ้นขั้นพื้นฐาน</t>
  </si>
  <si>
    <t>ค่าใช้จ่ายผลประโยชน์พนักงาน</t>
  </si>
  <si>
    <t>หนี้สินหมุนเวียนอื่น เพิ่มขึ้น (ลดลง)</t>
  </si>
  <si>
    <t>กระแสเงินสดจากกิจกรรมดำเนินงาน</t>
  </si>
  <si>
    <t>กระแสเงินสดจากกิจกรรมลงทุน</t>
  </si>
  <si>
    <t>จำนวนหุ้นสามัญถัวเฉลี่ยถ่วงน้ำหนัก (หุ้น)</t>
  </si>
  <si>
    <t>จ่ายภาษีเงินได้</t>
  </si>
  <si>
    <t>เงินสดจ่ายในการซื้อที่ดิน อาคารและอุปกรณ์</t>
  </si>
  <si>
    <t>………………………………………………  กรรมการ        ………………………………………………  กรรมการ</t>
  </si>
  <si>
    <t>สินทรัพย์ไม่หมุนเวียนอื่น - อื่นๆ ลดลง (เพิ่มขึ้น)</t>
  </si>
  <si>
    <t>ณ วันที่</t>
  </si>
  <si>
    <t>สินทรัพย์ภาษีเงินได้รอตัดบัญชี</t>
  </si>
  <si>
    <t>เงินมัดจำเพื่อซื้อเครื่องจักร</t>
  </si>
  <si>
    <t>มูลค่าหุ้นละ 10.00 บาท</t>
  </si>
  <si>
    <t xml:space="preserve">หุ้นสามัญ 6,000,000 หุ้น </t>
  </si>
  <si>
    <t>ค่าใช้จ่าย (รายได้) ภาษีเงินได้รอตัดบัญชี</t>
  </si>
  <si>
    <t>เงินสดรับจากการจำหน่ายที่ดิน อาคารและอุปกรณ์</t>
  </si>
  <si>
    <t>หนี้สินหมุนเวียน</t>
  </si>
  <si>
    <t>รายได้จากการขาย</t>
  </si>
  <si>
    <t>ลูกหนี้อื่น - รายได้ค้างรับ - กิจการที่เกี่ยวข้องกัน ลดลง (เพิ่มขึ้น)</t>
  </si>
  <si>
    <t>การแปลงค่างบการเงินที่เป็นเงินตราต่างประเทศ</t>
  </si>
  <si>
    <t>เจ้าหนี้ค่าซื้อสินทรัพย์เพิ่มขึ้นจากการซื้อที่ดิน อาคารและอุปกรณ์</t>
  </si>
  <si>
    <t xml:space="preserve">         ผลต่างของอัตราแลกเปลี่ยนจากการแปลงค่างบการเงิน</t>
  </si>
  <si>
    <t>“ยังไม่ได้ตรวจสอบ</t>
  </si>
  <si>
    <t>แต่สอบทานแล้ว”</t>
  </si>
  <si>
    <t>องค์ประกอบอื่น</t>
  </si>
  <si>
    <t>ของส่วนของผู้ถือหุ้น</t>
  </si>
  <si>
    <t>ผลต่างของอัตราแลกเปลี่ยน</t>
  </si>
  <si>
    <t>จากการแปลงค่างบการเงิน</t>
  </si>
  <si>
    <t>การเปลี่ยนแปลงในส่วนของผู้ถือหุ้นสำหรับงวด</t>
  </si>
  <si>
    <t>กำไรเบ็ดเสร็จรวมสำหรับงวด</t>
  </si>
  <si>
    <t>-</t>
  </si>
  <si>
    <t>ตามวิธีส่วนได้เสีย</t>
  </si>
  <si>
    <t>กำไรสำหรับงวด</t>
  </si>
  <si>
    <t>ลูกหนี้อื่น - อื่น ๆ ลดลง (เพิ่มขึ้น)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</si>
  <si>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</si>
  <si>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</si>
  <si>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งบการเงินเฉพาะกิจการ</t>
  </si>
  <si>
    <t>ค่าใช้จ่ายภาษีเงินได้</t>
  </si>
  <si>
    <t xml:space="preserve">รายการปรับกระทบกำไรสำหรับงวดเป็นเงินสดได้มา (ใช้ไป) </t>
  </si>
  <si>
    <t xml:space="preserve">   จากกิจกรรมดำเนินงาน</t>
  </si>
  <si>
    <t>ค่าใช้จ่ายค้างจ่าย - กิจการที่เกี่ยวข้องกัน</t>
  </si>
  <si>
    <t xml:space="preserve">(ยังไม่ได้ตรวจสอบ </t>
  </si>
  <si>
    <t>(ตรวจสอบแล้ว)</t>
  </si>
  <si>
    <t>แต่สอบทานแล้ว)</t>
  </si>
  <si>
    <t>เจ้าหนี้อื่น - ค่าใช้จ่ายค้างจ่าย - กิจการที่เกี่ยวข้องกัน เพิ่มขึ้น (ลดลง)</t>
  </si>
  <si>
    <t>เจ้าหนี้อื่น - ค่าใช้จ่ายค้างจ่าย - กิจการอื่น เพิ่มขึ้น (ลดลง)</t>
  </si>
  <si>
    <t>ขาดทุนจากการลดมูลค่าสินค้าคงเหลือ (กลับรายการ)</t>
  </si>
  <si>
    <t>ลูกหนี้อื่น - เงินทดรองจ่าย  -  กิจการที่เกี่ยวข้องกัน ลดลง (เพิ่มขึ้น)</t>
  </si>
  <si>
    <t>กำไร (ขาดทุน) เบ็ดเสร็จอื่นสำหรับงวด</t>
  </si>
  <si>
    <t>บาท</t>
  </si>
  <si>
    <t>กำไรจากกิจกรรมดำเนินงาน</t>
  </si>
  <si>
    <t>ต้นทุนทางการเงิน</t>
  </si>
  <si>
    <t>รายได้อื่น</t>
  </si>
  <si>
    <t>สำหรับงวดสามเดือนสิ้นสุด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</si>
  <si>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</si>
  <si>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</si>
  <si>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เงินสดจ่ายชำระต้นทุนทางการเงิน</t>
  </si>
  <si>
    <t>ขาดทุน (กำไร) ที่ยังไม่เกิดขึ้นจากการเปลี่ยนแปลงมูลค่า</t>
  </si>
  <si>
    <t>สินทรัพย์ทางการเงินหมุนเวียนอื่น</t>
  </si>
  <si>
    <t>หมายเหตุประกอบงบการเงินระหว่างกาลถือเป็นส่วนหนึ่งของงบการเงินระหว่างกาลนี้</t>
  </si>
  <si>
    <t>ค่าใช้จ่ายในการขาย</t>
  </si>
  <si>
    <t>ภาษีเงินได้นิติบุคคลค้างจ่าย</t>
  </si>
  <si>
    <t xml:space="preserve">สินทรัพย์ทางการเงินไม่หมุนเวียนอื่น </t>
  </si>
  <si>
    <t>เงินลงทุนในการร่วมค้า</t>
  </si>
  <si>
    <t xml:space="preserve">กลับรายการผลขาดทุนจากการด้อยค่า </t>
  </si>
  <si>
    <t>(ขาดทุนจากการด้อยค่า) ซึ่งเป็นไปตาม</t>
  </si>
  <si>
    <t>มาตรฐานการรายงานทางการเงินฉบับที่ 9</t>
  </si>
  <si>
    <t>ผลขาดทุน (กำไร) อื่น</t>
  </si>
  <si>
    <t>ส่วนแบ่งขาดทุน (กำไร) จากเงินลงทุนในบริษัทร่วมและการร่วมค้า</t>
  </si>
  <si>
    <t>สินทรัพย์ทางการเงินอื่น ลดลง (เพิ่มขึ้น)</t>
  </si>
  <si>
    <t>เงินลงทุนในบริษัทร่วมและการร่วมค้า ลดลง (เพิ่มขึ้น) เนื่องจาก</t>
  </si>
  <si>
    <t>สินทรัพย์ทางการเงินอื่น</t>
  </si>
  <si>
    <t>ขาดทุน (กำไร) จากการจำหน่ายสินทรัพย์ทางการเงินอื่น</t>
  </si>
  <si>
    <t>เงินสดจ่ายในการซื้อสินทรัพย์ไม่มีตัวตน</t>
  </si>
  <si>
    <t>เงินสดสุทธิได้มา (ใช้ไป) จากกิจกรรมจัดหาเงิน</t>
  </si>
  <si>
    <t>ยอดคงเหลือ ณ วันที่ 1 มกราคม 2566</t>
  </si>
  <si>
    <t>รายการที่อาจถูกจัดประเภทใหม่ไว้ในกำไรหรือขาดทุนในภายหลัง :</t>
  </si>
  <si>
    <t>รวมรายการที่อาจถูกจัดประเภทใหม่ไว้ในกำไรหรือขาดทุนในภายหลัง</t>
  </si>
  <si>
    <t xml:space="preserve">เจ้าหนี้ค่าซื้อสินทรัพย์ </t>
  </si>
  <si>
    <t>ยอดคงเหลือ ณ วันที่ 1 มกราคม 2567</t>
  </si>
  <si>
    <t>31 ธันวาคม 2566</t>
  </si>
  <si>
    <t>Check diff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</si>
  <si>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</si>
  <si>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</si>
  <si>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</si>
  <si>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</si>
  <si>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 (จ่าย) จากการดำเนินงาน</t>
  </si>
  <si>
    <t>งบฐานะการเงิน</t>
  </si>
  <si>
    <t xml:space="preserve">กิจการที่เกี่ยวข้องกัน </t>
  </si>
  <si>
    <t>กิจการอื่น - สุทธิ</t>
  </si>
  <si>
    <t>กิจการที่เกี่ยวข้องกัน</t>
  </si>
  <si>
    <t>กิจการอื่น</t>
  </si>
  <si>
    <t>ที่ถึงกำหนดชำระภายในหนึ่งปี</t>
  </si>
  <si>
    <t>กำไรก่อนภาษีเงินได้</t>
  </si>
  <si>
    <t>งบการเปลี่ยนแปลงส่วนของผู้ถือหุ้น</t>
  </si>
  <si>
    <t>ค่าใช้จ่ายค้างจ่าย - กิจการอื่น</t>
  </si>
  <si>
    <t>ส่วนแบ่งกำไร (ขาดทุน) ของการร่วมค้าและบริษัทร่วม</t>
  </si>
  <si>
    <t>ที่ใช้วิธีส่วนได้เสีย</t>
  </si>
  <si>
    <t>ลูกหนี้การค้า</t>
  </si>
  <si>
    <t>ลูกหนี้อื่น</t>
  </si>
  <si>
    <t>เจ้าหนี้การค้า</t>
  </si>
  <si>
    <t>เจ้าหนี้อื่น</t>
  </si>
  <si>
    <t>ส่วนของหนี้สินตามสัญญาเช่า</t>
  </si>
  <si>
    <t>หนี้สินตามสัญญาเช่า - สุทธิ</t>
  </si>
  <si>
    <t>เงินให้กู้ยืมระยะสั้นแก่กิจการอื่น (เพิ่มขึ้น) ลดลง</t>
  </si>
  <si>
    <t>ค่าเผื่อผลขาดทุนด้านเครดิตที่คาดว่าจะเกิดขึ้น (กลับรายการ)</t>
  </si>
  <si>
    <t>30 มิถุนายน 2567</t>
  </si>
  <si>
    <t>วันที่  30 มิถุนายน</t>
  </si>
  <si>
    <t>สำหรับงวดหกเดือนสิ้นสุด</t>
  </si>
  <si>
    <t>ยอดคงเหลือ ณ วันที่ 30 มิถุนายน 2567</t>
  </si>
  <si>
    <t>เงินปันผลจ่าย</t>
  </si>
  <si>
    <t>ยอดคงเหลือ ณ วันที่ 30 มิถุนายน 2566</t>
  </si>
  <si>
    <t>จ่ายผลประโยชน์พนักงาน</t>
  </si>
  <si>
    <t>เงินสดจ่ายสำหรับเงินลงทุนในบริษัทร่วม</t>
  </si>
  <si>
    <t>เงินสดจ่ายสำหรับเงินลงทุนในการร่วมค้า</t>
  </si>
  <si>
    <t>สินทรัพย์ไม่หมุนเวียนอื่น - เงินมัดจำเพื่อซื้อเครื่องจักร ลดลง (เพิ่มขึ้น)</t>
  </si>
  <si>
    <t>เงินสดจ่ายเงินปันผล</t>
  </si>
  <si>
    <t>Cash 30.06</t>
  </si>
  <si>
    <t>ณ  วันที่  30  มิถุนายน  2567</t>
  </si>
  <si>
    <t>สำหรับงวดหกเดือนสิ้นสุดวันที่  30  มิถุนายน  2567</t>
  </si>
  <si>
    <t>สำหรับงวดสามเดือนสิ้นสุดวันที่  30  มิถุนายน  2567</t>
  </si>
  <si>
    <t>ขาดทุน (กำไร) จากการจำหน่ายอุปกรณ์</t>
  </si>
  <si>
    <t>งบกระแสเงินสด (ต่อ)</t>
  </si>
  <si>
    <t>3, 18</t>
  </si>
  <si>
    <t>5, 18</t>
  </si>
  <si>
    <t>8.1, 18</t>
  </si>
  <si>
    <t>8.2, 18</t>
  </si>
  <si>
    <t>รับเงินปันผล</t>
  </si>
  <si>
    <t>ส่วนแบ่งกำไรจากเงินลงทุนในบริษัทร่วม</t>
  </si>
  <si>
    <t>3M</t>
  </si>
  <si>
    <t>6M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</si>
</sst>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5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&quot;£&quot;#,##0;[Red]\-&quot;£&quot;#,##0"/>
    <numFmt numFmtId="191" formatCode="\t&quot;฿&quot;#,##0.00_);[Red]\(\t&quot;฿&quot;#,##0.00\)"/>
    <numFmt numFmtId="192" formatCode="#,##0\ ;\(#,##0\)"/>
    <numFmt numFmtId="193" formatCode="_(* #,##0_);_(* \(#,##0\);_(* &quot;-&quot;??_);_(@_)"/>
    <numFmt numFmtId="194" formatCode="_(* #,##0.00_);_(* \(#,##0.00\);_(* &quot;-&quot;_);_(@_)"/>
    <numFmt numFmtId="195" formatCode="\t&quot;£&quot;#,##0_);[Red]\(\t&quot;£&quot;#,##0\)"/>
    <numFmt numFmtId="196" formatCode="#,##0.00\ ;\-#,##0.00\ ;&quot; -&quot;#\ ;@\ "/>
    <numFmt numFmtId="197" formatCode="_ &quot;\&quot;* #,##0_ ;_ &quot;\&quot;* \-#,##0_ ;_ &quot;\&quot;* &quot;-&quot;_ ;_ @_ "/>
    <numFmt numFmtId="198" formatCode="0.00000000"/>
    <numFmt numFmtId="199" formatCode="_ &quot;\&quot;* #,##0.00_ ;_ &quot;\&quot;* \-#,##0.00_ ;_ &quot;\&quot;* &quot;-&quot;??_ ;_ @_ "/>
    <numFmt numFmtId="200" formatCode="_-&quot;\&quot;* #,##0_-;\-&quot;\&quot;* #,##0_-;_-&quot;\&quot;* &quot;-&quot;_-;_-@_-"/>
    <numFmt numFmtId="201" formatCode="_-&quot;\&quot;* #,##0.00_-;\-&quot;\&quot;* #,##0.00_-;_-&quot;\&quot;* &quot;-&quot;??_-;_-@_-"/>
    <numFmt numFmtId="202" formatCode="_-* #,##0.00_-;\-* #,##0.00_-;_-* \-??_-;_-@_-"/>
    <numFmt numFmtId="203" formatCode="&quot;RM&quot;#,##0.00_);[Red]\(&quot;RM&quot;#,##0.00\)"/>
    <numFmt numFmtId="204" formatCode="_ * #,##0.00_ ;_ * \-#,##0.00_ ;_ * &quot;-&quot;??_ ;_ @_ "/>
    <numFmt numFmtId="205" formatCode="_-&quot;£&quot;* #,##0.00_-;\-&quot;£&quot;* #,##0.00_-;_-&quot;£&quot;* &quot;-&quot;??_-;_-@_-"/>
    <numFmt numFmtId="206" formatCode="* #,##0_);* \(#,##0\);&quot;-&quot;??_);@"/>
    <numFmt numFmtId="207" formatCode="[$-409]d/mmm/yy;@"/>
    <numFmt numFmtId="208" formatCode="[$-409]d\-mmm\-yy;@"/>
  </numFmts>
  <fonts count="160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8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u/>
      <sz val="14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8"/>
      <color theme="1"/>
      <name val="Arial"/>
      <family val="2"/>
      <charset val="222"/>
    </font>
    <font>
      <sz val="8"/>
      <name val="Arial"/>
      <family val="2"/>
    </font>
    <font>
      <sz val="14"/>
      <name val="Cordia New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8"/>
      <color indexed="8"/>
      <name val="Tahoma"/>
      <family val="2"/>
      <charset val="222"/>
    </font>
    <font>
      <sz val="8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2"/>
      <name val="???"/>
      <family val="1"/>
      <charset val="129"/>
    </font>
    <font>
      <sz val="11"/>
      <name val="????"/>
      <family val="3"/>
      <charset val="129"/>
    </font>
    <font>
      <sz val="14"/>
      <name val="Cordia New"/>
      <family val="3"/>
      <charset val="129"/>
    </font>
    <font>
      <sz val="12"/>
      <name val="??????"/>
      <family val="1"/>
      <charset val="129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1"/>
      <name val="μ¸¿o"/>
      <family val="3"/>
      <charset val="129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Cordia New"/>
      <family val="2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0"/>
      <name val="MS Sans Serif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family val="1"/>
    </font>
    <font>
      <sz val="20"/>
      <name val="Angsana New"/>
      <family val="1"/>
    </font>
    <font>
      <sz val="11"/>
      <name val="ตธฟ๒"/>
      <family val="3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  <font>
      <sz val="10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"/>
      <family val="2"/>
    </font>
    <font>
      <sz val="14"/>
      <color rgb="FFFF0000"/>
      <name val="Angsana New"/>
      <family val="1"/>
    </font>
    <font>
      <sz val="11"/>
      <color indexed="8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  <charset val="222"/>
    </font>
    <font>
      <sz val="10"/>
      <name val="MS Sans Serif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name val="Calibri"/>
      <family val="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12"/>
      <color indexed="8"/>
      <name val="Calibri"/>
      <family val="2"/>
      <charset val="134"/>
    </font>
    <font>
      <sz val="10"/>
      <color indexed="8"/>
      <name val="Calibri"/>
      <family val="2"/>
    </font>
    <font>
      <sz val="8"/>
      <color indexed="8"/>
      <name val="Arial"/>
      <family val="2"/>
    </font>
    <font>
      <sz val="12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theme="0"/>
      <name val="Calibri"/>
      <family val="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u/>
      <sz val="11"/>
      <color theme="10"/>
      <name val="Tahoma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Tahoma"/>
      <family val="2"/>
      <scheme val="minor"/>
    </font>
    <font>
      <sz val="12"/>
      <color theme="1"/>
      <name val="Tahoma"/>
      <family val="2"/>
      <charset val="134"/>
      <scheme val="minor"/>
    </font>
    <font>
      <sz val="10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85">
    <xf numFmtId="0" fontId="0" fillId="0" borderId="0"/>
    <xf numFmtId="189" fontId="3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195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3" fillId="0" borderId="0"/>
    <xf numFmtId="43" fontId="2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20" fillId="0" borderId="0"/>
    <xf numFmtId="0" fontId="20" fillId="0" borderId="0"/>
    <xf numFmtId="0" fontId="3" fillId="0" borderId="0"/>
    <xf numFmtId="189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38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28" fillId="3" borderId="0" applyNumberFormat="0" applyBorder="0" applyAlignment="0" applyProtection="0"/>
    <xf numFmtId="0" fontId="32" fillId="6" borderId="8" applyNumberFormat="0" applyAlignment="0" applyProtection="0"/>
    <xf numFmtId="0" fontId="34" fillId="7" borderId="11" applyNumberFormat="0" applyAlignment="0" applyProtection="0"/>
    <xf numFmtId="43" fontId="19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30" fillId="5" borderId="8" applyNumberFormat="0" applyAlignment="0" applyProtection="0"/>
    <xf numFmtId="0" fontId="33" fillId="0" borderId="10" applyNumberFormat="0" applyFill="0" applyAlignment="0" applyProtection="0"/>
    <xf numFmtId="0" fontId="29" fillId="4" borderId="0" applyNumberFormat="0" applyBorder="0" applyAlignment="0" applyProtection="0"/>
    <xf numFmtId="0" fontId="19" fillId="0" borderId="0"/>
    <xf numFmtId="0" fontId="19" fillId="8" borderId="12" applyNumberFormat="0" applyFont="0" applyAlignment="0" applyProtection="0"/>
    <xf numFmtId="0" fontId="31" fillId="6" borderId="9" applyNumberFormat="0" applyAlignment="0" applyProtection="0"/>
    <xf numFmtId="0" fontId="23" fillId="0" borderId="0" applyNumberFormat="0" applyFill="0" applyBorder="0" applyAlignment="0" applyProtection="0"/>
    <xf numFmtId="0" fontId="37" fillId="0" borderId="13" applyNumberFormat="0" applyFill="0" applyAlignment="0" applyProtection="0"/>
    <xf numFmtId="0" fontId="35" fillId="0" borderId="0" applyNumberFormat="0" applyFill="0" applyBorder="0" applyAlignment="0" applyProtection="0"/>
    <xf numFmtId="196" fontId="3" fillId="0" borderId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96" fontId="41" fillId="0" borderId="0" applyFill="0" applyBorder="0" applyAlignment="0" applyProtection="0"/>
    <xf numFmtId="195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3" fillId="0" borderId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3" fillId="0" borderId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4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19" fillId="0" borderId="0"/>
    <xf numFmtId="0" fontId="20" fillId="0" borderId="0"/>
    <xf numFmtId="0" fontId="22" fillId="0" borderId="0"/>
    <xf numFmtId="0" fontId="20" fillId="0" borderId="0"/>
    <xf numFmtId="0" fontId="3" fillId="0" borderId="0"/>
    <xf numFmtId="0" fontId="20" fillId="0" borderId="0"/>
    <xf numFmtId="0" fontId="41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" fillId="0" borderId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9" fontId="2" fillId="0" borderId="0" applyFont="0" applyFill="0" applyBorder="0" applyAlignment="0" applyProtection="0"/>
    <xf numFmtId="0" fontId="42" fillId="0" borderId="0"/>
    <xf numFmtId="0" fontId="42" fillId="0" borderId="0"/>
    <xf numFmtId="197" fontId="43" fillId="0" borderId="0" applyFont="0" applyFill="0" applyBorder="0" applyAlignment="0" applyProtection="0"/>
    <xf numFmtId="198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8" fillId="34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37" borderId="0" applyNumberFormat="0" applyBorder="0" applyAlignment="0" applyProtection="0"/>
    <xf numFmtId="0" fontId="47" fillId="40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37" borderId="0" applyNumberFormat="0" applyBorder="0" applyAlignment="0" applyProtection="0"/>
    <xf numFmtId="0" fontId="47" fillId="40" borderId="0" applyNumberFormat="0" applyBorder="0" applyAlignment="0" applyProtection="0"/>
    <xf numFmtId="0" fontId="47" fillId="43" borderId="0" applyNumberFormat="0" applyBorder="0" applyAlignment="0" applyProtection="0"/>
    <xf numFmtId="0" fontId="48" fillId="40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50" fillId="44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51" borderId="0" applyNumberFormat="0" applyBorder="0" applyAlignment="0" applyProtection="0"/>
    <xf numFmtId="200" fontId="51" fillId="0" borderId="0" applyFont="0" applyFill="0" applyBorder="0" applyAlignment="0" applyProtection="0"/>
    <xf numFmtId="201" fontId="51" fillId="0" borderId="0" applyFont="0" applyFill="0" applyBorder="0" applyAlignment="0" applyProtection="0"/>
    <xf numFmtId="0" fontId="52" fillId="0" borderId="0">
      <alignment horizontal="center" wrapText="1"/>
      <protection locked="0"/>
    </xf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35" borderId="0" applyNumberFormat="0" applyBorder="0" applyAlignment="0" applyProtection="0"/>
    <xf numFmtId="0" fontId="3" fillId="0" borderId="0"/>
    <xf numFmtId="0" fontId="42" fillId="0" borderId="0" applyFill="0" applyBorder="0" applyAlignment="0"/>
    <xf numFmtId="0" fontId="54" fillId="52" borderId="17" applyNumberFormat="0" applyAlignment="0" applyProtection="0"/>
    <xf numFmtId="0" fontId="55" fillId="53" borderId="18" applyNumberFormat="0" applyAlignment="0" applyProtection="0"/>
    <xf numFmtId="43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41" fillId="0" borderId="0" applyFill="0" applyBorder="0" applyAlignment="0" applyProtection="0"/>
    <xf numFmtId="202" fontId="41" fillId="0" borderId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7" fillId="0" borderId="0" applyNumberFormat="0" applyAlignment="0">
      <alignment horizontal="left"/>
    </xf>
    <xf numFmtId="0" fontId="58" fillId="0" borderId="0" applyNumberFormat="0" applyAlignment="0"/>
    <xf numFmtId="0" fontId="59" fillId="0" borderId="0" applyNumberFormat="0" applyAlignment="0">
      <alignment horizontal="left"/>
    </xf>
    <xf numFmtId="0" fontId="60" fillId="0" borderId="0" applyNumberFormat="0" applyFill="0" applyBorder="0" applyAlignment="0" applyProtection="0"/>
    <xf numFmtId="0" fontId="61" fillId="36" borderId="0" applyNumberFormat="0" applyBorder="0" applyAlignment="0" applyProtection="0"/>
    <xf numFmtId="38" fontId="21" fillId="33" borderId="0" applyNumberFormat="0" applyBorder="0" applyAlignment="0" applyProtection="0"/>
    <xf numFmtId="0" fontId="62" fillId="0" borderId="16" applyNumberFormat="0" applyAlignment="0" applyProtection="0">
      <alignment horizontal="left" vertical="center"/>
    </xf>
    <xf numFmtId="0" fontId="62" fillId="0" borderId="4">
      <alignment horizontal="left" vertical="center"/>
    </xf>
    <xf numFmtId="0" fontId="63" fillId="0" borderId="19" applyNumberFormat="0" applyFill="0" applyAlignment="0" applyProtection="0"/>
    <xf numFmtId="0" fontId="64" fillId="0" borderId="20" applyNumberFormat="0" applyFill="0" applyAlignment="0" applyProtection="0"/>
    <xf numFmtId="0" fontId="65" fillId="0" borderId="21" applyNumberFormat="0" applyFill="0" applyAlignment="0" applyProtection="0"/>
    <xf numFmtId="0" fontId="65" fillId="0" borderId="0" applyNumberFormat="0" applyFill="0" applyBorder="0" applyAlignment="0" applyProtection="0"/>
    <xf numFmtId="10" fontId="21" fillId="54" borderId="14" applyNumberFormat="0" applyBorder="0" applyAlignment="0" applyProtection="0"/>
    <xf numFmtId="0" fontId="66" fillId="39" borderId="17" applyNumberFormat="0" applyAlignment="0" applyProtection="0"/>
    <xf numFmtId="0" fontId="67" fillId="0" borderId="22" applyNumberFormat="0" applyFill="0" applyAlignment="0" applyProtection="0"/>
    <xf numFmtId="0" fontId="68" fillId="55" borderId="0" applyNumberFormat="0" applyBorder="0" applyAlignment="0" applyProtection="0"/>
    <xf numFmtId="203" fontId="4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3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0" fontId="47" fillId="0" borderId="0"/>
    <xf numFmtId="0" fontId="19" fillId="0" borderId="0"/>
    <xf numFmtId="0" fontId="22" fillId="0" borderId="0"/>
    <xf numFmtId="0" fontId="47" fillId="0" borderId="0"/>
    <xf numFmtId="0" fontId="22" fillId="0" borderId="0"/>
    <xf numFmtId="0" fontId="22" fillId="0" borderId="0"/>
    <xf numFmtId="0" fontId="22" fillId="0" borderId="0"/>
    <xf numFmtId="0" fontId="41" fillId="56" borderId="23" applyNumberFormat="0" applyFont="0" applyAlignment="0" applyProtection="0"/>
    <xf numFmtId="0" fontId="69" fillId="52" borderId="24" applyNumberFormat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0" fillId="0" borderId="0" applyNumberFormat="0" applyFont="0" applyFill="0" applyBorder="0" applyAlignment="0" applyProtection="0">
      <alignment horizontal="left"/>
    </xf>
    <xf numFmtId="0" fontId="3" fillId="0" borderId="0"/>
    <xf numFmtId="0" fontId="71" fillId="0" borderId="0" applyNumberFormat="0" applyFill="0" applyBorder="0" applyAlignment="0" applyProtection="0"/>
    <xf numFmtId="0" fontId="72" fillId="0" borderId="25" applyNumberFormat="0" applyFill="0" applyAlignment="0" applyProtection="0"/>
    <xf numFmtId="0" fontId="7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55" fillId="53" borderId="18" applyNumberFormat="0" applyAlignment="0" applyProtection="0"/>
    <xf numFmtId="0" fontId="67" fillId="0" borderId="22" applyNumberFormat="0" applyFill="0" applyAlignment="0" applyProtection="0"/>
    <xf numFmtId="9" fontId="41" fillId="0" borderId="0" applyFill="0" applyBorder="0" applyAlignment="0" applyProtection="0"/>
    <xf numFmtId="0" fontId="53" fillId="35" borderId="0" applyNumberFormat="0" applyBorder="0" applyAlignment="0" applyProtection="0"/>
    <xf numFmtId="0" fontId="69" fillId="52" borderId="24" applyNumberFormat="0" applyAlignment="0" applyProtection="0"/>
    <xf numFmtId="0" fontId="54" fillId="52" borderId="17" applyNumberFormat="0" applyAlignment="0" applyProtection="0"/>
    <xf numFmtId="0" fontId="7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36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41" fillId="0" borderId="0"/>
    <xf numFmtId="190" fontId="77" fillId="0" borderId="15"/>
    <xf numFmtId="0" fontId="22" fillId="0" borderId="0"/>
    <xf numFmtId="0" fontId="3" fillId="0" borderId="0"/>
    <xf numFmtId="0" fontId="66" fillId="39" borderId="17" applyNumberFormat="0" applyAlignment="0" applyProtection="0"/>
    <xf numFmtId="0" fontId="68" fillId="55" borderId="0" applyNumberFormat="0" applyBorder="0" applyAlignment="0" applyProtection="0"/>
    <xf numFmtId="0" fontId="72" fillId="0" borderId="25" applyNumberFormat="0" applyFill="0" applyAlignment="0" applyProtection="0"/>
    <xf numFmtId="0" fontId="78" fillId="0" borderId="0" applyFont="0" applyFill="0" applyBorder="0" applyAlignment="0" applyProtection="0"/>
    <xf numFmtId="204" fontId="76" fillId="0" borderId="0" applyFont="0" applyFill="0" applyBorder="0" applyAlignment="0" applyProtection="0"/>
    <xf numFmtId="197" fontId="76" fillId="0" borderId="0" applyFont="0" applyFill="0" applyBorder="0" applyAlignment="0" applyProtection="0"/>
    <xf numFmtId="199" fontId="76" fillId="0" borderId="0" applyFont="0" applyFill="0" applyBorder="0" applyAlignment="0" applyProtection="0"/>
    <xf numFmtId="0" fontId="46" fillId="0" borderId="0"/>
    <xf numFmtId="0" fontId="76" fillId="0" borderId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51" borderId="0" applyNumberFormat="0" applyBorder="0" applyAlignment="0" applyProtection="0"/>
    <xf numFmtId="0" fontId="3" fillId="56" borderId="23" applyNumberFormat="0" applyFont="0" applyAlignment="0" applyProtection="0"/>
    <xf numFmtId="0" fontId="63" fillId="0" borderId="19" applyNumberFormat="0" applyFill="0" applyAlignment="0" applyProtection="0"/>
    <xf numFmtId="0" fontId="64" fillId="0" borderId="20" applyNumberFormat="0" applyFill="0" applyAlignment="0" applyProtection="0"/>
    <xf numFmtId="0" fontId="65" fillId="0" borderId="21" applyNumberFormat="0" applyFill="0" applyAlignment="0" applyProtection="0"/>
    <xf numFmtId="0" fontId="65" fillId="0" borderId="0" applyNumberFormat="0" applyFill="0" applyBorder="0" applyAlignment="0" applyProtection="0"/>
    <xf numFmtId="0" fontId="50" fillId="48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52" borderId="17" applyNumberFormat="0" applyAlignment="0" applyProtection="0">
      <alignment vertical="center"/>
    </xf>
    <xf numFmtId="0" fontId="81" fillId="35" borderId="0" applyNumberFormat="0" applyBorder="0" applyAlignment="0" applyProtection="0">
      <alignment vertical="center"/>
    </xf>
    <xf numFmtId="0" fontId="82" fillId="56" borderId="23" applyNumberFormat="0" applyFont="0" applyAlignment="0" applyProtection="0">
      <alignment vertical="center"/>
    </xf>
    <xf numFmtId="0" fontId="83" fillId="55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53" borderId="18" applyNumberFormat="0" applyAlignment="0" applyProtection="0">
      <alignment vertical="center"/>
    </xf>
    <xf numFmtId="41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0" borderId="22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8" fillId="39" borderId="17" applyNumberForma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90" fillId="0" borderId="19" applyNumberFormat="0" applyFill="0" applyAlignment="0" applyProtection="0">
      <alignment vertical="center"/>
    </xf>
    <xf numFmtId="0" fontId="91" fillId="0" borderId="20" applyNumberFormat="0" applyFill="0" applyAlignment="0" applyProtection="0">
      <alignment vertical="center"/>
    </xf>
    <xf numFmtId="0" fontId="92" fillId="0" borderId="21" applyNumberFormat="0" applyFill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36" borderId="0" applyNumberFormat="0" applyBorder="0" applyAlignment="0" applyProtection="0">
      <alignment vertical="center"/>
    </xf>
    <xf numFmtId="0" fontId="94" fillId="52" borderId="24" applyNumberFormat="0" applyAlignment="0" applyProtection="0">
      <alignment vertical="center"/>
    </xf>
    <xf numFmtId="4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82" fillId="0" borderId="0"/>
    <xf numFmtId="0" fontId="3" fillId="0" borderId="0"/>
    <xf numFmtId="0" fontId="66" fillId="39" borderId="17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" fillId="0" borderId="0"/>
    <xf numFmtId="0" fontId="19" fillId="34" borderId="0" applyNumberFormat="0" applyBorder="0" applyAlignment="0" applyProtection="0"/>
    <xf numFmtId="0" fontId="12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8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2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2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" fillId="10" borderId="0" applyNumberFormat="0" applyBorder="0" applyAlignment="0" applyProtection="0"/>
    <xf numFmtId="0" fontId="12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" fillId="10" borderId="0" applyNumberFormat="0" applyBorder="0" applyAlignment="0" applyProtection="0"/>
    <xf numFmtId="0" fontId="128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28" fillId="34" borderId="0" applyNumberFormat="0" applyBorder="0" applyAlignment="0" applyProtection="0"/>
    <xf numFmtId="0" fontId="1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9" fillId="10" borderId="0" applyNumberFormat="0" applyBorder="0" applyAlignment="0" applyProtection="0"/>
    <xf numFmtId="0" fontId="128" fillId="34" borderId="0" applyNumberFormat="0" applyBorder="0" applyAlignment="0" applyProtection="0"/>
    <xf numFmtId="0" fontId="19" fillId="10" borderId="0" applyNumberFormat="0" applyBorder="0" applyAlignment="0" applyProtection="0"/>
    <xf numFmtId="0" fontId="128" fillId="34" borderId="0" applyNumberFormat="0" applyBorder="0" applyAlignment="0" applyProtection="0"/>
    <xf numFmtId="0" fontId="47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9" fillId="34" borderId="0" applyNumberFormat="0" applyBorder="0" applyAlignment="0" applyProtection="0"/>
    <xf numFmtId="0" fontId="128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9" fillId="34" borderId="0" applyNumberFormat="0" applyBorder="0" applyAlignment="0" applyProtection="0"/>
    <xf numFmtId="0" fontId="128" fillId="34" borderId="0" applyNumberFormat="0" applyBorder="0" applyAlignment="0" applyProtection="0"/>
    <xf numFmtId="0" fontId="19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2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28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8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8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8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8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8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8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8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8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8" fillId="35" borderId="0" applyNumberFormat="0" applyBorder="0" applyAlignment="0" applyProtection="0"/>
    <xf numFmtId="0" fontId="19" fillId="35" borderId="0" applyNumberFormat="0" applyBorder="0" applyAlignment="0" applyProtection="0"/>
    <xf numFmtId="0" fontId="1" fillId="14" borderId="0" applyNumberFormat="0" applyBorder="0" applyAlignment="0" applyProtection="0"/>
    <xf numFmtId="0" fontId="128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2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" fillId="14" borderId="0" applyNumberFormat="0" applyBorder="0" applyAlignment="0" applyProtection="0"/>
    <xf numFmtId="0" fontId="12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" fillId="14" borderId="0" applyNumberFormat="0" applyBorder="0" applyAlignment="0" applyProtection="0"/>
    <xf numFmtId="0" fontId="128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28" fillId="35" borderId="0" applyNumberFormat="0" applyBorder="0" applyAlignment="0" applyProtection="0"/>
    <xf numFmtId="0" fontId="1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9" fillId="14" borderId="0" applyNumberFormat="0" applyBorder="0" applyAlignment="0" applyProtection="0"/>
    <xf numFmtId="0" fontId="128" fillId="35" borderId="0" applyNumberFormat="0" applyBorder="0" applyAlignment="0" applyProtection="0"/>
    <xf numFmtId="0" fontId="19" fillId="14" borderId="0" applyNumberFormat="0" applyBorder="0" applyAlignment="0" applyProtection="0"/>
    <xf numFmtId="0" fontId="128" fillId="35" borderId="0" applyNumberFormat="0" applyBorder="0" applyAlignment="0" applyProtection="0"/>
    <xf numFmtId="0" fontId="47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9" fillId="35" borderId="0" applyNumberFormat="0" applyBorder="0" applyAlignment="0" applyProtection="0"/>
    <xf numFmtId="0" fontId="128" fillId="35" borderId="0" applyNumberFormat="0" applyBorder="0" applyAlignment="0" applyProtection="0"/>
    <xf numFmtId="0" fontId="19" fillId="35" borderId="0" applyNumberFormat="0" applyBorder="0" applyAlignment="0" applyProtection="0"/>
    <xf numFmtId="0" fontId="1" fillId="14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9" fillId="35" borderId="0" applyNumberFormat="0" applyBorder="0" applyAlignment="0" applyProtection="0"/>
    <xf numFmtId="0" fontId="128" fillId="35" borderId="0" applyNumberFormat="0" applyBorder="0" applyAlignment="0" applyProtection="0"/>
    <xf numFmtId="0" fontId="19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2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5" borderId="0" applyNumberFormat="0" applyBorder="0" applyAlignment="0" applyProtection="0"/>
    <xf numFmtId="0" fontId="128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8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8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8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8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28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8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8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8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8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8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8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8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8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8" fillId="36" borderId="0" applyNumberFormat="0" applyBorder="0" applyAlignment="0" applyProtection="0"/>
    <xf numFmtId="0" fontId="19" fillId="36" borderId="0" applyNumberFormat="0" applyBorder="0" applyAlignment="0" applyProtection="0"/>
    <xf numFmtId="0" fontId="1" fillId="18" borderId="0" applyNumberFormat="0" applyBorder="0" applyAlignment="0" applyProtection="0"/>
    <xf numFmtId="0" fontId="128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2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" fillId="18" borderId="0" applyNumberFormat="0" applyBorder="0" applyAlignment="0" applyProtection="0"/>
    <xf numFmtId="0" fontId="12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" fillId="18" borderId="0" applyNumberFormat="0" applyBorder="0" applyAlignment="0" applyProtection="0"/>
    <xf numFmtId="0" fontId="128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28" fillId="36" borderId="0" applyNumberFormat="0" applyBorder="0" applyAlignment="0" applyProtection="0"/>
    <xf numFmtId="0" fontId="1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9" fillId="18" borderId="0" applyNumberFormat="0" applyBorder="0" applyAlignment="0" applyProtection="0"/>
    <xf numFmtId="0" fontId="128" fillId="36" borderId="0" applyNumberFormat="0" applyBorder="0" applyAlignment="0" applyProtection="0"/>
    <xf numFmtId="0" fontId="19" fillId="18" borderId="0" applyNumberFormat="0" applyBorder="0" applyAlignment="0" applyProtection="0"/>
    <xf numFmtId="0" fontId="128" fillId="36" borderId="0" applyNumberFormat="0" applyBorder="0" applyAlignment="0" applyProtection="0"/>
    <xf numFmtId="0" fontId="47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9" fillId="36" borderId="0" applyNumberFormat="0" applyBorder="0" applyAlignment="0" applyProtection="0"/>
    <xf numFmtId="0" fontId="128" fillId="36" borderId="0" applyNumberFormat="0" applyBorder="0" applyAlignment="0" applyProtection="0"/>
    <xf numFmtId="0" fontId="19" fillId="36" borderId="0" applyNumberFormat="0" applyBorder="0" applyAlignment="0" applyProtection="0"/>
    <xf numFmtId="0" fontId="1" fillId="18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9" fillId="36" borderId="0" applyNumberFormat="0" applyBorder="0" applyAlignment="0" applyProtection="0"/>
    <xf numFmtId="0" fontId="128" fillId="36" borderId="0" applyNumberFormat="0" applyBorder="0" applyAlignment="0" applyProtection="0"/>
    <xf numFmtId="0" fontId="19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2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6" borderId="0" applyNumberFormat="0" applyBorder="0" applyAlignment="0" applyProtection="0"/>
    <xf numFmtId="0" fontId="128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8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8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8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8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2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8" fillId="37" borderId="0" applyNumberFormat="0" applyBorder="0" applyAlignment="0" applyProtection="0"/>
    <xf numFmtId="0" fontId="19" fillId="37" borderId="0" applyNumberFormat="0" applyBorder="0" applyAlignment="0" applyProtection="0"/>
    <xf numFmtId="0" fontId="1" fillId="22" borderId="0" applyNumberFormat="0" applyBorder="0" applyAlignment="0" applyProtection="0"/>
    <xf numFmtId="0" fontId="12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2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" fillId="22" borderId="0" applyNumberFormat="0" applyBorder="0" applyAlignment="0" applyProtection="0"/>
    <xf numFmtId="0" fontId="12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" fillId="22" borderId="0" applyNumberFormat="0" applyBorder="0" applyAlignment="0" applyProtection="0"/>
    <xf numFmtId="0" fontId="128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28" fillId="37" borderId="0" applyNumberFormat="0" applyBorder="0" applyAlignment="0" applyProtection="0"/>
    <xf numFmtId="0" fontId="1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9" fillId="22" borderId="0" applyNumberFormat="0" applyBorder="0" applyAlignment="0" applyProtection="0"/>
    <xf numFmtId="0" fontId="128" fillId="37" borderId="0" applyNumberFormat="0" applyBorder="0" applyAlignment="0" applyProtection="0"/>
    <xf numFmtId="0" fontId="19" fillId="22" borderId="0" applyNumberFormat="0" applyBorder="0" applyAlignment="0" applyProtection="0"/>
    <xf numFmtId="0" fontId="128" fillId="37" borderId="0" applyNumberFormat="0" applyBorder="0" applyAlignment="0" applyProtection="0"/>
    <xf numFmtId="0" fontId="47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9" fillId="37" borderId="0" applyNumberFormat="0" applyBorder="0" applyAlignment="0" applyProtection="0"/>
    <xf numFmtId="0" fontId="128" fillId="37" borderId="0" applyNumberFormat="0" applyBorder="0" applyAlignment="0" applyProtection="0"/>
    <xf numFmtId="0" fontId="19" fillId="37" borderId="0" applyNumberFormat="0" applyBorder="0" applyAlignment="0" applyProtection="0"/>
    <xf numFmtId="0" fontId="1" fillId="22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9" fillId="37" borderId="0" applyNumberFormat="0" applyBorder="0" applyAlignment="0" applyProtection="0"/>
    <xf numFmtId="0" fontId="128" fillId="37" borderId="0" applyNumberFormat="0" applyBorder="0" applyAlignment="0" applyProtection="0"/>
    <xf numFmtId="0" fontId="19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7" borderId="0" applyNumberFormat="0" applyBorder="0" applyAlignment="0" applyProtection="0"/>
    <xf numFmtId="0" fontId="12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8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28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28" fillId="26" borderId="0" applyNumberFormat="0" applyBorder="0" applyAlignment="0" applyProtection="0"/>
    <xf numFmtId="0" fontId="19" fillId="26" borderId="0" applyNumberFormat="0" applyBorder="0" applyAlignment="0" applyProtection="0"/>
    <xf numFmtId="0" fontId="128" fillId="26" borderId="0" applyNumberFormat="0" applyBorder="0" applyAlignment="0" applyProtection="0"/>
    <xf numFmtId="0" fontId="19" fillId="26" borderId="0" applyNumberFormat="0" applyBorder="0" applyAlignment="0" applyProtection="0"/>
    <xf numFmtId="0" fontId="128" fillId="26" borderId="0" applyNumberFormat="0" applyBorder="0" applyAlignment="0" applyProtection="0"/>
    <xf numFmtId="0" fontId="47" fillId="38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28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28" fillId="30" borderId="0" applyNumberFormat="0" applyBorder="0" applyAlignment="0" applyProtection="0"/>
    <xf numFmtId="0" fontId="19" fillId="30" borderId="0" applyNumberFormat="0" applyBorder="0" applyAlignment="0" applyProtection="0"/>
    <xf numFmtId="0" fontId="128" fillId="30" borderId="0" applyNumberFormat="0" applyBorder="0" applyAlignment="0" applyProtection="0"/>
    <xf numFmtId="0" fontId="19" fillId="30" borderId="0" applyNumberFormat="0" applyBorder="0" applyAlignment="0" applyProtection="0"/>
    <xf numFmtId="0" fontId="128" fillId="30" borderId="0" applyNumberFormat="0" applyBorder="0" applyAlignment="0" applyProtection="0"/>
    <xf numFmtId="0" fontId="47" fillId="39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28" fillId="11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8" fillId="11" borderId="0" applyNumberFormat="0" applyBorder="0" applyAlignment="0" applyProtection="0"/>
    <xf numFmtId="0" fontId="19" fillId="11" borderId="0" applyNumberFormat="0" applyBorder="0" applyAlignment="0" applyProtection="0"/>
    <xf numFmtId="0" fontId="128" fillId="11" borderId="0" applyNumberFormat="0" applyBorder="0" applyAlignment="0" applyProtection="0"/>
    <xf numFmtId="0" fontId="19" fillId="11" borderId="0" applyNumberFormat="0" applyBorder="0" applyAlignment="0" applyProtection="0"/>
    <xf numFmtId="0" fontId="128" fillId="11" borderId="0" applyNumberFormat="0" applyBorder="0" applyAlignment="0" applyProtection="0"/>
    <xf numFmtId="0" fontId="47" fillId="40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28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28" fillId="15" borderId="0" applyNumberFormat="0" applyBorder="0" applyAlignment="0" applyProtection="0"/>
    <xf numFmtId="0" fontId="19" fillId="15" borderId="0" applyNumberFormat="0" applyBorder="0" applyAlignment="0" applyProtection="0"/>
    <xf numFmtId="0" fontId="128" fillId="15" borderId="0" applyNumberFormat="0" applyBorder="0" applyAlignment="0" applyProtection="0"/>
    <xf numFmtId="0" fontId="19" fillId="15" borderId="0" applyNumberFormat="0" applyBorder="0" applyAlignment="0" applyProtection="0"/>
    <xf numFmtId="0" fontId="128" fillId="15" borderId="0" applyNumberFormat="0" applyBorder="0" applyAlignment="0" applyProtection="0"/>
    <xf numFmtId="0" fontId="47" fillId="41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42" borderId="0" applyNumberFormat="0" applyBorder="0" applyAlignment="0" applyProtection="0"/>
    <xf numFmtId="0" fontId="128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8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8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8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8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8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8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8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8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8" fillId="42" borderId="0" applyNumberFormat="0" applyBorder="0" applyAlignment="0" applyProtection="0"/>
    <xf numFmtId="0" fontId="19" fillId="42" borderId="0" applyNumberFormat="0" applyBorder="0" applyAlignment="0" applyProtection="0"/>
    <xf numFmtId="0" fontId="1" fillId="19" borderId="0" applyNumberFormat="0" applyBorder="0" applyAlignment="0" applyProtection="0"/>
    <xf numFmtId="0" fontId="128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28" fillId="42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" fillId="19" borderId="0" applyNumberFormat="0" applyBorder="0" applyAlignment="0" applyProtection="0"/>
    <xf numFmtId="0" fontId="128" fillId="42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" fillId="19" borderId="0" applyNumberFormat="0" applyBorder="0" applyAlignment="0" applyProtection="0"/>
    <xf numFmtId="0" fontId="128" fillId="42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28" fillId="42" borderId="0" applyNumberFormat="0" applyBorder="0" applyAlignment="0" applyProtection="0"/>
    <xf numFmtId="0" fontId="1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9" fillId="19" borderId="0" applyNumberFormat="0" applyBorder="0" applyAlignment="0" applyProtection="0"/>
    <xf numFmtId="0" fontId="128" fillId="42" borderId="0" applyNumberFormat="0" applyBorder="0" applyAlignment="0" applyProtection="0"/>
    <xf numFmtId="0" fontId="19" fillId="19" borderId="0" applyNumberFormat="0" applyBorder="0" applyAlignment="0" applyProtection="0"/>
    <xf numFmtId="0" fontId="128" fillId="42" borderId="0" applyNumberFormat="0" applyBorder="0" applyAlignment="0" applyProtection="0"/>
    <xf numFmtId="0" fontId="47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9" fillId="42" borderId="0" applyNumberFormat="0" applyBorder="0" applyAlignment="0" applyProtection="0"/>
    <xf numFmtId="0" fontId="128" fillId="42" borderId="0" applyNumberFormat="0" applyBorder="0" applyAlignment="0" applyProtection="0"/>
    <xf numFmtId="0" fontId="19" fillId="42" borderId="0" applyNumberFormat="0" applyBorder="0" applyAlignment="0" applyProtection="0"/>
    <xf numFmtId="0" fontId="1" fillId="19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9" fillId="42" borderId="0" applyNumberFormat="0" applyBorder="0" applyAlignment="0" applyProtection="0"/>
    <xf numFmtId="0" fontId="128" fillId="42" borderId="0" applyNumberFormat="0" applyBorder="0" applyAlignment="0" applyProtection="0"/>
    <xf numFmtId="0" fontId="19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2" borderId="0" applyNumberFormat="0" applyBorder="0" applyAlignment="0" applyProtection="0"/>
    <xf numFmtId="0" fontId="128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8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8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8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8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28" fillId="23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28" fillId="23" borderId="0" applyNumberFormat="0" applyBorder="0" applyAlignment="0" applyProtection="0"/>
    <xf numFmtId="0" fontId="19" fillId="23" borderId="0" applyNumberFormat="0" applyBorder="0" applyAlignment="0" applyProtection="0"/>
    <xf numFmtId="0" fontId="128" fillId="23" borderId="0" applyNumberFormat="0" applyBorder="0" applyAlignment="0" applyProtection="0"/>
    <xf numFmtId="0" fontId="19" fillId="23" borderId="0" applyNumberFormat="0" applyBorder="0" applyAlignment="0" applyProtection="0"/>
    <xf numFmtId="0" fontId="128" fillId="23" borderId="0" applyNumberFormat="0" applyBorder="0" applyAlignment="0" applyProtection="0"/>
    <xf numFmtId="0" fontId="47" fillId="37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28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28" fillId="27" borderId="0" applyNumberFormat="0" applyBorder="0" applyAlignment="0" applyProtection="0"/>
    <xf numFmtId="0" fontId="19" fillId="27" borderId="0" applyNumberFormat="0" applyBorder="0" applyAlignment="0" applyProtection="0"/>
    <xf numFmtId="0" fontId="128" fillId="27" borderId="0" applyNumberFormat="0" applyBorder="0" applyAlignment="0" applyProtection="0"/>
    <xf numFmtId="0" fontId="19" fillId="27" borderId="0" applyNumberFormat="0" applyBorder="0" applyAlignment="0" applyProtection="0"/>
    <xf numFmtId="0" fontId="128" fillId="27" borderId="0" applyNumberFormat="0" applyBorder="0" applyAlignment="0" applyProtection="0"/>
    <xf numFmtId="0" fontId="47" fillId="40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28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28" fillId="31" borderId="0" applyNumberFormat="0" applyBorder="0" applyAlignment="0" applyProtection="0"/>
    <xf numFmtId="0" fontId="19" fillId="31" borderId="0" applyNumberFormat="0" applyBorder="0" applyAlignment="0" applyProtection="0"/>
    <xf numFmtId="0" fontId="128" fillId="31" borderId="0" applyNumberFormat="0" applyBorder="0" applyAlignment="0" applyProtection="0"/>
    <xf numFmtId="0" fontId="19" fillId="31" borderId="0" applyNumberFormat="0" applyBorder="0" applyAlignment="0" applyProtection="0"/>
    <xf numFmtId="0" fontId="128" fillId="31" borderId="0" applyNumberFormat="0" applyBorder="0" applyAlignment="0" applyProtection="0"/>
    <xf numFmtId="0" fontId="47" fillId="43" borderId="0" applyNumberFormat="0" applyBorder="0" applyAlignment="0" applyProtection="0"/>
    <xf numFmtId="0" fontId="1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112" fillId="12" borderId="0" applyNumberFormat="0" applyBorder="0" applyAlignment="0" applyProtection="0"/>
    <xf numFmtId="0" fontId="1" fillId="12" borderId="0" applyNumberFormat="0" applyBorder="0" applyAlignment="0" applyProtection="0"/>
    <xf numFmtId="0" fontId="38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29" fillId="12" borderId="0" applyNumberFormat="0" applyBorder="0" applyAlignment="0" applyProtection="0"/>
    <xf numFmtId="0" fontId="112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2" borderId="0" applyNumberFormat="0" applyBorder="0" applyAlignment="0" applyProtection="0"/>
    <xf numFmtId="0" fontId="49" fillId="44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112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112" fillId="16" borderId="0" applyNumberFormat="0" applyBorder="0" applyAlignment="0" applyProtection="0"/>
    <xf numFmtId="0" fontId="1" fillId="16" borderId="0" applyNumberFormat="0" applyBorder="0" applyAlignment="0" applyProtection="0"/>
    <xf numFmtId="0" fontId="38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29" fillId="16" borderId="0" applyNumberFormat="0" applyBorder="0" applyAlignment="0" applyProtection="0"/>
    <xf numFmtId="0" fontId="112" fillId="16" borderId="0" applyNumberFormat="0" applyBorder="0" applyAlignment="0" applyProtection="0"/>
    <xf numFmtId="0" fontId="129" fillId="16" borderId="0" applyNumberFormat="0" applyBorder="0" applyAlignment="0" applyProtection="0"/>
    <xf numFmtId="0" fontId="129" fillId="16" borderId="0" applyNumberFormat="0" applyBorder="0" applyAlignment="0" applyProtection="0"/>
    <xf numFmtId="0" fontId="49" fillId="41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112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42" borderId="0" applyNumberFormat="0" applyBorder="0" applyAlignment="0" applyProtection="0"/>
    <xf numFmtId="0" fontId="130" fillId="42" borderId="0" applyNumberFormat="0" applyBorder="0" applyAlignment="0" applyProtection="0"/>
    <xf numFmtId="0" fontId="38" fillId="42" borderId="0" applyNumberFormat="0" applyBorder="0" applyAlignment="0" applyProtection="0"/>
    <xf numFmtId="0" fontId="130" fillId="42" borderId="0" applyNumberFormat="0" applyBorder="0" applyAlignment="0" applyProtection="0"/>
    <xf numFmtId="0" fontId="38" fillId="42" borderId="0" applyNumberFormat="0" applyBorder="0" applyAlignment="0" applyProtection="0"/>
    <xf numFmtId="0" fontId="130" fillId="42" borderId="0" applyNumberFormat="0" applyBorder="0" applyAlignment="0" applyProtection="0"/>
    <xf numFmtId="0" fontId="38" fillId="42" borderId="0" applyNumberFormat="0" applyBorder="0" applyAlignment="0" applyProtection="0"/>
    <xf numFmtId="0" fontId="130" fillId="42" borderId="0" applyNumberFormat="0" applyBorder="0" applyAlignment="0" applyProtection="0"/>
    <xf numFmtId="0" fontId="38" fillId="42" borderId="0" applyNumberFormat="0" applyBorder="0" applyAlignment="0" applyProtection="0"/>
    <xf numFmtId="0" fontId="130" fillId="42" borderId="0" applyNumberFormat="0" applyBorder="0" applyAlignment="0" applyProtection="0"/>
    <xf numFmtId="0" fontId="38" fillId="42" borderId="0" applyNumberFormat="0" applyBorder="0" applyAlignment="0" applyProtection="0"/>
    <xf numFmtId="0" fontId="130" fillId="42" borderId="0" applyNumberFormat="0" applyBorder="0" applyAlignment="0" applyProtection="0"/>
    <xf numFmtId="0" fontId="38" fillId="42" borderId="0" applyNumberFormat="0" applyBorder="0" applyAlignment="0" applyProtection="0"/>
    <xf numFmtId="0" fontId="130" fillId="42" borderId="0" applyNumberFormat="0" applyBorder="0" applyAlignment="0" applyProtection="0"/>
    <xf numFmtId="0" fontId="38" fillId="42" borderId="0" applyNumberFormat="0" applyBorder="0" applyAlignment="0" applyProtection="0"/>
    <xf numFmtId="0" fontId="130" fillId="42" borderId="0" applyNumberFormat="0" applyBorder="0" applyAlignment="0" applyProtection="0"/>
    <xf numFmtId="0" fontId="38" fillId="42" borderId="0" applyNumberFormat="0" applyBorder="0" applyAlignment="0" applyProtection="0"/>
    <xf numFmtId="0" fontId="130" fillId="42" borderId="0" applyNumberFormat="0" applyBorder="0" applyAlignment="0" applyProtection="0"/>
    <xf numFmtId="0" fontId="38" fillId="42" borderId="0" applyNumberFormat="0" applyBorder="0" applyAlignment="0" applyProtection="0"/>
    <xf numFmtId="0" fontId="130" fillId="42" borderId="0" applyNumberFormat="0" applyBorder="0" applyAlignment="0" applyProtection="0"/>
    <xf numFmtId="0" fontId="38" fillId="20" borderId="0" applyNumberFormat="0" applyBorder="0" applyAlignment="0" applyProtection="0"/>
    <xf numFmtId="0" fontId="112" fillId="20" borderId="0" applyNumberFormat="0" applyBorder="0" applyAlignment="0" applyProtection="0"/>
    <xf numFmtId="0" fontId="130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20" borderId="0" applyNumberFormat="0" applyBorder="0" applyAlignment="0" applyProtection="0"/>
    <xf numFmtId="0" fontId="38" fillId="20" borderId="0" applyNumberFormat="0" applyBorder="0" applyAlignment="0" applyProtection="0"/>
    <xf numFmtId="0" fontId="130" fillId="42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30" fillId="42" borderId="0" applyNumberFormat="0" applyBorder="0" applyAlignment="0" applyProtection="0"/>
    <xf numFmtId="0" fontId="129" fillId="42" borderId="0" applyNumberFormat="0" applyBorder="0" applyAlignment="0" applyProtection="0"/>
    <xf numFmtId="0" fontId="112" fillId="20" borderId="0" applyNumberFormat="0" applyBorder="0" applyAlignment="0" applyProtection="0"/>
    <xf numFmtId="0" fontId="130" fillId="42" borderId="0" applyNumberFormat="0" applyBorder="0" applyAlignment="0" applyProtection="0"/>
    <xf numFmtId="0" fontId="129" fillId="42" borderId="0" applyNumberFormat="0" applyBorder="0" applyAlignment="0" applyProtection="0"/>
    <xf numFmtId="0" fontId="130" fillId="42" borderId="0" applyNumberFormat="0" applyBorder="0" applyAlignment="0" applyProtection="0"/>
    <xf numFmtId="0" fontId="129" fillId="42" borderId="0" applyNumberFormat="0" applyBorder="0" applyAlignment="0" applyProtection="0"/>
    <xf numFmtId="0" fontId="130" fillId="42" borderId="0" applyNumberFormat="0" applyBorder="0" applyAlignment="0" applyProtection="0"/>
    <xf numFmtId="0" fontId="49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38" fillId="42" borderId="0" applyNumberFormat="0" applyBorder="0" applyAlignment="0" applyProtection="0"/>
    <xf numFmtId="0" fontId="130" fillId="42" borderId="0" applyNumberFormat="0" applyBorder="0" applyAlignment="0" applyProtection="0"/>
    <xf numFmtId="0" fontId="38" fillId="42" borderId="0" applyNumberFormat="0" applyBorder="0" applyAlignment="0" applyProtection="0"/>
    <xf numFmtId="0" fontId="112" fillId="20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38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30" fillId="42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38" fillId="42" borderId="0" applyNumberFormat="0" applyBorder="0" applyAlignment="0" applyProtection="0"/>
    <xf numFmtId="0" fontId="130" fillId="42" borderId="0" applyNumberFormat="0" applyBorder="0" applyAlignment="0" applyProtection="0"/>
    <xf numFmtId="0" fontId="38" fillId="42" borderId="0" applyNumberFormat="0" applyBorder="0" applyAlignment="0" applyProtection="0"/>
    <xf numFmtId="0" fontId="130" fillId="42" borderId="0" applyNumberFormat="0" applyBorder="0" applyAlignment="0" applyProtection="0"/>
    <xf numFmtId="0" fontId="38" fillId="42" borderId="0" applyNumberFormat="0" applyBorder="0" applyAlignment="0" applyProtection="0"/>
    <xf numFmtId="0" fontId="130" fillId="42" borderId="0" applyNumberFormat="0" applyBorder="0" applyAlignment="0" applyProtection="0"/>
    <xf numFmtId="0" fontId="38" fillId="42" borderId="0" applyNumberFormat="0" applyBorder="0" applyAlignment="0" applyProtection="0"/>
    <xf numFmtId="0" fontId="130" fillId="42" borderId="0" applyNumberFormat="0" applyBorder="0" applyAlignment="0" applyProtection="0"/>
    <xf numFmtId="0" fontId="38" fillId="42" borderId="0" applyNumberFormat="0" applyBorder="0" applyAlignment="0" applyProtection="0"/>
    <xf numFmtId="0" fontId="130" fillId="42" borderId="0" applyNumberFormat="0" applyBorder="0" applyAlignment="0" applyProtection="0"/>
    <xf numFmtId="0" fontId="38" fillId="45" borderId="0" applyNumberFormat="0" applyBorder="0" applyAlignment="0" applyProtection="0"/>
    <xf numFmtId="0" fontId="130" fillId="45" borderId="0" applyNumberFormat="0" applyBorder="0" applyAlignment="0" applyProtection="0"/>
    <xf numFmtId="0" fontId="38" fillId="45" borderId="0" applyNumberFormat="0" applyBorder="0" applyAlignment="0" applyProtection="0"/>
    <xf numFmtId="0" fontId="130" fillId="45" borderId="0" applyNumberFormat="0" applyBorder="0" applyAlignment="0" applyProtection="0"/>
    <xf numFmtId="0" fontId="38" fillId="45" borderId="0" applyNumberFormat="0" applyBorder="0" applyAlignment="0" applyProtection="0"/>
    <xf numFmtId="0" fontId="130" fillId="45" borderId="0" applyNumberFormat="0" applyBorder="0" applyAlignment="0" applyProtection="0"/>
    <xf numFmtId="0" fontId="38" fillId="45" borderId="0" applyNumberFormat="0" applyBorder="0" applyAlignment="0" applyProtection="0"/>
    <xf numFmtId="0" fontId="130" fillId="45" borderId="0" applyNumberFormat="0" applyBorder="0" applyAlignment="0" applyProtection="0"/>
    <xf numFmtId="0" fontId="38" fillId="45" borderId="0" applyNumberFormat="0" applyBorder="0" applyAlignment="0" applyProtection="0"/>
    <xf numFmtId="0" fontId="130" fillId="45" borderId="0" applyNumberFormat="0" applyBorder="0" applyAlignment="0" applyProtection="0"/>
    <xf numFmtId="0" fontId="38" fillId="45" borderId="0" applyNumberFormat="0" applyBorder="0" applyAlignment="0" applyProtection="0"/>
    <xf numFmtId="0" fontId="130" fillId="45" borderId="0" applyNumberFormat="0" applyBorder="0" applyAlignment="0" applyProtection="0"/>
    <xf numFmtId="0" fontId="38" fillId="45" borderId="0" applyNumberFormat="0" applyBorder="0" applyAlignment="0" applyProtection="0"/>
    <xf numFmtId="0" fontId="130" fillId="45" borderId="0" applyNumberFormat="0" applyBorder="0" applyAlignment="0" applyProtection="0"/>
    <xf numFmtId="0" fontId="38" fillId="45" borderId="0" applyNumberFormat="0" applyBorder="0" applyAlignment="0" applyProtection="0"/>
    <xf numFmtId="0" fontId="130" fillId="45" borderId="0" applyNumberFormat="0" applyBorder="0" applyAlignment="0" applyProtection="0"/>
    <xf numFmtId="0" fontId="38" fillId="45" borderId="0" applyNumberFormat="0" applyBorder="0" applyAlignment="0" applyProtection="0"/>
    <xf numFmtId="0" fontId="130" fillId="45" borderId="0" applyNumberFormat="0" applyBorder="0" applyAlignment="0" applyProtection="0"/>
    <xf numFmtId="0" fontId="38" fillId="45" borderId="0" applyNumberFormat="0" applyBorder="0" applyAlignment="0" applyProtection="0"/>
    <xf numFmtId="0" fontId="130" fillId="45" borderId="0" applyNumberFormat="0" applyBorder="0" applyAlignment="0" applyProtection="0"/>
    <xf numFmtId="0" fontId="38" fillId="24" borderId="0" applyNumberFormat="0" applyBorder="0" applyAlignment="0" applyProtection="0"/>
    <xf numFmtId="0" fontId="112" fillId="24" borderId="0" applyNumberFormat="0" applyBorder="0" applyAlignment="0" applyProtection="0"/>
    <xf numFmtId="0" fontId="130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24" borderId="0" applyNumberFormat="0" applyBorder="0" applyAlignment="0" applyProtection="0"/>
    <xf numFmtId="0" fontId="38" fillId="24" borderId="0" applyNumberFormat="0" applyBorder="0" applyAlignment="0" applyProtection="0"/>
    <xf numFmtId="0" fontId="130" fillId="4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30" fillId="45" borderId="0" applyNumberFormat="0" applyBorder="0" applyAlignment="0" applyProtection="0"/>
    <xf numFmtId="0" fontId="129" fillId="45" borderId="0" applyNumberFormat="0" applyBorder="0" applyAlignment="0" applyProtection="0"/>
    <xf numFmtId="0" fontId="112" fillId="24" borderId="0" applyNumberFormat="0" applyBorder="0" applyAlignment="0" applyProtection="0"/>
    <xf numFmtId="0" fontId="130" fillId="45" borderId="0" applyNumberFormat="0" applyBorder="0" applyAlignment="0" applyProtection="0"/>
    <xf numFmtId="0" fontId="129" fillId="45" borderId="0" applyNumberFormat="0" applyBorder="0" applyAlignment="0" applyProtection="0"/>
    <xf numFmtId="0" fontId="130" fillId="45" borderId="0" applyNumberFormat="0" applyBorder="0" applyAlignment="0" applyProtection="0"/>
    <xf numFmtId="0" fontId="129" fillId="45" borderId="0" applyNumberFormat="0" applyBorder="0" applyAlignment="0" applyProtection="0"/>
    <xf numFmtId="0" fontId="130" fillId="45" borderId="0" applyNumberFormat="0" applyBorder="0" applyAlignment="0" applyProtection="0"/>
    <xf numFmtId="0" fontId="49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38" fillId="45" borderId="0" applyNumberFormat="0" applyBorder="0" applyAlignment="0" applyProtection="0"/>
    <xf numFmtId="0" fontId="130" fillId="45" borderId="0" applyNumberFormat="0" applyBorder="0" applyAlignment="0" applyProtection="0"/>
    <xf numFmtId="0" fontId="38" fillId="45" borderId="0" applyNumberFormat="0" applyBorder="0" applyAlignment="0" applyProtection="0"/>
    <xf numFmtId="0" fontId="112" fillId="24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38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30" fillId="4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38" fillId="45" borderId="0" applyNumberFormat="0" applyBorder="0" applyAlignment="0" applyProtection="0"/>
    <xf numFmtId="0" fontId="130" fillId="45" borderId="0" applyNumberFormat="0" applyBorder="0" applyAlignment="0" applyProtection="0"/>
    <xf numFmtId="0" fontId="38" fillId="45" borderId="0" applyNumberFormat="0" applyBorder="0" applyAlignment="0" applyProtection="0"/>
    <xf numFmtId="0" fontId="130" fillId="45" borderId="0" applyNumberFormat="0" applyBorder="0" applyAlignment="0" applyProtection="0"/>
    <xf numFmtId="0" fontId="38" fillId="45" borderId="0" applyNumberFormat="0" applyBorder="0" applyAlignment="0" applyProtection="0"/>
    <xf numFmtId="0" fontId="130" fillId="45" borderId="0" applyNumberFormat="0" applyBorder="0" applyAlignment="0" applyProtection="0"/>
    <xf numFmtId="0" fontId="38" fillId="45" borderId="0" applyNumberFormat="0" applyBorder="0" applyAlignment="0" applyProtection="0"/>
    <xf numFmtId="0" fontId="130" fillId="45" borderId="0" applyNumberFormat="0" applyBorder="0" applyAlignment="0" applyProtection="0"/>
    <xf numFmtId="0" fontId="38" fillId="45" borderId="0" applyNumberFormat="0" applyBorder="0" applyAlignment="0" applyProtection="0"/>
    <xf numFmtId="0" fontId="130" fillId="45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12" fillId="28" borderId="0" applyNumberFormat="0" applyBorder="0" applyAlignment="0" applyProtection="0"/>
    <xf numFmtId="0" fontId="1" fillId="28" borderId="0" applyNumberFormat="0" applyBorder="0" applyAlignment="0" applyProtection="0"/>
    <xf numFmtId="0" fontId="38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29" fillId="28" borderId="0" applyNumberFormat="0" applyBorder="0" applyAlignment="0" applyProtection="0"/>
    <xf numFmtId="0" fontId="112" fillId="28" borderId="0" applyNumberFormat="0" applyBorder="0" applyAlignment="0" applyProtection="0"/>
    <xf numFmtId="0" fontId="129" fillId="28" borderId="0" applyNumberFormat="0" applyBorder="0" applyAlignment="0" applyProtection="0"/>
    <xf numFmtId="0" fontId="129" fillId="28" borderId="0" applyNumberFormat="0" applyBorder="0" applyAlignment="0" applyProtection="0"/>
    <xf numFmtId="0" fontId="49" fillId="4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12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47" borderId="0" applyNumberFormat="0" applyBorder="0" applyAlignment="0" applyProtection="0"/>
    <xf numFmtId="0" fontId="130" fillId="47" borderId="0" applyNumberFormat="0" applyBorder="0" applyAlignment="0" applyProtection="0"/>
    <xf numFmtId="0" fontId="38" fillId="47" borderId="0" applyNumberFormat="0" applyBorder="0" applyAlignment="0" applyProtection="0"/>
    <xf numFmtId="0" fontId="130" fillId="47" borderId="0" applyNumberFormat="0" applyBorder="0" applyAlignment="0" applyProtection="0"/>
    <xf numFmtId="0" fontId="38" fillId="47" borderId="0" applyNumberFormat="0" applyBorder="0" applyAlignment="0" applyProtection="0"/>
    <xf numFmtId="0" fontId="130" fillId="47" borderId="0" applyNumberFormat="0" applyBorder="0" applyAlignment="0" applyProtection="0"/>
    <xf numFmtId="0" fontId="38" fillId="47" borderId="0" applyNumberFormat="0" applyBorder="0" applyAlignment="0" applyProtection="0"/>
    <xf numFmtId="0" fontId="130" fillId="47" borderId="0" applyNumberFormat="0" applyBorder="0" applyAlignment="0" applyProtection="0"/>
    <xf numFmtId="0" fontId="38" fillId="47" borderId="0" applyNumberFormat="0" applyBorder="0" applyAlignment="0" applyProtection="0"/>
    <xf numFmtId="0" fontId="130" fillId="47" borderId="0" applyNumberFormat="0" applyBorder="0" applyAlignment="0" applyProtection="0"/>
    <xf numFmtId="0" fontId="38" fillId="47" borderId="0" applyNumberFormat="0" applyBorder="0" applyAlignment="0" applyProtection="0"/>
    <xf numFmtId="0" fontId="130" fillId="47" borderId="0" applyNumberFormat="0" applyBorder="0" applyAlignment="0" applyProtection="0"/>
    <xf numFmtId="0" fontId="38" fillId="47" borderId="0" applyNumberFormat="0" applyBorder="0" applyAlignment="0" applyProtection="0"/>
    <xf numFmtId="0" fontId="130" fillId="47" borderId="0" applyNumberFormat="0" applyBorder="0" applyAlignment="0" applyProtection="0"/>
    <xf numFmtId="0" fontId="38" fillId="47" borderId="0" applyNumberFormat="0" applyBorder="0" applyAlignment="0" applyProtection="0"/>
    <xf numFmtId="0" fontId="130" fillId="47" borderId="0" applyNumberFormat="0" applyBorder="0" applyAlignment="0" applyProtection="0"/>
    <xf numFmtId="0" fontId="38" fillId="47" borderId="0" applyNumberFormat="0" applyBorder="0" applyAlignment="0" applyProtection="0"/>
    <xf numFmtId="0" fontId="130" fillId="47" borderId="0" applyNumberFormat="0" applyBorder="0" applyAlignment="0" applyProtection="0"/>
    <xf numFmtId="0" fontId="38" fillId="47" borderId="0" applyNumberFormat="0" applyBorder="0" applyAlignment="0" applyProtection="0"/>
    <xf numFmtId="0" fontId="130" fillId="47" borderId="0" applyNumberFormat="0" applyBorder="0" applyAlignment="0" applyProtection="0"/>
    <xf numFmtId="0" fontId="38" fillId="32" borderId="0" applyNumberFormat="0" applyBorder="0" applyAlignment="0" applyProtection="0"/>
    <xf numFmtId="0" fontId="112" fillId="32" borderId="0" applyNumberFormat="0" applyBorder="0" applyAlignment="0" applyProtection="0"/>
    <xf numFmtId="0" fontId="130" fillId="47" borderId="0" applyNumberFormat="0" applyBorder="0" applyAlignment="0" applyProtection="0"/>
    <xf numFmtId="0" fontId="38" fillId="47" borderId="0" applyNumberFormat="0" applyBorder="0" applyAlignment="0" applyProtection="0"/>
    <xf numFmtId="0" fontId="1" fillId="32" borderId="0" applyNumberFormat="0" applyBorder="0" applyAlignment="0" applyProtection="0"/>
    <xf numFmtId="0" fontId="38" fillId="32" borderId="0" applyNumberFormat="0" applyBorder="0" applyAlignment="0" applyProtection="0"/>
    <xf numFmtId="0" fontId="130" fillId="47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30" fillId="47" borderId="0" applyNumberFormat="0" applyBorder="0" applyAlignment="0" applyProtection="0"/>
    <xf numFmtId="0" fontId="129" fillId="47" borderId="0" applyNumberFormat="0" applyBorder="0" applyAlignment="0" applyProtection="0"/>
    <xf numFmtId="0" fontId="112" fillId="32" borderId="0" applyNumberFormat="0" applyBorder="0" applyAlignment="0" applyProtection="0"/>
    <xf numFmtId="0" fontId="130" fillId="47" borderId="0" applyNumberFormat="0" applyBorder="0" applyAlignment="0" applyProtection="0"/>
    <xf numFmtId="0" fontId="129" fillId="47" borderId="0" applyNumberFormat="0" applyBorder="0" applyAlignment="0" applyProtection="0"/>
    <xf numFmtId="0" fontId="130" fillId="47" borderId="0" applyNumberFormat="0" applyBorder="0" applyAlignment="0" applyProtection="0"/>
    <xf numFmtId="0" fontId="129" fillId="47" borderId="0" applyNumberFormat="0" applyBorder="0" applyAlignment="0" applyProtection="0"/>
    <xf numFmtId="0" fontId="130" fillId="47" borderId="0" applyNumberFormat="0" applyBorder="0" applyAlignment="0" applyProtection="0"/>
    <xf numFmtId="0" fontId="49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38" fillId="47" borderId="0" applyNumberFormat="0" applyBorder="0" applyAlignment="0" applyProtection="0"/>
    <xf numFmtId="0" fontId="130" fillId="47" borderId="0" applyNumberFormat="0" applyBorder="0" applyAlignment="0" applyProtection="0"/>
    <xf numFmtId="0" fontId="38" fillId="47" borderId="0" applyNumberFormat="0" applyBorder="0" applyAlignment="0" applyProtection="0"/>
    <xf numFmtId="0" fontId="112" fillId="32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38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30" fillId="47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38" fillId="47" borderId="0" applyNumberFormat="0" applyBorder="0" applyAlignment="0" applyProtection="0"/>
    <xf numFmtId="0" fontId="130" fillId="47" borderId="0" applyNumberFormat="0" applyBorder="0" applyAlignment="0" applyProtection="0"/>
    <xf numFmtId="0" fontId="38" fillId="47" borderId="0" applyNumberFormat="0" applyBorder="0" applyAlignment="0" applyProtection="0"/>
    <xf numFmtId="0" fontId="130" fillId="47" borderId="0" applyNumberFormat="0" applyBorder="0" applyAlignment="0" applyProtection="0"/>
    <xf numFmtId="0" fontId="38" fillId="47" borderId="0" applyNumberFormat="0" applyBorder="0" applyAlignment="0" applyProtection="0"/>
    <xf numFmtId="0" fontId="130" fillId="47" borderId="0" applyNumberFormat="0" applyBorder="0" applyAlignment="0" applyProtection="0"/>
    <xf numFmtId="0" fontId="38" fillId="47" borderId="0" applyNumberFormat="0" applyBorder="0" applyAlignment="0" applyProtection="0"/>
    <xf numFmtId="0" fontId="130" fillId="47" borderId="0" applyNumberFormat="0" applyBorder="0" applyAlignment="0" applyProtection="0"/>
    <xf numFmtId="0" fontId="38" fillId="47" borderId="0" applyNumberFormat="0" applyBorder="0" applyAlignment="0" applyProtection="0"/>
    <xf numFmtId="0" fontId="130" fillId="47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12" fillId="9" borderId="0" applyNumberFormat="0" applyBorder="0" applyAlignment="0" applyProtection="0"/>
    <xf numFmtId="0" fontId="38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29" fillId="9" borderId="0" applyNumberFormat="0" applyBorder="0" applyAlignment="0" applyProtection="0"/>
    <xf numFmtId="0" fontId="112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9" borderId="0" applyNumberFormat="0" applyBorder="0" applyAlignment="0" applyProtection="0"/>
    <xf numFmtId="0" fontId="49" fillId="48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1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12" fillId="13" borderId="0" applyNumberFormat="0" applyBorder="0" applyAlignment="0" applyProtection="0"/>
    <xf numFmtId="0" fontId="38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29" fillId="13" borderId="0" applyNumberFormat="0" applyBorder="0" applyAlignment="0" applyProtection="0"/>
    <xf numFmtId="0" fontId="112" fillId="13" borderId="0" applyNumberFormat="0" applyBorder="0" applyAlignment="0" applyProtection="0"/>
    <xf numFmtId="0" fontId="129" fillId="13" borderId="0" applyNumberFormat="0" applyBorder="0" applyAlignment="0" applyProtection="0"/>
    <xf numFmtId="0" fontId="129" fillId="13" borderId="0" applyNumberFormat="0" applyBorder="0" applyAlignment="0" applyProtection="0"/>
    <xf numFmtId="0" fontId="49" fillId="49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12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112" fillId="17" borderId="0" applyNumberFormat="0" applyBorder="0" applyAlignment="0" applyProtection="0"/>
    <xf numFmtId="0" fontId="38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29" fillId="17" borderId="0" applyNumberFormat="0" applyBorder="0" applyAlignment="0" applyProtection="0"/>
    <xf numFmtId="0" fontId="112" fillId="17" borderId="0" applyNumberFormat="0" applyBorder="0" applyAlignment="0" applyProtection="0"/>
    <xf numFmtId="0" fontId="129" fillId="17" borderId="0" applyNumberFormat="0" applyBorder="0" applyAlignment="0" applyProtection="0"/>
    <xf numFmtId="0" fontId="129" fillId="17" borderId="0" applyNumberFormat="0" applyBorder="0" applyAlignment="0" applyProtection="0"/>
    <xf numFmtId="0" fontId="49" fillId="50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112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112" fillId="21" borderId="0" applyNumberFormat="0" applyBorder="0" applyAlignment="0" applyProtection="0"/>
    <xf numFmtId="0" fontId="38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29" fillId="21" borderId="0" applyNumberFormat="0" applyBorder="0" applyAlignment="0" applyProtection="0"/>
    <xf numFmtId="0" fontId="112" fillId="21" borderId="0" applyNumberFormat="0" applyBorder="0" applyAlignment="0" applyProtection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49" fillId="45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112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112" fillId="25" borderId="0" applyNumberFormat="0" applyBorder="0" applyAlignment="0" applyProtection="0"/>
    <xf numFmtId="0" fontId="38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29" fillId="25" borderId="0" applyNumberFormat="0" applyBorder="0" applyAlignment="0" applyProtection="0"/>
    <xf numFmtId="0" fontId="112" fillId="25" borderId="0" applyNumberFormat="0" applyBorder="0" applyAlignment="0" applyProtection="0"/>
    <xf numFmtId="0" fontId="129" fillId="25" borderId="0" applyNumberFormat="0" applyBorder="0" applyAlignment="0" applyProtection="0"/>
    <xf numFmtId="0" fontId="129" fillId="25" borderId="0" applyNumberFormat="0" applyBorder="0" applyAlignment="0" applyProtection="0"/>
    <xf numFmtId="0" fontId="49" fillId="46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112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12" fillId="29" borderId="0" applyNumberFormat="0" applyBorder="0" applyAlignment="0" applyProtection="0"/>
    <xf numFmtId="0" fontId="38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29" fillId="29" borderId="0" applyNumberFormat="0" applyBorder="0" applyAlignment="0" applyProtection="0"/>
    <xf numFmtId="0" fontId="112" fillId="29" borderId="0" applyNumberFormat="0" applyBorder="0" applyAlignment="0" applyProtection="0"/>
    <xf numFmtId="0" fontId="129" fillId="29" borderId="0" applyNumberFormat="0" applyBorder="0" applyAlignment="0" applyProtection="0"/>
    <xf numFmtId="0" fontId="129" fillId="29" borderId="0" applyNumberFormat="0" applyBorder="0" applyAlignment="0" applyProtection="0"/>
    <xf numFmtId="0" fontId="49" fillId="5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12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102" fillId="3" borderId="0" applyNumberFormat="0" applyBorder="0" applyAlignment="0" applyProtection="0"/>
    <xf numFmtId="0" fontId="28" fillId="3" borderId="0" applyNumberFormat="0" applyBorder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131" fillId="3" borderId="0" applyNumberFormat="0" applyBorder="0" applyAlignment="0" applyProtection="0"/>
    <xf numFmtId="0" fontId="102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53" fillId="35" borderId="0" applyNumberFormat="0" applyBorder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102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106" fillId="6" borderId="8" applyNumberFormat="0" applyAlignment="0" applyProtection="0"/>
    <xf numFmtId="0" fontId="32" fillId="6" borderId="8" applyNumberFormat="0" applyAlignment="0" applyProtection="0"/>
    <xf numFmtId="0" fontId="106" fillId="6" borderId="8" applyNumberFormat="0" applyAlignment="0" applyProtection="0"/>
    <xf numFmtId="0" fontId="106" fillId="6" borderId="8" applyNumberFormat="0" applyAlignment="0" applyProtection="0"/>
    <xf numFmtId="0" fontId="132" fillId="6" borderId="8" applyNumberFormat="0" applyAlignment="0" applyProtection="0"/>
    <xf numFmtId="0" fontId="106" fillId="6" borderId="8" applyNumberFormat="0" applyAlignment="0" applyProtection="0"/>
    <xf numFmtId="0" fontId="132" fillId="6" borderId="8" applyNumberFormat="0" applyAlignment="0" applyProtection="0"/>
    <xf numFmtId="0" fontId="132" fillId="6" borderId="8" applyNumberFormat="0" applyAlignment="0" applyProtection="0"/>
    <xf numFmtId="0" fontId="54" fillId="52" borderId="17" applyNumberFormat="0" applyAlignment="0" applyProtection="0"/>
    <xf numFmtId="0" fontId="106" fillId="6" borderId="8" applyNumberFormat="0" applyAlignment="0" applyProtection="0"/>
    <xf numFmtId="0" fontId="106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106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108" fillId="7" borderId="11" applyNumberFormat="0" applyAlignment="0" applyProtection="0"/>
    <xf numFmtId="0" fontId="34" fillId="7" borderId="11" applyNumberFormat="0" applyAlignment="0" applyProtection="0"/>
    <xf numFmtId="0" fontId="108" fillId="7" borderId="11" applyNumberFormat="0" applyAlignment="0" applyProtection="0"/>
    <xf numFmtId="0" fontId="108" fillId="7" borderId="11" applyNumberFormat="0" applyAlignment="0" applyProtection="0"/>
    <xf numFmtId="0" fontId="133" fillId="7" borderId="11" applyNumberFormat="0" applyAlignment="0" applyProtection="0"/>
    <xf numFmtId="0" fontId="108" fillId="7" borderId="11" applyNumberFormat="0" applyAlignment="0" applyProtection="0"/>
    <xf numFmtId="0" fontId="133" fillId="7" borderId="11" applyNumberFormat="0" applyAlignment="0" applyProtection="0"/>
    <xf numFmtId="0" fontId="133" fillId="7" borderId="11" applyNumberFormat="0" applyAlignment="0" applyProtection="0"/>
    <xf numFmtId="0" fontId="55" fillId="53" borderId="18" applyNumberFormat="0" applyAlignment="0" applyProtection="0"/>
    <xf numFmtId="0" fontId="108" fillId="7" borderId="11" applyNumberFormat="0" applyAlignment="0" applyProtection="0"/>
    <xf numFmtId="0" fontId="108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108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189" fontId="115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43" fontId="117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3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15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5" fillId="0" borderId="0" applyFont="0" applyFill="0" applyBorder="0" applyAlignment="0" applyProtection="0"/>
    <xf numFmtId="189" fontId="12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189" fontId="117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21" fillId="0" borderId="0" applyFont="0" applyFill="0" applyBorder="0" applyAlignment="0" applyProtection="0"/>
    <xf numFmtId="189" fontId="117" fillId="0" borderId="0" applyFont="0" applyFill="0" applyBorder="0" applyAlignment="0" applyProtection="0"/>
    <xf numFmtId="189" fontId="117" fillId="0" borderId="0" applyFont="0" applyFill="0" applyBorder="0" applyAlignment="0" applyProtection="0"/>
    <xf numFmtId="189" fontId="117" fillId="0" borderId="0" applyFont="0" applyFill="0" applyBorder="0" applyAlignment="0" applyProtection="0"/>
    <xf numFmtId="189" fontId="117" fillId="0" borderId="0" applyFont="0" applyFill="0" applyBorder="0" applyAlignment="0" applyProtection="0"/>
    <xf numFmtId="189" fontId="1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15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3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2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89" fontId="121" fillId="0" borderId="0" applyFont="0" applyFill="0" applyBorder="0" applyAlignment="0" applyProtection="0"/>
    <xf numFmtId="189" fontId="121" fillId="0" borderId="0" applyFont="0" applyFill="0" applyBorder="0" applyAlignment="0" applyProtection="0"/>
    <xf numFmtId="189" fontId="121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89" fontId="121" fillId="0" borderId="0" applyFont="0" applyFill="0" applyBorder="0" applyAlignment="0" applyProtection="0"/>
    <xf numFmtId="189" fontId="121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1" fillId="0" borderId="0" applyFont="0" applyFill="0" applyBorder="0" applyAlignment="0" applyProtection="0"/>
    <xf numFmtId="189" fontId="12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1" fillId="0" borderId="0" applyFont="0" applyFill="0" applyBorder="0" applyAlignment="0" applyProtection="0"/>
    <xf numFmtId="189" fontId="121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1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7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26" fillId="0" borderId="0" applyFont="0" applyFill="0" applyBorder="0" applyAlignment="0" applyProtection="0"/>
    <xf numFmtId="189" fontId="126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15" fillId="0" borderId="0" applyFont="0" applyFill="0" applyBorder="0" applyAlignment="0" applyProtection="0"/>
    <xf numFmtId="43" fontId="120" fillId="0" borderId="0" applyFont="0" applyFill="0" applyBorder="0" applyAlignment="0" applyProtection="0"/>
    <xf numFmtId="189" fontId="121" fillId="0" borderId="0" applyFont="0" applyFill="0" applyBorder="0" applyAlignment="0" applyProtection="0"/>
    <xf numFmtId="189" fontId="121" fillId="0" borderId="0" applyFont="0" applyFill="0" applyBorder="0" applyAlignment="0" applyProtection="0"/>
    <xf numFmtId="189" fontId="121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2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23" fillId="0" borderId="0" applyFont="0" applyFill="0" applyBorder="0" applyAlignment="0" applyProtection="0"/>
    <xf numFmtId="189" fontId="117" fillId="0" borderId="0" applyFont="0" applyFill="0" applyBorder="0" applyAlignment="0" applyProtection="0"/>
    <xf numFmtId="189" fontId="117" fillId="0" borderId="0" applyFont="0" applyFill="0" applyBorder="0" applyAlignment="0" applyProtection="0"/>
    <xf numFmtId="189" fontId="117" fillId="0" borderId="0" applyFont="0" applyFill="0" applyBorder="0" applyAlignment="0" applyProtection="0"/>
    <xf numFmtId="189" fontId="117" fillId="0" borderId="0" applyFont="0" applyFill="0" applyBorder="0" applyAlignment="0" applyProtection="0"/>
    <xf numFmtId="189" fontId="117" fillId="0" borderId="0" applyFont="0" applyFill="0" applyBorder="0" applyAlignment="0" applyProtection="0"/>
    <xf numFmtId="189" fontId="117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23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42" fontId="1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123" fillId="0" borderId="0" applyFont="0" applyFill="0" applyBorder="0" applyAlignment="0" applyProtection="0"/>
    <xf numFmtId="188" fontId="12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123" fillId="0" borderId="0" applyFont="0" applyFill="0" applyBorder="0" applyAlignment="0" applyProtection="0"/>
    <xf numFmtId="205" fontId="12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88" fontId="123" fillId="0" borderId="0" applyFont="0" applyFill="0" applyBorder="0" applyAlignment="0" applyProtection="0"/>
    <xf numFmtId="188" fontId="123" fillId="0" borderId="0" applyFont="0" applyFill="0" applyBorder="0" applyAlignment="0" applyProtection="0"/>
    <xf numFmtId="205" fontId="123" fillId="0" borderId="0" applyFont="0" applyFill="0" applyBorder="0" applyAlignment="0" applyProtection="0"/>
    <xf numFmtId="205" fontId="12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88" fontId="123" fillId="0" borderId="0" applyFont="0" applyFill="0" applyBorder="0" applyAlignment="0" applyProtection="0"/>
    <xf numFmtId="188" fontId="123" fillId="0" borderId="0" applyFont="0" applyFill="0" applyBorder="0" applyAlignment="0" applyProtection="0"/>
    <xf numFmtId="206" fontId="116" fillId="0" borderId="0" applyFill="0" applyBorder="0" applyProtection="0"/>
    <xf numFmtId="0" fontId="116" fillId="0" borderId="0" applyFill="0" applyBorder="0" applyProtection="0"/>
    <xf numFmtId="206" fontId="116" fillId="0" borderId="0" applyFill="0" applyBorder="0" applyProtection="0"/>
    <xf numFmtId="0" fontId="116" fillId="0" borderId="0" applyFill="0" applyBorder="0" applyProtection="0"/>
    <xf numFmtId="0" fontId="116" fillId="0" borderId="3" applyFill="0" applyProtection="0"/>
    <xf numFmtId="0" fontId="116" fillId="0" borderId="3" applyFill="0" applyProtection="0"/>
    <xf numFmtId="0" fontId="116" fillId="0" borderId="3" applyFill="0" applyProtection="0"/>
    <xf numFmtId="206" fontId="116" fillId="0" borderId="3" applyFill="0" applyProtection="0"/>
    <xf numFmtId="206" fontId="116" fillId="0" borderId="3" applyFill="0" applyProtection="0"/>
    <xf numFmtId="0" fontId="116" fillId="0" borderId="3" applyFill="0" applyProtection="0"/>
    <xf numFmtId="0" fontId="116" fillId="0" borderId="26" applyFill="0" applyProtection="0"/>
    <xf numFmtId="0" fontId="116" fillId="0" borderId="26" applyFill="0" applyProtection="0"/>
    <xf numFmtId="206" fontId="116" fillId="0" borderId="26" applyFill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101" fillId="2" borderId="0" applyNumberFormat="0" applyBorder="0" applyAlignment="0" applyProtection="0"/>
    <xf numFmtId="0" fontId="27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35" fillId="2" borderId="0" applyNumberFormat="0" applyBorder="0" applyAlignment="0" applyProtection="0"/>
    <xf numFmtId="0" fontId="101" fillId="2" borderId="0" applyNumberFormat="0" applyBorder="0" applyAlignment="0" applyProtection="0"/>
    <xf numFmtId="0" fontId="135" fillId="2" borderId="0" applyNumberFormat="0" applyBorder="0" applyAlignment="0" applyProtection="0"/>
    <xf numFmtId="0" fontId="135" fillId="2" borderId="0" applyNumberFormat="0" applyBorder="0" applyAlignment="0" applyProtection="0"/>
    <xf numFmtId="0" fontId="61" fillId="36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101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98" fillId="0" borderId="5" applyNumberFormat="0" applyFill="0" applyAlignment="0" applyProtection="0"/>
    <xf numFmtId="0" fontId="24" fillId="0" borderId="5" applyNumberFormat="0" applyFill="0" applyAlignment="0" applyProtection="0"/>
    <xf numFmtId="0" fontId="98" fillId="0" borderId="5" applyNumberFormat="0" applyFill="0" applyAlignment="0" applyProtection="0"/>
    <xf numFmtId="0" fontId="98" fillId="0" borderId="5" applyNumberFormat="0" applyFill="0" applyAlignment="0" applyProtection="0"/>
    <xf numFmtId="0" fontId="136" fillId="0" borderId="5" applyNumberFormat="0" applyFill="0" applyAlignment="0" applyProtection="0"/>
    <xf numFmtId="0" fontId="98" fillId="0" borderId="5" applyNumberFormat="0" applyFill="0" applyAlignment="0" applyProtection="0"/>
    <xf numFmtId="0" fontId="136" fillId="0" borderId="5" applyNumberFormat="0" applyFill="0" applyAlignment="0" applyProtection="0"/>
    <xf numFmtId="0" fontId="136" fillId="0" borderId="5" applyNumberFormat="0" applyFill="0" applyAlignment="0" applyProtection="0"/>
    <xf numFmtId="0" fontId="63" fillId="0" borderId="19" applyNumberFormat="0" applyFill="0" applyAlignment="0" applyProtection="0"/>
    <xf numFmtId="0" fontId="98" fillId="0" borderId="5" applyNumberFormat="0" applyFill="0" applyAlignment="0" applyProtection="0"/>
    <xf numFmtId="0" fontId="98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98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99" fillId="0" borderId="6" applyNumberFormat="0" applyFill="0" applyAlignment="0" applyProtection="0"/>
    <xf numFmtId="0" fontId="25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137" fillId="0" borderId="6" applyNumberFormat="0" applyFill="0" applyAlignment="0" applyProtection="0"/>
    <xf numFmtId="0" fontId="99" fillId="0" borderId="6" applyNumberFormat="0" applyFill="0" applyAlignment="0" applyProtection="0"/>
    <xf numFmtId="0" fontId="137" fillId="0" borderId="6" applyNumberFormat="0" applyFill="0" applyAlignment="0" applyProtection="0"/>
    <xf numFmtId="0" fontId="137" fillId="0" borderId="6" applyNumberFormat="0" applyFill="0" applyAlignment="0" applyProtection="0"/>
    <xf numFmtId="0" fontId="64" fillId="0" borderId="20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99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100" fillId="0" borderId="7" applyNumberFormat="0" applyFill="0" applyAlignment="0" applyProtection="0"/>
    <xf numFmtId="0" fontId="26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38" fillId="0" borderId="7" applyNumberFormat="0" applyFill="0" applyAlignment="0" applyProtection="0"/>
    <xf numFmtId="0" fontId="100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65" fillId="0" borderId="21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100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" fontId="122" fillId="0" borderId="0" applyFont="0" applyFill="0" applyBorder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104" fillId="5" borderId="8" applyNumberFormat="0" applyAlignment="0" applyProtection="0"/>
    <xf numFmtId="0" fontId="30" fillId="5" borderId="8" applyNumberFormat="0" applyAlignment="0" applyProtection="0"/>
    <xf numFmtId="0" fontId="104" fillId="5" borderId="8" applyNumberFormat="0" applyAlignment="0" applyProtection="0"/>
    <xf numFmtId="0" fontId="104" fillId="5" borderId="8" applyNumberFormat="0" applyAlignment="0" applyProtection="0"/>
    <xf numFmtId="0" fontId="141" fillId="5" borderId="8" applyNumberFormat="0" applyAlignment="0" applyProtection="0"/>
    <xf numFmtId="0" fontId="104" fillId="5" borderId="8" applyNumberFormat="0" applyAlignment="0" applyProtection="0"/>
    <xf numFmtId="0" fontId="141" fillId="5" borderId="8" applyNumberFormat="0" applyAlignment="0" applyProtection="0"/>
    <xf numFmtId="0" fontId="141" fillId="5" borderId="8" applyNumberFormat="0" applyAlignment="0" applyProtection="0"/>
    <xf numFmtId="0" fontId="66" fillId="39" borderId="17" applyNumberFormat="0" applyAlignment="0" applyProtection="0"/>
    <xf numFmtId="0" fontId="104" fillId="5" borderId="8" applyNumberFormat="0" applyAlignment="0" applyProtection="0"/>
    <xf numFmtId="0" fontId="104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104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107" fillId="0" borderId="10" applyNumberFormat="0" applyFill="0" applyAlignment="0" applyProtection="0"/>
    <xf numFmtId="0" fontId="33" fillId="0" borderId="10" applyNumberFormat="0" applyFill="0" applyAlignment="0" applyProtection="0"/>
    <xf numFmtId="0" fontId="107" fillId="0" borderId="10" applyNumberFormat="0" applyFill="0" applyAlignment="0" applyProtection="0"/>
    <xf numFmtId="0" fontId="107" fillId="0" borderId="10" applyNumberFormat="0" applyFill="0" applyAlignment="0" applyProtection="0"/>
    <xf numFmtId="0" fontId="142" fillId="0" borderId="10" applyNumberFormat="0" applyFill="0" applyAlignment="0" applyProtection="0"/>
    <xf numFmtId="0" fontId="107" fillId="0" borderId="10" applyNumberFormat="0" applyFill="0" applyAlignment="0" applyProtection="0"/>
    <xf numFmtId="0" fontId="142" fillId="0" borderId="10" applyNumberFormat="0" applyFill="0" applyAlignment="0" applyProtection="0"/>
    <xf numFmtId="0" fontId="142" fillId="0" borderId="10" applyNumberFormat="0" applyFill="0" applyAlignment="0" applyProtection="0"/>
    <xf numFmtId="0" fontId="67" fillId="0" borderId="22" applyNumberFormat="0" applyFill="0" applyAlignment="0" applyProtection="0"/>
    <xf numFmtId="0" fontId="107" fillId="0" borderId="10" applyNumberFormat="0" applyFill="0" applyAlignment="0" applyProtection="0"/>
    <xf numFmtId="0" fontId="107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107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143" fillId="4" borderId="0" applyNumberFormat="0" applyBorder="0" applyAlignment="0" applyProtection="0"/>
    <xf numFmtId="0" fontId="143" fillId="4" borderId="0" applyNumberFormat="0" applyBorder="0" applyAlignment="0" applyProtection="0"/>
    <xf numFmtId="0" fontId="143" fillId="4" borderId="0" applyNumberFormat="0" applyBorder="0" applyAlignment="0" applyProtection="0"/>
    <xf numFmtId="0" fontId="143" fillId="4" borderId="0" applyNumberFormat="0" applyBorder="0" applyAlignment="0" applyProtection="0"/>
    <xf numFmtId="0" fontId="143" fillId="4" borderId="0" applyNumberFormat="0" applyBorder="0" applyAlignment="0" applyProtection="0"/>
    <xf numFmtId="0" fontId="143" fillId="4" borderId="0" applyNumberFormat="0" applyBorder="0" applyAlignment="0" applyProtection="0"/>
    <xf numFmtId="0" fontId="143" fillId="4" borderId="0" applyNumberFormat="0" applyBorder="0" applyAlignment="0" applyProtection="0"/>
    <xf numFmtId="0" fontId="143" fillId="4" borderId="0" applyNumberFormat="0" applyBorder="0" applyAlignment="0" applyProtection="0"/>
    <xf numFmtId="0" fontId="143" fillId="4" borderId="0" applyNumberFormat="0" applyBorder="0" applyAlignment="0" applyProtection="0"/>
    <xf numFmtId="0" fontId="143" fillId="4" borderId="0" applyNumberFormat="0" applyBorder="0" applyAlignment="0" applyProtection="0"/>
    <xf numFmtId="0" fontId="143" fillId="4" borderId="0" applyNumberFormat="0" applyBorder="0" applyAlignment="0" applyProtection="0"/>
    <xf numFmtId="0" fontId="144" fillId="4" borderId="0" applyNumberFormat="0" applyBorder="0" applyAlignment="0" applyProtection="0"/>
    <xf numFmtId="0" fontId="103" fillId="4" borderId="0" applyNumberFormat="0" applyBorder="0" applyAlignment="0" applyProtection="0"/>
    <xf numFmtId="0" fontId="143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5" fillId="4" borderId="0" applyNumberFormat="0" applyBorder="0" applyAlignment="0" applyProtection="0"/>
    <xf numFmtId="0" fontId="144" fillId="4" borderId="0" applyNumberFormat="0" applyBorder="0" applyAlignment="0" applyProtection="0"/>
    <xf numFmtId="0" fontId="145" fillId="4" borderId="0" applyNumberFormat="0" applyBorder="0" applyAlignment="0" applyProtection="0"/>
    <xf numFmtId="0" fontId="145" fillId="4" borderId="0" applyNumberFormat="0" applyBorder="0" applyAlignment="0" applyProtection="0"/>
    <xf numFmtId="0" fontId="68" fillId="55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3" fillId="4" borderId="0" applyNumberFormat="0" applyBorder="0" applyAlignment="0" applyProtection="0"/>
    <xf numFmtId="0" fontId="143" fillId="4" borderId="0" applyNumberFormat="0" applyBorder="0" applyAlignment="0" applyProtection="0"/>
    <xf numFmtId="0" fontId="144" fillId="4" borderId="0" applyNumberFormat="0" applyBorder="0" applyAlignment="0" applyProtection="0"/>
    <xf numFmtId="0" fontId="143" fillId="4" borderId="0" applyNumberFormat="0" applyBorder="0" applyAlignment="0" applyProtection="0"/>
    <xf numFmtId="0" fontId="143" fillId="4" borderId="0" applyNumberFormat="0" applyBorder="0" applyAlignment="0" applyProtection="0"/>
    <xf numFmtId="0" fontId="143" fillId="4" borderId="0" applyNumberFormat="0" applyBorder="0" applyAlignment="0" applyProtection="0"/>
    <xf numFmtId="0" fontId="143" fillId="4" borderId="0" applyNumberFormat="0" applyBorder="0" applyAlignment="0" applyProtection="0"/>
    <xf numFmtId="0" fontId="143" fillId="4" borderId="0" applyNumberFormat="0" applyBorder="0" applyAlignment="0" applyProtection="0"/>
    <xf numFmtId="0" fontId="143" fillId="4" borderId="0" applyNumberFormat="0" applyBorder="0" applyAlignment="0" applyProtection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146" fillId="0" borderId="0"/>
    <xf numFmtId="0" fontId="146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1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48" fillId="0" borderId="0"/>
    <xf numFmtId="0" fontId="3" fillId="0" borderId="0"/>
    <xf numFmtId="0" fontId="19" fillId="0" borderId="0"/>
    <xf numFmtId="0" fontId="121" fillId="0" borderId="0"/>
    <xf numFmtId="0" fontId="121" fillId="0" borderId="0"/>
    <xf numFmtId="0" fontId="121" fillId="0" borderId="0"/>
    <xf numFmtId="0" fontId="19" fillId="0" borderId="0"/>
    <xf numFmtId="0" fontId="3" fillId="0" borderId="0"/>
    <xf numFmtId="0" fontId="47" fillId="0" borderId="0"/>
    <xf numFmtId="0" fontId="22" fillId="0" borderId="0"/>
    <xf numFmtId="0" fontId="1" fillId="0" borderId="0"/>
    <xf numFmtId="0" fontId="121" fillId="0" borderId="0"/>
    <xf numFmtId="0" fontId="121" fillId="0" borderId="0"/>
    <xf numFmtId="0" fontId="3" fillId="0" borderId="0"/>
    <xf numFmtId="0" fontId="3" fillId="0" borderId="0"/>
    <xf numFmtId="0" fontId="3" fillId="0" borderId="0"/>
    <xf numFmtId="0" fontId="149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48" fillId="0" borderId="0"/>
    <xf numFmtId="0" fontId="1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148" fillId="0" borderId="0"/>
    <xf numFmtId="0" fontId="120" fillId="0" borderId="0"/>
    <xf numFmtId="0" fontId="121" fillId="0" borderId="0"/>
    <xf numFmtId="0" fontId="121" fillId="0" borderId="0"/>
    <xf numFmtId="0" fontId="19" fillId="0" borderId="0"/>
    <xf numFmtId="0" fontId="150" fillId="0" borderId="0"/>
    <xf numFmtId="0" fontId="3" fillId="0" borderId="0"/>
    <xf numFmtId="0" fontId="150" fillId="0" borderId="0"/>
    <xf numFmtId="0" fontId="118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8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9" fillId="0" borderId="0"/>
    <xf numFmtId="0" fontId="19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21" fillId="0" borderId="0"/>
    <xf numFmtId="0" fontId="121" fillId="0" borderId="0"/>
    <xf numFmtId="0" fontId="121" fillId="0" borderId="0"/>
    <xf numFmtId="0" fontId="3" fillId="0" borderId="0"/>
    <xf numFmtId="0" fontId="3" fillId="0" borderId="0"/>
    <xf numFmtId="0" fontId="1" fillId="0" borderId="0"/>
    <xf numFmtId="0" fontId="148" fillId="0" borderId="0"/>
    <xf numFmtId="0" fontId="3" fillId="0" borderId="0"/>
    <xf numFmtId="0" fontId="3" fillId="0" borderId="0"/>
    <xf numFmtId="0" fontId="1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" fillId="0" borderId="0"/>
    <xf numFmtId="0" fontId="3" fillId="0" borderId="0"/>
    <xf numFmtId="20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146" fillId="0" borderId="0"/>
    <xf numFmtId="0" fontId="3" fillId="0" borderId="0"/>
    <xf numFmtId="0" fontId="3" fillId="0" borderId="0"/>
    <xf numFmtId="0" fontId="121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19" fillId="0" borderId="0"/>
    <xf numFmtId="0" fontId="19" fillId="0" borderId="0"/>
    <xf numFmtId="0" fontId="121" fillId="0" borderId="0"/>
    <xf numFmtId="0" fontId="121" fillId="0" borderId="0"/>
    <xf numFmtId="0" fontId="3" fillId="0" borderId="0"/>
    <xf numFmtId="0" fontId="1" fillId="0" borderId="0"/>
    <xf numFmtId="0" fontId="3" fillId="0" borderId="0"/>
    <xf numFmtId="0" fontId="128" fillId="0" borderId="0"/>
    <xf numFmtId="0" fontId="121" fillId="0" borderId="0"/>
    <xf numFmtId="0" fontId="120" fillId="0" borderId="0"/>
    <xf numFmtId="0" fontId="121" fillId="0" borderId="0"/>
    <xf numFmtId="0" fontId="121" fillId="0" borderId="0"/>
    <xf numFmtId="0" fontId="3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46" fillId="0" borderId="0"/>
    <xf numFmtId="0" fontId="146" fillId="0" borderId="0"/>
    <xf numFmtId="0" fontId="146" fillId="0" borderId="0"/>
    <xf numFmtId="0" fontId="128" fillId="0" borderId="0"/>
    <xf numFmtId="0" fontId="1" fillId="0" borderId="0"/>
    <xf numFmtId="0" fontId="1" fillId="0" borderId="0"/>
    <xf numFmtId="0" fontId="146" fillId="0" borderId="0"/>
    <xf numFmtId="0" fontId="146" fillId="0" borderId="0"/>
    <xf numFmtId="0" fontId="128" fillId="0" borderId="0"/>
    <xf numFmtId="0" fontId="1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48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" fillId="0" borderId="0"/>
    <xf numFmtId="0" fontId="3" fillId="0" borderId="0"/>
    <xf numFmtId="0" fontId="128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3" fillId="0" borderId="0"/>
    <xf numFmtId="207" fontId="3" fillId="0" borderId="0"/>
    <xf numFmtId="0" fontId="148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49" fillId="0" borderId="0"/>
    <xf numFmtId="0" fontId="3" fillId="0" borderId="0"/>
    <xf numFmtId="0" fontId="149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21" fillId="0" borderId="0"/>
    <xf numFmtId="0" fontId="121" fillId="0" borderId="0"/>
    <xf numFmtId="0" fontId="121" fillId="0" borderId="0"/>
    <xf numFmtId="0" fontId="1" fillId="0" borderId="0"/>
    <xf numFmtId="0" fontId="1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51" fillId="0" borderId="0"/>
    <xf numFmtId="0" fontId="1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28" fillId="0" borderId="0"/>
    <xf numFmtId="0" fontId="123" fillId="8" borderId="12" applyNumberFormat="0" applyFont="0" applyAlignment="0" applyProtection="0"/>
    <xf numFmtId="0" fontId="123" fillId="8" borderId="12" applyNumberFormat="0" applyFont="0" applyAlignment="0" applyProtection="0"/>
    <xf numFmtId="0" fontId="47" fillId="8" borderId="12" applyNumberFormat="0" applyFont="0" applyAlignment="0" applyProtection="0"/>
    <xf numFmtId="0" fontId="117" fillId="8" borderId="12" applyNumberFormat="0" applyFont="0" applyAlignment="0" applyProtection="0"/>
    <xf numFmtId="0" fontId="47" fillId="8" borderId="12" applyNumberFormat="0" applyFont="0" applyAlignment="0" applyProtection="0"/>
    <xf numFmtId="0" fontId="123" fillId="8" borderId="12" applyNumberFormat="0" applyFont="0" applyAlignment="0" applyProtection="0"/>
    <xf numFmtId="0" fontId="123" fillId="8" borderId="12" applyNumberFormat="0" applyFont="0" applyAlignment="0" applyProtection="0"/>
    <xf numFmtId="0" fontId="47" fillId="8" borderId="12" applyNumberFormat="0" applyFont="0" applyAlignment="0" applyProtection="0"/>
    <xf numFmtId="0" fontId="117" fillId="8" borderId="12" applyNumberFormat="0" applyFont="0" applyAlignment="0" applyProtection="0"/>
    <xf numFmtId="0" fontId="47" fillId="8" borderId="12" applyNumberFormat="0" applyFont="0" applyAlignment="0" applyProtection="0"/>
    <xf numFmtId="0" fontId="123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17" fillId="8" borderId="12" applyNumberFormat="0" applyFont="0" applyAlignment="0" applyProtection="0"/>
    <xf numFmtId="0" fontId="47" fillId="8" borderId="12" applyNumberFormat="0" applyFont="0" applyAlignment="0" applyProtection="0"/>
    <xf numFmtId="0" fontId="123" fillId="8" borderId="12" applyNumberFormat="0" applyFont="0" applyAlignment="0" applyProtection="0"/>
    <xf numFmtId="0" fontId="123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1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1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1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1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1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1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3" fillId="8" borderId="12" applyNumberFormat="0" applyFont="0" applyAlignment="0" applyProtection="0"/>
    <xf numFmtId="0" fontId="47" fillId="8" borderId="12" applyNumberFormat="0" applyFont="0" applyAlignment="0" applyProtection="0"/>
    <xf numFmtId="0" fontId="123" fillId="8" borderId="12" applyNumberFormat="0" applyFont="0" applyAlignment="0" applyProtection="0"/>
    <xf numFmtId="0" fontId="123" fillId="8" borderId="12" applyNumberFormat="0" applyFont="0" applyAlignment="0" applyProtection="0"/>
    <xf numFmtId="0" fontId="123" fillId="8" borderId="12" applyNumberFormat="0" applyFont="0" applyAlignment="0" applyProtection="0"/>
    <xf numFmtId="0" fontId="4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3" fillId="8" borderId="12" applyNumberFormat="0" applyFont="0" applyAlignment="0" applyProtection="0"/>
    <xf numFmtId="0" fontId="123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3" fillId="8" borderId="12" applyNumberFormat="0" applyFont="0" applyAlignment="0" applyProtection="0"/>
    <xf numFmtId="0" fontId="117" fillId="8" borderId="12" applyNumberFormat="0" applyFont="0" applyAlignment="0" applyProtection="0"/>
    <xf numFmtId="0" fontId="123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3" fillId="8" borderId="12" applyNumberFormat="0" applyFont="0" applyAlignment="0" applyProtection="0"/>
    <xf numFmtId="0" fontId="117" fillId="8" borderId="12" applyNumberFormat="0" applyFont="0" applyAlignment="0" applyProtection="0"/>
    <xf numFmtId="0" fontId="123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3" fillId="8" borderId="12" applyNumberFormat="0" applyFont="0" applyAlignment="0" applyProtection="0"/>
    <xf numFmtId="0" fontId="123" fillId="8" borderId="12" applyNumberFormat="0" applyFont="0" applyAlignment="0" applyProtection="0"/>
    <xf numFmtId="0" fontId="123" fillId="8" borderId="12" applyNumberFormat="0" applyFont="0" applyAlignment="0" applyProtection="0"/>
    <xf numFmtId="0" fontId="117" fillId="8" borderId="12" applyNumberFormat="0" applyFont="0" applyAlignment="0" applyProtection="0"/>
    <xf numFmtId="0" fontId="123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22" fillId="56" borderId="23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3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23" fillId="8" borderId="12" applyNumberFormat="0" applyFont="0" applyAlignment="0" applyProtection="0"/>
    <xf numFmtId="0" fontId="123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3" fillId="8" borderId="12" applyNumberFormat="0" applyFont="0" applyAlignment="0" applyProtection="0"/>
    <xf numFmtId="0" fontId="47" fillId="8" borderId="12" applyNumberFormat="0" applyFont="0" applyAlignment="0" applyProtection="0"/>
    <xf numFmtId="0" fontId="117" fillId="8" borderId="12" applyNumberFormat="0" applyFont="0" applyAlignment="0" applyProtection="0"/>
    <xf numFmtId="0" fontId="47" fillId="8" borderId="12" applyNumberFormat="0" applyFont="0" applyAlignment="0" applyProtection="0"/>
    <xf numFmtId="0" fontId="123" fillId="8" borderId="12" applyNumberFormat="0" applyFont="0" applyAlignment="0" applyProtection="0"/>
    <xf numFmtId="0" fontId="123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17" fillId="8" borderId="12" applyNumberFormat="0" applyFont="0" applyAlignment="0" applyProtection="0"/>
    <xf numFmtId="0" fontId="123" fillId="8" borderId="12" applyNumberFormat="0" applyFont="0" applyAlignment="0" applyProtection="0"/>
    <xf numFmtId="0" fontId="123" fillId="8" borderId="12" applyNumberFormat="0" applyFont="0" applyAlignment="0" applyProtection="0"/>
    <xf numFmtId="0" fontId="123" fillId="8" borderId="12" applyNumberFormat="0" applyFont="0" applyAlignment="0" applyProtection="0"/>
    <xf numFmtId="0" fontId="123" fillId="8" borderId="12" applyNumberFormat="0" applyFont="0" applyAlignment="0" applyProtection="0"/>
    <xf numFmtId="0" fontId="123" fillId="8" borderId="12" applyNumberFormat="0" applyFont="0" applyAlignment="0" applyProtection="0"/>
    <xf numFmtId="0" fontId="47" fillId="8" borderId="12" applyNumberFormat="0" applyFont="0" applyAlignment="0" applyProtection="0"/>
    <xf numFmtId="0" fontId="117" fillId="8" borderId="12" applyNumberFormat="0" applyFont="0" applyAlignment="0" applyProtection="0"/>
    <xf numFmtId="0" fontId="47" fillId="8" borderId="12" applyNumberFormat="0" applyFont="0" applyAlignment="0" applyProtection="0"/>
    <xf numFmtId="0" fontId="123" fillId="8" borderId="12" applyNumberFormat="0" applyFont="0" applyAlignment="0" applyProtection="0"/>
    <xf numFmtId="0" fontId="123" fillId="8" borderId="12" applyNumberFormat="0" applyFont="0" applyAlignment="0" applyProtection="0"/>
    <xf numFmtId="0" fontId="123" fillId="8" borderId="12" applyNumberFormat="0" applyFont="0" applyAlignment="0" applyProtection="0"/>
    <xf numFmtId="0" fontId="47" fillId="8" borderId="12" applyNumberFormat="0" applyFont="0" applyAlignment="0" applyProtection="0"/>
    <xf numFmtId="0" fontId="117" fillId="8" borderId="12" applyNumberFormat="0" applyFont="0" applyAlignment="0" applyProtection="0"/>
    <xf numFmtId="0" fontId="47" fillId="8" borderId="12" applyNumberFormat="0" applyFont="0" applyAlignment="0" applyProtection="0"/>
    <xf numFmtId="0" fontId="123" fillId="8" borderId="12" applyNumberFormat="0" applyFont="0" applyAlignment="0" applyProtection="0"/>
    <xf numFmtId="0" fontId="123" fillId="8" borderId="12" applyNumberFormat="0" applyFont="0" applyAlignment="0" applyProtection="0"/>
    <xf numFmtId="0" fontId="47" fillId="8" borderId="12" applyNumberFormat="0" applyFont="0" applyAlignment="0" applyProtection="0"/>
    <xf numFmtId="0" fontId="117" fillId="8" borderId="12" applyNumberFormat="0" applyFont="0" applyAlignment="0" applyProtection="0"/>
    <xf numFmtId="0" fontId="47" fillId="8" borderId="12" applyNumberFormat="0" applyFont="0" applyAlignment="0" applyProtection="0"/>
    <xf numFmtId="0" fontId="123" fillId="8" borderId="12" applyNumberFormat="0" applyFont="0" applyAlignment="0" applyProtection="0"/>
    <xf numFmtId="0" fontId="123" fillId="8" borderId="12" applyNumberFormat="0" applyFont="0" applyAlignment="0" applyProtection="0"/>
    <xf numFmtId="0" fontId="47" fillId="8" borderId="12" applyNumberFormat="0" applyFont="0" applyAlignment="0" applyProtection="0"/>
    <xf numFmtId="0" fontId="117" fillId="8" borderId="12" applyNumberFormat="0" applyFont="0" applyAlignment="0" applyProtection="0"/>
    <xf numFmtId="0" fontId="47" fillId="8" borderId="12" applyNumberFormat="0" applyFont="0" applyAlignment="0" applyProtection="0"/>
    <xf numFmtId="0" fontId="123" fillId="8" borderId="12" applyNumberFormat="0" applyFont="0" applyAlignment="0" applyProtection="0"/>
    <xf numFmtId="0" fontId="123" fillId="8" borderId="12" applyNumberFormat="0" applyFont="0" applyAlignment="0" applyProtection="0"/>
    <xf numFmtId="0" fontId="47" fillId="8" borderId="12" applyNumberFormat="0" applyFont="0" applyAlignment="0" applyProtection="0"/>
    <xf numFmtId="0" fontId="117" fillId="8" borderId="12" applyNumberFormat="0" applyFont="0" applyAlignment="0" applyProtection="0"/>
    <xf numFmtId="0" fontId="47" fillId="8" borderId="12" applyNumberFormat="0" applyFont="0" applyAlignment="0" applyProtection="0"/>
    <xf numFmtId="0" fontId="123" fillId="8" borderId="12" applyNumberFormat="0" applyFon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105" fillId="6" borderId="9" applyNumberFormat="0" applyAlignment="0" applyProtection="0"/>
    <xf numFmtId="0" fontId="31" fillId="6" borderId="9" applyNumberFormat="0" applyAlignment="0" applyProtection="0"/>
    <xf numFmtId="0" fontId="105" fillId="6" borderId="9" applyNumberFormat="0" applyAlignment="0" applyProtection="0"/>
    <xf numFmtId="0" fontId="105" fillId="6" borderId="9" applyNumberFormat="0" applyAlignment="0" applyProtection="0"/>
    <xf numFmtId="0" fontId="152" fillId="6" borderId="9" applyNumberFormat="0" applyAlignment="0" applyProtection="0"/>
    <xf numFmtId="0" fontId="105" fillId="6" borderId="9" applyNumberFormat="0" applyAlignment="0" applyProtection="0"/>
    <xf numFmtId="0" fontId="152" fillId="6" borderId="9" applyNumberFormat="0" applyAlignment="0" applyProtection="0"/>
    <xf numFmtId="0" fontId="152" fillId="6" borderId="9" applyNumberFormat="0" applyAlignment="0" applyProtection="0"/>
    <xf numFmtId="0" fontId="69" fillId="52" borderId="24" applyNumberFormat="0" applyAlignment="0" applyProtection="0"/>
    <xf numFmtId="0" fontId="105" fillId="6" borderId="9" applyNumberFormat="0" applyAlignment="0" applyProtection="0"/>
    <xf numFmtId="0" fontId="105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105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9" fontId="11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8" fillId="0" borderId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111" fillId="0" borderId="13" applyNumberFormat="0" applyFill="0" applyAlignment="0" applyProtection="0"/>
    <xf numFmtId="0" fontId="37" fillId="0" borderId="13" applyNumberFormat="0" applyFill="0" applyAlignment="0" applyProtection="0"/>
    <xf numFmtId="0" fontId="111" fillId="0" borderId="13" applyNumberFormat="0" applyFill="0" applyAlignment="0" applyProtection="0"/>
    <xf numFmtId="0" fontId="111" fillId="0" borderId="13" applyNumberFormat="0" applyFill="0" applyAlignment="0" applyProtection="0"/>
    <xf numFmtId="0" fontId="156" fillId="0" borderId="13" applyNumberFormat="0" applyFill="0" applyAlignment="0" applyProtection="0"/>
    <xf numFmtId="0" fontId="111" fillId="0" borderId="13" applyNumberFormat="0" applyFill="0" applyAlignment="0" applyProtection="0"/>
    <xf numFmtId="0" fontId="156" fillId="0" borderId="13" applyNumberFormat="0" applyFill="0" applyAlignment="0" applyProtection="0"/>
    <xf numFmtId="0" fontId="156" fillId="0" borderId="13" applyNumberFormat="0" applyFill="0" applyAlignment="0" applyProtection="0"/>
    <xf numFmtId="0" fontId="72" fillId="0" borderId="25" applyNumberFormat="0" applyFill="0" applyAlignment="0" applyProtection="0"/>
    <xf numFmtId="0" fontId="111" fillId="0" borderId="13" applyNumberFormat="0" applyFill="0" applyAlignment="0" applyProtection="0"/>
    <xf numFmtId="0" fontId="111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111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9" fillId="0" borderId="0">
      <alignment vertical="top"/>
    </xf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1" fillId="0" borderId="0"/>
    <xf numFmtId="0" fontId="121" fillId="0" borderId="0"/>
    <xf numFmtId="0" fontId="121" fillId="0" borderId="0"/>
    <xf numFmtId="0" fontId="121" fillId="0" borderId="0"/>
    <xf numFmtId="0" fontId="148" fillId="0" borderId="0"/>
    <xf numFmtId="0" fontId="149" fillId="0" borderId="0"/>
    <xf numFmtId="188" fontId="124" fillId="0" borderId="0" applyFont="0" applyFill="0" applyBorder="0" applyAlignment="0" applyProtection="0"/>
    <xf numFmtId="188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</cellStyleXfs>
  <cellXfs count="228">
    <xf numFmtId="0" fontId="0" fillId="0" borderId="0" xfId="0"/>
    <xf numFmtId="193" fontId="5" fillId="0" borderId="0" xfId="7" applyNumberFormat="1" applyFont="1" applyFill="1" applyBorder="1" applyAlignment="1">
      <alignment vertical="top"/>
    </xf>
    <xf numFmtId="193" fontId="5" fillId="0" borderId="3" xfId="7" applyNumberFormat="1" applyFont="1" applyFill="1" applyBorder="1" applyAlignment="1">
      <alignment vertical="top"/>
    </xf>
    <xf numFmtId="193" fontId="5" fillId="0" borderId="2" xfId="7" applyNumberFormat="1" applyFont="1" applyFill="1" applyBorder="1" applyAlignment="1">
      <alignment vertical="top"/>
    </xf>
    <xf numFmtId="189" fontId="5" fillId="0" borderId="0" xfId="9" applyFont="1" applyFill="1" applyAlignment="1">
      <alignment horizontal="left" indent="3"/>
    </xf>
    <xf numFmtId="193" fontId="5" fillId="0" borderId="0" xfId="9" applyNumberFormat="1" applyFont="1" applyFill="1" applyAlignment="1">
      <alignment horizontal="center"/>
    </xf>
    <xf numFmtId="193" fontId="5" fillId="0" borderId="0" xfId="9" applyNumberFormat="1" applyFont="1" applyFill="1" applyBorder="1"/>
    <xf numFmtId="189" fontId="5" fillId="0" borderId="0" xfId="9" applyFont="1" applyFill="1" applyAlignment="1">
      <alignment horizontal="center"/>
    </xf>
    <xf numFmtId="189" fontId="5" fillId="0" borderId="0" xfId="9" applyFont="1" applyFill="1" applyBorder="1" applyAlignment="1">
      <alignment horizontal="center"/>
    </xf>
    <xf numFmtId="193" fontId="5" fillId="0" borderId="0" xfId="9" applyNumberFormat="1" applyFont="1" applyFill="1"/>
    <xf numFmtId="189" fontId="5" fillId="0" borderId="0" xfId="9" applyFont="1" applyFill="1" applyAlignment="1">
      <alignment horizontal="left" vertical="top" indent="3"/>
    </xf>
    <xf numFmtId="193" fontId="5" fillId="0" borderId="0" xfId="9" applyNumberFormat="1" applyFont="1" applyFill="1" applyAlignment="1">
      <alignment vertical="top"/>
    </xf>
    <xf numFmtId="193" fontId="5" fillId="0" borderId="2" xfId="9" applyNumberFormat="1" applyFont="1" applyFill="1" applyBorder="1" applyAlignment="1">
      <alignment vertical="top"/>
    </xf>
    <xf numFmtId="193" fontId="5" fillId="0" borderId="0" xfId="9" applyNumberFormat="1" applyFont="1" applyFill="1" applyBorder="1" applyAlignment="1">
      <alignment vertical="top"/>
    </xf>
    <xf numFmtId="187" fontId="5" fillId="0" borderId="1" xfId="9" applyNumberFormat="1" applyFont="1" applyFill="1" applyBorder="1" applyAlignment="1">
      <alignment vertical="top"/>
    </xf>
    <xf numFmtId="187" fontId="5" fillId="0" borderId="0" xfId="9" applyNumberFormat="1" applyFont="1" applyFill="1" applyBorder="1" applyAlignment="1">
      <alignment vertical="top"/>
    </xf>
    <xf numFmtId="193" fontId="5" fillId="0" borderId="1" xfId="9" quotePrefix="1" applyNumberFormat="1" applyFont="1" applyFill="1" applyBorder="1" applyAlignment="1">
      <alignment horizontal="center" vertical="top"/>
    </xf>
    <xf numFmtId="189" fontId="5" fillId="0" borderId="0" xfId="9" quotePrefix="1" applyFont="1" applyFill="1" applyBorder="1" applyAlignment="1">
      <alignment horizontal="center"/>
    </xf>
    <xf numFmtId="193" fontId="5" fillId="0" borderId="0" xfId="3" applyNumberFormat="1" applyFont="1" applyFill="1" applyBorder="1" applyAlignment="1">
      <alignment vertical="top"/>
    </xf>
    <xf numFmtId="193" fontId="5" fillId="0" borderId="0" xfId="1" applyNumberFormat="1" applyFont="1" applyFill="1" applyBorder="1" applyAlignment="1">
      <alignment horizontal="center" vertical="center"/>
    </xf>
    <xf numFmtId="193" fontId="5" fillId="0" borderId="1" xfId="1" applyNumberFormat="1" applyFont="1" applyFill="1" applyBorder="1" applyAlignment="1">
      <alignment horizontal="center" vertical="center"/>
    </xf>
    <xf numFmtId="193" fontId="5" fillId="0" borderId="4" xfId="1" applyNumberFormat="1" applyFont="1" applyFill="1" applyBorder="1" applyAlignment="1">
      <alignment horizontal="center" vertical="center"/>
    </xf>
    <xf numFmtId="193" fontId="5" fillId="0" borderId="0" xfId="3" applyNumberFormat="1" applyFont="1" applyFill="1"/>
    <xf numFmtId="193" fontId="5" fillId="0" borderId="1" xfId="3" applyNumberFormat="1" applyFont="1" applyFill="1" applyBorder="1" applyAlignment="1">
      <alignment horizontal="center"/>
    </xf>
    <xf numFmtId="193" fontId="5" fillId="0" borderId="2" xfId="8" applyNumberFormat="1" applyFont="1" applyFill="1" applyBorder="1" applyAlignment="1">
      <alignment vertical="center" wrapText="1"/>
    </xf>
    <xf numFmtId="193" fontId="5" fillId="0" borderId="0" xfId="1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 wrapText="1"/>
    </xf>
    <xf numFmtId="193" fontId="5" fillId="0" borderId="0" xfId="4" applyNumberFormat="1" applyFont="1" applyFill="1" applyBorder="1" applyAlignment="1">
      <alignment vertical="center"/>
    </xf>
    <xf numFmtId="193" fontId="5" fillId="0" borderId="0" xfId="4" applyNumberFormat="1" applyFont="1" applyFill="1" applyAlignment="1">
      <alignment vertical="center"/>
    </xf>
    <xf numFmtId="189" fontId="5" fillId="0" borderId="0" xfId="4" applyNumberFormat="1" applyFont="1" applyFill="1" applyBorder="1" applyAlignment="1">
      <alignment vertical="center"/>
    </xf>
    <xf numFmtId="193" fontId="5" fillId="0" borderId="0" xfId="1" applyNumberFormat="1" applyFont="1" applyFill="1" applyBorder="1" applyAlignment="1">
      <alignment vertical="center"/>
    </xf>
    <xf numFmtId="189" fontId="5" fillId="0" borderId="0" xfId="4" applyNumberFormat="1" applyFont="1" applyFill="1" applyAlignment="1">
      <alignment vertical="center"/>
    </xf>
    <xf numFmtId="193" fontId="5" fillId="0" borderId="1" xfId="4" applyNumberFormat="1" applyFont="1" applyFill="1" applyBorder="1" applyAlignment="1">
      <alignment vertical="center"/>
    </xf>
    <xf numFmtId="193" fontId="7" fillId="0" borderId="1" xfId="1" applyNumberFormat="1" applyFont="1" applyFill="1" applyBorder="1" applyAlignment="1">
      <alignment horizontal="center" vertical="center"/>
    </xf>
    <xf numFmtId="193" fontId="5" fillId="0" borderId="2" xfId="4" applyNumberFormat="1" applyFont="1" applyFill="1" applyBorder="1" applyAlignment="1">
      <alignment vertical="center"/>
    </xf>
    <xf numFmtId="193" fontId="5" fillId="0" borderId="1" xfId="5" applyNumberFormat="1" applyFont="1" applyFill="1" applyBorder="1" applyAlignment="1">
      <alignment horizontal="center" vertical="center"/>
    </xf>
    <xf numFmtId="193" fontId="5" fillId="0" borderId="0" xfId="5" applyNumberFormat="1" applyFont="1" applyFill="1" applyAlignment="1">
      <alignment vertical="center"/>
    </xf>
    <xf numFmtId="193" fontId="5" fillId="0" borderId="0" xfId="1" applyNumberFormat="1" applyFont="1" applyFill="1" applyAlignment="1">
      <alignment horizontal="left" vertical="center"/>
    </xf>
    <xf numFmtId="189" fontId="7" fillId="0" borderId="1" xfId="1" applyFont="1" applyFill="1" applyBorder="1" applyAlignment="1">
      <alignment horizontal="center" vertical="top"/>
    </xf>
    <xf numFmtId="193" fontId="5" fillId="0" borderId="0" xfId="5" applyNumberFormat="1" applyFont="1" applyFill="1" applyBorder="1" applyAlignment="1">
      <alignment vertical="center"/>
    </xf>
    <xf numFmtId="193" fontId="7" fillId="0" borderId="1" xfId="3" applyNumberFormat="1" applyFont="1" applyFill="1" applyBorder="1" applyAlignment="1">
      <alignment horizontal="right" vertical="center"/>
    </xf>
    <xf numFmtId="193" fontId="7" fillId="0" borderId="0" xfId="3" applyNumberFormat="1" applyFont="1" applyFill="1" applyBorder="1" applyAlignment="1">
      <alignment horizontal="right" vertical="center"/>
    </xf>
    <xf numFmtId="189" fontId="5" fillId="0" borderId="0" xfId="5" applyNumberFormat="1" applyFont="1" applyFill="1" applyBorder="1" applyAlignment="1">
      <alignment vertical="center"/>
    </xf>
    <xf numFmtId="193" fontId="5" fillId="0" borderId="2" xfId="5" applyNumberFormat="1" applyFont="1" applyFill="1" applyBorder="1" applyAlignment="1">
      <alignment vertical="center"/>
    </xf>
    <xf numFmtId="193" fontId="7" fillId="0" borderId="2" xfId="3" applyNumberFormat="1" applyFont="1" applyFill="1" applyBorder="1" applyAlignment="1">
      <alignment horizontal="right" vertical="center"/>
    </xf>
    <xf numFmtId="189" fontId="7" fillId="0" borderId="1" xfId="1" applyFont="1" applyFill="1" applyBorder="1" applyAlignment="1">
      <alignment horizontal="center" vertical="center"/>
    </xf>
    <xf numFmtId="189" fontId="5" fillId="0" borderId="0" xfId="1" applyFont="1" applyFill="1" applyBorder="1" applyAlignment="1">
      <alignment vertical="center"/>
    </xf>
    <xf numFmtId="189" fontId="7" fillId="0" borderId="1" xfId="1" quotePrefix="1" applyFont="1" applyFill="1" applyBorder="1" applyAlignment="1">
      <alignment horizontal="center" vertical="center"/>
    </xf>
    <xf numFmtId="189" fontId="5" fillId="0" borderId="0" xfId="1" applyFont="1" applyFill="1" applyAlignment="1">
      <alignment vertical="center"/>
    </xf>
    <xf numFmtId="193" fontId="114" fillId="0" borderId="0" xfId="8" applyNumberFormat="1" applyFont="1" applyFill="1" applyAlignment="1">
      <alignment vertical="center"/>
    </xf>
    <xf numFmtId="193" fontId="5" fillId="0" borderId="0" xfId="8" quotePrefix="1" applyNumberFormat="1" applyFont="1" applyFill="1" applyAlignment="1">
      <alignment horizontal="right" vertical="center"/>
    </xf>
    <xf numFmtId="193" fontId="5" fillId="0" borderId="0" xfId="8" applyNumberFormat="1" applyFont="1" applyFill="1" applyAlignment="1">
      <alignment horizontal="left" vertical="center"/>
    </xf>
    <xf numFmtId="193" fontId="5" fillId="0" borderId="0" xfId="8" applyNumberFormat="1" applyFont="1" applyFill="1" applyAlignment="1">
      <alignment horizontal="right" vertical="center"/>
    </xf>
    <xf numFmtId="193" fontId="5" fillId="0" borderId="0" xfId="8" applyNumberFormat="1" applyFont="1" applyFill="1" applyBorder="1" applyAlignment="1">
      <alignment vertical="center" wrapText="1"/>
    </xf>
    <xf numFmtId="193" fontId="7" fillId="0" borderId="1" xfId="8" applyNumberFormat="1" applyFont="1" applyFill="1" applyBorder="1" applyAlignment="1">
      <alignment vertical="center" wrapText="1"/>
    </xf>
    <xf numFmtId="193" fontId="7" fillId="0" borderId="1" xfId="8" applyNumberFormat="1" applyFont="1" applyFill="1" applyBorder="1" applyAlignment="1">
      <alignment vertical="center"/>
    </xf>
    <xf numFmtId="193" fontId="13" fillId="0" borderId="0" xfId="8" applyNumberFormat="1" applyFont="1" applyFill="1" applyBorder="1" applyAlignment="1">
      <alignment vertical="center"/>
    </xf>
    <xf numFmtId="193" fontId="7" fillId="0" borderId="0" xfId="8" applyNumberFormat="1" applyFont="1" applyFill="1" applyAlignment="1">
      <alignment vertical="center"/>
    </xf>
    <xf numFmtId="0" fontId="7" fillId="0" borderId="1" xfId="8" applyNumberFormat="1" applyFont="1" applyFill="1" applyBorder="1" applyAlignment="1">
      <alignment horizontal="center" vertical="center"/>
    </xf>
    <xf numFmtId="193" fontId="7" fillId="0" borderId="0" xfId="8" applyNumberFormat="1" applyFont="1" applyFill="1" applyAlignment="1">
      <alignment horizontal="center" vertical="center"/>
    </xf>
    <xf numFmtId="193" fontId="5" fillId="0" borderId="0" xfId="8" applyNumberFormat="1" applyFont="1" applyFill="1" applyBorder="1" applyAlignment="1">
      <alignment vertical="center"/>
    </xf>
    <xf numFmtId="193" fontId="7" fillId="0" borderId="0" xfId="8" applyNumberFormat="1" applyFont="1" applyFill="1" applyBorder="1" applyAlignment="1">
      <alignment vertical="center"/>
    </xf>
    <xf numFmtId="193" fontId="5" fillId="0" borderId="1" xfId="8" applyNumberFormat="1" applyFont="1" applyFill="1" applyBorder="1" applyAlignment="1">
      <alignment vertical="center"/>
    </xf>
    <xf numFmtId="189" fontId="5" fillId="0" borderId="0" xfId="3" applyFont="1" applyFill="1" applyAlignment="1">
      <alignment vertical="center"/>
    </xf>
    <xf numFmtId="193" fontId="5" fillId="0" borderId="0" xfId="8" applyNumberFormat="1" applyFont="1" applyFill="1" applyAlignment="1">
      <alignment horizontal="center" vertical="center"/>
    </xf>
    <xf numFmtId="193" fontId="7" fillId="0" borderId="0" xfId="8" applyNumberFormat="1" applyFont="1" applyFill="1" applyBorder="1" applyAlignment="1">
      <alignment horizontal="center" vertical="center"/>
    </xf>
    <xf numFmtId="193" fontId="5" fillId="0" borderId="0" xfId="8" applyNumberFormat="1" applyFont="1" applyFill="1" applyAlignment="1">
      <alignment vertical="center" wrapText="1"/>
    </xf>
    <xf numFmtId="0" fontId="5" fillId="0" borderId="0" xfId="8" applyNumberFormat="1" applyFont="1" applyFill="1" applyAlignment="1">
      <alignment vertical="center"/>
    </xf>
    <xf numFmtId="0" fontId="5" fillId="0" borderId="0" xfId="8" applyNumberFormat="1" applyFont="1" applyFill="1" applyAlignment="1">
      <alignment horizontal="center" vertical="center"/>
    </xf>
    <xf numFmtId="0" fontId="5" fillId="0" borderId="1" xfId="8" applyNumberFormat="1" applyFont="1" applyFill="1" applyBorder="1" applyAlignment="1">
      <alignment horizontal="center" vertical="center"/>
    </xf>
    <xf numFmtId="193" fontId="7" fillId="0" borderId="0" xfId="8" applyNumberFormat="1" applyFont="1" applyFill="1" applyAlignment="1">
      <alignment horizontal="right" vertical="center"/>
    </xf>
    <xf numFmtId="193" fontId="5" fillId="0" borderId="0" xfId="8" applyNumberFormat="1" applyFont="1" applyFill="1" applyAlignment="1">
      <alignment vertical="center"/>
    </xf>
    <xf numFmtId="193" fontId="5" fillId="0" borderId="0" xfId="9" applyNumberFormat="1" applyFont="1" applyFill="1" applyBorder="1" applyAlignment="1">
      <alignment vertical="center"/>
    </xf>
    <xf numFmtId="189" fontId="5" fillId="0" borderId="0" xfId="9" applyFont="1" applyFill="1" applyAlignment="1">
      <alignment horizontal="center" vertical="center"/>
    </xf>
    <xf numFmtId="193" fontId="5" fillId="0" borderId="0" xfId="9" applyNumberFormat="1" applyFont="1" applyFill="1" applyAlignment="1">
      <alignment horizontal="center" vertical="center"/>
    </xf>
    <xf numFmtId="189" fontId="5" fillId="0" borderId="0" xfId="9" applyFont="1" applyFill="1" applyBorder="1" applyAlignment="1">
      <alignment horizontal="center" vertical="center"/>
    </xf>
    <xf numFmtId="189" fontId="5" fillId="0" borderId="0" xfId="9" quotePrefix="1" applyFont="1" applyFill="1" applyBorder="1" applyAlignment="1">
      <alignment horizontal="center" vertical="center"/>
    </xf>
    <xf numFmtId="189" fontId="10" fillId="0" borderId="0" xfId="9" applyFont="1" applyFill="1" applyBorder="1" applyAlignment="1">
      <alignment horizontal="center" vertical="center"/>
    </xf>
    <xf numFmtId="193" fontId="5" fillId="0" borderId="0" xfId="9" applyNumberFormat="1" applyFont="1" applyFill="1" applyAlignment="1">
      <alignment vertical="center"/>
    </xf>
    <xf numFmtId="193" fontId="5" fillId="0" borderId="1" xfId="9" applyNumberFormat="1" applyFont="1" applyFill="1" applyBorder="1" applyAlignment="1">
      <alignment horizontal="center" vertical="center"/>
    </xf>
    <xf numFmtId="193" fontId="5" fillId="0" borderId="1" xfId="9" applyNumberFormat="1" applyFont="1" applyFill="1" applyBorder="1" applyAlignment="1">
      <alignment vertical="center"/>
    </xf>
    <xf numFmtId="189" fontId="5" fillId="0" borderId="0" xfId="9" applyFont="1" applyFill="1" applyBorder="1" applyAlignment="1">
      <alignment vertical="center"/>
    </xf>
    <xf numFmtId="189" fontId="5" fillId="0" borderId="0" xfId="9" applyFont="1" applyFill="1" applyAlignment="1">
      <alignment horizontal="left" vertical="center"/>
    </xf>
    <xf numFmtId="189" fontId="4" fillId="0" borderId="0" xfId="9" applyFont="1" applyFill="1" applyAlignment="1">
      <alignment horizontal="left" vertical="center"/>
    </xf>
    <xf numFmtId="193" fontId="4" fillId="0" borderId="0" xfId="9" applyNumberFormat="1" applyFont="1" applyFill="1" applyAlignment="1">
      <alignment horizontal="center" vertical="center"/>
    </xf>
    <xf numFmtId="189" fontId="5" fillId="0" borderId="1" xfId="9" quotePrefix="1" applyFont="1" applyFill="1" applyBorder="1" applyAlignment="1">
      <alignment horizontal="center" vertical="center"/>
    </xf>
    <xf numFmtId="193" fontId="5" fillId="0" borderId="0" xfId="9" applyNumberFormat="1" applyFont="1" applyFill="1" applyAlignment="1">
      <alignment vertical="center" wrapText="1"/>
    </xf>
    <xf numFmtId="193" fontId="5" fillId="0" borderId="1" xfId="1" applyNumberFormat="1" applyFont="1" applyFill="1" applyBorder="1" applyAlignment="1">
      <alignment vertical="center" wrapText="1"/>
    </xf>
    <xf numFmtId="189" fontId="5" fillId="0" borderId="0" xfId="9" applyFont="1" applyFill="1" applyAlignment="1">
      <alignment vertical="center"/>
    </xf>
    <xf numFmtId="193" fontId="5" fillId="0" borderId="2" xfId="9" applyNumberFormat="1" applyFont="1" applyFill="1" applyBorder="1" applyAlignment="1">
      <alignment vertical="center"/>
    </xf>
    <xf numFmtId="189" fontId="5" fillId="0" borderId="0" xfId="6" applyNumberFormat="1" applyFont="1" applyFill="1" applyAlignment="1">
      <alignment vertical="center"/>
    </xf>
    <xf numFmtId="193" fontId="5" fillId="0" borderId="0" xfId="6" applyNumberFormat="1" applyFont="1" applyFill="1" applyBorder="1" applyAlignment="1">
      <alignment vertical="center"/>
    </xf>
    <xf numFmtId="193" fontId="5" fillId="0" borderId="1" xfId="6" applyNumberFormat="1" applyFont="1" applyFill="1" applyBorder="1" applyAlignment="1">
      <alignment vertical="center"/>
    </xf>
    <xf numFmtId="189" fontId="12" fillId="0" borderId="0" xfId="6" applyNumberFormat="1" applyFont="1" applyFill="1" applyAlignment="1">
      <alignment vertical="center"/>
    </xf>
    <xf numFmtId="193" fontId="5" fillId="0" borderId="0" xfId="6" applyNumberFormat="1" applyFont="1" applyFill="1" applyAlignment="1">
      <alignment vertical="center"/>
    </xf>
    <xf numFmtId="1" fontId="7" fillId="0" borderId="0" xfId="6" applyNumberFormat="1" applyFont="1" applyFill="1" applyBorder="1" applyAlignment="1">
      <alignment horizontal="center" vertical="center"/>
    </xf>
    <xf numFmtId="193" fontId="7" fillId="0" borderId="0" xfId="1" applyNumberFormat="1" applyFont="1" applyFill="1" applyBorder="1" applyAlignment="1">
      <alignment horizontal="left" vertical="center"/>
    </xf>
    <xf numFmtId="193" fontId="5" fillId="0" borderId="3" xfId="6" applyNumberFormat="1" applyFont="1" applyFill="1" applyBorder="1" applyAlignment="1">
      <alignment vertical="center"/>
    </xf>
    <xf numFmtId="189" fontId="5" fillId="0" borderId="0" xfId="6" applyNumberFormat="1" applyFont="1" applyFill="1" applyBorder="1" applyAlignment="1">
      <alignment vertical="center"/>
    </xf>
    <xf numFmtId="189" fontId="5" fillId="0" borderId="2" xfId="6" applyNumberFormat="1" applyFont="1" applyFill="1" applyBorder="1" applyAlignment="1">
      <alignment vertical="center"/>
    </xf>
    <xf numFmtId="189" fontId="5" fillId="0" borderId="2" xfId="1" applyFont="1" applyFill="1" applyBorder="1" applyAlignment="1">
      <alignment vertical="center"/>
    </xf>
    <xf numFmtId="193" fontId="5" fillId="0" borderId="2" xfId="6" applyNumberFormat="1" applyFont="1" applyFill="1" applyBorder="1" applyAlignment="1">
      <alignment vertical="center"/>
    </xf>
    <xf numFmtId="189" fontId="7" fillId="0" borderId="0" xfId="1" applyFont="1" applyFill="1" applyBorder="1" applyAlignment="1">
      <alignment horizontal="center" vertical="top"/>
    </xf>
    <xf numFmtId="193" fontId="7" fillId="0" borderId="0" xfId="1" applyNumberFormat="1" applyFont="1" applyFill="1" applyBorder="1" applyAlignment="1">
      <alignment horizontal="center" vertical="top"/>
    </xf>
    <xf numFmtId="193" fontId="16" fillId="0" borderId="0" xfId="8" applyNumberFormat="1" applyFont="1" applyFill="1" applyAlignment="1">
      <alignment vertical="center"/>
    </xf>
    <xf numFmtId="193" fontId="0" fillId="0" borderId="0" xfId="8" applyNumberFormat="1" applyFont="1" applyFill="1" applyAlignment="1">
      <alignment vertical="center"/>
    </xf>
    <xf numFmtId="189" fontId="5" fillId="0" borderId="0" xfId="1" applyFont="1" applyFill="1" applyAlignment="1">
      <alignment vertical="top"/>
    </xf>
    <xf numFmtId="193" fontId="5" fillId="0" borderId="2" xfId="1" applyNumberFormat="1" applyFont="1" applyFill="1" applyBorder="1" applyAlignment="1">
      <alignment vertical="center"/>
    </xf>
    <xf numFmtId="10" fontId="5" fillId="0" borderId="0" xfId="460" applyNumberFormat="1" applyFont="1" applyFill="1" applyAlignment="1">
      <alignment vertical="top" wrapText="1"/>
    </xf>
    <xf numFmtId="193" fontId="5" fillId="0" borderId="4" xfId="6" applyNumberFormat="1" applyFont="1" applyFill="1" applyBorder="1" applyAlignment="1">
      <alignment vertical="center"/>
    </xf>
    <xf numFmtId="193" fontId="5" fillId="0" borderId="0" xfId="3" applyNumberFormat="1" applyFont="1" applyFill="1" applyBorder="1" applyAlignment="1">
      <alignment horizontal="center"/>
    </xf>
    <xf numFmtId="193" fontId="5" fillId="0" borderId="0" xfId="435" applyNumberFormat="1" applyFont="1" applyFill="1" applyBorder="1" applyAlignment="1">
      <alignment vertical="top"/>
    </xf>
    <xf numFmtId="193" fontId="5" fillId="0" borderId="0" xfId="435" applyNumberFormat="1" applyFont="1" applyFill="1" applyAlignment="1">
      <alignment vertical="top"/>
    </xf>
    <xf numFmtId="193" fontId="5" fillId="0" borderId="0" xfId="438" applyNumberFormat="1" applyFont="1" applyFill="1"/>
    <xf numFmtId="193" fontId="5" fillId="0" borderId="0" xfId="438" applyNumberFormat="1" applyFont="1" applyFill="1" applyAlignment="1">
      <alignment horizontal="center"/>
    </xf>
    <xf numFmtId="193" fontId="5" fillId="0" borderId="1" xfId="438" applyNumberFormat="1" applyFont="1" applyFill="1" applyBorder="1"/>
    <xf numFmtId="193" fontId="7" fillId="0" borderId="0" xfId="438" applyNumberFormat="1" applyFont="1" applyFill="1" applyBorder="1" applyAlignment="1">
      <alignment horizontal="center" vertical="top"/>
    </xf>
    <xf numFmtId="193" fontId="5" fillId="0" borderId="3" xfId="8" applyNumberFormat="1" applyFont="1" applyFill="1" applyBorder="1" applyAlignment="1">
      <alignment vertical="center"/>
    </xf>
    <xf numFmtId="10" fontId="5" fillId="0" borderId="0" xfId="460" applyNumberFormat="1" applyFont="1" applyFill="1" applyBorder="1" applyAlignment="1">
      <alignment vertical="center"/>
    </xf>
    <xf numFmtId="193" fontId="5" fillId="0" borderId="0" xfId="6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19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93" fontId="5" fillId="0" borderId="0" xfId="0" applyNumberFormat="1" applyFont="1" applyAlignment="1">
      <alignment vertical="center"/>
    </xf>
    <xf numFmtId="192" fontId="5" fillId="0" borderId="0" xfId="0" applyNumberFormat="1" applyFont="1" applyAlignment="1">
      <alignment horizontal="center" vertical="center"/>
    </xf>
    <xf numFmtId="0" fontId="7" fillId="0" borderId="0" xfId="3282" applyFont="1" applyAlignment="1">
      <alignment horizontal="left" vertical="center"/>
    </xf>
    <xf numFmtId="192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92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93" fontId="5" fillId="0" borderId="0" xfId="0" applyNumberFormat="1" applyFont="1" applyAlignment="1">
      <alignment horizontal="center" vertical="center"/>
    </xf>
    <xf numFmtId="0" fontId="7" fillId="0" borderId="0" xfId="3283" applyFont="1" applyAlignment="1">
      <alignment horizontal="left" vertical="center"/>
    </xf>
    <xf numFmtId="0" fontId="7" fillId="0" borderId="0" xfId="3284" applyFont="1" applyAlignment="1">
      <alignment horizontal="left" vertical="center"/>
    </xf>
    <xf numFmtId="187" fontId="5" fillId="0" borderId="0" xfId="0" applyNumberFormat="1" applyFont="1" applyAlignment="1">
      <alignment vertical="center"/>
    </xf>
    <xf numFmtId="0" fontId="5" fillId="0" borderId="0" xfId="294" applyFont="1" applyAlignment="1">
      <alignment vertical="center"/>
    </xf>
    <xf numFmtId="0" fontId="5" fillId="0" borderId="0" xfId="30" applyFont="1" applyAlignment="1">
      <alignment vertical="center"/>
    </xf>
    <xf numFmtId="0" fontId="3" fillId="0" borderId="0" xfId="453" applyAlignment="1">
      <alignment vertical="center"/>
    </xf>
    <xf numFmtId="0" fontId="5" fillId="0" borderId="0" xfId="294" applyFont="1" applyAlignment="1">
      <alignment horizontal="left" vertical="center"/>
    </xf>
    <xf numFmtId="0" fontId="114" fillId="0" borderId="0" xfId="0" applyFont="1" applyAlignment="1">
      <alignment vertical="center"/>
    </xf>
    <xf numFmtId="192" fontId="114" fillId="0" borderId="0" xfId="0" applyNumberFormat="1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 vertical="justify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0" xfId="0" applyFont="1" applyAlignment="1">
      <alignment vertical="justify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87" fontId="5" fillId="0" borderId="1" xfId="0" applyNumberFormat="1" applyFont="1" applyBorder="1" applyAlignment="1">
      <alignment horizontal="center" vertical="center"/>
    </xf>
    <xf numFmtId="193" fontId="5" fillId="0" borderId="3" xfId="0" applyNumberFormat="1" applyFont="1" applyBorder="1" applyAlignment="1">
      <alignment vertical="center"/>
    </xf>
    <xf numFmtId="187" fontId="5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10" fontId="5" fillId="0" borderId="0" xfId="460" applyNumberFormat="1" applyFont="1" applyFill="1" applyAlignment="1">
      <alignment vertical="center"/>
    </xf>
    <xf numFmtId="10" fontId="6" fillId="0" borderId="0" xfId="460" applyNumberFormat="1" applyFont="1" applyFill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2"/>
    </xf>
    <xf numFmtId="0" fontId="16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15" fontId="5" fillId="0" borderId="1" xfId="0" quotePrefix="1" applyNumberFormat="1" applyFont="1" applyBorder="1" applyAlignment="1">
      <alignment horizontal="center"/>
    </xf>
    <xf numFmtId="0" fontId="16" fillId="0" borderId="0" xfId="0" applyFont="1" applyAlignment="1">
      <alignment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indent="1"/>
    </xf>
    <xf numFmtId="187" fontId="5" fillId="0" borderId="0" xfId="0" applyNumberFormat="1" applyFont="1" applyAlignment="1">
      <alignment vertical="top"/>
    </xf>
    <xf numFmtId="0" fontId="5" fillId="0" borderId="0" xfId="0" applyFont="1" applyAlignment="1">
      <alignment horizontal="left" vertical="top" indent="2"/>
    </xf>
    <xf numFmtId="193" fontId="5" fillId="0" borderId="1" xfId="0" applyNumberFormat="1" applyFont="1" applyBorder="1" applyAlignment="1">
      <alignment vertical="top" wrapText="1"/>
    </xf>
    <xf numFmtId="193" fontId="5" fillId="0" borderId="2" xfId="0" applyNumberFormat="1" applyFont="1" applyBorder="1" applyAlignment="1">
      <alignment vertical="top" wrapText="1"/>
    </xf>
    <xf numFmtId="193" fontId="5" fillId="0" borderId="0" xfId="0" applyNumberFormat="1" applyFont="1" applyAlignment="1">
      <alignment vertical="top" wrapText="1"/>
    </xf>
    <xf numFmtId="0" fontId="16" fillId="0" borderId="0" xfId="0" applyFont="1" applyAlignment="1">
      <alignment vertical="top"/>
    </xf>
    <xf numFmtId="0" fontId="16" fillId="0" borderId="0" xfId="0" applyFont="1"/>
    <xf numFmtId="0" fontId="5" fillId="0" borderId="0" xfId="0" applyFont="1" applyAlignment="1">
      <alignment horizontal="left"/>
    </xf>
    <xf numFmtId="0" fontId="18" fillId="0" borderId="0" xfId="0" applyFont="1"/>
    <xf numFmtId="193" fontId="6" fillId="0" borderId="0" xfId="0" applyNumberFormat="1" applyFont="1"/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5" fontId="5" fillId="0" borderId="1" xfId="0" quotePrefix="1" applyNumberFormat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187" fontId="5" fillId="0" borderId="1" xfId="0" applyNumberFormat="1" applyFont="1" applyBorder="1" applyAlignment="1">
      <alignment vertical="center"/>
    </xf>
    <xf numFmtId="187" fontId="5" fillId="0" borderId="0" xfId="0" applyNumberFormat="1" applyFont="1" applyAlignment="1">
      <alignment horizontal="center" vertical="center"/>
    </xf>
    <xf numFmtId="194" fontId="7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193" fontId="6" fillId="0" borderId="0" xfId="0" applyNumberFormat="1" applyFont="1" applyAlignment="1">
      <alignment vertical="center"/>
    </xf>
    <xf numFmtId="0" fontId="16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/>
    </xf>
  </cellXfs>
  <cellStyles count="3285">
    <cellStyle name="??&amp;O?&amp;H?_x0008__x000f__x0007_?_x0007__x0001__x0001_" xfId="142" xr:uid="{1BF1C690-A503-4494-AA68-1AE0E75314C5}"/>
    <cellStyle name="??&amp;O?&amp;H?_x0008_??_x0007__x0001__x0001_" xfId="143" xr:uid="{925B1A28-0D51-4B1A-8AA1-65AFD9797444}"/>
    <cellStyle name="???? [0]_????" xfId="144" xr:uid="{5B7A380B-80C9-4EC3-A4F5-B6575127B037}"/>
    <cellStyle name="???????????????????????????????????????????????????????????????????????????????????????????????????????????????????????????????????????????????????????????????????????????????????????????????????????????????????????????????????????????????????????????????" xfId="145" xr:uid="{2A035A9C-AB0C-4708-BD5E-60880C518A2F}"/>
    <cellStyle name="??????_????" xfId="146" xr:uid="{776A9477-0DB7-4EF5-8667-D51D5AE5DF57}"/>
    <cellStyle name="????_????" xfId="147" xr:uid="{E6F6F7FB-4FA7-4AEE-8313-39C914450E78}"/>
    <cellStyle name="???_??" xfId="148" xr:uid="{F4C8D0DD-4805-40DA-822E-7BE4F50451F7}"/>
    <cellStyle name="??_  ?  ?  " xfId="149" xr:uid="{2BD0E5CA-7AF7-4862-B6F4-5948C8B99D4C}"/>
    <cellStyle name="_Action Plan_Cost Saving Engineering 2010" xfId="150" xr:uid="{E54B3008-A80A-46F6-BB7B-7FD825EE3B22}"/>
    <cellStyle name="_Action Plan_Cost Saving Engineering 2010_Book1" xfId="151" xr:uid="{43F792E5-6513-4C17-B2D0-F56FF77A2DCC}"/>
    <cellStyle name="_Action Plan_Cost Saving Engineering 2010_Book1_1" xfId="152" xr:uid="{DA935E2F-B858-4CF1-946F-B00D9BFB3EE0}"/>
    <cellStyle name="_Action Plan_Cost Saving Engineering 2010_COGS film - Jan 14" xfId="153" xr:uid="{0C0C961D-9A3B-4EC1-970D-5F9F21534D40}"/>
    <cellStyle name="_Action Plan_Cost Saving Engineering 2010_COGS film - Mar 14" xfId="154" xr:uid="{AAD9E496-E5C4-48EA-AEDA-D70EF1EDE48A}"/>
    <cellStyle name="_Action Plan_Cost Saving Engineering 2010_Ending sparepart-Dec 12 -Audit" xfId="155" xr:uid="{AD07871E-93F2-4436-BDEC-5D1EEF86C3AC}"/>
    <cellStyle name="_Action Plan_Cost Saving Engineering 2010_Ending sparepart-Mar 13 -Audit" xfId="156" xr:uid="{D7446BB8-AFEF-42AE-9089-EE275E8F6921}"/>
    <cellStyle name="_Action Plan_Cost Saving Engineering 2010_FR 2012 Q4_12(dec)" xfId="157" xr:uid="{3662CBD9-FA73-42DB-9B34-4C98755AAE97}"/>
    <cellStyle name="_Action Plan_Cost Saving Engineering 2010_FR 2012 Q4_12(dec)_Book1" xfId="158" xr:uid="{64A0CC5E-2779-4B60-A5AF-BB2AA4DE6FE3}"/>
    <cellStyle name="_Action Plan_Cost Saving Engineering 2010_FR 2012 Q4_12(dec)_COGS film - Jan 14" xfId="159" xr:uid="{CDECD58D-8235-4326-9AA6-2D05A134371B}"/>
    <cellStyle name="_Action Plan_Cost Saving Engineering 2010_FR 2012 Q4_12(dec)_COGS film - Mar 14" xfId="160" xr:uid="{F3A68ECE-6A90-4DDA-B405-2FC0239DD144}"/>
    <cellStyle name="_Action Plan_Cost Saving Engineering 2010_Provision FG sticker as at 30.09.12" xfId="161" xr:uid="{A416EDF8-33F8-4A19-8D36-53A4435054C0}"/>
    <cellStyle name="_Action Plan_Cost Saving Engineering 2010_Provision FG sticker as at 31.03.13" xfId="162" xr:uid="{5926DF39-7205-4C7E-8B0E-CDDF8108F225}"/>
    <cellStyle name="_Action Plan_Cost Saving Engineering 2010_Provision FG sticker as at 31.12.12" xfId="163" xr:uid="{59094339-E3F9-46BA-9617-6F55BC5E7E63}"/>
    <cellStyle name="_Action Plan_Cost Saving Engineering 2010_Provision Film as at 31.03.13" xfId="164" xr:uid="{AF28B461-E443-45CA-8A29-5E2CFA669E27}"/>
    <cellStyle name="_Action Plan_Cost Saving Engineering 2010_Provision Film as at 31.12.12" xfId="165" xr:uid="{0E42E51A-04B0-4EB1-A9EA-5C7E5AD5FD5C}"/>
    <cellStyle name="_Format Budget 2012 ACCOUNT" xfId="166" xr:uid="{4FD548FA-2A4D-4871-94AF-E5821EB09E7A}"/>
    <cellStyle name="20% - Accent1 10" xfId="462" xr:uid="{077CB60E-514C-4F56-A7CE-DC98B6F0F9A8}"/>
    <cellStyle name="20% - Accent1 10 2" xfId="463" xr:uid="{C3AB92AA-D9ED-46A5-8C15-44C23B71A07D}"/>
    <cellStyle name="20% - Accent1 10 3" xfId="464" xr:uid="{95721DCC-7F98-470B-B3B8-3C688C7924F6}"/>
    <cellStyle name="20% - Accent1 11" xfId="465" xr:uid="{7D038CA1-F23F-4064-8A7D-C8988C4B69E4}"/>
    <cellStyle name="20% - Accent1 11 2" xfId="466" xr:uid="{1E1468A7-A62C-4475-93E8-29EE3EC38732}"/>
    <cellStyle name="20% - Accent1 11 3" xfId="467" xr:uid="{1C846092-2641-4645-9575-DF89B14A0B38}"/>
    <cellStyle name="20% - Accent1 12" xfId="468" xr:uid="{D28CEB04-95CE-48CB-A3BA-06DD45C070FE}"/>
    <cellStyle name="20% - Accent1 12 2" xfId="469" xr:uid="{9A47900E-B16B-47C8-AE5C-17AD56E90DF2}"/>
    <cellStyle name="20% - Accent1 12 3" xfId="470" xr:uid="{76BECFC4-80D8-4966-AF87-F87BDB0621B5}"/>
    <cellStyle name="20% - Accent1 13" xfId="471" xr:uid="{BAFDD9E7-89F4-4654-8176-175AFFBBA969}"/>
    <cellStyle name="20% - Accent1 13 2" xfId="472" xr:uid="{39E05726-332A-4FDD-BFCD-556A30E1AAE4}"/>
    <cellStyle name="20% - Accent1 13 3" xfId="473" xr:uid="{84A94791-4D00-4FF8-B4D2-8C55BA071882}"/>
    <cellStyle name="20% - Accent1 14" xfId="474" xr:uid="{9819CA7A-D9B8-404E-87AF-6C0D54AB3072}"/>
    <cellStyle name="20% - Accent1 14 2" xfId="475" xr:uid="{B49F3BAF-5CB9-4402-8981-97488C36F462}"/>
    <cellStyle name="20% - Accent1 14 3" xfId="476" xr:uid="{F3468C7F-0152-429C-981C-F0E5F39B001E}"/>
    <cellStyle name="20% - Accent1 15" xfId="477" xr:uid="{8C51174D-68FA-4CFE-B333-4873DE279D5D}"/>
    <cellStyle name="20% - Accent1 15 2" xfId="478" xr:uid="{39EF9035-9FE6-46C3-9F44-70AC5B8A96CC}"/>
    <cellStyle name="20% - Accent1 15 3" xfId="479" xr:uid="{C836BB6C-6BC9-4F18-8812-4ECF58DCF91E}"/>
    <cellStyle name="20% - Accent1 16" xfId="480" xr:uid="{6263F61A-0FB2-463C-B6BA-55FA1F0003D2}"/>
    <cellStyle name="20% - Accent1 16 2" xfId="481" xr:uid="{703FB5CC-487B-464D-A2D3-9959CB2A0D07}"/>
    <cellStyle name="20% - Accent1 16 3" xfId="482" xr:uid="{91D17BA7-D040-4DAE-8EE9-EFFFEDDA43AE}"/>
    <cellStyle name="20% - Accent1 17" xfId="483" xr:uid="{BB63646B-004A-46E6-971C-986400102C1C}"/>
    <cellStyle name="20% - Accent1 17 2" xfId="484" xr:uid="{D15582A8-34DE-4DDC-892B-B389A2BC7743}"/>
    <cellStyle name="20% - Accent1 17 3" xfId="485" xr:uid="{8D6343F7-81E2-4E34-8CB5-0F33F52B9AE8}"/>
    <cellStyle name="20% - Accent1 18" xfId="486" xr:uid="{FD49FAA3-4D91-40A3-8F58-BC4BD2A2A3F6}"/>
    <cellStyle name="20% - Accent1 18 2" xfId="487" xr:uid="{8AD28329-DE3D-4A89-B825-EEFEF3C233B1}"/>
    <cellStyle name="20% - Accent1 18 3" xfId="488" xr:uid="{2CC84E67-8DD7-4382-8E5D-170FA0CBA15B}"/>
    <cellStyle name="20% - Accent1 19" xfId="489" xr:uid="{3CF8A86A-31AE-4CF4-A6E7-C16F4A5C46E2}"/>
    <cellStyle name="20% - Accent1 19 2" xfId="490" xr:uid="{B7A72820-24F7-4CA3-9723-621F43FEBD60}"/>
    <cellStyle name="20% - Accent1 19 3" xfId="491" xr:uid="{C8C064A7-B092-462A-9D38-99737F62EA27}"/>
    <cellStyle name="20% - Accent1 2" xfId="38" xr:uid="{D3D85E40-D154-4C24-9940-45319B93A790}"/>
    <cellStyle name="20% - Accent1 2 2" xfId="492" xr:uid="{7B2D11AB-BFEE-41B0-AFDA-5259F7F299E3}"/>
    <cellStyle name="20% - Accent1 2 2 2" xfId="493" xr:uid="{D978B850-EE48-4382-BF39-FF9244A0D4E4}"/>
    <cellStyle name="20% - Accent1 2 3" xfId="494" xr:uid="{7251D2D8-5C70-443E-8868-C19187708546}"/>
    <cellStyle name="20% - Accent1 2 3 2" xfId="495" xr:uid="{D7F2442C-6517-4622-8FCC-374E29090C10}"/>
    <cellStyle name="20% - Accent1 2 4" xfId="496" xr:uid="{31663427-8CE7-416F-9E08-B3821A42AF03}"/>
    <cellStyle name="20% - Accent1 20" xfId="497" xr:uid="{6E6E18C6-9042-4B41-BFD2-3B50802B1476}"/>
    <cellStyle name="20% - Accent1 20 2" xfId="498" xr:uid="{26F1B2DA-65E4-4B35-868B-68905EF23B58}"/>
    <cellStyle name="20% - Accent1 20 3" xfId="499" xr:uid="{848597DA-0C94-42CD-BEE1-639FB30AC92C}"/>
    <cellStyle name="20% - Accent1 21" xfId="500" xr:uid="{D35B6E64-2652-438B-AAF3-15D5F257E74A}"/>
    <cellStyle name="20% - Accent1 21 2" xfId="501" xr:uid="{A6091238-6A65-4756-B113-AEB3CA759D20}"/>
    <cellStyle name="20% - Accent1 21 2 2" xfId="502" xr:uid="{6ADC9B0D-3C12-4285-88E4-8E2859D5B02E}"/>
    <cellStyle name="20% - Accent1 21 3" xfId="503" xr:uid="{17F842B6-40F8-4436-ADFD-814F3CD49ADD}"/>
    <cellStyle name="20% - Accent1 22" xfId="504" xr:uid="{56CBCA97-E29A-462C-A171-6C5C9E268847}"/>
    <cellStyle name="20% - Accent1 22 2" xfId="505" xr:uid="{74605245-D7F7-440E-9853-308804176825}"/>
    <cellStyle name="20% - Accent1 22 2 2" xfId="506" xr:uid="{BA318D4F-0F7D-4D48-AA96-10869E87BCD2}"/>
    <cellStyle name="20% - Accent1 22 3" xfId="507" xr:uid="{1AB17470-A4C3-44C4-B98C-15ED3EE796A0}"/>
    <cellStyle name="20% - Accent1 23" xfId="508" xr:uid="{3D1198AD-7C87-42D4-A479-C243D8FF3013}"/>
    <cellStyle name="20% - Accent1 23 2" xfId="509" xr:uid="{8ED66B6F-E9E8-4109-85C0-1815E280F986}"/>
    <cellStyle name="20% - Accent1 23 3" xfId="510" xr:uid="{9D2A4FF9-343C-4712-A36E-D3C5263C70FC}"/>
    <cellStyle name="20% - Accent1 24" xfId="511" xr:uid="{A67D2035-D568-4D3A-A42A-48736964DEE2}"/>
    <cellStyle name="20% - Accent1 24 2" xfId="512" xr:uid="{D47454C7-3C40-49B4-9465-661BF5627AF6}"/>
    <cellStyle name="20% - Accent1 24 3" xfId="513" xr:uid="{16D01403-A829-4F74-B881-6A3114E2878B}"/>
    <cellStyle name="20% - Accent1 25" xfId="514" xr:uid="{ED5D8B4E-4EFB-4DEA-922F-8AB417D7427C}"/>
    <cellStyle name="20% - Accent1 26" xfId="515" xr:uid="{C6C17233-5A2B-492B-9039-1B36C40541E9}"/>
    <cellStyle name="20% - Accent1 26 2" xfId="516" xr:uid="{5B400EEA-A2F5-4A55-88A3-26980C26CA2B}"/>
    <cellStyle name="20% - Accent1 26 3" xfId="517" xr:uid="{DEAF1292-F75B-42D8-AAFA-A6DCFCF15371}"/>
    <cellStyle name="20% - Accent1 27" xfId="518" xr:uid="{0621E890-7A83-48D6-BCF7-759B198EB5E8}"/>
    <cellStyle name="20% - Accent1 28" xfId="519" xr:uid="{C7ACCE9B-A0DE-42DE-9DF4-A2BFA7E6645C}"/>
    <cellStyle name="20% - Accent1 28 2" xfId="520" xr:uid="{C7C35F0B-982A-41D7-B138-6E5B8873A33F}"/>
    <cellStyle name="20% - Accent1 29" xfId="521" xr:uid="{F8A36EC9-7387-4E3B-84C3-4CD117BC215C}"/>
    <cellStyle name="20% - Accent1 3" xfId="167" xr:uid="{FC7242F9-D708-4170-964B-9BB0D1AD4FC2}"/>
    <cellStyle name="20% - Accent1 3 2" xfId="523" xr:uid="{25329A41-F5A5-4AA1-BBED-D73CF0C9E0BB}"/>
    <cellStyle name="20% - Accent1 3 3" xfId="524" xr:uid="{46FA1D2D-36C3-49ED-B85E-921E1A0CCD73}"/>
    <cellStyle name="20% - Accent1 3 4" xfId="525" xr:uid="{45C2C90F-79FE-4C30-902C-AEA6B6507ACE}"/>
    <cellStyle name="20% - Accent1 3 5" xfId="522" xr:uid="{6A2155EC-5A86-4D79-B081-685B0C5053D8}"/>
    <cellStyle name="20% - Accent1 30" xfId="526" xr:uid="{9631FA2A-D131-4E34-AB6D-146A735B66BC}"/>
    <cellStyle name="20% - Accent1 31" xfId="527" xr:uid="{C51E3578-3385-46C8-996D-EE26F94F0183}"/>
    <cellStyle name="20% - Accent1 32" xfId="528" xr:uid="{FFED8F59-34E5-4E82-8DC8-A11986D9D499}"/>
    <cellStyle name="20% - Accent1 33" xfId="529" xr:uid="{0F1C4624-A995-43D9-AC74-167833DA4229}"/>
    <cellStyle name="20% - Accent1 34" xfId="530" xr:uid="{4BB4117F-F3C9-44E4-A6DE-1156AF9381F2}"/>
    <cellStyle name="20% - Accent1 35" xfId="531" xr:uid="{704A205D-E1A8-48A6-B4D3-17F47D34E566}"/>
    <cellStyle name="20% - Accent1 36" xfId="532" xr:uid="{3BB9E424-3DCE-4E99-92CF-5395AC59B01A}"/>
    <cellStyle name="20% - Accent1 37" xfId="533" xr:uid="{5AB47F58-A53D-47F9-A512-F29DDF83CA03}"/>
    <cellStyle name="20% - Accent1 38" xfId="534" xr:uid="{DC52C8F5-9F77-4A9A-A379-DC959BFC0913}"/>
    <cellStyle name="20% - Accent1 39" xfId="535" xr:uid="{EE489200-5F72-4D6B-93BE-4CB2E9927FE6}"/>
    <cellStyle name="20% - Accent1 4" xfId="536" xr:uid="{E5C61E07-CDF2-45EA-8E3C-84D3A417C019}"/>
    <cellStyle name="20% - Accent1 4 2" xfId="537" xr:uid="{8FF9EF10-BD16-4B85-8D66-25960DED3609}"/>
    <cellStyle name="20% - Accent1 4 3" xfId="538" xr:uid="{DD9CE815-FA50-4DCC-B89A-615B8B0755AA}"/>
    <cellStyle name="20% - Accent1 40" xfId="539" xr:uid="{F3D87639-CDDE-412A-909F-70219C5466CF}"/>
    <cellStyle name="20% - Accent1 41" xfId="540" xr:uid="{DD781191-01F8-4E6A-BAD4-509B44AA2E3E}"/>
    <cellStyle name="20% - Accent1 42" xfId="541" xr:uid="{C096D78A-BE6B-4678-89D7-C5D5FC4ABE7B}"/>
    <cellStyle name="20% - Accent1 43" xfId="542" xr:uid="{D02EB47F-03F9-4560-9C8E-13FA11887B5D}"/>
    <cellStyle name="20% - Accent1 44" xfId="543" xr:uid="{12558B0F-8FE6-4A78-8F3B-6EEEE237CAED}"/>
    <cellStyle name="20% - Accent1 45" xfId="544" xr:uid="{1D21B46C-1994-4C2D-8C52-820E6C9B8E46}"/>
    <cellStyle name="20% - Accent1 46" xfId="545" xr:uid="{70434B83-D028-4144-82F3-DA248EC7B1E3}"/>
    <cellStyle name="20% - Accent1 47" xfId="546" xr:uid="{CACAA0E8-8475-4477-A3A7-D1ED4A56F55B}"/>
    <cellStyle name="20% - Accent1 5" xfId="547" xr:uid="{E25E821D-744D-40F5-9EFE-3BA8F3E1B42E}"/>
    <cellStyle name="20% - Accent1 5 2" xfId="548" xr:uid="{44AE8208-0DAF-4A1D-90E9-ABB8C02B042F}"/>
    <cellStyle name="20% - Accent1 5 3" xfId="549" xr:uid="{3715F49D-CD70-470A-A268-EA9C3E831807}"/>
    <cellStyle name="20% - Accent1 6" xfId="550" xr:uid="{4107C235-6886-469C-8DBB-CA4C48705DD6}"/>
    <cellStyle name="20% - Accent1 6 2" xfId="551" xr:uid="{708B06D6-D8D8-4D69-A894-2BB4A4959E72}"/>
    <cellStyle name="20% - Accent1 6 3" xfId="552" xr:uid="{4990F0F2-270C-45CA-B1AA-A92359AF6D56}"/>
    <cellStyle name="20% - Accent1 7" xfId="553" xr:uid="{3DB5E665-A631-4BAB-B88F-D9F84502BE4B}"/>
    <cellStyle name="20% - Accent1 7 2" xfId="554" xr:uid="{7CA0DA9D-1705-4727-BEF9-D1F8DD4AB233}"/>
    <cellStyle name="20% - Accent1 7 3" xfId="555" xr:uid="{BF4D1FAA-39D5-457F-B119-36DCB7A3383F}"/>
    <cellStyle name="20% - Accent1 8" xfId="556" xr:uid="{230ADB31-07B5-47F7-933F-78DF3C5832C9}"/>
    <cellStyle name="20% - Accent1 8 2" xfId="557" xr:uid="{E767BC3F-C3A4-4FC8-A1EB-C0960DE13C72}"/>
    <cellStyle name="20% - Accent1 8 3" xfId="558" xr:uid="{19CBF990-D5C3-404B-9880-FBCB07808F09}"/>
    <cellStyle name="20% - Accent1 9" xfId="559" xr:uid="{9705B680-558B-4507-BCC4-1D40307FAAE3}"/>
    <cellStyle name="20% - Accent1 9 2" xfId="560" xr:uid="{47F595DE-0A0E-4D2F-AA0B-8CCFD80C71FA}"/>
    <cellStyle name="20% - Accent1 9 3" xfId="561" xr:uid="{D71456FC-A816-49D8-B859-62E643266092}"/>
    <cellStyle name="20% - Accent2 10" xfId="562" xr:uid="{5D926A18-D1AC-4182-8367-50486AC69F7F}"/>
    <cellStyle name="20% - Accent2 10 2" xfId="563" xr:uid="{4CEA6F2A-0231-445C-8C91-4AA8E587AA33}"/>
    <cellStyle name="20% - Accent2 10 3" xfId="564" xr:uid="{3F5F80C3-4756-4AF7-8C49-6AFA5E27D465}"/>
    <cellStyle name="20% - Accent2 11" xfId="565" xr:uid="{E95357B7-1045-40CC-8B8D-006DADA8D1B9}"/>
    <cellStyle name="20% - Accent2 11 2" xfId="566" xr:uid="{CD9EFB13-D625-4EAD-9311-6B73F66090E8}"/>
    <cellStyle name="20% - Accent2 11 3" xfId="567" xr:uid="{4DCD1E7C-FF7C-45DB-BB92-FC5DA85098A9}"/>
    <cellStyle name="20% - Accent2 12" xfId="568" xr:uid="{66022FE8-B15B-4F88-AAD4-99BB3DCAC4C0}"/>
    <cellStyle name="20% - Accent2 12 2" xfId="569" xr:uid="{6A4A1822-21A4-4767-943F-B4D6AAAC3649}"/>
    <cellStyle name="20% - Accent2 12 3" xfId="570" xr:uid="{2AE3421C-AFC6-4C3E-81D7-7E62A24778F3}"/>
    <cellStyle name="20% - Accent2 13" xfId="571" xr:uid="{77C75286-B385-42DB-863C-7C9FE82393AB}"/>
    <cellStyle name="20% - Accent2 13 2" xfId="572" xr:uid="{D715C022-7000-4E28-A6FD-7F824737CC9F}"/>
    <cellStyle name="20% - Accent2 13 3" xfId="573" xr:uid="{162A448B-6A22-406E-88D0-AC670A3ED4BB}"/>
    <cellStyle name="20% - Accent2 14" xfId="574" xr:uid="{D95F0350-DA75-4A0E-A463-3992694E7DE5}"/>
    <cellStyle name="20% - Accent2 14 2" xfId="575" xr:uid="{3FAD5633-1D91-4276-BF52-ACE0F8353DC5}"/>
    <cellStyle name="20% - Accent2 14 3" xfId="576" xr:uid="{2C413F1A-69CE-40D0-BE88-F0A37A4C6E67}"/>
    <cellStyle name="20% - Accent2 15" xfId="577" xr:uid="{0228EF65-D00A-4A75-85E7-40D11A1CD6FE}"/>
    <cellStyle name="20% - Accent2 15 2" xfId="578" xr:uid="{3364CC27-8284-46AC-A335-55CC578D3977}"/>
    <cellStyle name="20% - Accent2 15 3" xfId="579" xr:uid="{23B52AE7-7559-4538-92D6-BB9926C284BD}"/>
    <cellStyle name="20% - Accent2 16" xfId="580" xr:uid="{7676688F-AC0F-40DD-8E4B-CACFD445530A}"/>
    <cellStyle name="20% - Accent2 16 2" xfId="581" xr:uid="{1A76BF28-F545-4D0B-9CE2-610DF4E464C1}"/>
    <cellStyle name="20% - Accent2 16 3" xfId="582" xr:uid="{AD47F95F-D93D-4C02-9AEB-3477C01AAEE8}"/>
    <cellStyle name="20% - Accent2 17" xfId="583" xr:uid="{10661404-6990-41C1-AF86-FBF014DDEFEC}"/>
    <cellStyle name="20% - Accent2 17 2" xfId="584" xr:uid="{DB47F43E-415C-46EB-957B-1556FE65775C}"/>
    <cellStyle name="20% - Accent2 17 3" xfId="585" xr:uid="{3CBEC04F-67D7-483A-898F-1B4C7EF8560D}"/>
    <cellStyle name="20% - Accent2 18" xfId="586" xr:uid="{7B696571-C7CD-4D87-AEC2-E182BF993CA3}"/>
    <cellStyle name="20% - Accent2 18 2" xfId="587" xr:uid="{8B0C5918-882C-4ADE-A5BE-5FF2836ED9A3}"/>
    <cellStyle name="20% - Accent2 18 3" xfId="588" xr:uid="{4D43142E-9F69-4B08-BE81-5EC76FC4504E}"/>
    <cellStyle name="20% - Accent2 19" xfId="589" xr:uid="{FD007772-7483-4B3B-AD04-F63F2DB3B9DD}"/>
    <cellStyle name="20% - Accent2 19 2" xfId="590" xr:uid="{0E6DCDA1-F235-4853-A2CD-AB15FE36F573}"/>
    <cellStyle name="20% - Accent2 19 3" xfId="591" xr:uid="{4CE10DB5-00E7-40F8-A53D-2845E39B011B}"/>
    <cellStyle name="20% - Accent2 2" xfId="39" xr:uid="{97254C50-18F4-4D68-8D47-671E7555FA62}"/>
    <cellStyle name="20% - Accent2 2 2" xfId="592" xr:uid="{57EF3B4F-DD33-46B9-BDF8-6599CB2E3E66}"/>
    <cellStyle name="20% - Accent2 2 2 2" xfId="593" xr:uid="{F87CB193-7CEC-4CB5-A0E7-C9E8E5EDEB3A}"/>
    <cellStyle name="20% - Accent2 2 3" xfId="594" xr:uid="{696A3127-984D-4671-9488-D60ED02E5DBD}"/>
    <cellStyle name="20% - Accent2 2 3 2" xfId="595" xr:uid="{52EC3B3A-8A3A-4816-B73C-9994A12E9473}"/>
    <cellStyle name="20% - Accent2 2 4" xfId="596" xr:uid="{381B8F5B-E3D3-4067-A677-C6AD97B2372A}"/>
    <cellStyle name="20% - Accent2 20" xfId="597" xr:uid="{22DDC70B-3653-4C4F-8845-6328D672DBD9}"/>
    <cellStyle name="20% - Accent2 20 2" xfId="598" xr:uid="{736C8D05-4B54-44D5-8144-80E743B26CBD}"/>
    <cellStyle name="20% - Accent2 20 3" xfId="599" xr:uid="{68F67833-7377-4F8E-A226-5607312CBFE7}"/>
    <cellStyle name="20% - Accent2 21" xfId="600" xr:uid="{493B7BCF-5322-40EA-88AD-8FA42DEA7A0D}"/>
    <cellStyle name="20% - Accent2 21 2" xfId="601" xr:uid="{C5653C98-E349-40D9-9B6E-09E201FCA3BC}"/>
    <cellStyle name="20% - Accent2 21 2 2" xfId="602" xr:uid="{B9FBA75C-C43A-4FFE-AB1B-D48F81DE268B}"/>
    <cellStyle name="20% - Accent2 21 3" xfId="603" xr:uid="{E64C6961-9564-4D48-B9C5-E3F5FC060016}"/>
    <cellStyle name="20% - Accent2 22" xfId="604" xr:uid="{297CF9E1-E73F-439E-90A2-9AD154D03B74}"/>
    <cellStyle name="20% - Accent2 22 2" xfId="605" xr:uid="{257BBDEB-C8B6-4CC1-8ABE-03B992E0DCD8}"/>
    <cellStyle name="20% - Accent2 22 2 2" xfId="606" xr:uid="{D95D70F0-34DC-492C-BA2B-999D998827AA}"/>
    <cellStyle name="20% - Accent2 22 3" xfId="607" xr:uid="{656914E6-B373-4A32-86DF-4AF2BFA3F668}"/>
    <cellStyle name="20% - Accent2 23" xfId="608" xr:uid="{F8BA35C8-13F4-4634-90C1-390739AAB197}"/>
    <cellStyle name="20% - Accent2 23 2" xfId="609" xr:uid="{CE6A6D2A-5AF7-4885-B567-249042374B97}"/>
    <cellStyle name="20% - Accent2 23 3" xfId="610" xr:uid="{3A88288F-10B8-4A44-BC19-F7D3A391F0D0}"/>
    <cellStyle name="20% - Accent2 24" xfId="611" xr:uid="{E82A71F5-1AB8-402F-B648-123296B8D925}"/>
    <cellStyle name="20% - Accent2 24 2" xfId="612" xr:uid="{4F978CAF-6CEE-4318-A9D5-5ECCDA2D08BC}"/>
    <cellStyle name="20% - Accent2 24 3" xfId="613" xr:uid="{556CC531-F798-45A5-B4C0-C3BD502A8B25}"/>
    <cellStyle name="20% - Accent2 25" xfId="614" xr:uid="{2C4B47A2-E586-4383-87DC-B067EC4F9817}"/>
    <cellStyle name="20% - Accent2 26" xfId="615" xr:uid="{8D190867-144B-42A1-9203-E1A60F06BAAC}"/>
    <cellStyle name="20% - Accent2 26 2" xfId="616" xr:uid="{5F1D46D3-ECF9-4AD0-87EF-3BB7F31B893D}"/>
    <cellStyle name="20% - Accent2 26 3" xfId="617" xr:uid="{819A1793-4D3A-4323-B64C-DC5AEE295048}"/>
    <cellStyle name="20% - Accent2 27" xfId="618" xr:uid="{0B2096B2-16A4-4B11-B102-8E8717685B8A}"/>
    <cellStyle name="20% - Accent2 28" xfId="619" xr:uid="{FBD18EE2-58A9-4B61-A931-6A56CFAD6755}"/>
    <cellStyle name="20% - Accent2 28 2" xfId="620" xr:uid="{139269D2-6B8C-4C65-BEE3-5E802903D174}"/>
    <cellStyle name="20% - Accent2 29" xfId="621" xr:uid="{DFCCB300-3E3E-4CAD-A389-652E369C00A4}"/>
    <cellStyle name="20% - Accent2 3" xfId="168" xr:uid="{9D5148F0-AF6F-4690-A7C0-71209F227E91}"/>
    <cellStyle name="20% - Accent2 3 2" xfId="623" xr:uid="{D1A29D84-EF4C-49BB-BF35-FCB25AF4FA71}"/>
    <cellStyle name="20% - Accent2 3 3" xfId="624" xr:uid="{F4B2AAB9-ED6A-45CA-87A2-6FBEBB901EC2}"/>
    <cellStyle name="20% - Accent2 3 4" xfId="625" xr:uid="{E6EEE20E-9B9B-406B-9EC1-B0DF389CC052}"/>
    <cellStyle name="20% - Accent2 3 5" xfId="622" xr:uid="{77146F67-2255-4818-812E-C6F5D12C1C82}"/>
    <cellStyle name="20% - Accent2 30" xfId="626" xr:uid="{C01965A5-3641-42FD-86A1-49A390D51068}"/>
    <cellStyle name="20% - Accent2 31" xfId="627" xr:uid="{89329E36-1DB3-47FB-845E-4622AC618BB2}"/>
    <cellStyle name="20% - Accent2 32" xfId="628" xr:uid="{17AED0E9-8614-4E81-838E-7D87CA1868BF}"/>
    <cellStyle name="20% - Accent2 33" xfId="629" xr:uid="{F391A91C-4278-4C08-8452-FB9975FA6E6B}"/>
    <cellStyle name="20% - Accent2 34" xfId="630" xr:uid="{5333855D-DE1B-49EF-8D5B-2BDC4966C3AC}"/>
    <cellStyle name="20% - Accent2 35" xfId="631" xr:uid="{6A3F8E77-9938-4BF1-9C17-3149C17FFD4A}"/>
    <cellStyle name="20% - Accent2 36" xfId="632" xr:uid="{88E4078B-8244-4D7E-BE13-E280F25C818B}"/>
    <cellStyle name="20% - Accent2 37" xfId="633" xr:uid="{BCCAC9DE-592D-4B51-94F5-AA889B7E35B6}"/>
    <cellStyle name="20% - Accent2 38" xfId="634" xr:uid="{DCD1005B-168C-49DE-8716-E84F32044F28}"/>
    <cellStyle name="20% - Accent2 39" xfId="635" xr:uid="{62EE55BA-40B7-45B8-9398-AC0AA3FBAEB1}"/>
    <cellStyle name="20% - Accent2 4" xfId="636" xr:uid="{55AF54FD-4A61-4D6F-BDDA-1F1941AA861C}"/>
    <cellStyle name="20% - Accent2 4 2" xfId="637" xr:uid="{D57FCCFC-1729-4005-9FB9-DFF449A5F619}"/>
    <cellStyle name="20% - Accent2 4 3" xfId="638" xr:uid="{AFA69C8C-7B02-48AA-B0E9-7786F0E7B2A8}"/>
    <cellStyle name="20% - Accent2 40" xfId="639" xr:uid="{75A1809C-82A1-4404-B476-7E14CC5FDCD3}"/>
    <cellStyle name="20% - Accent2 41" xfId="640" xr:uid="{1BE55202-891C-46FD-A22E-F9F516050C2B}"/>
    <cellStyle name="20% - Accent2 42" xfId="641" xr:uid="{CDCA7A4B-5C8F-4A80-934D-55656ACAFAAA}"/>
    <cellStyle name="20% - Accent2 43" xfId="642" xr:uid="{87CFAD62-A550-4AE1-AAEF-0B25CDF538EB}"/>
    <cellStyle name="20% - Accent2 44" xfId="643" xr:uid="{0F393041-C3CC-40E0-9259-4AA8ACB10DA7}"/>
    <cellStyle name="20% - Accent2 45" xfId="644" xr:uid="{B74817B1-77C0-47F8-9D98-D233EF52C1D9}"/>
    <cellStyle name="20% - Accent2 46" xfId="645" xr:uid="{6421887C-B2BF-4D55-922F-8F4E16C461DD}"/>
    <cellStyle name="20% - Accent2 47" xfId="646" xr:uid="{8974FB3F-9A30-4CAA-9A36-364EB3CE68E4}"/>
    <cellStyle name="20% - Accent2 5" xfId="647" xr:uid="{91445481-9E6F-481C-963C-FD29880C86B0}"/>
    <cellStyle name="20% - Accent2 5 2" xfId="648" xr:uid="{BC00F6FA-61A5-4B4E-B233-ECC610764FA6}"/>
    <cellStyle name="20% - Accent2 5 3" xfId="649" xr:uid="{29CD8C32-1E31-4A4B-879C-054799A7303A}"/>
    <cellStyle name="20% - Accent2 6" xfId="650" xr:uid="{E5A7F277-73A3-47C5-ACD4-59478BF95ED8}"/>
    <cellStyle name="20% - Accent2 6 2" xfId="651" xr:uid="{BA0F527F-EC11-4C51-87DF-104FB9734D4C}"/>
    <cellStyle name="20% - Accent2 6 3" xfId="652" xr:uid="{3238AD03-9D11-4B06-96A5-D311D7B20C3C}"/>
    <cellStyle name="20% - Accent2 7" xfId="653" xr:uid="{6EB922E2-0953-4E74-81E2-6D3CDEAC5BCA}"/>
    <cellStyle name="20% - Accent2 7 2" xfId="654" xr:uid="{1AAB8683-421A-4A88-BBE0-C6FCA7E89E54}"/>
    <cellStyle name="20% - Accent2 7 3" xfId="655" xr:uid="{A852299A-CE98-4DDA-A59A-997491D97BAF}"/>
    <cellStyle name="20% - Accent2 8" xfId="656" xr:uid="{A047A13E-F5FE-478B-BFF4-218DEE26C146}"/>
    <cellStyle name="20% - Accent2 8 2" xfId="657" xr:uid="{BBD59EAB-C7E5-4FD5-A49F-A410AA5496EF}"/>
    <cellStyle name="20% - Accent2 8 3" xfId="658" xr:uid="{02A206D1-65E8-40AB-835D-F423667D8FE9}"/>
    <cellStyle name="20% - Accent2 9" xfId="659" xr:uid="{1D762310-901C-4DF2-9A33-9230F8543973}"/>
    <cellStyle name="20% - Accent2 9 2" xfId="660" xr:uid="{E1CB1403-6078-4AE8-BC0E-3A66712225DA}"/>
    <cellStyle name="20% - Accent2 9 3" xfId="661" xr:uid="{3546D272-4A5A-44A1-A08F-0A71DF517D32}"/>
    <cellStyle name="20% - Accent3 10" xfId="662" xr:uid="{FA005F54-1254-454D-BD80-C8FB9474583D}"/>
    <cellStyle name="20% - Accent3 10 2" xfId="663" xr:uid="{BF1750F6-60B2-416B-A758-D678AE724DA3}"/>
    <cellStyle name="20% - Accent3 10 3" xfId="664" xr:uid="{2365347B-D9A0-470E-B371-1232AC5E32C7}"/>
    <cellStyle name="20% - Accent3 11" xfId="665" xr:uid="{DAFD0BB2-EFA6-4BC0-A0A6-A9C4CDCCD6B1}"/>
    <cellStyle name="20% - Accent3 11 2" xfId="666" xr:uid="{0F3EAD7E-534B-4B9C-BB01-9EAC933A1198}"/>
    <cellStyle name="20% - Accent3 11 3" xfId="667" xr:uid="{CCF4F706-9652-4702-927B-A35D11FAB72D}"/>
    <cellStyle name="20% - Accent3 12" xfId="668" xr:uid="{D0AC258B-E681-4386-9FFD-6FB2FA936160}"/>
    <cellStyle name="20% - Accent3 12 2" xfId="669" xr:uid="{308B6FF5-7EF0-423B-95A5-07EA286BA564}"/>
    <cellStyle name="20% - Accent3 12 3" xfId="670" xr:uid="{E03EA588-E90F-409A-9D6B-1B51869375C2}"/>
    <cellStyle name="20% - Accent3 13" xfId="671" xr:uid="{DD9F8818-E693-4CD4-A01A-D634AC89A1CA}"/>
    <cellStyle name="20% - Accent3 13 2" xfId="672" xr:uid="{9C32B587-A4B0-4F36-837E-C69FED390179}"/>
    <cellStyle name="20% - Accent3 13 3" xfId="673" xr:uid="{5256FF05-D7BD-4562-A8C9-48A23609718A}"/>
    <cellStyle name="20% - Accent3 14" xfId="674" xr:uid="{BD8CC886-F42B-4C6D-A030-A74F53998A9B}"/>
    <cellStyle name="20% - Accent3 14 2" xfId="675" xr:uid="{51F9657A-88ED-458E-898E-E0F1648CCC5B}"/>
    <cellStyle name="20% - Accent3 14 3" xfId="676" xr:uid="{14E8D6FD-46FF-48DC-BC0C-9F7ECF8C2E86}"/>
    <cellStyle name="20% - Accent3 15" xfId="677" xr:uid="{0C613428-429D-44EC-BDAA-1201CA3B9035}"/>
    <cellStyle name="20% - Accent3 15 2" xfId="678" xr:uid="{54F4FAFD-8DDF-48CA-BD43-7C14212D4F70}"/>
    <cellStyle name="20% - Accent3 15 3" xfId="679" xr:uid="{DEDA0D11-DE33-4955-A847-FCBDE8EF256D}"/>
    <cellStyle name="20% - Accent3 16" xfId="680" xr:uid="{BE7370F0-BDFB-4D0D-AFCD-F22838F8EDB5}"/>
    <cellStyle name="20% - Accent3 16 2" xfId="681" xr:uid="{B46B5D00-770E-4A7E-8E5C-D3671C3BA9E9}"/>
    <cellStyle name="20% - Accent3 16 3" xfId="682" xr:uid="{EFF91D57-12EE-46CE-919F-49C358DBCC72}"/>
    <cellStyle name="20% - Accent3 17" xfId="683" xr:uid="{0DBFB807-D5AF-4DEB-86C0-886B0D6D911A}"/>
    <cellStyle name="20% - Accent3 17 2" xfId="684" xr:uid="{0670CD1F-B8AD-48BA-9DD3-31A9B030B559}"/>
    <cellStyle name="20% - Accent3 17 3" xfId="685" xr:uid="{6703B734-DAAC-4918-8E06-DC62C5226D95}"/>
    <cellStyle name="20% - Accent3 18" xfId="686" xr:uid="{D9C65064-AA2B-49DE-A8B8-72D63F3D5002}"/>
    <cellStyle name="20% - Accent3 18 2" xfId="687" xr:uid="{3C540C0F-AA34-43F8-A033-313DB8E80AEF}"/>
    <cellStyle name="20% - Accent3 18 3" xfId="688" xr:uid="{2123E2A6-DD57-44D1-990F-58596C0B61BB}"/>
    <cellStyle name="20% - Accent3 19" xfId="689" xr:uid="{4F37479C-A91A-484E-9916-64C2101963C6}"/>
    <cellStyle name="20% - Accent3 19 2" xfId="690" xr:uid="{A964231D-1070-4C62-A24A-58770330736D}"/>
    <cellStyle name="20% - Accent3 19 3" xfId="691" xr:uid="{3C8123D7-1416-4BA8-8349-0736DA7F4309}"/>
    <cellStyle name="20% - Accent3 2" xfId="40" xr:uid="{C181A8E0-25DC-4E36-B664-616B795EAADB}"/>
    <cellStyle name="20% - Accent3 2 2" xfId="692" xr:uid="{3287CB98-EA2D-4C3A-8370-7C593B29542B}"/>
    <cellStyle name="20% - Accent3 2 2 2" xfId="693" xr:uid="{4B2C69D3-5DEA-4EFB-91A8-D2586D2B2276}"/>
    <cellStyle name="20% - Accent3 2 3" xfId="694" xr:uid="{712EE3A4-5447-4A2B-8700-6A2BFA367FCE}"/>
    <cellStyle name="20% - Accent3 2 3 2" xfId="695" xr:uid="{2B4CA29C-AB59-4304-A9B5-74666B40E833}"/>
    <cellStyle name="20% - Accent3 2 4" xfId="696" xr:uid="{0D3FFF4A-39DE-4984-94AC-560812B08618}"/>
    <cellStyle name="20% - Accent3 20" xfId="697" xr:uid="{9CD6E135-8501-4EA8-BE58-AE2F838CD129}"/>
    <cellStyle name="20% - Accent3 20 2" xfId="698" xr:uid="{7C6BA6E6-4585-448E-BD4F-98B5AAEC2F7C}"/>
    <cellStyle name="20% - Accent3 20 3" xfId="699" xr:uid="{8BAE69F8-AD72-4ED2-9562-51707150554B}"/>
    <cellStyle name="20% - Accent3 21" xfId="700" xr:uid="{19EB993C-9B61-4F7C-8C3D-6CFC68C48762}"/>
    <cellStyle name="20% - Accent3 21 2" xfId="701" xr:uid="{3F6F1316-E72C-4DB1-869E-6B0C8D1D4FB5}"/>
    <cellStyle name="20% - Accent3 21 2 2" xfId="702" xr:uid="{FAB282E8-45B0-4DE7-8E20-4A7F246260FB}"/>
    <cellStyle name="20% - Accent3 21 3" xfId="703" xr:uid="{6DF61F86-8A69-41D5-A227-834000273252}"/>
    <cellStyle name="20% - Accent3 22" xfId="704" xr:uid="{7B44DF2B-86BD-47D1-AF66-F2A2EC08D579}"/>
    <cellStyle name="20% - Accent3 22 2" xfId="705" xr:uid="{087CE38F-5A11-4069-B8CC-5EBBFB5E03BC}"/>
    <cellStyle name="20% - Accent3 22 2 2" xfId="706" xr:uid="{64598EF2-3BDC-46F8-BA3A-B2904D3392B3}"/>
    <cellStyle name="20% - Accent3 22 3" xfId="707" xr:uid="{8E860328-31DF-4FF4-AD99-836C3F67969A}"/>
    <cellStyle name="20% - Accent3 23" xfId="708" xr:uid="{DE785D55-0E3E-4E37-9B4E-CC5A2080C18D}"/>
    <cellStyle name="20% - Accent3 23 2" xfId="709" xr:uid="{11CCED5E-FF43-4DD1-8D28-EE336B7CFBA0}"/>
    <cellStyle name="20% - Accent3 23 3" xfId="710" xr:uid="{8A724236-7B30-4DD3-91D2-E44069F5522E}"/>
    <cellStyle name="20% - Accent3 24" xfId="711" xr:uid="{B9915840-CFC4-45EF-A3F9-01924FAE1F1A}"/>
    <cellStyle name="20% - Accent3 24 2" xfId="712" xr:uid="{44CA5DB9-F9F3-47D0-828C-BCC19A04F958}"/>
    <cellStyle name="20% - Accent3 24 3" xfId="713" xr:uid="{2F6536E5-CC02-4D28-9713-011FC4D3C680}"/>
    <cellStyle name="20% - Accent3 25" xfId="714" xr:uid="{B78342F7-19A1-495D-9B56-C3DD1656A486}"/>
    <cellStyle name="20% - Accent3 26" xfId="715" xr:uid="{2272164B-CE31-4AA2-8F64-B13E8C896CBF}"/>
    <cellStyle name="20% - Accent3 26 2" xfId="716" xr:uid="{1E85D3F8-5078-455C-8006-2BC01DBD782B}"/>
    <cellStyle name="20% - Accent3 26 3" xfId="717" xr:uid="{41D828AB-7662-4041-9A58-57C1F0B33D57}"/>
    <cellStyle name="20% - Accent3 27" xfId="718" xr:uid="{DF5877D9-844F-4407-81EA-6F390A597992}"/>
    <cellStyle name="20% - Accent3 28" xfId="719" xr:uid="{B0070E0E-B24F-46CF-8AD6-0D94AAB02E6B}"/>
    <cellStyle name="20% - Accent3 28 2" xfId="720" xr:uid="{7DBB74F7-E2E5-484A-813A-CF8ED9BF267E}"/>
    <cellStyle name="20% - Accent3 29" xfId="721" xr:uid="{E724C4A0-82F1-4900-8A18-C38D7BD611CF}"/>
    <cellStyle name="20% - Accent3 3" xfId="169" xr:uid="{7CD5233B-AD92-4A03-B4A4-B1850341F110}"/>
    <cellStyle name="20% - Accent3 3 2" xfId="723" xr:uid="{150BC6E7-4F72-4758-9F74-61DB96502DB0}"/>
    <cellStyle name="20% - Accent3 3 3" xfId="724" xr:uid="{DFA3045F-49B5-4F24-94B8-43B93946ADB8}"/>
    <cellStyle name="20% - Accent3 3 4" xfId="725" xr:uid="{CB502B47-1602-45EC-B9A1-1A6DF7EEE134}"/>
    <cellStyle name="20% - Accent3 3 5" xfId="722" xr:uid="{1EFCCB28-6DE9-4171-82E7-560E67659605}"/>
    <cellStyle name="20% - Accent3 30" xfId="726" xr:uid="{377C9C8C-A244-4551-A8A0-FF4662CC6FE4}"/>
    <cellStyle name="20% - Accent3 31" xfId="727" xr:uid="{2FF5C414-7302-45C3-9DE3-F8B91913274C}"/>
    <cellStyle name="20% - Accent3 32" xfId="728" xr:uid="{30DE7AAD-43D4-48A3-8889-B4FA16D87318}"/>
    <cellStyle name="20% - Accent3 33" xfId="729" xr:uid="{F359053C-B116-4B30-A7A6-4DBF8D8898E8}"/>
    <cellStyle name="20% - Accent3 34" xfId="730" xr:uid="{0040C0CC-BC63-403D-94E6-EAA1E8FFD6C5}"/>
    <cellStyle name="20% - Accent3 35" xfId="731" xr:uid="{0B483625-DB61-4A2B-8237-E2EBFB37CB73}"/>
    <cellStyle name="20% - Accent3 36" xfId="732" xr:uid="{4534258C-7A07-4688-8B6E-A1185AAB94BF}"/>
    <cellStyle name="20% - Accent3 37" xfId="733" xr:uid="{4C33DC75-E1F5-46E9-80B9-3F7E61086E68}"/>
    <cellStyle name="20% - Accent3 38" xfId="734" xr:uid="{BE5C9DFC-35D0-4887-B40C-11577CC6D2FF}"/>
    <cellStyle name="20% - Accent3 39" xfId="735" xr:uid="{40801D15-4779-4B0D-9F62-1E3284D0BF86}"/>
    <cellStyle name="20% - Accent3 4" xfId="736" xr:uid="{6D5165FE-8CE7-46EA-BF1C-2F4C874DF6B3}"/>
    <cellStyle name="20% - Accent3 4 2" xfId="737" xr:uid="{6D69FE7C-62F2-47D8-8006-1E2FFCFB2EAD}"/>
    <cellStyle name="20% - Accent3 4 3" xfId="738" xr:uid="{D9E4AF77-F8B5-4B39-8555-387CDB51BB69}"/>
    <cellStyle name="20% - Accent3 40" xfId="739" xr:uid="{E1FECB10-2E9E-4C36-BD59-2700E3D2C06C}"/>
    <cellStyle name="20% - Accent3 41" xfId="740" xr:uid="{E0C64859-4C5A-4F79-8E4E-668CD89B8165}"/>
    <cellStyle name="20% - Accent3 42" xfId="741" xr:uid="{3033BBAB-6A7B-4639-A971-2A3BDF38CA2F}"/>
    <cellStyle name="20% - Accent3 43" xfId="742" xr:uid="{D98E320D-2E68-4164-830F-CC5F800B2BF7}"/>
    <cellStyle name="20% - Accent3 44" xfId="743" xr:uid="{AA68376C-3424-43AC-B88B-B97ABC8BB8C5}"/>
    <cellStyle name="20% - Accent3 45" xfId="744" xr:uid="{2CD25001-3391-4D5F-BE3E-E116CE850B53}"/>
    <cellStyle name="20% - Accent3 46" xfId="745" xr:uid="{23824931-62CD-48D0-8AF3-5321EF585DC4}"/>
    <cellStyle name="20% - Accent3 47" xfId="746" xr:uid="{D76F6C32-9728-4AE7-8657-5D473C8BB94F}"/>
    <cellStyle name="20% - Accent3 5" xfId="747" xr:uid="{B5AF0C36-4A00-4EB0-A647-13CE5C85F493}"/>
    <cellStyle name="20% - Accent3 5 2" xfId="748" xr:uid="{499CBB58-4171-4033-90C6-6E91513C1336}"/>
    <cellStyle name="20% - Accent3 5 3" xfId="749" xr:uid="{7038D5EE-2851-4C36-8037-7278307F3190}"/>
    <cellStyle name="20% - Accent3 6" xfId="750" xr:uid="{7A2D3833-C465-4604-B89C-C039A840CA61}"/>
    <cellStyle name="20% - Accent3 6 2" xfId="751" xr:uid="{713BC4CD-DA10-4183-8E44-9C21127E86C9}"/>
    <cellStyle name="20% - Accent3 6 3" xfId="752" xr:uid="{8AAD2111-B7C5-4D45-8B5D-7DB4942FCD06}"/>
    <cellStyle name="20% - Accent3 7" xfId="753" xr:uid="{FE1459E8-55E8-4517-8316-335C4FD03236}"/>
    <cellStyle name="20% - Accent3 7 2" xfId="754" xr:uid="{63B86C23-D170-434A-A0C4-342560BA38E0}"/>
    <cellStyle name="20% - Accent3 7 3" xfId="755" xr:uid="{8EF4F3DB-1656-41E9-926A-E2C78560CD5C}"/>
    <cellStyle name="20% - Accent3 8" xfId="756" xr:uid="{F834F052-936A-4781-9457-5DBD06ECA597}"/>
    <cellStyle name="20% - Accent3 8 2" xfId="757" xr:uid="{F1000F95-34F2-41FF-924F-76A8DBB92618}"/>
    <cellStyle name="20% - Accent3 8 3" xfId="758" xr:uid="{8E53E8D6-1C4F-4457-8837-C048AB0CA1E2}"/>
    <cellStyle name="20% - Accent3 9" xfId="759" xr:uid="{9C755CA4-A4D6-4DDE-98B7-534FFFDDA826}"/>
    <cellStyle name="20% - Accent3 9 2" xfId="760" xr:uid="{5FCEED17-FEF2-4311-A8D2-F8C63330971F}"/>
    <cellStyle name="20% - Accent3 9 3" xfId="761" xr:uid="{E753746D-24E9-4A02-9645-85692B63C1AB}"/>
    <cellStyle name="20% - Accent4 10" xfId="762" xr:uid="{9F4818E6-39FF-4A8D-ADF9-3FB843E8868F}"/>
    <cellStyle name="20% - Accent4 10 2" xfId="763" xr:uid="{2726449D-ED8D-4970-A3E4-9660C60DE2AB}"/>
    <cellStyle name="20% - Accent4 10 3" xfId="764" xr:uid="{B48D297B-E50F-40FD-A083-7A81C8974369}"/>
    <cellStyle name="20% - Accent4 11" xfId="765" xr:uid="{31EBD2B2-98FD-4997-AEF5-6629E6DE54CB}"/>
    <cellStyle name="20% - Accent4 11 2" xfId="766" xr:uid="{207E1562-CA82-42A1-BC00-6D00A637F4D1}"/>
    <cellStyle name="20% - Accent4 11 3" xfId="767" xr:uid="{19DD3CC6-329B-48F5-AF6D-2F1C6BBFBA55}"/>
    <cellStyle name="20% - Accent4 12" xfId="768" xr:uid="{D34A0E68-8DBB-42A5-9A20-C634C530A989}"/>
    <cellStyle name="20% - Accent4 12 2" xfId="769" xr:uid="{A2B06586-249E-48DD-A01D-37966EA60A61}"/>
    <cellStyle name="20% - Accent4 12 3" xfId="770" xr:uid="{F0BA3FA2-D2FF-4543-8CF5-57197C809BC7}"/>
    <cellStyle name="20% - Accent4 13" xfId="771" xr:uid="{86D2AD41-9E7A-424A-A7F6-C06A5AEE304F}"/>
    <cellStyle name="20% - Accent4 13 2" xfId="772" xr:uid="{722BB203-9019-4342-AA84-7DE324165694}"/>
    <cellStyle name="20% - Accent4 13 3" xfId="773" xr:uid="{DE33D454-45E4-40C4-8543-A87564A4D30B}"/>
    <cellStyle name="20% - Accent4 14" xfId="774" xr:uid="{0CA472CF-A3D5-481B-AA83-FE5C19808A56}"/>
    <cellStyle name="20% - Accent4 14 2" xfId="775" xr:uid="{8FA4DD65-C500-43FF-A8F0-AD9C13ADC524}"/>
    <cellStyle name="20% - Accent4 14 3" xfId="776" xr:uid="{466C28BD-C784-4A7D-A24B-72E47B588F73}"/>
    <cellStyle name="20% - Accent4 15" xfId="777" xr:uid="{A8868975-F094-43F3-B221-25E581C6D2FD}"/>
    <cellStyle name="20% - Accent4 15 2" xfId="778" xr:uid="{1C84F35E-E9EF-4167-9323-4C7ED8FA61D0}"/>
    <cellStyle name="20% - Accent4 15 3" xfId="779" xr:uid="{E733ABED-B617-4B6D-AAE3-712D3D55F469}"/>
    <cellStyle name="20% - Accent4 16" xfId="780" xr:uid="{509E4891-83DC-4896-B52C-9D3896A80590}"/>
    <cellStyle name="20% - Accent4 16 2" xfId="781" xr:uid="{A9866E70-F4B8-4445-B4C1-7A3E9AECEA49}"/>
    <cellStyle name="20% - Accent4 16 3" xfId="782" xr:uid="{22CEF629-FC9B-467A-B406-C740756A561B}"/>
    <cellStyle name="20% - Accent4 17" xfId="783" xr:uid="{75D3C0D5-F0B5-493E-AF5E-B26EF249F22E}"/>
    <cellStyle name="20% - Accent4 17 2" xfId="784" xr:uid="{2EEBD4BA-744A-4BA6-B1D7-08FFA428A241}"/>
    <cellStyle name="20% - Accent4 17 3" xfId="785" xr:uid="{82337967-9D89-40E7-9E45-C0EFFAF30533}"/>
    <cellStyle name="20% - Accent4 18" xfId="786" xr:uid="{5DC41693-4DF9-4B40-8492-DF9554DBDF7F}"/>
    <cellStyle name="20% - Accent4 18 2" xfId="787" xr:uid="{4ABBFC78-83E9-4565-AD8C-1929EA84F215}"/>
    <cellStyle name="20% - Accent4 18 3" xfId="788" xr:uid="{DD734214-9935-4D61-A2ED-0C71CD2A19AF}"/>
    <cellStyle name="20% - Accent4 19" xfId="789" xr:uid="{2BC13C18-6870-4F85-8CAF-DAB83C38528C}"/>
    <cellStyle name="20% - Accent4 19 2" xfId="790" xr:uid="{D11F6EC3-8B84-4286-8260-8E0451C1635A}"/>
    <cellStyle name="20% - Accent4 19 3" xfId="791" xr:uid="{D6CFD84D-5654-4475-8C08-3F9615500CCB}"/>
    <cellStyle name="20% - Accent4 2" xfId="41" xr:uid="{8944992B-E133-46D0-9773-C2EFCFE501D9}"/>
    <cellStyle name="20% - Accent4 2 2" xfId="792" xr:uid="{F9C802B7-8684-4EFC-9507-F90D20575F33}"/>
    <cellStyle name="20% - Accent4 2 2 2" xfId="793" xr:uid="{B28921A0-FE33-4AF8-96FB-CC5592B2B71C}"/>
    <cellStyle name="20% - Accent4 2 3" xfId="794" xr:uid="{6F92B9FD-2DF3-4E4C-9636-281BF68DBFB4}"/>
    <cellStyle name="20% - Accent4 2 3 2" xfId="795" xr:uid="{E2EF0E6D-A07A-4F2D-8F5C-4A78A0E8198E}"/>
    <cellStyle name="20% - Accent4 2 4" xfId="796" xr:uid="{39A1A803-39D6-4E5A-8913-06ED1D70CE9B}"/>
    <cellStyle name="20% - Accent4 20" xfId="797" xr:uid="{53644418-9F88-40DA-878C-D381809FE7DA}"/>
    <cellStyle name="20% - Accent4 20 2" xfId="798" xr:uid="{E5C5FEFC-9AA9-416C-8614-B2C3B329046B}"/>
    <cellStyle name="20% - Accent4 20 3" xfId="799" xr:uid="{94DD4DD3-6C1A-47D2-840A-A96FC601B128}"/>
    <cellStyle name="20% - Accent4 21" xfId="800" xr:uid="{43BE8A12-85CB-4617-A822-5273D53F3E73}"/>
    <cellStyle name="20% - Accent4 21 2" xfId="801" xr:uid="{6AB48744-2432-4232-9A2C-0F658FDE044A}"/>
    <cellStyle name="20% - Accent4 21 2 2" xfId="802" xr:uid="{F2F67F53-C94B-4A6C-9B08-F60F213A9D64}"/>
    <cellStyle name="20% - Accent4 21 3" xfId="803" xr:uid="{E59413AF-BBB7-41B7-8A62-C8300AA14429}"/>
    <cellStyle name="20% - Accent4 22" xfId="804" xr:uid="{E0DE823B-084E-4BA3-800A-595AFA5D1EDF}"/>
    <cellStyle name="20% - Accent4 22 2" xfId="805" xr:uid="{FAEFF5CF-0407-4967-847F-D6DACECA2C0E}"/>
    <cellStyle name="20% - Accent4 22 2 2" xfId="806" xr:uid="{AF4A2DB6-F29C-4261-A321-8AFF94B4D105}"/>
    <cellStyle name="20% - Accent4 22 3" xfId="807" xr:uid="{9F60F97C-FFA6-4651-801A-4E9AEFDEFC0B}"/>
    <cellStyle name="20% - Accent4 23" xfId="808" xr:uid="{723174D2-90F6-40BC-869D-89D0CD8899D6}"/>
    <cellStyle name="20% - Accent4 23 2" xfId="809" xr:uid="{69746453-05BF-4986-BE27-F4A12F0ED177}"/>
    <cellStyle name="20% - Accent4 23 3" xfId="810" xr:uid="{A77B7E61-4B24-435A-8E94-831B250950A6}"/>
    <cellStyle name="20% - Accent4 24" xfId="811" xr:uid="{A22C5C8D-5BC0-41DF-81D6-EA1DDB81A7FF}"/>
    <cellStyle name="20% - Accent4 24 2" xfId="812" xr:uid="{C288CDF1-734E-49CD-8C23-C7D05C504489}"/>
    <cellStyle name="20% - Accent4 24 3" xfId="813" xr:uid="{E85B45C4-7918-4A09-B682-4A49247FD909}"/>
    <cellStyle name="20% - Accent4 25" xfId="814" xr:uid="{EB6A0123-5198-4467-BC80-C84661EC5DF9}"/>
    <cellStyle name="20% - Accent4 26" xfId="815" xr:uid="{A24160D2-038B-4CA7-822A-E76F1A7DFA3A}"/>
    <cellStyle name="20% - Accent4 26 2" xfId="816" xr:uid="{CD39B899-0360-4FB6-88D6-2E4F2531792A}"/>
    <cellStyle name="20% - Accent4 26 3" xfId="817" xr:uid="{EBC1C653-4B4C-4EEC-83D8-AB9E53AF52EF}"/>
    <cellStyle name="20% - Accent4 27" xfId="818" xr:uid="{F744ADF9-7113-4783-9615-FE21D9558165}"/>
    <cellStyle name="20% - Accent4 28" xfId="819" xr:uid="{D7192BCF-6A1A-43F0-B6BA-C4B66F059907}"/>
    <cellStyle name="20% - Accent4 28 2" xfId="820" xr:uid="{48852DA3-D5D0-48B0-85E0-466F991F5E4E}"/>
    <cellStyle name="20% - Accent4 29" xfId="821" xr:uid="{228244A9-0002-4F27-8769-734E849D113E}"/>
    <cellStyle name="20% - Accent4 3" xfId="170" xr:uid="{CAA1D854-CD83-42D4-8C06-C5E13E7C630F}"/>
    <cellStyle name="20% - Accent4 3 2" xfId="823" xr:uid="{881B041C-F32C-4923-A8E5-4E5781FB07A5}"/>
    <cellStyle name="20% - Accent4 3 3" xfId="824" xr:uid="{3287677A-E621-4CEE-938E-6E51460B48DA}"/>
    <cellStyle name="20% - Accent4 3 4" xfId="825" xr:uid="{36808E4C-3848-46FC-9A58-7A868E919F5C}"/>
    <cellStyle name="20% - Accent4 3 5" xfId="822" xr:uid="{14387697-CBF0-4F73-A8A9-B0938FB9B261}"/>
    <cellStyle name="20% - Accent4 30" xfId="826" xr:uid="{FBBAAE5B-7017-49A1-BA23-5E3A38C15E2A}"/>
    <cellStyle name="20% - Accent4 31" xfId="827" xr:uid="{FFE54708-1D01-4289-915A-7D89BDB68CEE}"/>
    <cellStyle name="20% - Accent4 32" xfId="828" xr:uid="{BA92F2AA-CFBF-4C43-8674-9B70B94B966B}"/>
    <cellStyle name="20% - Accent4 33" xfId="829" xr:uid="{CED37C99-7D80-43D6-9196-361B2BC0ACB8}"/>
    <cellStyle name="20% - Accent4 34" xfId="830" xr:uid="{338D7B75-96EB-4BBE-9CF1-CD3066CF42DE}"/>
    <cellStyle name="20% - Accent4 35" xfId="831" xr:uid="{13937C66-8851-4D96-BD8E-E3E4BFB4A9C2}"/>
    <cellStyle name="20% - Accent4 36" xfId="832" xr:uid="{382BDBF0-5DFB-4A86-978F-4912C93CE629}"/>
    <cellStyle name="20% - Accent4 37" xfId="833" xr:uid="{91F5C53B-9831-49FE-92DA-31C2BC8B82C1}"/>
    <cellStyle name="20% - Accent4 38" xfId="834" xr:uid="{BA4072CD-1FD1-4C09-9641-C13497E5394F}"/>
    <cellStyle name="20% - Accent4 39" xfId="835" xr:uid="{E2B0D3BF-7D25-475D-92CA-F8EA4076CF69}"/>
    <cellStyle name="20% - Accent4 4" xfId="836" xr:uid="{63BFE2FB-C2BF-4554-8ECE-21DCA9ED1CD1}"/>
    <cellStyle name="20% - Accent4 4 2" xfId="837" xr:uid="{97C1D052-21DE-4420-97C1-3A79DD4D1A86}"/>
    <cellStyle name="20% - Accent4 4 3" xfId="838" xr:uid="{9C5DF70D-CA9D-4168-83E1-9354D442CFA7}"/>
    <cellStyle name="20% - Accent4 40" xfId="839" xr:uid="{C7E70587-DE03-4775-A371-87EE5B579FEC}"/>
    <cellStyle name="20% - Accent4 41" xfId="840" xr:uid="{E07F773D-9BEE-4EC9-BADA-799C346793F3}"/>
    <cellStyle name="20% - Accent4 42" xfId="841" xr:uid="{5CEA98FE-F833-419D-A654-3E11E33A2887}"/>
    <cellStyle name="20% - Accent4 43" xfId="842" xr:uid="{A4124D46-96AD-4491-BF2C-CEB9AFC27DD3}"/>
    <cellStyle name="20% - Accent4 44" xfId="843" xr:uid="{57A35DCA-4A1B-450B-831B-9CF97CE75B54}"/>
    <cellStyle name="20% - Accent4 45" xfId="844" xr:uid="{D223530E-48F6-47F0-B903-786CB8ADFBD3}"/>
    <cellStyle name="20% - Accent4 46" xfId="845" xr:uid="{8CDC64A3-C5F5-4BED-AF3F-107E20D1539E}"/>
    <cellStyle name="20% - Accent4 47" xfId="846" xr:uid="{7C8A263A-0659-49A0-9192-8F4A687A5369}"/>
    <cellStyle name="20% - Accent4 5" xfId="847" xr:uid="{8BBE95EA-DA82-4A04-8AFC-24982D2E2A4A}"/>
    <cellStyle name="20% - Accent4 5 2" xfId="848" xr:uid="{29ACA8C3-0082-40FC-9B62-1BA020DAAD69}"/>
    <cellStyle name="20% - Accent4 5 3" xfId="849" xr:uid="{B16050B5-5BCE-4309-89F6-EE67928CB018}"/>
    <cellStyle name="20% - Accent4 6" xfId="850" xr:uid="{3B429E85-F96E-4607-A492-C65E3E5A8B48}"/>
    <cellStyle name="20% - Accent4 6 2" xfId="851" xr:uid="{2BE70A09-48E8-4F7E-A479-EE59E0DD9444}"/>
    <cellStyle name="20% - Accent4 6 3" xfId="852" xr:uid="{99E2645E-54BC-473B-B308-C562CD88DD88}"/>
    <cellStyle name="20% - Accent4 7" xfId="853" xr:uid="{4DB72B24-9436-42BC-8CCA-5CFF3689C8B8}"/>
    <cellStyle name="20% - Accent4 7 2" xfId="854" xr:uid="{C4F863E2-FA7F-446B-BB58-F541203ED1C0}"/>
    <cellStyle name="20% - Accent4 7 3" xfId="855" xr:uid="{D80F8670-55D5-46EC-B356-58572F0D7410}"/>
    <cellStyle name="20% - Accent4 8" xfId="856" xr:uid="{44520A25-6BFE-4236-B80E-FAA5A2E656F0}"/>
    <cellStyle name="20% - Accent4 8 2" xfId="857" xr:uid="{B0D4BFDA-DA1F-4C7D-8E4F-D3F828A691DD}"/>
    <cellStyle name="20% - Accent4 8 3" xfId="858" xr:uid="{62305138-6AF8-4A8B-8062-14FABE33EF97}"/>
    <cellStyle name="20% - Accent4 9" xfId="859" xr:uid="{49CC8032-C047-4CA2-B06E-3644782CF34A}"/>
    <cellStyle name="20% - Accent4 9 2" xfId="860" xr:uid="{8FFDE1FC-60DE-435A-B0F2-0FC322C5E79C}"/>
    <cellStyle name="20% - Accent4 9 3" xfId="861" xr:uid="{5D31EB0F-B9B7-4B22-AB73-59DDF82A7F0F}"/>
    <cellStyle name="20% - Accent5 10" xfId="862" xr:uid="{3EBFD9A2-22DD-4AFD-8606-BE5C8443DD81}"/>
    <cellStyle name="20% - Accent5 10 2" xfId="863" xr:uid="{264BCAAB-9E6E-4F6E-B102-07196F52FA74}"/>
    <cellStyle name="20% - Accent5 11" xfId="864" xr:uid="{E502D943-DBB7-4135-9911-EFB7328F6959}"/>
    <cellStyle name="20% - Accent5 11 2" xfId="865" xr:uid="{D4163CEF-A9B9-4D38-9DE5-337EAF4985EA}"/>
    <cellStyle name="20% - Accent5 12" xfId="866" xr:uid="{5353489A-F6EC-4D15-B1B3-1F52F8F4CFB3}"/>
    <cellStyle name="20% - Accent5 12 2" xfId="867" xr:uid="{48B20A56-A8A3-4702-BEDC-1B874DFF745A}"/>
    <cellStyle name="20% - Accent5 13" xfId="868" xr:uid="{F6FEDD79-7F43-477A-B76E-B5383BFBFCD6}"/>
    <cellStyle name="20% - Accent5 13 2" xfId="869" xr:uid="{03E98869-2557-4BB5-8313-53DEEB951106}"/>
    <cellStyle name="20% - Accent5 14" xfId="870" xr:uid="{2C75D436-B5E3-446A-96B3-8EB78EB6F666}"/>
    <cellStyle name="20% - Accent5 14 2" xfId="871" xr:uid="{745F3A05-9256-46BD-8F5E-1BB5CB781032}"/>
    <cellStyle name="20% - Accent5 15" xfId="872" xr:uid="{592F858C-4AA8-4971-B6AC-1053EBBDA3C3}"/>
    <cellStyle name="20% - Accent5 15 2" xfId="873" xr:uid="{021D18E4-09C4-4968-B460-3D3604748B5D}"/>
    <cellStyle name="20% - Accent5 16" xfId="874" xr:uid="{C5635182-67FF-4A0F-B359-3043244ED8B2}"/>
    <cellStyle name="20% - Accent5 16 2" xfId="875" xr:uid="{BEA6D752-757B-4767-A781-5A1430166DC5}"/>
    <cellStyle name="20% - Accent5 17" xfId="876" xr:uid="{421D2725-F7B2-476A-99C3-271C8AF82BDB}"/>
    <cellStyle name="20% - Accent5 17 2" xfId="877" xr:uid="{6597DA2D-014D-4A68-8538-6FB9BD723D0D}"/>
    <cellStyle name="20% - Accent5 18" xfId="878" xr:uid="{20F2EA2B-FBAA-4B5A-AC3C-46DF7D2AD736}"/>
    <cellStyle name="20% - Accent5 18 2" xfId="879" xr:uid="{E8B9B0C8-0D77-4CF9-A17E-E4413ADF10CC}"/>
    <cellStyle name="20% - Accent5 19" xfId="880" xr:uid="{2C3D7BF7-B99C-42A3-BCCB-8F1FA24EE617}"/>
    <cellStyle name="20% - Accent5 19 2" xfId="881" xr:uid="{801D7C34-3A32-4F87-9A40-13FD7D86985E}"/>
    <cellStyle name="20% - Accent5 2" xfId="42" xr:uid="{DC45AA3A-6B53-4B88-BD14-A9C01BC3FCFC}"/>
    <cellStyle name="20% - Accent5 2 2" xfId="882" xr:uid="{DE7D6539-71E5-4DF9-83A4-DAFB64CA0195}"/>
    <cellStyle name="20% - Accent5 2 3" xfId="883" xr:uid="{C2E71FCF-D243-4CFA-A027-360F64E70F8F}"/>
    <cellStyle name="20% - Accent5 20" xfId="884" xr:uid="{33CF2F34-466F-496F-A113-990DBA32C629}"/>
    <cellStyle name="20% - Accent5 20 2" xfId="885" xr:uid="{D6BB8680-04B8-49A5-8F0F-1300E2C89804}"/>
    <cellStyle name="20% - Accent5 21" xfId="886" xr:uid="{6E6A0EE1-DEF1-4E67-BB93-FC5250DAD09B}"/>
    <cellStyle name="20% - Accent5 21 2" xfId="887" xr:uid="{A096BE42-4D66-4F83-9CA2-F69048C4F2AD}"/>
    <cellStyle name="20% - Accent5 21 3" xfId="888" xr:uid="{C079F01C-325C-4717-879B-6E34C7AE3C48}"/>
    <cellStyle name="20% - Accent5 22" xfId="889" xr:uid="{E05F8DC7-926C-4701-8744-54BAB497D194}"/>
    <cellStyle name="20% - Accent5 22 2" xfId="890" xr:uid="{441FCDB4-5696-480C-BCE9-510FF6215A5F}"/>
    <cellStyle name="20% - Accent5 22 3" xfId="891" xr:uid="{DA5A39AC-FDE2-4A82-A092-A20DF301FC59}"/>
    <cellStyle name="20% - Accent5 23" xfId="892" xr:uid="{F8643154-4115-475B-A441-EAFDF97DA780}"/>
    <cellStyle name="20% - Accent5 23 2" xfId="893" xr:uid="{7951DD19-6A7C-4670-AE96-518B4B2B6C30}"/>
    <cellStyle name="20% - Accent5 23 3" xfId="894" xr:uid="{39148A88-134A-4C80-AFED-A281BC035B9F}"/>
    <cellStyle name="20% - Accent5 24" xfId="895" xr:uid="{D5AEA8B2-878A-454A-B5EA-051591A0A300}"/>
    <cellStyle name="20% - Accent5 24 2" xfId="896" xr:uid="{2EE07987-F1A4-4D1F-AA37-4676AD3C1693}"/>
    <cellStyle name="20% - Accent5 25" xfId="897" xr:uid="{19AA7D42-6E21-4656-85C0-0FDB029D89C2}"/>
    <cellStyle name="20% - Accent5 26" xfId="898" xr:uid="{61BCD592-58DB-49B5-AD9F-B0EDE1D4DA7D}"/>
    <cellStyle name="20% - Accent5 26 2" xfId="899" xr:uid="{4B47F581-193B-44DE-8453-9A5E04E61EC9}"/>
    <cellStyle name="20% - Accent5 26 3" xfId="900" xr:uid="{5B696DDA-C1D4-477B-9AC2-EF0C732EC0F0}"/>
    <cellStyle name="20% - Accent5 27" xfId="901" xr:uid="{345A2919-42A2-44A6-92D4-76F5F37D53B1}"/>
    <cellStyle name="20% - Accent5 28" xfId="902" xr:uid="{2CEFE5D2-E271-415B-B095-9D6D206ACF89}"/>
    <cellStyle name="20% - Accent5 29" xfId="903" xr:uid="{4F949824-9CDC-4391-8673-783445E098B4}"/>
    <cellStyle name="20% - Accent5 3" xfId="171" xr:uid="{E47A7FB1-5402-4881-8FBC-FCC1B6659582}"/>
    <cellStyle name="20% - Accent5 3 2" xfId="905" xr:uid="{6332DD86-0DB0-4B0C-BFF1-D75C3DEE0BCE}"/>
    <cellStyle name="20% - Accent5 3 3" xfId="906" xr:uid="{968EE66B-AC87-4ED6-9809-1A5835BA0D0B}"/>
    <cellStyle name="20% - Accent5 3 4" xfId="904" xr:uid="{CE534579-C22E-4102-B775-CFFBEAFEB10B}"/>
    <cellStyle name="20% - Accent5 30" xfId="907" xr:uid="{DB54F08C-64CC-42DA-A5F6-173113F6F711}"/>
    <cellStyle name="20% - Accent5 4" xfId="908" xr:uid="{B6211DE7-69D3-4A67-AB28-A8F5C8BC79FA}"/>
    <cellStyle name="20% - Accent5 4 2" xfId="909" xr:uid="{8506BCAB-FC8C-42EF-8E4A-5B3343BABB73}"/>
    <cellStyle name="20% - Accent5 5" xfId="910" xr:uid="{AA3F44F7-A8EF-4DB0-B047-877F973E82EE}"/>
    <cellStyle name="20% - Accent5 5 2" xfId="911" xr:uid="{E0B73A85-94C9-4B99-A845-D4E41426D366}"/>
    <cellStyle name="20% - Accent5 6" xfId="912" xr:uid="{68C44AE1-44EB-4041-BDF0-64B742AFF4EF}"/>
    <cellStyle name="20% - Accent5 6 2" xfId="913" xr:uid="{B92DF0D4-ED1D-49C4-97D8-1DC2098011DC}"/>
    <cellStyle name="20% - Accent5 7" xfId="914" xr:uid="{09073BD2-D66C-48D8-9141-8F7F60451A48}"/>
    <cellStyle name="20% - Accent5 7 2" xfId="915" xr:uid="{0FF42E12-46A7-456C-B540-FCB7851085AA}"/>
    <cellStyle name="20% - Accent5 8" xfId="916" xr:uid="{82925506-A1B3-487A-9CEB-678AE33B7F82}"/>
    <cellStyle name="20% - Accent5 8 2" xfId="917" xr:uid="{C247F116-5D5A-4CF1-A98F-00D10DD7C9F3}"/>
    <cellStyle name="20% - Accent5 9" xfId="918" xr:uid="{99F592DB-C88E-476D-A604-46625542B84E}"/>
    <cellStyle name="20% - Accent5 9 2" xfId="919" xr:uid="{4605D2AB-2C3C-4D1F-BC3F-F6CA78ABEA39}"/>
    <cellStyle name="20% - Accent6 10" xfId="920" xr:uid="{FD58FAC9-4E0D-4E2E-9D80-14B86BD9251C}"/>
    <cellStyle name="20% - Accent6 10 2" xfId="921" xr:uid="{7A8B1F79-900B-4443-8341-DB93C95E624F}"/>
    <cellStyle name="20% - Accent6 11" xfId="922" xr:uid="{17F8E0D2-F24A-4FCF-90C4-6C7B18AAF5E2}"/>
    <cellStyle name="20% - Accent6 11 2" xfId="923" xr:uid="{BBC34497-F6A3-422D-93BB-E90B51C17168}"/>
    <cellStyle name="20% - Accent6 12" xfId="924" xr:uid="{1E8ADCB2-F302-4A84-A0DB-A2EE4301442B}"/>
    <cellStyle name="20% - Accent6 12 2" xfId="925" xr:uid="{373BA9C9-2350-4C36-A65E-14FEB44701C1}"/>
    <cellStyle name="20% - Accent6 13" xfId="926" xr:uid="{84949066-1F56-455E-B9A6-14952230B489}"/>
    <cellStyle name="20% - Accent6 13 2" xfId="927" xr:uid="{6CC2411C-9CF2-438C-8E77-AEEB8C532C2F}"/>
    <cellStyle name="20% - Accent6 14" xfId="928" xr:uid="{C427AD9F-EF99-4EE0-9F99-2D9F48732B27}"/>
    <cellStyle name="20% - Accent6 14 2" xfId="929" xr:uid="{66CC7A81-1611-4B4D-91A1-99EA370355D5}"/>
    <cellStyle name="20% - Accent6 15" xfId="930" xr:uid="{04D97518-5BCF-4B10-944C-590EF0FF1557}"/>
    <cellStyle name="20% - Accent6 15 2" xfId="931" xr:uid="{384CB936-5191-4A6E-BD15-F48E4FAD525F}"/>
    <cellStyle name="20% - Accent6 16" xfId="932" xr:uid="{516B4422-B8C4-48B3-90DA-DF06408B7F46}"/>
    <cellStyle name="20% - Accent6 16 2" xfId="933" xr:uid="{3A557F88-5E73-4D71-AB1E-F3BBCFC4A655}"/>
    <cellStyle name="20% - Accent6 17" xfId="934" xr:uid="{54C2FCE4-3502-44FC-A3AA-C2DFFBF1ED95}"/>
    <cellStyle name="20% - Accent6 17 2" xfId="935" xr:uid="{AC79AF40-7CA7-4FCD-A459-5DBEB58EE195}"/>
    <cellStyle name="20% - Accent6 18" xfId="936" xr:uid="{FE7B9DBA-27AA-4B38-B13A-83AB765BD1BF}"/>
    <cellStyle name="20% - Accent6 18 2" xfId="937" xr:uid="{3CD83B8C-A7B6-494E-B4E6-688914E32C6F}"/>
    <cellStyle name="20% - Accent6 19" xfId="938" xr:uid="{5F5EA1A4-42BB-4E7A-86C7-4AB76784AF56}"/>
    <cellStyle name="20% - Accent6 19 2" xfId="939" xr:uid="{EE55C37D-7112-4B5C-89E3-D768F58971E9}"/>
    <cellStyle name="20% - Accent6 2" xfId="43" xr:uid="{5386AAA9-8D98-441E-97B5-85447D189206}"/>
    <cellStyle name="20% - Accent6 2 2" xfId="940" xr:uid="{2D9F35B7-03DF-42E7-87AD-38D4A41394BD}"/>
    <cellStyle name="20% - Accent6 2 3" xfId="941" xr:uid="{2E71006B-2BC1-42E7-AD39-0113E326FCB4}"/>
    <cellStyle name="20% - Accent6 20" xfId="942" xr:uid="{D0AE2D64-4F68-4032-ABBF-29E1D9C20488}"/>
    <cellStyle name="20% - Accent6 20 2" xfId="943" xr:uid="{9F25F3B8-BE4F-4051-8B30-3B9348B76CCB}"/>
    <cellStyle name="20% - Accent6 21" xfId="944" xr:uid="{ED1D835E-77F5-4378-8331-30421F227ED2}"/>
    <cellStyle name="20% - Accent6 21 2" xfId="945" xr:uid="{7A721D4B-CC6A-4F86-92C9-64C7829C305E}"/>
    <cellStyle name="20% - Accent6 21 3" xfId="946" xr:uid="{EAA4A331-E0ED-4105-AC62-7F0F87FDECDD}"/>
    <cellStyle name="20% - Accent6 22" xfId="947" xr:uid="{85E6FC5B-6FC3-4E04-93DF-FF3497C6AD7B}"/>
    <cellStyle name="20% - Accent6 22 2" xfId="948" xr:uid="{B8285CB9-7EC0-4C80-95FC-C80885EAA68A}"/>
    <cellStyle name="20% - Accent6 22 3" xfId="949" xr:uid="{94F9F54A-6351-4823-A7A1-6F2D887AE1EE}"/>
    <cellStyle name="20% - Accent6 23" xfId="950" xr:uid="{B8A6F1FD-EE43-4970-847C-79DDCBD5857F}"/>
    <cellStyle name="20% - Accent6 23 2" xfId="951" xr:uid="{E09C19CF-72B2-4E25-80CB-C2E029100853}"/>
    <cellStyle name="20% - Accent6 23 3" xfId="952" xr:uid="{04A004E9-A6A0-438F-83D0-7096DC2E22AE}"/>
    <cellStyle name="20% - Accent6 24" xfId="953" xr:uid="{C9641968-043E-4096-A495-5038DD0C6CD5}"/>
    <cellStyle name="20% - Accent6 24 2" xfId="954" xr:uid="{1673DD7D-096D-4767-9DE9-42E455B192D3}"/>
    <cellStyle name="20% - Accent6 25" xfId="955" xr:uid="{7BC3CBAC-2DF2-41F4-9B55-770D7D1536BD}"/>
    <cellStyle name="20% - Accent6 26" xfId="956" xr:uid="{02918317-9E0C-4662-B9D8-B7E080D8370F}"/>
    <cellStyle name="20% - Accent6 26 2" xfId="957" xr:uid="{3B01CD59-916D-4EBC-B4AD-85DABDB73B49}"/>
    <cellStyle name="20% - Accent6 26 3" xfId="958" xr:uid="{732B924C-277F-4075-9ECF-D925744E8629}"/>
    <cellStyle name="20% - Accent6 27" xfId="959" xr:uid="{4943C028-F61E-40FF-B373-83D5FB061B38}"/>
    <cellStyle name="20% - Accent6 28" xfId="960" xr:uid="{2A414196-CE3A-48F1-B2FE-01AD465EE921}"/>
    <cellStyle name="20% - Accent6 29" xfId="961" xr:uid="{D4047AAA-2934-4D87-B8CB-23FF82D974D9}"/>
    <cellStyle name="20% - Accent6 3" xfId="172" xr:uid="{BEC238FB-686D-4400-ABC2-E32D18D357C5}"/>
    <cellStyle name="20% - Accent6 3 2" xfId="963" xr:uid="{6611A72C-642B-49F6-848F-A04928C1D6D4}"/>
    <cellStyle name="20% - Accent6 3 3" xfId="964" xr:uid="{DCFE24CE-5F17-4373-B55B-EE2BD4B614BE}"/>
    <cellStyle name="20% - Accent6 3 4" xfId="962" xr:uid="{F5722DE8-4AF9-4285-85F5-06F53489DDC6}"/>
    <cellStyle name="20% - Accent6 30" xfId="965" xr:uid="{CD943ED1-C069-40BD-A1F9-6A44EA1A5A63}"/>
    <cellStyle name="20% - Accent6 4" xfId="966" xr:uid="{2E2E2FB3-5A8D-4782-840C-DE6F0310B085}"/>
    <cellStyle name="20% - Accent6 4 2" xfId="967" xr:uid="{65B80AD9-B6B2-4E92-B54B-0F272542A9DD}"/>
    <cellStyle name="20% - Accent6 5" xfId="968" xr:uid="{3EAD34A6-D285-4947-BC93-87B254A6B57D}"/>
    <cellStyle name="20% - Accent6 5 2" xfId="969" xr:uid="{F4C56038-EDAD-420A-8765-86F6E512246D}"/>
    <cellStyle name="20% - Accent6 6" xfId="970" xr:uid="{668FDDEB-1BBC-453E-AB00-4E4C4674E46F}"/>
    <cellStyle name="20% - Accent6 6 2" xfId="971" xr:uid="{2C73130A-A6CB-4981-A1B1-BF7919FAE8D3}"/>
    <cellStyle name="20% - Accent6 7" xfId="972" xr:uid="{FA6CD480-A76C-4676-87D5-CAD396C2865F}"/>
    <cellStyle name="20% - Accent6 7 2" xfId="973" xr:uid="{52837548-17CD-44D9-BA1F-4B76837E9A4A}"/>
    <cellStyle name="20% - Accent6 8" xfId="974" xr:uid="{4676188B-09FF-4BF5-BDCD-3C91E4CE17F5}"/>
    <cellStyle name="20% - Accent6 8 2" xfId="975" xr:uid="{9B1C84C9-A1A3-461E-9169-04286255297C}"/>
    <cellStyle name="20% - Accent6 9" xfId="976" xr:uid="{7073C4D9-D934-4BFA-B6C3-E8BA239D3F70}"/>
    <cellStyle name="20% - Accent6 9 2" xfId="977" xr:uid="{7F3BE261-15E7-4F7C-BF56-4D64C99D15E5}"/>
    <cellStyle name="20% - ส่วนที่ถูกเน้น1" xfId="173" xr:uid="{8EA21FE2-35FD-4DCF-9B63-9F4E01CF81F7}"/>
    <cellStyle name="20% - ส่วนที่ถูกเน้น2" xfId="174" xr:uid="{812B8BE0-60C1-4317-B058-F8797E5C5319}"/>
    <cellStyle name="20% - ส่วนที่ถูกเน้น3" xfId="175" xr:uid="{5A63D63E-2F0A-4241-BA08-0A60AFAA8F06}"/>
    <cellStyle name="20% - ส่วนที่ถูกเน้น4" xfId="176" xr:uid="{E45F6D8A-6E1E-4137-8A56-6159A1EAFB8F}"/>
    <cellStyle name="20% - ส่วนที่ถูกเน้น5" xfId="177" xr:uid="{22695187-0D14-4B8A-B52F-1CDB143010FA}"/>
    <cellStyle name="20% - ส่วนที่ถูกเน้น6" xfId="178" xr:uid="{CB2B6F70-5875-408F-B963-72696AD74381}"/>
    <cellStyle name="20% - 강조색1" xfId="179" xr:uid="{7A6F5892-135F-4BAB-978C-72F68978A1E0}"/>
    <cellStyle name="20% - 강조색2" xfId="180" xr:uid="{74CC3097-D55E-4F58-B7B2-6EB4DD880FEF}"/>
    <cellStyle name="20% - 강조색3" xfId="181" xr:uid="{F58AC024-0743-4B9E-AA1A-6BF6B7731EF8}"/>
    <cellStyle name="20% - 강조색4" xfId="182" xr:uid="{B2C370A1-86B3-4A0B-9D36-18D646305068}"/>
    <cellStyle name="20% - 강조색5" xfId="183" xr:uid="{73104F4A-1242-4CDE-9DD3-71C1EF3BE187}"/>
    <cellStyle name="20% - 강조색6" xfId="184" xr:uid="{308D9CE5-18BD-4538-A19B-F0EA8EA5C6A7}"/>
    <cellStyle name="40% - Accent1 10" xfId="978" xr:uid="{519A34C5-6228-44AD-9E80-E5B5B98DF410}"/>
    <cellStyle name="40% - Accent1 10 2" xfId="979" xr:uid="{B59C8A83-FDF9-4FFE-A092-76B07BA74044}"/>
    <cellStyle name="40% - Accent1 11" xfId="980" xr:uid="{4F4FD4A6-855A-40A2-B877-69B30C3B42F4}"/>
    <cellStyle name="40% - Accent1 11 2" xfId="981" xr:uid="{CA118E2D-A15B-4D20-B0A2-C665A850BAF0}"/>
    <cellStyle name="40% - Accent1 12" xfId="982" xr:uid="{4381A151-39B1-45AD-95E4-41F8905C9C1F}"/>
    <cellStyle name="40% - Accent1 12 2" xfId="983" xr:uid="{BE3644D4-92FF-4E89-8C3A-5D416ED25000}"/>
    <cellStyle name="40% - Accent1 13" xfId="984" xr:uid="{48EEEA2E-47BB-440A-8FEB-FEB16CD0D35A}"/>
    <cellStyle name="40% - Accent1 13 2" xfId="985" xr:uid="{3BB64642-CC21-46CA-8F19-166649C59775}"/>
    <cellStyle name="40% - Accent1 14" xfId="986" xr:uid="{FAE8CA65-FF30-42D6-87C8-14A57FABC891}"/>
    <cellStyle name="40% - Accent1 14 2" xfId="987" xr:uid="{9935B979-1548-4507-B335-FB9BE4428FBF}"/>
    <cellStyle name="40% - Accent1 15" xfId="988" xr:uid="{899F337B-3C96-4610-BB4D-331F3ED050C3}"/>
    <cellStyle name="40% - Accent1 15 2" xfId="989" xr:uid="{76E12107-3348-4B37-BCAA-A0ADD2A17431}"/>
    <cellStyle name="40% - Accent1 16" xfId="990" xr:uid="{DF9DB9B5-8109-4662-9E39-52631DADB906}"/>
    <cellStyle name="40% - Accent1 16 2" xfId="991" xr:uid="{B6CCCA52-38A9-409C-A33F-273154E7267E}"/>
    <cellStyle name="40% - Accent1 17" xfId="992" xr:uid="{42ACE4FE-F80A-442B-A32A-6E985A6D1D82}"/>
    <cellStyle name="40% - Accent1 17 2" xfId="993" xr:uid="{11E0CF24-FED9-498D-8109-085A7AEFB59A}"/>
    <cellStyle name="40% - Accent1 18" xfId="994" xr:uid="{F7E18489-0148-46E8-B137-4CDD7E598945}"/>
    <cellStyle name="40% - Accent1 18 2" xfId="995" xr:uid="{933FBC01-D744-4444-927F-DE197CC3CE62}"/>
    <cellStyle name="40% - Accent1 19" xfId="996" xr:uid="{CE6AD55C-1545-4D33-B46E-AB06EAF68681}"/>
    <cellStyle name="40% - Accent1 19 2" xfId="997" xr:uid="{55FB0BA5-23DB-430C-AC0A-5CE0B9E8FFEC}"/>
    <cellStyle name="40% - Accent1 2" xfId="44" xr:uid="{AE493EE0-0E1C-4C0B-82F5-3130F951F4B2}"/>
    <cellStyle name="40% - Accent1 2 2" xfId="998" xr:uid="{5EE1AB11-A1C0-41E6-AA0A-D7F5A0C9B053}"/>
    <cellStyle name="40% - Accent1 2 3" xfId="999" xr:uid="{86DB3085-DCD6-42CE-87BD-B38ED9A50C3B}"/>
    <cellStyle name="40% - Accent1 20" xfId="1000" xr:uid="{3576F094-EBBB-4AA2-82E1-727001C95154}"/>
    <cellStyle name="40% - Accent1 20 2" xfId="1001" xr:uid="{226E82D6-D0E4-47B8-87A4-2787E8432567}"/>
    <cellStyle name="40% - Accent1 21" xfId="1002" xr:uid="{C890817C-8192-4BD7-91C7-F0597E0B481E}"/>
    <cellStyle name="40% - Accent1 21 2" xfId="1003" xr:uid="{949EE302-75B3-4F2F-8B87-F6BD47977D16}"/>
    <cellStyle name="40% - Accent1 21 3" xfId="1004" xr:uid="{DF01391B-7546-450D-9E42-25448688CC2C}"/>
    <cellStyle name="40% - Accent1 22" xfId="1005" xr:uid="{EBB78478-9CC4-440E-9C1F-CDEEECBFEB86}"/>
    <cellStyle name="40% - Accent1 22 2" xfId="1006" xr:uid="{6597E9C6-418E-4E1A-9A3B-67EC857F52FE}"/>
    <cellStyle name="40% - Accent1 22 3" xfId="1007" xr:uid="{701B3E79-287C-4ADD-9893-8BB57748D7F0}"/>
    <cellStyle name="40% - Accent1 23" xfId="1008" xr:uid="{55B54B74-8F3C-4915-A2CF-0D70A5390D16}"/>
    <cellStyle name="40% - Accent1 23 2" xfId="1009" xr:uid="{B36AE6B5-B4CD-4378-959D-0C2783259634}"/>
    <cellStyle name="40% - Accent1 23 3" xfId="1010" xr:uid="{C3F83D59-E459-4B32-AEDD-0D02D281282B}"/>
    <cellStyle name="40% - Accent1 24" xfId="1011" xr:uid="{E0FA687F-9B76-4CA3-A791-265D386B6253}"/>
    <cellStyle name="40% - Accent1 24 2" xfId="1012" xr:uid="{64F9C55A-770A-476A-A70D-8CEABD552D8D}"/>
    <cellStyle name="40% - Accent1 25" xfId="1013" xr:uid="{1513874D-FD89-4108-AD15-6A045E83BFAA}"/>
    <cellStyle name="40% - Accent1 26" xfId="1014" xr:uid="{42CB344C-0745-4DD8-83F5-9D21980618A1}"/>
    <cellStyle name="40% - Accent1 26 2" xfId="1015" xr:uid="{EE820795-78C7-4BDA-9617-1E88E3F2D262}"/>
    <cellStyle name="40% - Accent1 26 3" xfId="1016" xr:uid="{8EDDA79C-BFBD-43FB-A995-D32D7BCB918E}"/>
    <cellStyle name="40% - Accent1 27" xfId="1017" xr:uid="{44B89799-3731-4116-84D5-9785C4020622}"/>
    <cellStyle name="40% - Accent1 28" xfId="1018" xr:uid="{733695DA-4A03-49C9-9B37-93EFE5BBE3EB}"/>
    <cellStyle name="40% - Accent1 29" xfId="1019" xr:uid="{9C1CA015-E382-44AA-A48E-A37699FE1926}"/>
    <cellStyle name="40% - Accent1 3" xfId="185" xr:uid="{98134F00-4F0F-486D-A382-C3B9EB32FF9F}"/>
    <cellStyle name="40% - Accent1 3 2" xfId="1021" xr:uid="{5C4069E9-BE01-464D-8A53-0594DE39FF2D}"/>
    <cellStyle name="40% - Accent1 3 3" xfId="1022" xr:uid="{2CD604F9-35BA-4124-96D5-D3A88FD01A3A}"/>
    <cellStyle name="40% - Accent1 3 4" xfId="1020" xr:uid="{049AD42E-FBEB-48C4-8B88-E94562527C5D}"/>
    <cellStyle name="40% - Accent1 30" xfId="1023" xr:uid="{94EA4B60-FB2E-4354-B86F-FA7CD4BBB1C8}"/>
    <cellStyle name="40% - Accent1 4" xfId="1024" xr:uid="{D653A1B5-028C-4212-B417-0F5B2FEAB8B7}"/>
    <cellStyle name="40% - Accent1 4 2" xfId="1025" xr:uid="{C3C588F2-2CCD-4E05-982E-EE1221B849BB}"/>
    <cellStyle name="40% - Accent1 5" xfId="1026" xr:uid="{AD6941AC-6372-48C9-B953-008BAB4C2018}"/>
    <cellStyle name="40% - Accent1 5 2" xfId="1027" xr:uid="{0D111F82-2D72-4233-A920-F388BAC8757F}"/>
    <cellStyle name="40% - Accent1 6" xfId="1028" xr:uid="{F629BADF-483A-49A4-9561-6565C3DDDAD1}"/>
    <cellStyle name="40% - Accent1 6 2" xfId="1029" xr:uid="{79A6D3F7-08EE-4F17-805B-28D8A0F1D80B}"/>
    <cellStyle name="40% - Accent1 7" xfId="1030" xr:uid="{1448E2EC-93C9-49F8-817B-4D08F15BA5BB}"/>
    <cellStyle name="40% - Accent1 7 2" xfId="1031" xr:uid="{E844799D-A3F1-45E2-B13E-99ED8D6C8306}"/>
    <cellStyle name="40% - Accent1 8" xfId="1032" xr:uid="{F80F92C1-934E-48E8-A961-F41655003304}"/>
    <cellStyle name="40% - Accent1 8 2" xfId="1033" xr:uid="{53CF458B-B183-4585-ABCB-16903955CC6A}"/>
    <cellStyle name="40% - Accent1 9" xfId="1034" xr:uid="{B0206E84-C103-4171-B216-5EDFEBF7A264}"/>
    <cellStyle name="40% - Accent1 9 2" xfId="1035" xr:uid="{D76B0D06-03EB-42A7-B847-FC752DAD4E47}"/>
    <cellStyle name="40% - Accent2 10" xfId="1036" xr:uid="{F0D609EB-2356-43C0-A7F7-2E38C9F18A4E}"/>
    <cellStyle name="40% - Accent2 10 2" xfId="1037" xr:uid="{C8BBBA8F-7F38-4F09-9C4B-2FCCD7686C3F}"/>
    <cellStyle name="40% - Accent2 11" xfId="1038" xr:uid="{A2267429-63F4-457E-A695-3779D2DA8C74}"/>
    <cellStyle name="40% - Accent2 11 2" xfId="1039" xr:uid="{0CE9E8D8-3283-4FB4-A3D7-7409401A0ECF}"/>
    <cellStyle name="40% - Accent2 12" xfId="1040" xr:uid="{CE6989D6-869A-4B1C-9F0E-2A3E7F36D2E6}"/>
    <cellStyle name="40% - Accent2 12 2" xfId="1041" xr:uid="{44CF0F6C-2633-4A7D-81F5-C68FC7AEA1E6}"/>
    <cellStyle name="40% - Accent2 13" xfId="1042" xr:uid="{9DF0D0E7-30C1-4DDC-B0F6-A92D2C46761D}"/>
    <cellStyle name="40% - Accent2 13 2" xfId="1043" xr:uid="{D1B6DC34-8285-42F3-8E15-1C3002A10F66}"/>
    <cellStyle name="40% - Accent2 14" xfId="1044" xr:uid="{FFFCA2E2-A601-4F00-B512-EA8ED1C16455}"/>
    <cellStyle name="40% - Accent2 14 2" xfId="1045" xr:uid="{F6E56F7C-6F4C-4DDF-B240-23B4FA105027}"/>
    <cellStyle name="40% - Accent2 15" xfId="1046" xr:uid="{E2E671AB-B9F2-49A4-B40F-2EF39547791F}"/>
    <cellStyle name="40% - Accent2 15 2" xfId="1047" xr:uid="{99E703EF-E2DA-4D2A-A9BF-EC0B75A81D02}"/>
    <cellStyle name="40% - Accent2 16" xfId="1048" xr:uid="{1E476E3C-0DE2-4575-97E8-37FFEAAA827F}"/>
    <cellStyle name="40% - Accent2 16 2" xfId="1049" xr:uid="{76F374A4-6D0B-4B86-95F4-DA0A0B786FD3}"/>
    <cellStyle name="40% - Accent2 17" xfId="1050" xr:uid="{B7DDDFF3-B7AA-469D-92D6-D1655EE2E229}"/>
    <cellStyle name="40% - Accent2 17 2" xfId="1051" xr:uid="{60A677F6-0123-43BA-9BA4-8F2B8F62C62F}"/>
    <cellStyle name="40% - Accent2 18" xfId="1052" xr:uid="{173C87FE-881B-407C-B7A7-25FFF39A6472}"/>
    <cellStyle name="40% - Accent2 18 2" xfId="1053" xr:uid="{6FE00BEA-1556-4DED-A645-29B3AECD658E}"/>
    <cellStyle name="40% - Accent2 19" xfId="1054" xr:uid="{44A034E9-F13D-4679-B759-1B53DEDA74DC}"/>
    <cellStyle name="40% - Accent2 19 2" xfId="1055" xr:uid="{BD975C8A-6B32-4045-B1A0-B0BC9A9A4AA9}"/>
    <cellStyle name="40% - Accent2 2" xfId="45" xr:uid="{FE8BB6D8-DD90-4EF1-8646-DCC4DE6F2751}"/>
    <cellStyle name="40% - Accent2 2 2" xfId="1056" xr:uid="{6A9D3BFE-697D-4F40-9AF3-2317DE238964}"/>
    <cellStyle name="40% - Accent2 2 3" xfId="1057" xr:uid="{978085F4-A890-46C2-9A25-3A9D011FDC7D}"/>
    <cellStyle name="40% - Accent2 20" xfId="1058" xr:uid="{53985C2E-DE3E-47FC-A620-C678D0FD60A8}"/>
    <cellStyle name="40% - Accent2 20 2" xfId="1059" xr:uid="{80491284-ABE9-47EC-8258-B295120D9BF5}"/>
    <cellStyle name="40% - Accent2 21" xfId="1060" xr:uid="{97DFB8B1-033E-4194-ACEA-CC856CE0B3E4}"/>
    <cellStyle name="40% - Accent2 21 2" xfId="1061" xr:uid="{63E05FE8-8756-47F7-BE1B-C7D9C6A783EE}"/>
    <cellStyle name="40% - Accent2 21 3" xfId="1062" xr:uid="{4F6C3D1E-9BE3-4612-A70D-427B9AE2D11B}"/>
    <cellStyle name="40% - Accent2 22" xfId="1063" xr:uid="{EF46138B-22FC-4480-949D-953D664BE944}"/>
    <cellStyle name="40% - Accent2 22 2" xfId="1064" xr:uid="{84865F5C-134E-40D5-8BFC-AA95E74A460F}"/>
    <cellStyle name="40% - Accent2 22 3" xfId="1065" xr:uid="{F00D3892-D479-4CEE-8A67-EEA0F3B9E40D}"/>
    <cellStyle name="40% - Accent2 23" xfId="1066" xr:uid="{A11178BD-14A9-411B-97AD-4142DA97E92E}"/>
    <cellStyle name="40% - Accent2 23 2" xfId="1067" xr:uid="{59AF008B-DE96-4597-8875-DB045459F1F3}"/>
    <cellStyle name="40% - Accent2 23 3" xfId="1068" xr:uid="{858FC70F-2876-4C91-AF71-92F16D6840DB}"/>
    <cellStyle name="40% - Accent2 24" xfId="1069" xr:uid="{6DB1FDEE-B9DF-49DB-9826-708D4402DF24}"/>
    <cellStyle name="40% - Accent2 24 2" xfId="1070" xr:uid="{FAC2C787-7EE3-44BE-9800-A3B256504DD4}"/>
    <cellStyle name="40% - Accent2 25" xfId="1071" xr:uid="{25513AEF-9543-4051-85D5-E1E09AD717D3}"/>
    <cellStyle name="40% - Accent2 26" xfId="1072" xr:uid="{7946B8FC-F441-4D78-9202-1493D825C93F}"/>
    <cellStyle name="40% - Accent2 26 2" xfId="1073" xr:uid="{2AB6DF29-3255-49E8-883A-0857078F62A7}"/>
    <cellStyle name="40% - Accent2 26 3" xfId="1074" xr:uid="{B90F28AD-5052-4C04-9001-3AA7DF104574}"/>
    <cellStyle name="40% - Accent2 27" xfId="1075" xr:uid="{F57383F4-F22E-4FD1-AA35-FC48427336A5}"/>
    <cellStyle name="40% - Accent2 28" xfId="1076" xr:uid="{66FE2141-E80D-4695-B811-51777EDC01AE}"/>
    <cellStyle name="40% - Accent2 29" xfId="1077" xr:uid="{7E621B0D-679D-4390-A331-A32C520C4FA8}"/>
    <cellStyle name="40% - Accent2 3" xfId="186" xr:uid="{0BDE39D4-A466-4C6D-A896-73B6D98A4B94}"/>
    <cellStyle name="40% - Accent2 3 2" xfId="1079" xr:uid="{A2DB6AF1-D87D-444F-AD9B-DE20E4A6A9AD}"/>
    <cellStyle name="40% - Accent2 3 3" xfId="1080" xr:uid="{7A5AE709-D12C-434F-B4CF-169217AAFC20}"/>
    <cellStyle name="40% - Accent2 3 4" xfId="1078" xr:uid="{E782F9AD-856C-49C7-9EC9-BE130A340A1B}"/>
    <cellStyle name="40% - Accent2 30" xfId="1081" xr:uid="{B36DD740-0E3C-4F68-87B2-272447CB8362}"/>
    <cellStyle name="40% - Accent2 4" xfId="1082" xr:uid="{7DE3E0EB-D999-4417-9B91-8EDD9DF4C3D9}"/>
    <cellStyle name="40% - Accent2 4 2" xfId="1083" xr:uid="{1B314285-EC6B-4939-83F1-76132510E678}"/>
    <cellStyle name="40% - Accent2 5" xfId="1084" xr:uid="{15FF685F-3CBA-44EE-900D-A2498BD8FAEB}"/>
    <cellStyle name="40% - Accent2 5 2" xfId="1085" xr:uid="{27E729D8-99C9-46C3-9F8D-10851CE1E952}"/>
    <cellStyle name="40% - Accent2 6" xfId="1086" xr:uid="{E778C149-E778-4F80-846F-2427A6C05B2D}"/>
    <cellStyle name="40% - Accent2 6 2" xfId="1087" xr:uid="{6193363A-35DA-40BF-99FB-AE8BB0D91100}"/>
    <cellStyle name="40% - Accent2 7" xfId="1088" xr:uid="{D36C673E-45DA-470E-ACDF-2300E4118C24}"/>
    <cellStyle name="40% - Accent2 7 2" xfId="1089" xr:uid="{DF86F344-393B-4154-9739-548E114491FA}"/>
    <cellStyle name="40% - Accent2 8" xfId="1090" xr:uid="{0CE07309-A4A1-47F5-AE22-C168ADA01DB5}"/>
    <cellStyle name="40% - Accent2 8 2" xfId="1091" xr:uid="{61EB36AD-6234-467C-964E-9E06E8FFBCE8}"/>
    <cellStyle name="40% - Accent2 9" xfId="1092" xr:uid="{385E0F52-F5DD-432A-8824-C9B4FA43DA59}"/>
    <cellStyle name="40% - Accent2 9 2" xfId="1093" xr:uid="{649F35FC-EF28-4A66-BB23-38F6D0C8E66F}"/>
    <cellStyle name="40% - Accent3 10" xfId="1094" xr:uid="{5E010175-3420-4B03-BB02-56A00BCAD57E}"/>
    <cellStyle name="40% - Accent3 10 2" xfId="1095" xr:uid="{1F196F2A-9640-4B11-A1ED-A22600D0D2DB}"/>
    <cellStyle name="40% - Accent3 10 3" xfId="1096" xr:uid="{B84A5D3C-FB9C-4748-9AB6-CC2B9F830A1B}"/>
    <cellStyle name="40% - Accent3 11" xfId="1097" xr:uid="{BE5CA7AD-32A0-49FD-94A4-D9F2A455CB0F}"/>
    <cellStyle name="40% - Accent3 11 2" xfId="1098" xr:uid="{6F013F04-1B93-4EA0-BA87-171661D0A915}"/>
    <cellStyle name="40% - Accent3 11 3" xfId="1099" xr:uid="{82BF37A5-8B6A-4A27-8D58-E2AF4FE518FE}"/>
    <cellStyle name="40% - Accent3 12" xfId="1100" xr:uid="{6A3825D3-0416-471B-9D00-7BF2B96277B0}"/>
    <cellStyle name="40% - Accent3 12 2" xfId="1101" xr:uid="{0602A8CF-C1D3-40DE-ABFE-8C23297761F6}"/>
    <cellStyle name="40% - Accent3 12 3" xfId="1102" xr:uid="{7A73A8CC-3E8A-47C5-819A-E779BDB5AFAC}"/>
    <cellStyle name="40% - Accent3 13" xfId="1103" xr:uid="{2E823B2C-0B2F-453A-9785-CE7EDB5AD27C}"/>
    <cellStyle name="40% - Accent3 13 2" xfId="1104" xr:uid="{D8CC3EBE-6F79-4AD9-A36E-D78847EC3CF4}"/>
    <cellStyle name="40% - Accent3 13 3" xfId="1105" xr:uid="{1A4459C3-CCB6-4999-BF97-040626096DDE}"/>
    <cellStyle name="40% - Accent3 14" xfId="1106" xr:uid="{CB6E2159-F306-4135-8E0D-5ED8CCC3E8EB}"/>
    <cellStyle name="40% - Accent3 14 2" xfId="1107" xr:uid="{4FFCC7E9-B326-4AB4-9FE1-B8A1CF834DFC}"/>
    <cellStyle name="40% - Accent3 14 3" xfId="1108" xr:uid="{28C7DE1F-B42F-4C49-A8D1-A15DC453966C}"/>
    <cellStyle name="40% - Accent3 15" xfId="1109" xr:uid="{BE60A420-6CE4-4C70-B41E-063F32079F4A}"/>
    <cellStyle name="40% - Accent3 15 2" xfId="1110" xr:uid="{7B89FD19-3424-4FC8-BD10-107FF0547DDD}"/>
    <cellStyle name="40% - Accent3 15 3" xfId="1111" xr:uid="{81DDCC6A-726D-4820-9CFE-BC68A2AE23F8}"/>
    <cellStyle name="40% - Accent3 16" xfId="1112" xr:uid="{16E6AF2F-78D7-4C1E-967D-35F1039DA227}"/>
    <cellStyle name="40% - Accent3 16 2" xfId="1113" xr:uid="{D832FB35-C829-4C78-8E79-5096AFA6F5B1}"/>
    <cellStyle name="40% - Accent3 16 3" xfId="1114" xr:uid="{E8DD4D0E-A12A-4618-A776-16CFC294664F}"/>
    <cellStyle name="40% - Accent3 17" xfId="1115" xr:uid="{C131F253-4135-4459-96AD-D3180A711121}"/>
    <cellStyle name="40% - Accent3 17 2" xfId="1116" xr:uid="{8B7B107D-AFE6-4F36-9716-94799F652738}"/>
    <cellStyle name="40% - Accent3 17 3" xfId="1117" xr:uid="{ED11C290-5B75-427C-BFDA-B45340EDE12E}"/>
    <cellStyle name="40% - Accent3 18" xfId="1118" xr:uid="{F6482FB8-8425-4E7C-940B-ACFB5E493A8B}"/>
    <cellStyle name="40% - Accent3 18 2" xfId="1119" xr:uid="{E4CEA394-B681-495E-AA13-570DBE4C0976}"/>
    <cellStyle name="40% - Accent3 18 3" xfId="1120" xr:uid="{A1ADADA2-92AA-4A88-9CEB-460A06905C43}"/>
    <cellStyle name="40% - Accent3 19" xfId="1121" xr:uid="{DDEAE3CC-3A8B-4F19-BEE2-9096CEB1BA50}"/>
    <cellStyle name="40% - Accent3 19 2" xfId="1122" xr:uid="{C6505E49-A0DB-414A-B038-08A23E314A1E}"/>
    <cellStyle name="40% - Accent3 19 3" xfId="1123" xr:uid="{4FA5121F-0AEA-4047-9D65-E60B4390324A}"/>
    <cellStyle name="40% - Accent3 2" xfId="46" xr:uid="{29D68D76-DD49-4DEC-99F7-D22C782B75DA}"/>
    <cellStyle name="40% - Accent3 2 2" xfId="1124" xr:uid="{5E12DDBA-4D99-4A6E-AD60-7A30F5E3A84F}"/>
    <cellStyle name="40% - Accent3 2 2 2" xfId="1125" xr:uid="{74D57DC5-040B-41DB-A957-8ABBF8B00454}"/>
    <cellStyle name="40% - Accent3 2 3" xfId="1126" xr:uid="{93C6A1EF-01C6-47E5-97B8-B7626E6E6746}"/>
    <cellStyle name="40% - Accent3 2 3 2" xfId="1127" xr:uid="{C62BECB0-3768-42DD-8DB3-D1076CB9890B}"/>
    <cellStyle name="40% - Accent3 2 4" xfId="1128" xr:uid="{6A5CC23E-E440-4E53-B290-711338398DCC}"/>
    <cellStyle name="40% - Accent3 20" xfId="1129" xr:uid="{6E5C0872-A7C7-48A2-B282-74F93BE3A81F}"/>
    <cellStyle name="40% - Accent3 20 2" xfId="1130" xr:uid="{3E516908-2AFE-44E1-BB62-15A1A0A82976}"/>
    <cellStyle name="40% - Accent3 20 3" xfId="1131" xr:uid="{13472131-D35A-4175-8750-D2635B6F4EB8}"/>
    <cellStyle name="40% - Accent3 21" xfId="1132" xr:uid="{74E1DDA3-7AAA-4973-88D9-4B04BAA7243D}"/>
    <cellStyle name="40% - Accent3 21 2" xfId="1133" xr:uid="{19042ABF-85FD-485E-A3DA-C53D7DA4A8DD}"/>
    <cellStyle name="40% - Accent3 21 2 2" xfId="1134" xr:uid="{5C0FC83C-6228-4A94-8DC0-74A0FA5470D5}"/>
    <cellStyle name="40% - Accent3 21 3" xfId="1135" xr:uid="{4E95C699-15AD-42D8-9846-46B843FF4CE0}"/>
    <cellStyle name="40% - Accent3 22" xfId="1136" xr:uid="{BE5DAEC3-7718-4A6E-AC91-43D4165FDC4D}"/>
    <cellStyle name="40% - Accent3 22 2" xfId="1137" xr:uid="{4299593B-B51B-47D8-A428-6B4FA1FC768A}"/>
    <cellStyle name="40% - Accent3 22 2 2" xfId="1138" xr:uid="{EDBBC1CB-4DD3-493C-84AA-E6EA9AF801A1}"/>
    <cellStyle name="40% - Accent3 22 3" xfId="1139" xr:uid="{65FE2637-FF5A-4B4D-B62C-FB4C71212898}"/>
    <cellStyle name="40% - Accent3 23" xfId="1140" xr:uid="{7762E03A-DE0B-4827-9B77-373312EE66B3}"/>
    <cellStyle name="40% - Accent3 23 2" xfId="1141" xr:uid="{E5DFADAC-EF25-467E-A5E9-21AE21B937E6}"/>
    <cellStyle name="40% - Accent3 23 3" xfId="1142" xr:uid="{68A97125-5EF4-45E4-92DC-2886A452A298}"/>
    <cellStyle name="40% - Accent3 24" xfId="1143" xr:uid="{3C8BE139-94A1-458A-8D9E-739BB0BEF464}"/>
    <cellStyle name="40% - Accent3 24 2" xfId="1144" xr:uid="{D2661892-4951-4649-B757-C7894C47391E}"/>
    <cellStyle name="40% - Accent3 24 3" xfId="1145" xr:uid="{792C4390-8957-482C-B881-976FBB49FF94}"/>
    <cellStyle name="40% - Accent3 25" xfId="1146" xr:uid="{D5772400-67E2-4A6A-BA60-27B39D271DCC}"/>
    <cellStyle name="40% - Accent3 26" xfId="1147" xr:uid="{BB89D48E-C50B-46D4-B02C-3E0DDDFFE40B}"/>
    <cellStyle name="40% - Accent3 26 2" xfId="1148" xr:uid="{CB0AA8D5-4D6B-406F-98EE-FA0BAD1A4480}"/>
    <cellStyle name="40% - Accent3 26 3" xfId="1149" xr:uid="{2C58F06D-F928-4CF2-8B9B-E8DD4D0338C5}"/>
    <cellStyle name="40% - Accent3 27" xfId="1150" xr:uid="{9539941A-F579-4293-A47F-57BF88C35C95}"/>
    <cellStyle name="40% - Accent3 28" xfId="1151" xr:uid="{009A5150-773F-485B-8A0C-484BD65B5671}"/>
    <cellStyle name="40% - Accent3 28 2" xfId="1152" xr:uid="{24240116-370F-4FAF-B55B-9BA6479D9223}"/>
    <cellStyle name="40% - Accent3 29" xfId="1153" xr:uid="{438E38CD-02B6-4614-A9B1-196BB9858296}"/>
    <cellStyle name="40% - Accent3 3" xfId="187" xr:uid="{A9000630-A087-4B02-93E6-2B0E1702CF89}"/>
    <cellStyle name="40% - Accent3 3 2" xfId="1155" xr:uid="{88DCC7D3-2ABA-4406-9B69-0B8FC36C690C}"/>
    <cellStyle name="40% - Accent3 3 3" xfId="1156" xr:uid="{56353848-9EE6-49BD-BDD5-87AE9325EA63}"/>
    <cellStyle name="40% - Accent3 3 4" xfId="1157" xr:uid="{3AD6A4DB-842A-45ED-B2FA-F8480075D6F7}"/>
    <cellStyle name="40% - Accent3 3 5" xfId="1154" xr:uid="{2CE82A49-4BEF-4FE1-B7F1-E3FF97392F21}"/>
    <cellStyle name="40% - Accent3 30" xfId="1158" xr:uid="{07C84696-9109-4542-9C6D-4C22D47D7195}"/>
    <cellStyle name="40% - Accent3 31" xfId="1159" xr:uid="{852C468E-0B21-4C81-8695-0E0A4B437EAE}"/>
    <cellStyle name="40% - Accent3 32" xfId="1160" xr:uid="{B2AE4D27-18D8-4DAC-8507-8FB3816CB1E3}"/>
    <cellStyle name="40% - Accent3 33" xfId="1161" xr:uid="{A6740EC5-55F1-4FFD-8051-B31A0B397B1F}"/>
    <cellStyle name="40% - Accent3 34" xfId="1162" xr:uid="{343F4372-990C-4D43-8FAB-29AC33B33F12}"/>
    <cellStyle name="40% - Accent3 35" xfId="1163" xr:uid="{6782EAA1-2C12-46CD-BB58-C8D762660B44}"/>
    <cellStyle name="40% - Accent3 36" xfId="1164" xr:uid="{0838146C-D6BE-42C7-BF85-660B39378E55}"/>
    <cellStyle name="40% - Accent3 37" xfId="1165" xr:uid="{36575D50-C41E-48B9-A022-CB1F28DE3AEA}"/>
    <cellStyle name="40% - Accent3 38" xfId="1166" xr:uid="{52BCE926-5143-4543-A43D-1B8373F5608F}"/>
    <cellStyle name="40% - Accent3 39" xfId="1167" xr:uid="{EAA9FDEA-B5E8-4756-8D7D-D93304B531FC}"/>
    <cellStyle name="40% - Accent3 4" xfId="1168" xr:uid="{CE641CF3-7510-4822-8A5F-EF2F983D1082}"/>
    <cellStyle name="40% - Accent3 4 2" xfId="1169" xr:uid="{D0A7EAA0-AE2F-4292-B219-A671997DC65A}"/>
    <cellStyle name="40% - Accent3 4 3" xfId="1170" xr:uid="{DC8115E1-9E28-42BC-9092-704EC33B3E93}"/>
    <cellStyle name="40% - Accent3 40" xfId="1171" xr:uid="{B950DCCF-E5CA-4C9B-B443-B32E7658F83C}"/>
    <cellStyle name="40% - Accent3 41" xfId="1172" xr:uid="{6980DA2F-AB5E-44F0-97E0-7ACB84396F85}"/>
    <cellStyle name="40% - Accent3 42" xfId="1173" xr:uid="{967BB4A0-04EC-4D69-BC06-8EF23BB3DFEB}"/>
    <cellStyle name="40% - Accent3 43" xfId="1174" xr:uid="{9532EDB6-7569-4CD1-B8B2-B46A91E0CEA3}"/>
    <cellStyle name="40% - Accent3 44" xfId="1175" xr:uid="{488F5F22-70F7-4959-A2A3-3CB0BBD0940C}"/>
    <cellStyle name="40% - Accent3 45" xfId="1176" xr:uid="{85A03583-24C5-484A-BE73-A09298D97B80}"/>
    <cellStyle name="40% - Accent3 46" xfId="1177" xr:uid="{5B7718D9-563C-466F-B589-FC60A75877AE}"/>
    <cellStyle name="40% - Accent3 47" xfId="1178" xr:uid="{6589B263-F01D-4CFE-84E5-26EA027DD459}"/>
    <cellStyle name="40% - Accent3 5" xfId="1179" xr:uid="{90B9F764-0633-485A-B95F-3D1F40D61212}"/>
    <cellStyle name="40% - Accent3 5 2" xfId="1180" xr:uid="{80ED33C4-9013-4D00-8F59-C9EEB5D9B340}"/>
    <cellStyle name="40% - Accent3 5 3" xfId="1181" xr:uid="{1F5E33CA-4F15-4777-B729-4A375C1B34B7}"/>
    <cellStyle name="40% - Accent3 6" xfId="1182" xr:uid="{F071C43D-69E0-4936-9E1C-1C5B006CE373}"/>
    <cellStyle name="40% - Accent3 6 2" xfId="1183" xr:uid="{A47340DD-D974-4152-898E-5C8217DF036B}"/>
    <cellStyle name="40% - Accent3 6 3" xfId="1184" xr:uid="{D7B95003-E933-4DFC-A927-A6C8A3456900}"/>
    <cellStyle name="40% - Accent3 7" xfId="1185" xr:uid="{0A1098CC-5B88-4E96-A8BF-64EA0B028B09}"/>
    <cellStyle name="40% - Accent3 7 2" xfId="1186" xr:uid="{9391F4F7-C18F-412A-AB68-B388834A671C}"/>
    <cellStyle name="40% - Accent3 7 3" xfId="1187" xr:uid="{C5B5CE53-6BB4-4102-A01A-D0C433F95845}"/>
    <cellStyle name="40% - Accent3 8" xfId="1188" xr:uid="{A1785862-C5D5-4F13-89B1-7EC4D3850986}"/>
    <cellStyle name="40% - Accent3 8 2" xfId="1189" xr:uid="{60759938-37FD-4123-AF6A-ED84D61935C1}"/>
    <cellStyle name="40% - Accent3 8 3" xfId="1190" xr:uid="{AF2FBA1C-740C-401C-89C2-144A9FE6EF73}"/>
    <cellStyle name="40% - Accent3 9" xfId="1191" xr:uid="{332D56A0-26BB-49DA-AC70-C6430A7071F4}"/>
    <cellStyle name="40% - Accent3 9 2" xfId="1192" xr:uid="{05100219-5DFA-4AA5-8CCE-405AA6FE19DA}"/>
    <cellStyle name="40% - Accent3 9 3" xfId="1193" xr:uid="{7B713487-A132-4485-BDF1-47472E3468F6}"/>
    <cellStyle name="40% - Accent4 10" xfId="1194" xr:uid="{AC94F3F5-06C1-4E22-B5B6-804DCB010460}"/>
    <cellStyle name="40% - Accent4 10 2" xfId="1195" xr:uid="{DBF5A751-F0D1-4BDE-BAA7-CB0D2F44C045}"/>
    <cellStyle name="40% - Accent4 11" xfId="1196" xr:uid="{4F2C0AF0-26ED-4534-BD31-A7069E89D0AC}"/>
    <cellStyle name="40% - Accent4 11 2" xfId="1197" xr:uid="{6FA08CB4-7D92-4860-936F-7305EBF484BE}"/>
    <cellStyle name="40% - Accent4 12" xfId="1198" xr:uid="{1C4AB5F8-972C-4793-BA20-58EC5366459C}"/>
    <cellStyle name="40% - Accent4 12 2" xfId="1199" xr:uid="{45364C7F-1CCD-4741-8E3A-417FFCFA6521}"/>
    <cellStyle name="40% - Accent4 13" xfId="1200" xr:uid="{C8B6E2E4-38F7-4200-9570-2538FFAEBCF4}"/>
    <cellStyle name="40% - Accent4 13 2" xfId="1201" xr:uid="{19C6B0DF-FED1-468F-B2FC-DC03809D1782}"/>
    <cellStyle name="40% - Accent4 14" xfId="1202" xr:uid="{3A006C60-087E-4776-97D3-C5B59ADB16BD}"/>
    <cellStyle name="40% - Accent4 14 2" xfId="1203" xr:uid="{F1A7D223-DA69-48CF-BFE8-A941521BD60C}"/>
    <cellStyle name="40% - Accent4 15" xfId="1204" xr:uid="{4F74E96B-94E9-414D-B1F1-7CC9DE394847}"/>
    <cellStyle name="40% - Accent4 15 2" xfId="1205" xr:uid="{B0DB7E59-00EA-4F1D-8073-8CCCC76C77B6}"/>
    <cellStyle name="40% - Accent4 16" xfId="1206" xr:uid="{3205CF43-13E3-4FDE-B4CB-645703D1DAD2}"/>
    <cellStyle name="40% - Accent4 16 2" xfId="1207" xr:uid="{C8F3CF46-B522-4180-990D-B8D97EFEA5A1}"/>
    <cellStyle name="40% - Accent4 17" xfId="1208" xr:uid="{4C7CEEFE-3005-4422-A51A-DEEC0389C117}"/>
    <cellStyle name="40% - Accent4 17 2" xfId="1209" xr:uid="{86287B6F-132E-4D52-ACEB-59E9AE577656}"/>
    <cellStyle name="40% - Accent4 18" xfId="1210" xr:uid="{A90A9606-21F5-4BA7-B5B1-531E7144F5F1}"/>
    <cellStyle name="40% - Accent4 18 2" xfId="1211" xr:uid="{B7726267-4892-454C-A603-48C0C3C41330}"/>
    <cellStyle name="40% - Accent4 19" xfId="1212" xr:uid="{3BE20494-B002-40D9-B28C-9859E12A2277}"/>
    <cellStyle name="40% - Accent4 19 2" xfId="1213" xr:uid="{805374D5-1D71-4263-81A9-A99508CB0031}"/>
    <cellStyle name="40% - Accent4 2" xfId="47" xr:uid="{3E7669FA-547D-4BED-A3C5-29B05A8B554D}"/>
    <cellStyle name="40% - Accent4 2 2" xfId="1214" xr:uid="{7FD30A74-0F35-4455-AB5D-2D324D3953D7}"/>
    <cellStyle name="40% - Accent4 2 3" xfId="1215" xr:uid="{3C073C2F-EFBE-4188-9D7E-F2DB2BD1DEF5}"/>
    <cellStyle name="40% - Accent4 20" xfId="1216" xr:uid="{450DD7AC-4945-4C9D-A23C-F423F3DC8A2F}"/>
    <cellStyle name="40% - Accent4 20 2" xfId="1217" xr:uid="{A3330E20-18B6-4178-B3CB-C222AE166C98}"/>
    <cellStyle name="40% - Accent4 21" xfId="1218" xr:uid="{A18E1AFA-23EC-4280-BA84-D15F9861C9D1}"/>
    <cellStyle name="40% - Accent4 21 2" xfId="1219" xr:uid="{6CC220DD-30DF-487C-81E8-882955086502}"/>
    <cellStyle name="40% - Accent4 21 3" xfId="1220" xr:uid="{687C711C-DEC4-43DC-8F74-3BE452727CC4}"/>
    <cellStyle name="40% - Accent4 22" xfId="1221" xr:uid="{EC896A56-9AC7-4E64-9B28-A23627150A4A}"/>
    <cellStyle name="40% - Accent4 22 2" xfId="1222" xr:uid="{ED050E75-D7D1-4B69-8E9E-914A1E29FBC2}"/>
    <cellStyle name="40% - Accent4 22 3" xfId="1223" xr:uid="{4D46A475-FDEA-4D53-898A-F30A88509AF7}"/>
    <cellStyle name="40% - Accent4 23" xfId="1224" xr:uid="{68543A80-7D43-42A0-947F-EB82B89DB847}"/>
    <cellStyle name="40% - Accent4 23 2" xfId="1225" xr:uid="{79AB6171-42D1-432A-A23F-0051749DD116}"/>
    <cellStyle name="40% - Accent4 23 3" xfId="1226" xr:uid="{BBA4AD3F-BA16-4804-90F0-CDDFBCC22579}"/>
    <cellStyle name="40% - Accent4 24" xfId="1227" xr:uid="{CFF30F7E-A7BB-414D-8280-A67D04206605}"/>
    <cellStyle name="40% - Accent4 24 2" xfId="1228" xr:uid="{61C4889C-2032-4486-B7A3-DEECFF863006}"/>
    <cellStyle name="40% - Accent4 25" xfId="1229" xr:uid="{8B69EBA8-7B26-4665-9FF7-2208EF6AC8EC}"/>
    <cellStyle name="40% - Accent4 26" xfId="1230" xr:uid="{0B1FD7C5-5204-4F52-A0D1-39C0ABFF12BB}"/>
    <cellStyle name="40% - Accent4 26 2" xfId="1231" xr:uid="{B99F536B-6AF4-40EF-9D8B-05C1BE8D258C}"/>
    <cellStyle name="40% - Accent4 26 3" xfId="1232" xr:uid="{256820E5-9CD7-4FF7-9B34-CEBCEEB25B58}"/>
    <cellStyle name="40% - Accent4 27" xfId="1233" xr:uid="{ABCA1607-1E57-4868-A99B-7CBB479081C4}"/>
    <cellStyle name="40% - Accent4 28" xfId="1234" xr:uid="{C31448F0-E31C-42DF-BF81-124B792BB9CB}"/>
    <cellStyle name="40% - Accent4 29" xfId="1235" xr:uid="{B12B231E-08AB-4DD7-9CEF-2D69257F2BF2}"/>
    <cellStyle name="40% - Accent4 3" xfId="188" xr:uid="{5AF5B8B9-78AB-4463-8B51-C3540CCD7324}"/>
    <cellStyle name="40% - Accent4 3 2" xfId="1237" xr:uid="{6367D362-9CD3-42E1-9487-923D2EA4B18E}"/>
    <cellStyle name="40% - Accent4 3 3" xfId="1238" xr:uid="{E0C8D90E-BDB0-4557-BB32-59B7249CF99C}"/>
    <cellStyle name="40% - Accent4 3 4" xfId="1236" xr:uid="{393B2DAB-166B-4D4B-96BE-DEAD588B8F78}"/>
    <cellStyle name="40% - Accent4 30" xfId="1239" xr:uid="{79D32C5B-4424-4951-84B7-286D0C7893E0}"/>
    <cellStyle name="40% - Accent4 4" xfId="1240" xr:uid="{CB15D624-6C1F-4BB5-A37A-E05FAEFB0E3E}"/>
    <cellStyle name="40% - Accent4 4 2" xfId="1241" xr:uid="{E6764E16-3CD4-4B33-A8C8-CF8AFA7377C3}"/>
    <cellStyle name="40% - Accent4 5" xfId="1242" xr:uid="{D72013B8-38DF-4A05-B5CA-01874981642E}"/>
    <cellStyle name="40% - Accent4 5 2" xfId="1243" xr:uid="{C9D8DDC3-EAE4-4B01-B4DF-E3590572B5C4}"/>
    <cellStyle name="40% - Accent4 6" xfId="1244" xr:uid="{8EC9B5CF-DA9E-4524-85C6-2E183ED6E2B7}"/>
    <cellStyle name="40% - Accent4 6 2" xfId="1245" xr:uid="{FFAF3ECC-60ED-44BF-B008-B4C25C02EA20}"/>
    <cellStyle name="40% - Accent4 7" xfId="1246" xr:uid="{C9E720DF-DF3E-435C-A2C1-3DE26A863C13}"/>
    <cellStyle name="40% - Accent4 7 2" xfId="1247" xr:uid="{C3E9CAB5-74AA-4E5A-B750-A74CA8D1B37C}"/>
    <cellStyle name="40% - Accent4 8" xfId="1248" xr:uid="{CDD0D3FF-F345-4181-A06C-948DD3FD245D}"/>
    <cellStyle name="40% - Accent4 8 2" xfId="1249" xr:uid="{C7B74BD3-4956-4018-B759-24EF58CCCE68}"/>
    <cellStyle name="40% - Accent4 9" xfId="1250" xr:uid="{B6AD4D64-63F2-44FF-97C7-90C24E8BDF1C}"/>
    <cellStyle name="40% - Accent4 9 2" xfId="1251" xr:uid="{91C8A527-3914-47A6-BEE6-DC2FB1A3DCF7}"/>
    <cellStyle name="40% - Accent5 10" xfId="1252" xr:uid="{3540FA40-66B6-45B9-A117-08051A6E4139}"/>
    <cellStyle name="40% - Accent5 10 2" xfId="1253" xr:uid="{E7CD2FBA-41EE-423B-9B97-D06071DF0080}"/>
    <cellStyle name="40% - Accent5 11" xfId="1254" xr:uid="{2DC2E2B8-D2F8-418A-A8EB-48163386F1E1}"/>
    <cellStyle name="40% - Accent5 11 2" xfId="1255" xr:uid="{7014209A-8B7B-4C29-9A59-9E741CF446D7}"/>
    <cellStyle name="40% - Accent5 12" xfId="1256" xr:uid="{1EC1053B-5347-40FF-9439-6570EF816F50}"/>
    <cellStyle name="40% - Accent5 12 2" xfId="1257" xr:uid="{7D444901-F593-46A9-AF3F-DD02091A150C}"/>
    <cellStyle name="40% - Accent5 13" xfId="1258" xr:uid="{6248989C-E3DF-425B-AD18-5CBF1E79076F}"/>
    <cellStyle name="40% - Accent5 13 2" xfId="1259" xr:uid="{555EF6E9-4BB5-4A6C-BC88-DAF6B4FC9DB2}"/>
    <cellStyle name="40% - Accent5 14" xfId="1260" xr:uid="{052531E4-EE5A-4593-BCAB-D72DF56EFFCC}"/>
    <cellStyle name="40% - Accent5 14 2" xfId="1261" xr:uid="{B92D3383-620D-4424-A832-D574D2019C9E}"/>
    <cellStyle name="40% - Accent5 15" xfId="1262" xr:uid="{8A105706-1A98-4927-A141-3A565DA55B7E}"/>
    <cellStyle name="40% - Accent5 15 2" xfId="1263" xr:uid="{002EDECC-AD22-4967-8377-2B831EDCC655}"/>
    <cellStyle name="40% - Accent5 16" xfId="1264" xr:uid="{48B7E1DD-67C7-46E5-AC9F-2EDBD1FCF957}"/>
    <cellStyle name="40% - Accent5 16 2" xfId="1265" xr:uid="{9C1C07A4-770C-4A6A-A634-CAD3BF00FB60}"/>
    <cellStyle name="40% - Accent5 17" xfId="1266" xr:uid="{DADEB266-1253-4816-8912-4E368DA9DA45}"/>
    <cellStyle name="40% - Accent5 17 2" xfId="1267" xr:uid="{83D69513-8B2A-4213-92C2-943E19881920}"/>
    <cellStyle name="40% - Accent5 18" xfId="1268" xr:uid="{79CF1450-083A-429A-9F3B-82139F42265D}"/>
    <cellStyle name="40% - Accent5 18 2" xfId="1269" xr:uid="{BA6D4E5D-C3BF-4770-9243-7257431F9107}"/>
    <cellStyle name="40% - Accent5 19" xfId="1270" xr:uid="{EB456947-C514-429E-815F-89B7D0C33224}"/>
    <cellStyle name="40% - Accent5 19 2" xfId="1271" xr:uid="{69BCC19A-8DCC-421B-9BA3-6169BA97BEC8}"/>
    <cellStyle name="40% - Accent5 2" xfId="48" xr:uid="{AE00B318-3991-448C-8BB1-E34ADA2B4AEC}"/>
    <cellStyle name="40% - Accent5 2 2" xfId="1272" xr:uid="{84994DE0-F142-4AFD-B64C-1416DEF0C111}"/>
    <cellStyle name="40% - Accent5 2 3" xfId="1273" xr:uid="{91CA2C4F-B633-41D9-9FE8-C6DAD33A6249}"/>
    <cellStyle name="40% - Accent5 20" xfId="1274" xr:uid="{89AC4D9D-8DA4-4B12-8F03-CD5D2CF0143A}"/>
    <cellStyle name="40% - Accent5 20 2" xfId="1275" xr:uid="{E1EB1BDF-7CF6-482E-BADB-C90DD4B99AA0}"/>
    <cellStyle name="40% - Accent5 21" xfId="1276" xr:uid="{8AB05888-AC8B-494E-B5AA-218F550C8059}"/>
    <cellStyle name="40% - Accent5 21 2" xfId="1277" xr:uid="{C3B3BCAB-AA43-4895-99E4-629F0979F20D}"/>
    <cellStyle name="40% - Accent5 21 3" xfId="1278" xr:uid="{14A2AC72-A6C4-4AAC-A62E-5281C8D36B71}"/>
    <cellStyle name="40% - Accent5 22" xfId="1279" xr:uid="{7310ED50-3D70-4504-B809-9253921A66A2}"/>
    <cellStyle name="40% - Accent5 22 2" xfId="1280" xr:uid="{42979C2A-D9B5-40CB-99A4-CA358BB17D81}"/>
    <cellStyle name="40% - Accent5 22 3" xfId="1281" xr:uid="{01BC0C4B-247F-44BD-8164-6CBE74257DC3}"/>
    <cellStyle name="40% - Accent5 23" xfId="1282" xr:uid="{E2D92A3C-E9A5-41CA-B974-CFABA34D4893}"/>
    <cellStyle name="40% - Accent5 23 2" xfId="1283" xr:uid="{C1BECF1C-A397-4701-B1B0-9B099DDBF172}"/>
    <cellStyle name="40% - Accent5 23 3" xfId="1284" xr:uid="{34A90113-474F-412C-992B-44CDDA1CB49B}"/>
    <cellStyle name="40% - Accent5 24" xfId="1285" xr:uid="{11242059-6D0A-43CB-9A54-42A8274F716C}"/>
    <cellStyle name="40% - Accent5 24 2" xfId="1286" xr:uid="{8E9744CE-C2B3-49D6-B319-B49B77843957}"/>
    <cellStyle name="40% - Accent5 25" xfId="1287" xr:uid="{E73A327F-F4B8-4E7A-B420-837C70C9CA21}"/>
    <cellStyle name="40% - Accent5 26" xfId="1288" xr:uid="{36E55380-5A3E-47F6-AB37-E5175FCC0232}"/>
    <cellStyle name="40% - Accent5 26 2" xfId="1289" xr:uid="{3D20A378-29AF-4F6D-8B5D-7206F988F686}"/>
    <cellStyle name="40% - Accent5 26 3" xfId="1290" xr:uid="{B53D91F0-44C2-449E-8E4D-DC52EA850420}"/>
    <cellStyle name="40% - Accent5 27" xfId="1291" xr:uid="{4CFE06C1-3AFD-4477-AFDE-BEEC3AF0B788}"/>
    <cellStyle name="40% - Accent5 28" xfId="1292" xr:uid="{0830B077-5114-492F-8A25-2432652FA0D2}"/>
    <cellStyle name="40% - Accent5 29" xfId="1293" xr:uid="{1E572713-95CB-4E51-B724-C56120FD5E41}"/>
    <cellStyle name="40% - Accent5 3" xfId="189" xr:uid="{065B6DE9-8216-4095-80E6-509F00BA665F}"/>
    <cellStyle name="40% - Accent5 3 2" xfId="1295" xr:uid="{7DFD758A-56FB-4312-9F0A-B759ED8489E0}"/>
    <cellStyle name="40% - Accent5 3 3" xfId="1296" xr:uid="{26E46B57-D269-474F-BBC2-2833DF21A453}"/>
    <cellStyle name="40% - Accent5 3 4" xfId="1294" xr:uid="{F24A106C-3F3D-4406-8592-014192B2230A}"/>
    <cellStyle name="40% - Accent5 30" xfId="1297" xr:uid="{0CFE3EAD-7371-4709-8EEA-3DC02FB84496}"/>
    <cellStyle name="40% - Accent5 4" xfId="1298" xr:uid="{330E8178-7687-45D8-840F-C9C7E73C7617}"/>
    <cellStyle name="40% - Accent5 4 2" xfId="1299" xr:uid="{496B8686-150A-45FF-8BA9-B22996C4FA84}"/>
    <cellStyle name="40% - Accent5 5" xfId="1300" xr:uid="{9FAA2340-C1C7-4111-9F1E-C512C6AF3D03}"/>
    <cellStyle name="40% - Accent5 5 2" xfId="1301" xr:uid="{CE640EFE-FECB-43BF-BDF9-C8146E8A7C9C}"/>
    <cellStyle name="40% - Accent5 6" xfId="1302" xr:uid="{18A1CF7A-0667-4893-9F09-31E571D83897}"/>
    <cellStyle name="40% - Accent5 6 2" xfId="1303" xr:uid="{A840F4FD-0F23-4BB1-ABFB-D7E1C13FC3E7}"/>
    <cellStyle name="40% - Accent5 7" xfId="1304" xr:uid="{183C90FB-B752-470C-B2E2-D7BB3840E0E8}"/>
    <cellStyle name="40% - Accent5 7 2" xfId="1305" xr:uid="{406B7EC1-087B-4B02-9E02-02FD3D3CFF31}"/>
    <cellStyle name="40% - Accent5 8" xfId="1306" xr:uid="{E536034E-B7E1-421D-AA27-02E5C970ABF3}"/>
    <cellStyle name="40% - Accent5 8 2" xfId="1307" xr:uid="{58B38B67-4CC6-4290-AC70-F8C0BFC99FD2}"/>
    <cellStyle name="40% - Accent5 9" xfId="1308" xr:uid="{675C56C9-41DC-48B9-9D64-F6E310BDA26B}"/>
    <cellStyle name="40% - Accent5 9 2" xfId="1309" xr:uid="{8FA358CF-952F-467E-8A00-163BFA7ED664}"/>
    <cellStyle name="40% - Accent6 10" xfId="1310" xr:uid="{C4D793EB-5424-45BC-9A0B-408082873B16}"/>
    <cellStyle name="40% - Accent6 10 2" xfId="1311" xr:uid="{11CFCB91-8164-4F3C-87B5-95EC3FAAE06A}"/>
    <cellStyle name="40% - Accent6 11" xfId="1312" xr:uid="{5425795B-D7A5-431F-B452-E1D8A13CD04C}"/>
    <cellStyle name="40% - Accent6 11 2" xfId="1313" xr:uid="{C166C064-84D8-4C27-AB3B-BE1F3D8CB5A9}"/>
    <cellStyle name="40% - Accent6 12" xfId="1314" xr:uid="{A9030D19-B96E-46BB-B4AA-A7C8FEE8CEFE}"/>
    <cellStyle name="40% - Accent6 12 2" xfId="1315" xr:uid="{353CF4B7-99CF-4D04-979E-1DA4A8307033}"/>
    <cellStyle name="40% - Accent6 13" xfId="1316" xr:uid="{2DC06037-7829-4AB4-912C-00E17C6E8EA5}"/>
    <cellStyle name="40% - Accent6 13 2" xfId="1317" xr:uid="{5365E20D-E12F-4268-8B33-88EE28EDDA4C}"/>
    <cellStyle name="40% - Accent6 14" xfId="1318" xr:uid="{D8F3114E-FFE4-4256-B4B6-8C78D8D65BBE}"/>
    <cellStyle name="40% - Accent6 14 2" xfId="1319" xr:uid="{8F37781D-2376-4AD9-9CE3-8F68F33308DB}"/>
    <cellStyle name="40% - Accent6 15" xfId="1320" xr:uid="{023305DE-20FA-4285-9B3F-64676A17CB7B}"/>
    <cellStyle name="40% - Accent6 15 2" xfId="1321" xr:uid="{19CBE2F2-AED5-4A06-AC4D-C761396E613A}"/>
    <cellStyle name="40% - Accent6 16" xfId="1322" xr:uid="{43683A7D-9CE2-4FBC-A527-A11358B118D1}"/>
    <cellStyle name="40% - Accent6 16 2" xfId="1323" xr:uid="{0D6AFC3E-B4F2-458A-AAF6-45C55FFE9768}"/>
    <cellStyle name="40% - Accent6 17" xfId="1324" xr:uid="{154806BF-F8BF-4019-8EEE-2B97150DFDF5}"/>
    <cellStyle name="40% - Accent6 17 2" xfId="1325" xr:uid="{C1B8E765-3DDC-413A-93CC-2E923CBC153A}"/>
    <cellStyle name="40% - Accent6 18" xfId="1326" xr:uid="{54804724-5DEC-4142-9FAA-35D46ECFCFD4}"/>
    <cellStyle name="40% - Accent6 18 2" xfId="1327" xr:uid="{E4A3E4EA-44AA-4BBE-9564-553B4E51CC6D}"/>
    <cellStyle name="40% - Accent6 19" xfId="1328" xr:uid="{8E0F9E11-84F9-4DDE-80B4-E43EAF3D63BC}"/>
    <cellStyle name="40% - Accent6 19 2" xfId="1329" xr:uid="{CAAEEB1D-C614-402A-AC78-BF70B19F5C50}"/>
    <cellStyle name="40% - Accent6 2" xfId="49" xr:uid="{FBB2FAFD-BF30-4B87-A1BD-54CB6841DBA5}"/>
    <cellStyle name="40% - Accent6 2 2" xfId="1330" xr:uid="{53001C34-E24B-4DB6-886A-97E743A97FB1}"/>
    <cellStyle name="40% - Accent6 2 3" xfId="1331" xr:uid="{0E7623E3-3D49-4663-820C-6EAE41120F32}"/>
    <cellStyle name="40% - Accent6 20" xfId="1332" xr:uid="{FF851C10-6C52-4515-8A9B-0E8FA067FCC5}"/>
    <cellStyle name="40% - Accent6 20 2" xfId="1333" xr:uid="{A3E9C7E6-25E6-44D4-88DA-E0615CFA0668}"/>
    <cellStyle name="40% - Accent6 21" xfId="1334" xr:uid="{8FCF2064-6CA6-4FDF-88DB-A43761B324EC}"/>
    <cellStyle name="40% - Accent6 21 2" xfId="1335" xr:uid="{4CB14A16-3708-426A-A2E7-80BBED0AEC04}"/>
    <cellStyle name="40% - Accent6 21 3" xfId="1336" xr:uid="{F4EC9083-0E24-4218-BC94-B73D5FB1A03B}"/>
    <cellStyle name="40% - Accent6 22" xfId="1337" xr:uid="{E89D26E6-A71A-4D0B-85EA-B48A79CC9444}"/>
    <cellStyle name="40% - Accent6 22 2" xfId="1338" xr:uid="{26493298-7C20-4C77-9B1C-7B034CDDB2E1}"/>
    <cellStyle name="40% - Accent6 22 3" xfId="1339" xr:uid="{B8B7219D-B5F9-40F2-86A8-80B0B47B35B7}"/>
    <cellStyle name="40% - Accent6 23" xfId="1340" xr:uid="{6BFA2F37-F776-4F55-9A93-F7E75E84EBEE}"/>
    <cellStyle name="40% - Accent6 23 2" xfId="1341" xr:uid="{DF00A6A4-A8F7-4C98-BC21-D1C42380E157}"/>
    <cellStyle name="40% - Accent6 23 3" xfId="1342" xr:uid="{1A156325-91DA-42F7-BBA8-B2ECA863DFEA}"/>
    <cellStyle name="40% - Accent6 24" xfId="1343" xr:uid="{140761FA-2D5D-42C2-BD0F-2093F3423308}"/>
    <cellStyle name="40% - Accent6 24 2" xfId="1344" xr:uid="{73ACC6F0-3DD7-49F6-AED1-1829F759549B}"/>
    <cellStyle name="40% - Accent6 25" xfId="1345" xr:uid="{788441E8-EF51-45FC-8CF9-C3ADDF7957DB}"/>
    <cellStyle name="40% - Accent6 26" xfId="1346" xr:uid="{C8078E11-5853-4773-9F78-322D2871751E}"/>
    <cellStyle name="40% - Accent6 26 2" xfId="1347" xr:uid="{99CC06AB-DE6A-4EAF-8E74-A48ED261F107}"/>
    <cellStyle name="40% - Accent6 26 3" xfId="1348" xr:uid="{AA259986-B8AD-4275-8530-AE7F3D010E69}"/>
    <cellStyle name="40% - Accent6 27" xfId="1349" xr:uid="{EECE22E0-356D-4F9B-9C52-C1CAF6B472ED}"/>
    <cellStyle name="40% - Accent6 28" xfId="1350" xr:uid="{5E9C52B5-F33E-4A9B-9E83-1DB58914A6A6}"/>
    <cellStyle name="40% - Accent6 29" xfId="1351" xr:uid="{E7D4BE75-D886-43F7-92E9-CABC2233E225}"/>
    <cellStyle name="40% - Accent6 3" xfId="190" xr:uid="{AEE31AA6-4EB8-4F83-ACE6-2596AF673361}"/>
    <cellStyle name="40% - Accent6 3 2" xfId="1353" xr:uid="{409DFB79-9C68-489B-B67F-CBEBB38B266B}"/>
    <cellStyle name="40% - Accent6 3 3" xfId="1354" xr:uid="{177679C8-70E3-4CF6-9B2C-765408D1B2E4}"/>
    <cellStyle name="40% - Accent6 3 4" xfId="1352" xr:uid="{A19DF1F7-68CD-46BE-B56D-5F26782EE74A}"/>
    <cellStyle name="40% - Accent6 30" xfId="1355" xr:uid="{A5F694B8-C454-41DA-9A4A-3A26D84D3452}"/>
    <cellStyle name="40% - Accent6 4" xfId="1356" xr:uid="{555AABC8-EB91-4C3D-B85D-D5D7ABCC90F6}"/>
    <cellStyle name="40% - Accent6 4 2" xfId="1357" xr:uid="{A137434E-8451-4C9C-9BE3-959C355D26CE}"/>
    <cellStyle name="40% - Accent6 4 2 2" xfId="1358" xr:uid="{D06ED74B-DCFD-4375-9FF6-478F26A28A7E}"/>
    <cellStyle name="40% - Accent6 5" xfId="1359" xr:uid="{4DE4FC94-C389-4BAE-8B7F-F1FBDE22550D}"/>
    <cellStyle name="40% - Accent6 5 2" xfId="1360" xr:uid="{8B2D6C3B-C7BC-487D-BEDB-438BA75A1986}"/>
    <cellStyle name="40% - Accent6 6" xfId="1361" xr:uid="{17EE3B9F-4659-4031-B05E-499045CC25DA}"/>
    <cellStyle name="40% - Accent6 6 2" xfId="1362" xr:uid="{8CB31308-8F37-4884-9D91-37EB5F6E3680}"/>
    <cellStyle name="40% - Accent6 7" xfId="1363" xr:uid="{7767EB82-F52F-41A3-94E4-45E9A01F7699}"/>
    <cellStyle name="40% - Accent6 7 2" xfId="1364" xr:uid="{2E36C2D8-1FB1-4BBB-B290-4B4C4E8129E1}"/>
    <cellStyle name="40% - Accent6 8" xfId="1365" xr:uid="{E835EF72-A84F-47BC-BD2C-89840596D1D9}"/>
    <cellStyle name="40% - Accent6 8 2" xfId="1366" xr:uid="{BEA90C87-D16E-4823-9257-80412259B172}"/>
    <cellStyle name="40% - Accent6 9" xfId="1367" xr:uid="{26C70C13-455A-4696-8C58-BE643A070046}"/>
    <cellStyle name="40% - Accent6 9 2" xfId="1368" xr:uid="{F16010D8-0BDB-4C1D-B079-9C07AC973F3F}"/>
    <cellStyle name="40% - ส่วนที่ถูกเน้น1" xfId="191" xr:uid="{15BFD5D3-3202-40DD-BB2A-DE33CED51F98}"/>
    <cellStyle name="40% - ส่วนที่ถูกเน้น2" xfId="192" xr:uid="{453C9B40-817E-42FF-8EC5-148DAB3AB503}"/>
    <cellStyle name="40% - ส่วนที่ถูกเน้น3" xfId="193" xr:uid="{E9D6D287-63C7-4586-A0EE-0BAC8B279007}"/>
    <cellStyle name="40% - ส่วนที่ถูกเน้น4" xfId="194" xr:uid="{040446EF-FC3D-4FE0-9EBB-39389177DBFA}"/>
    <cellStyle name="40% - ส่วนที่ถูกเน้น5" xfId="195" xr:uid="{1E6BAD71-4CE5-47E1-833B-D54A491804C2}"/>
    <cellStyle name="40% - ส่วนที่ถูกเน้น6" xfId="196" xr:uid="{2E33FE4E-C623-434F-BD67-62D6280EADF9}"/>
    <cellStyle name="40% - 강조색1" xfId="197" xr:uid="{9FB5167C-02D0-409C-81AE-500ED097174F}"/>
    <cellStyle name="40% - 강조색2" xfId="198" xr:uid="{88370293-EFF6-48A9-A71F-BD3F96374CD9}"/>
    <cellStyle name="40% - 강조색3" xfId="199" xr:uid="{183E1349-5003-4F6E-AECA-87CC0D7FEE62}"/>
    <cellStyle name="40% - 강조색4" xfId="200" xr:uid="{AFBB3800-B021-4C03-9824-58A98C50A4E5}"/>
    <cellStyle name="40% - 강조색5" xfId="201" xr:uid="{12CD66F8-F026-475C-A32F-7B9F635DA184}"/>
    <cellStyle name="40% - 강조색6" xfId="202" xr:uid="{8962F4D0-48E1-42FE-8D18-7589B330E3E7}"/>
    <cellStyle name="60% - Accent1 10" xfId="1369" xr:uid="{7C4387C6-4A03-4F4D-8C99-A693094AD2A8}"/>
    <cellStyle name="60% - Accent1 11" xfId="1370" xr:uid="{ADB0B5D8-EDBC-4D53-B1D8-B5E60BF5245B}"/>
    <cellStyle name="60% - Accent1 12" xfId="1371" xr:uid="{2E618BAD-CE7B-4D9F-A649-AAD94FD53AB3}"/>
    <cellStyle name="60% - Accent1 13" xfId="1372" xr:uid="{F11F2B85-5E47-4721-BA6E-9518901EFB3B}"/>
    <cellStyle name="60% - Accent1 14" xfId="1373" xr:uid="{86800F82-5684-449C-8EDB-B8B2F90126EA}"/>
    <cellStyle name="60% - Accent1 15" xfId="1374" xr:uid="{6856E2FB-7828-47F4-BD46-B65016BC0102}"/>
    <cellStyle name="60% - Accent1 16" xfId="1375" xr:uid="{A5B64974-0806-4D36-8A02-C05DF333D6FF}"/>
    <cellStyle name="60% - Accent1 17" xfId="1376" xr:uid="{00049F02-A54D-40B1-BAA7-70B972D573D1}"/>
    <cellStyle name="60% - Accent1 18" xfId="1377" xr:uid="{8B5E65C8-E81F-4AE5-9D3E-C3376F839A2E}"/>
    <cellStyle name="60% - Accent1 19" xfId="1378" xr:uid="{0A8671D1-B9B1-4960-A4D8-2F4900894DDC}"/>
    <cellStyle name="60% - Accent1 2" xfId="50" xr:uid="{DB6D5451-92BF-43F5-B932-847FA1659069}"/>
    <cellStyle name="60% - Accent1 2 2" xfId="1380" xr:uid="{8F58930C-D64A-4506-8521-FC1C3980A74A}"/>
    <cellStyle name="60% - Accent1 2 3" xfId="1381" xr:uid="{B40F89D3-6077-4872-A27C-ED17EA2C6289}"/>
    <cellStyle name="60% - Accent1 2 4" xfId="1379" xr:uid="{BA07232F-0CD6-448C-B2EA-497C9B9D9B82}"/>
    <cellStyle name="60% - Accent1 20" xfId="1382" xr:uid="{950E5E79-CFEE-4B2D-89E5-E6AD512E8F38}"/>
    <cellStyle name="60% - Accent1 21" xfId="1383" xr:uid="{69C5A420-34CE-4812-870F-F028263187A8}"/>
    <cellStyle name="60% - Accent1 21 2" xfId="1384" xr:uid="{EE32B1E1-C358-4FA2-A8B3-A2DD7EB4AABB}"/>
    <cellStyle name="60% - Accent1 22" xfId="1385" xr:uid="{D470B786-79BC-4798-83AE-CA0E13ED5F39}"/>
    <cellStyle name="60% - Accent1 22 2" xfId="1386" xr:uid="{538EA6F1-6097-4759-B589-0A5E11C67488}"/>
    <cellStyle name="60% - Accent1 23" xfId="1387" xr:uid="{8C7E5916-433B-45CF-A4AA-AB27C3D617D9}"/>
    <cellStyle name="60% - Accent1 24" xfId="1388" xr:uid="{DA59D53D-CAE5-4581-82CE-83869FFFB2D2}"/>
    <cellStyle name="60% - Accent1 25" xfId="1389" xr:uid="{60140BE2-0EF6-401E-A1D2-AECF01F1E370}"/>
    <cellStyle name="60% - Accent1 26" xfId="1390" xr:uid="{50B8D7D9-25F3-419A-A10C-B230AE33C1CD}"/>
    <cellStyle name="60% - Accent1 27" xfId="1391" xr:uid="{7EA1E794-F1AE-45B9-97DF-35213EFDEA0C}"/>
    <cellStyle name="60% - Accent1 3" xfId="203" xr:uid="{F097F297-975E-4620-9715-3507744E8877}"/>
    <cellStyle name="60% - Accent1 3 2" xfId="1393" xr:uid="{383AC370-1A82-447C-A724-92555366CA60}"/>
    <cellStyle name="60% - Accent1 3 3" xfId="1394" xr:uid="{03576471-EC0C-477F-8225-9EEE91C6ADAE}"/>
    <cellStyle name="60% - Accent1 3 4" xfId="1392" xr:uid="{570CF01D-09F0-4FFA-9CAD-27B96C0882B3}"/>
    <cellStyle name="60% - Accent1 4" xfId="1395" xr:uid="{A8981A9A-3E9B-42C0-A9D7-62219D0E13E6}"/>
    <cellStyle name="60% - Accent1 5" xfId="1396" xr:uid="{B5E75D08-4779-49C3-B8C6-0B2FD52DA68C}"/>
    <cellStyle name="60% - Accent1 6" xfId="1397" xr:uid="{82A9E434-0F3C-4472-825F-9F204F3CA397}"/>
    <cellStyle name="60% - Accent1 7" xfId="1398" xr:uid="{DEC69CFD-8BBE-4D31-8B9F-F24E0882988C}"/>
    <cellStyle name="60% - Accent1 8" xfId="1399" xr:uid="{DAA6C876-2DF8-4A57-A5A9-49225923B459}"/>
    <cellStyle name="60% - Accent1 9" xfId="1400" xr:uid="{E2131FB2-E002-42C1-8D13-E4065BE90FF9}"/>
    <cellStyle name="60% - Accent2 10" xfId="1401" xr:uid="{5288A7E6-2670-4E7E-97C9-7EA26E33FC2C}"/>
    <cellStyle name="60% - Accent2 11" xfId="1402" xr:uid="{1338501F-EDD9-4E2B-8628-D0780BE055BB}"/>
    <cellStyle name="60% - Accent2 12" xfId="1403" xr:uid="{C13EFC6C-BFBA-46A9-9E4D-ADE13B8C93FD}"/>
    <cellStyle name="60% - Accent2 13" xfId="1404" xr:uid="{30EB4E5A-9153-4DE9-84C5-FB35B83D0C3D}"/>
    <cellStyle name="60% - Accent2 14" xfId="1405" xr:uid="{6BC75061-425E-4404-A456-9D62937A102F}"/>
    <cellStyle name="60% - Accent2 15" xfId="1406" xr:uid="{E966B3B9-AF77-4500-841A-EF09114EB0A2}"/>
    <cellStyle name="60% - Accent2 16" xfId="1407" xr:uid="{FD855537-C44D-46E2-B8FE-C76C9E49EBE9}"/>
    <cellStyle name="60% - Accent2 17" xfId="1408" xr:uid="{CF711144-259F-4B60-8D4F-DEC240960E7D}"/>
    <cellStyle name="60% - Accent2 18" xfId="1409" xr:uid="{2CDF00D2-9E55-4300-9331-118252606E5E}"/>
    <cellStyle name="60% - Accent2 19" xfId="1410" xr:uid="{5AC8D00F-03C5-46BF-AD09-507284CA9420}"/>
    <cellStyle name="60% - Accent2 2" xfId="51" xr:uid="{4D11156E-B882-4182-B5B7-1F6C4A955A5E}"/>
    <cellStyle name="60% - Accent2 2 2" xfId="1412" xr:uid="{08639DA1-6A84-471C-B7D5-14170FFC0BAD}"/>
    <cellStyle name="60% - Accent2 2 3" xfId="1413" xr:uid="{C904ABE9-C472-45EF-A266-35E19BCAC3D6}"/>
    <cellStyle name="60% - Accent2 2 4" xfId="1411" xr:uid="{6C32D155-48E9-486B-9AB1-B8D60CF9B399}"/>
    <cellStyle name="60% - Accent2 20" xfId="1414" xr:uid="{F8E736AE-2EC1-4A7B-8CE7-F5E0172E89F9}"/>
    <cellStyle name="60% - Accent2 21" xfId="1415" xr:uid="{76FE164C-32EC-42A7-9C38-C08F4EEFE401}"/>
    <cellStyle name="60% - Accent2 21 2" xfId="1416" xr:uid="{2100E22C-9178-49FA-BB64-9172D3CF3CA6}"/>
    <cellStyle name="60% - Accent2 22" xfId="1417" xr:uid="{831516D2-DB12-43B8-9F56-016B7ED3AEF3}"/>
    <cellStyle name="60% - Accent2 22 2" xfId="1418" xr:uid="{BA02D929-8624-42D5-83D8-C3B5BD004AD7}"/>
    <cellStyle name="60% - Accent2 23" xfId="1419" xr:uid="{F2FD4FEF-6990-45EC-B0E3-1AE80D210461}"/>
    <cellStyle name="60% - Accent2 24" xfId="1420" xr:uid="{36B3AF21-9A7A-44FB-A957-22C72F701E17}"/>
    <cellStyle name="60% - Accent2 25" xfId="1421" xr:uid="{B44CB676-4B71-4BBA-8DE0-3C145665A348}"/>
    <cellStyle name="60% - Accent2 26" xfId="1422" xr:uid="{36477FD7-CCF4-487E-89B9-02CE14686E43}"/>
    <cellStyle name="60% - Accent2 27" xfId="1423" xr:uid="{4DE8123C-04B7-4D0F-BD01-92492B683F2B}"/>
    <cellStyle name="60% - Accent2 3" xfId="204" xr:uid="{F7861CAD-F056-4DD2-8629-9C2AC13C2B3F}"/>
    <cellStyle name="60% - Accent2 3 2" xfId="1425" xr:uid="{7FAFA8CC-1462-491A-B0E6-79C2CD83EA74}"/>
    <cellStyle name="60% - Accent2 3 3" xfId="1426" xr:uid="{0C2865FB-887E-442A-976A-7D7F76F52D06}"/>
    <cellStyle name="60% - Accent2 3 4" xfId="1424" xr:uid="{5B102E50-8AF0-4F4D-930E-7758391DA542}"/>
    <cellStyle name="60% - Accent2 4" xfId="1427" xr:uid="{959AA502-12A3-47A8-9986-D82D4EFA8E92}"/>
    <cellStyle name="60% - Accent2 5" xfId="1428" xr:uid="{4C80C884-247A-46D9-80D6-1F15AAD2A123}"/>
    <cellStyle name="60% - Accent2 6" xfId="1429" xr:uid="{7073E783-C680-4932-8D5A-66BC8376CBC3}"/>
    <cellStyle name="60% - Accent2 7" xfId="1430" xr:uid="{761106DA-3E21-4512-9CA2-FCFF2A0F93B1}"/>
    <cellStyle name="60% - Accent2 8" xfId="1431" xr:uid="{F588344C-C9ED-4BDF-98FF-9EC2DF125E70}"/>
    <cellStyle name="60% - Accent2 9" xfId="1432" xr:uid="{DF0E1E67-EB85-494E-B7B7-C8DBBABF52B0}"/>
    <cellStyle name="60% - Accent3 10" xfId="1433" xr:uid="{E3134547-7BD3-49C1-A303-184B46C29FE2}"/>
    <cellStyle name="60% - Accent3 10 2" xfId="1434" xr:uid="{A6AEF3CD-9571-4DF0-92A4-3B08DC5417A6}"/>
    <cellStyle name="60% - Accent3 11" xfId="1435" xr:uid="{631CF901-75B2-4EF5-B4E8-93FC10D141D8}"/>
    <cellStyle name="60% - Accent3 11 2" xfId="1436" xr:uid="{90421629-FE19-494F-9085-124F361C9701}"/>
    <cellStyle name="60% - Accent3 12" xfId="1437" xr:uid="{9C183FBF-1558-4BD9-A49B-9455C207AF11}"/>
    <cellStyle name="60% - Accent3 12 2" xfId="1438" xr:uid="{C387305B-E255-455D-954C-320B65D099AB}"/>
    <cellStyle name="60% - Accent3 13" xfId="1439" xr:uid="{5DEAD43E-06B9-44B2-9166-E0160ECBE82F}"/>
    <cellStyle name="60% - Accent3 13 2" xfId="1440" xr:uid="{0CED90CD-B035-451E-9C72-66DACE4C95AC}"/>
    <cellStyle name="60% - Accent3 14" xfId="1441" xr:uid="{505873E2-EAD2-46FA-9DE5-8125DDB08C7B}"/>
    <cellStyle name="60% - Accent3 14 2" xfId="1442" xr:uid="{3FD6B186-2A79-4B32-9D79-743366B3EC9D}"/>
    <cellStyle name="60% - Accent3 15" xfId="1443" xr:uid="{7BF8EE5F-12C3-4FAF-8838-A143B83A30B5}"/>
    <cellStyle name="60% - Accent3 15 2" xfId="1444" xr:uid="{5C84F108-77BE-45D1-89F7-132B589F60DB}"/>
    <cellStyle name="60% - Accent3 16" xfId="1445" xr:uid="{0E7289BF-2EC5-4079-8F4B-124E4E429A0F}"/>
    <cellStyle name="60% - Accent3 16 2" xfId="1446" xr:uid="{BCC5EFA8-279C-4723-A557-6049FA09CF2D}"/>
    <cellStyle name="60% - Accent3 17" xfId="1447" xr:uid="{1E629D47-C16A-431E-9319-5C5A6132C89A}"/>
    <cellStyle name="60% - Accent3 17 2" xfId="1448" xr:uid="{E2965DB4-6CEF-445C-80AD-D4A254F66408}"/>
    <cellStyle name="60% - Accent3 18" xfId="1449" xr:uid="{AAA7F2F4-4426-4893-99E1-7031EFD906E6}"/>
    <cellStyle name="60% - Accent3 18 2" xfId="1450" xr:uid="{6F91B5F6-31E3-4897-9933-FB553073FE3E}"/>
    <cellStyle name="60% - Accent3 19" xfId="1451" xr:uid="{ADC83E0D-1658-4995-8E16-E368B0E10C8C}"/>
    <cellStyle name="60% - Accent3 19 2" xfId="1452" xr:uid="{091A3A1F-701E-4DBB-A275-045BB76C0CC4}"/>
    <cellStyle name="60% - Accent3 2" xfId="52" xr:uid="{6AF59D71-91AF-414D-A52F-C5563F5E3653}"/>
    <cellStyle name="60% - Accent3 2 2" xfId="1454" xr:uid="{5FF72ACA-242F-41D3-84C5-55137C0DFB94}"/>
    <cellStyle name="60% - Accent3 2 2 2" xfId="1455" xr:uid="{B8A3590F-C95D-4194-B08A-A23D8434F60C}"/>
    <cellStyle name="60% - Accent3 2 3" xfId="1456" xr:uid="{063AF644-2A18-47DB-BCE8-328BB3494B4E}"/>
    <cellStyle name="60% - Accent3 2 4" xfId="1457" xr:uid="{7E4F5376-FDE3-413E-8917-E99F723DBDAD}"/>
    <cellStyle name="60% - Accent3 2 5" xfId="1453" xr:uid="{D12576E3-E30B-48D4-84E7-46227F1E55E6}"/>
    <cellStyle name="60% - Accent3 20" xfId="1458" xr:uid="{2DAD378A-4E7D-4B45-9A9B-16D6079BA9C4}"/>
    <cellStyle name="60% - Accent3 20 2" xfId="1459" xr:uid="{AA484ED2-AAB7-4BC9-B7E3-EA58186EE076}"/>
    <cellStyle name="60% - Accent3 21" xfId="1460" xr:uid="{E8D759B0-D8AE-4858-A084-5FDE0DBAB1E1}"/>
    <cellStyle name="60% - Accent3 21 2" xfId="1461" xr:uid="{6C44FE02-2479-4682-82A7-C9394735AF63}"/>
    <cellStyle name="60% - Accent3 21 2 2" xfId="1462" xr:uid="{0AEC673C-69B3-4C97-8DBB-878C9A0A59B6}"/>
    <cellStyle name="60% - Accent3 22" xfId="1463" xr:uid="{7AA5920E-162C-42D2-BA6A-9EE51F6C4296}"/>
    <cellStyle name="60% - Accent3 22 2" xfId="1464" xr:uid="{F59ADF37-595C-4AA5-8D4A-FCAC54B555D4}"/>
    <cellStyle name="60% - Accent3 22 2 2" xfId="1465" xr:uid="{AA134D50-683F-4BA3-8842-7D0F90C894DF}"/>
    <cellStyle name="60% - Accent3 23" xfId="1466" xr:uid="{009ABED2-4C99-4F40-BCB9-FA8A35D6C3CD}"/>
    <cellStyle name="60% - Accent3 23 2" xfId="1467" xr:uid="{8CC07A4B-5C7A-4018-B619-19BEB1199E26}"/>
    <cellStyle name="60% - Accent3 24" xfId="1468" xr:uid="{15D85FA9-EC6E-4D48-ACC8-6FDA4BBDDB41}"/>
    <cellStyle name="60% - Accent3 24 2" xfId="1469" xr:uid="{FDA566DF-945B-4057-A1E4-2E1CE29625AA}"/>
    <cellStyle name="60% - Accent3 25" xfId="1470" xr:uid="{7A7947DC-0317-444D-88CF-D3D77AE12EAE}"/>
    <cellStyle name="60% - Accent3 25 2" xfId="1471" xr:uid="{59E341AA-5DB0-4045-B6BC-295026CB83A5}"/>
    <cellStyle name="60% - Accent3 26" xfId="1472" xr:uid="{90A7EBE0-368D-43DD-8EED-ABBF54DC5EAB}"/>
    <cellStyle name="60% - Accent3 27" xfId="1473" xr:uid="{A0D4A746-12D7-4108-8598-77492C6B6C12}"/>
    <cellStyle name="60% - Accent3 28" xfId="1474" xr:uid="{190CEB4A-85C2-4BDF-94A2-63B3E1F55696}"/>
    <cellStyle name="60% - Accent3 29" xfId="1475" xr:uid="{671446C3-747B-4737-9ABA-AD47888EB550}"/>
    <cellStyle name="60% - Accent3 3" xfId="205" xr:uid="{121AB688-734C-4F18-BBB5-D53CBE488485}"/>
    <cellStyle name="60% - Accent3 3 2" xfId="1477" xr:uid="{BA25AA33-8CD2-4ACB-B7D9-64196C15B53D}"/>
    <cellStyle name="60% - Accent3 3 3" xfId="1478" xr:uid="{C6441E42-A8FB-4679-B4AB-5BA126CE1ED8}"/>
    <cellStyle name="60% - Accent3 3 4" xfId="1479" xr:uid="{BC8C991E-0E67-4D7D-919F-C9007E825BA4}"/>
    <cellStyle name="60% - Accent3 3 5" xfId="1476" xr:uid="{828DE9C1-E2EC-48D6-A1CC-B17B8345AD08}"/>
    <cellStyle name="60% - Accent3 30" xfId="1480" xr:uid="{E65724E0-0D34-471B-878E-88DD62C5F743}"/>
    <cellStyle name="60% - Accent3 31" xfId="1481" xr:uid="{C5BD8BF3-3860-4007-B365-F35D64600A7E}"/>
    <cellStyle name="60% - Accent3 32" xfId="1482" xr:uid="{26842F58-89EE-4D39-9220-4A850BFC5B24}"/>
    <cellStyle name="60% - Accent3 33" xfId="1483" xr:uid="{3946C249-0B71-40B9-8722-ACEF65C1BB5F}"/>
    <cellStyle name="60% - Accent3 34" xfId="1484" xr:uid="{CB9BB985-CDB1-46FA-A275-97FED538D2A3}"/>
    <cellStyle name="60% - Accent3 35" xfId="1485" xr:uid="{519B5F62-DE2E-4456-963C-737EC3870BC8}"/>
    <cellStyle name="60% - Accent3 36" xfId="1486" xr:uid="{0F30FB5F-5863-4B9E-B7FF-4D27C1504D1B}"/>
    <cellStyle name="60% - Accent3 37" xfId="1487" xr:uid="{AA1330D3-6F20-477B-9D37-E73FB8C1C25C}"/>
    <cellStyle name="60% - Accent3 38" xfId="1488" xr:uid="{F3A62E19-BEAB-4884-B336-199F6C578EB5}"/>
    <cellStyle name="60% - Accent3 39" xfId="1489" xr:uid="{11230838-D200-4DFB-BBA0-D24B3B42B04C}"/>
    <cellStyle name="60% - Accent3 4" xfId="1490" xr:uid="{9A5060CD-06C3-4E92-A5BA-5F1E15CAE701}"/>
    <cellStyle name="60% - Accent3 4 2" xfId="1491" xr:uid="{79A1E39A-C36C-4B57-AFC7-B36FC66D4D4C}"/>
    <cellStyle name="60% - Accent3 40" xfId="1492" xr:uid="{2E9FA10C-6E3C-47ED-B851-49BD34402356}"/>
    <cellStyle name="60% - Accent3 41" xfId="1493" xr:uid="{F9A2E036-C796-40C6-96A0-F56C04DEDC76}"/>
    <cellStyle name="60% - Accent3 42" xfId="1494" xr:uid="{5AAA4C66-4A5F-43F7-A077-AE9D37AE0F7C}"/>
    <cellStyle name="60% - Accent3 43" xfId="1495" xr:uid="{62E43C0E-A5D0-46FF-86B3-8461A94E3FBF}"/>
    <cellStyle name="60% - Accent3 44" xfId="1496" xr:uid="{C4B04CFE-9ECC-4485-88F8-46645EEBEF23}"/>
    <cellStyle name="60% - Accent3 45" xfId="1497" xr:uid="{E947057E-F17A-4A3E-8545-EBF3EFBB4A3A}"/>
    <cellStyle name="60% - Accent3 46" xfId="1498" xr:uid="{25136733-9FDC-40BD-82DE-874E7B463079}"/>
    <cellStyle name="60% - Accent3 47" xfId="1499" xr:uid="{3D99CB8F-B94B-40F9-9459-13DDC9B08D16}"/>
    <cellStyle name="60% - Accent3 5" xfId="1500" xr:uid="{59BE52BC-A4B2-41BF-85CA-8C52720C96C9}"/>
    <cellStyle name="60% - Accent3 5 2" xfId="1501" xr:uid="{9A62F95D-C8E8-495A-8072-7A2121D68A26}"/>
    <cellStyle name="60% - Accent3 6" xfId="1502" xr:uid="{547CFE59-A145-4E4B-ACA0-9BCD7625A758}"/>
    <cellStyle name="60% - Accent3 6 2" xfId="1503" xr:uid="{E55BF253-DB87-43AD-A9F7-27B700249971}"/>
    <cellStyle name="60% - Accent3 7" xfId="1504" xr:uid="{23A4081C-B761-42C0-933C-F02A879A00F1}"/>
    <cellStyle name="60% - Accent3 7 2" xfId="1505" xr:uid="{0F7D86BF-2D87-4123-BD2C-D55E306F3AB2}"/>
    <cellStyle name="60% - Accent3 8" xfId="1506" xr:uid="{618BA6E0-69A7-4872-94D4-519CEE6E14EF}"/>
    <cellStyle name="60% - Accent3 8 2" xfId="1507" xr:uid="{E0515D60-9659-4FEE-8F0F-987EA89686B0}"/>
    <cellStyle name="60% - Accent3 9" xfId="1508" xr:uid="{F150F7FF-A19B-47DB-8729-E928002BEC0D}"/>
    <cellStyle name="60% - Accent3 9 2" xfId="1509" xr:uid="{1CF5FBFC-FC4D-490B-9643-276E67EB89C3}"/>
    <cellStyle name="60% - Accent4 10" xfId="1510" xr:uid="{E5BC3FCF-9694-45C0-B074-8E845C4FD699}"/>
    <cellStyle name="60% - Accent4 10 2" xfId="1511" xr:uid="{F1F6E545-6C4F-4FD6-9782-5C841A77DA8C}"/>
    <cellStyle name="60% - Accent4 11" xfId="1512" xr:uid="{9374104F-532A-407D-92C9-277DA160CE76}"/>
    <cellStyle name="60% - Accent4 11 2" xfId="1513" xr:uid="{D66CE080-7D14-43F5-85F7-BC08E71EFA2F}"/>
    <cellStyle name="60% - Accent4 12" xfId="1514" xr:uid="{F4E8786A-E141-4830-8F46-2F77DFE2CED2}"/>
    <cellStyle name="60% - Accent4 12 2" xfId="1515" xr:uid="{0D174906-4A02-4C49-B3A2-0B762DA663BA}"/>
    <cellStyle name="60% - Accent4 13" xfId="1516" xr:uid="{C51C8B3B-5CC5-4317-A6B6-FC0B62E5FE25}"/>
    <cellStyle name="60% - Accent4 13 2" xfId="1517" xr:uid="{20B0D3D7-2E00-488B-8F27-39795276A511}"/>
    <cellStyle name="60% - Accent4 14" xfId="1518" xr:uid="{76D47A94-A80B-4010-9E0F-293BCD1FF380}"/>
    <cellStyle name="60% - Accent4 14 2" xfId="1519" xr:uid="{AC4A7C29-EFB1-4DDA-9709-79FA56530D60}"/>
    <cellStyle name="60% - Accent4 15" xfId="1520" xr:uid="{03D376BA-14E5-4CC8-A11F-DAB714589BF4}"/>
    <cellStyle name="60% - Accent4 15 2" xfId="1521" xr:uid="{29915837-9C0D-43D7-8096-5F3B8FEB4154}"/>
    <cellStyle name="60% - Accent4 16" xfId="1522" xr:uid="{805BF1FE-32DD-4720-A56F-4C622FE0ADEC}"/>
    <cellStyle name="60% - Accent4 16 2" xfId="1523" xr:uid="{B513C198-7320-48DB-9445-B0B0B88793D8}"/>
    <cellStyle name="60% - Accent4 17" xfId="1524" xr:uid="{8B05A2C8-9430-4BC6-AB8B-28D6210F35E2}"/>
    <cellStyle name="60% - Accent4 17 2" xfId="1525" xr:uid="{D6B7D58D-C8F5-4ACF-A2A1-B0C1E169720E}"/>
    <cellStyle name="60% - Accent4 18" xfId="1526" xr:uid="{422225EC-B3DD-4AC0-BFAF-BBB74445C7B7}"/>
    <cellStyle name="60% - Accent4 18 2" xfId="1527" xr:uid="{87F3BFDE-34C9-4A62-B7CD-CBA70358BDE1}"/>
    <cellStyle name="60% - Accent4 19" xfId="1528" xr:uid="{61B3B223-2BBB-4334-804C-9DE9B9D05BFD}"/>
    <cellStyle name="60% - Accent4 19 2" xfId="1529" xr:uid="{69C2F8E1-EDE0-4030-905D-F37AE43628A5}"/>
    <cellStyle name="60% - Accent4 2" xfId="53" xr:uid="{3EDDA254-BC32-49F3-B86B-A0640D3B7E41}"/>
    <cellStyle name="60% - Accent4 2 2" xfId="1531" xr:uid="{F67DE215-8255-431E-AC15-B8E7608AE977}"/>
    <cellStyle name="60% - Accent4 2 2 2" xfId="1532" xr:uid="{8C22D539-7D09-44C3-BF92-11B1301186A9}"/>
    <cellStyle name="60% - Accent4 2 3" xfId="1533" xr:uid="{0731CF92-06F4-46C7-AA98-428A65BC678B}"/>
    <cellStyle name="60% - Accent4 2 4" xfId="1534" xr:uid="{CFEF4EED-774B-4E66-BDF5-05C1EA0FA356}"/>
    <cellStyle name="60% - Accent4 2 5" xfId="1530" xr:uid="{FC903FDA-304E-413B-A69B-AE3E4B661D23}"/>
    <cellStyle name="60% - Accent4 20" xfId="1535" xr:uid="{1E56E208-7E09-45BE-81BC-6FB564BB6F50}"/>
    <cellStyle name="60% - Accent4 20 2" xfId="1536" xr:uid="{D10C5501-0F31-4875-AC00-73E93E93CDCE}"/>
    <cellStyle name="60% - Accent4 21" xfId="1537" xr:uid="{7C07C2D0-4265-43F7-B5D9-3F3E7F254216}"/>
    <cellStyle name="60% - Accent4 21 2" xfId="1538" xr:uid="{774A7D20-B1A3-46C7-9C5E-0CF230CA9B37}"/>
    <cellStyle name="60% - Accent4 21 2 2" xfId="1539" xr:uid="{7FAE21B6-1FC4-4FD0-86DB-64FC0A4D4A88}"/>
    <cellStyle name="60% - Accent4 22" xfId="1540" xr:uid="{8CDF2245-FA42-473E-9417-3DEA57FFC6AC}"/>
    <cellStyle name="60% - Accent4 22 2" xfId="1541" xr:uid="{75D85A27-C74B-4816-B348-537AA2F01A2E}"/>
    <cellStyle name="60% - Accent4 22 2 2" xfId="1542" xr:uid="{5F313CCD-4507-454E-B814-9C9F4242E6BF}"/>
    <cellStyle name="60% - Accent4 23" xfId="1543" xr:uid="{07C6D848-3754-4D86-BE7C-B4DA7403A062}"/>
    <cellStyle name="60% - Accent4 23 2" xfId="1544" xr:uid="{65964956-DD60-4591-B2FB-C71AE2C50586}"/>
    <cellStyle name="60% - Accent4 24" xfId="1545" xr:uid="{36FDA026-DB5C-402E-9238-509040DF6D8A}"/>
    <cellStyle name="60% - Accent4 24 2" xfId="1546" xr:uid="{44FCAF57-C2F0-4540-9C41-A873ACD0332D}"/>
    <cellStyle name="60% - Accent4 25" xfId="1547" xr:uid="{42555A31-FC6F-4EAF-A33E-9A2B959CDF02}"/>
    <cellStyle name="60% - Accent4 25 2" xfId="1548" xr:uid="{EAC7B14B-AA91-4900-B4C1-37BC0560E6C3}"/>
    <cellStyle name="60% - Accent4 26" xfId="1549" xr:uid="{89637FDF-426C-433E-A57F-605E39D1AA23}"/>
    <cellStyle name="60% - Accent4 27" xfId="1550" xr:uid="{986DBF90-AFDD-41AC-975A-C9FAB0A4D5BE}"/>
    <cellStyle name="60% - Accent4 28" xfId="1551" xr:uid="{D207A31F-C620-431D-BE51-B1B0651EE985}"/>
    <cellStyle name="60% - Accent4 29" xfId="1552" xr:uid="{4B044483-954F-4CB4-805C-AF2F22BDD111}"/>
    <cellStyle name="60% - Accent4 3" xfId="206" xr:uid="{1C0488F5-19F5-4550-9D60-0165BFB638AD}"/>
    <cellStyle name="60% - Accent4 3 2" xfId="1554" xr:uid="{0A36AAA4-6236-4446-A485-B0075EF14580}"/>
    <cellStyle name="60% - Accent4 3 3" xfId="1555" xr:uid="{5A2ED457-6F24-476F-9C1D-EB4924B0EA4D}"/>
    <cellStyle name="60% - Accent4 3 4" xfId="1556" xr:uid="{5E92ADE0-BAA9-4765-951E-BF3A5054CBA5}"/>
    <cellStyle name="60% - Accent4 3 5" xfId="1553" xr:uid="{0B68EFF9-481C-4F6C-A865-A938B8100BA5}"/>
    <cellStyle name="60% - Accent4 30" xfId="1557" xr:uid="{3B4F7965-F2FF-4EA9-8094-42DEFAF9B25E}"/>
    <cellStyle name="60% - Accent4 31" xfId="1558" xr:uid="{975E62B2-57C5-4BF5-A5AB-DA5E13DD0877}"/>
    <cellStyle name="60% - Accent4 32" xfId="1559" xr:uid="{BBD586F8-82CE-427F-B5D3-4665C59E1155}"/>
    <cellStyle name="60% - Accent4 33" xfId="1560" xr:uid="{64FFFB0D-9732-4C58-A05E-B9262FEAB3A9}"/>
    <cellStyle name="60% - Accent4 34" xfId="1561" xr:uid="{750400D2-30EB-4356-8E99-4E8F2D71671E}"/>
    <cellStyle name="60% - Accent4 35" xfId="1562" xr:uid="{B51D1595-9519-4AE0-B719-5A8AC5164769}"/>
    <cellStyle name="60% - Accent4 36" xfId="1563" xr:uid="{01EA9C87-D4A3-4A3C-9D39-D5BC57D468DD}"/>
    <cellStyle name="60% - Accent4 37" xfId="1564" xr:uid="{91513110-FA08-4C8A-84FD-E88121731D4B}"/>
    <cellStyle name="60% - Accent4 38" xfId="1565" xr:uid="{8DEB9BB0-D3FD-4939-B025-43165D8B4625}"/>
    <cellStyle name="60% - Accent4 39" xfId="1566" xr:uid="{53DAEA11-CB5B-4F8D-AD7B-87A7238FD56B}"/>
    <cellStyle name="60% - Accent4 4" xfId="1567" xr:uid="{95E20FB5-6034-40C9-ACD6-E33C73A5C433}"/>
    <cellStyle name="60% - Accent4 4 2" xfId="1568" xr:uid="{F0A7BFF9-7466-4B82-90BC-6592899A4959}"/>
    <cellStyle name="60% - Accent4 40" xfId="1569" xr:uid="{F98A5FA8-E1DC-40A0-B494-AD4B32F6FD8D}"/>
    <cellStyle name="60% - Accent4 41" xfId="1570" xr:uid="{FA0324AF-F83B-4144-B784-3E317CD148D1}"/>
    <cellStyle name="60% - Accent4 42" xfId="1571" xr:uid="{B9AFCE7A-51A7-4014-8D94-5C8B061B5889}"/>
    <cellStyle name="60% - Accent4 43" xfId="1572" xr:uid="{974E5AEE-70AB-4647-8C8F-6BEFC6371DFD}"/>
    <cellStyle name="60% - Accent4 44" xfId="1573" xr:uid="{893CE6E3-2866-4C7F-98AC-FA8F94B63130}"/>
    <cellStyle name="60% - Accent4 45" xfId="1574" xr:uid="{33BCCA42-CB4B-4643-A3E8-330602B48AC5}"/>
    <cellStyle name="60% - Accent4 46" xfId="1575" xr:uid="{D8A110A9-1DED-49A5-BFF7-370932AB55E0}"/>
    <cellStyle name="60% - Accent4 47" xfId="1576" xr:uid="{19B6C0A2-FCC3-4719-B445-633D610BEA53}"/>
    <cellStyle name="60% - Accent4 5" xfId="1577" xr:uid="{EA9084FE-03BE-46AF-AC28-9D021014B2E8}"/>
    <cellStyle name="60% - Accent4 5 2" xfId="1578" xr:uid="{E5FD1BC4-67E0-43B9-BC89-D8EBCF036515}"/>
    <cellStyle name="60% - Accent4 6" xfId="1579" xr:uid="{802DD393-FCC5-4EDB-8105-5FF8A8B0CBF7}"/>
    <cellStyle name="60% - Accent4 6 2" xfId="1580" xr:uid="{B02137F4-9B72-4F4C-A64A-244E09608889}"/>
    <cellStyle name="60% - Accent4 7" xfId="1581" xr:uid="{B1B14286-AECD-4C24-8F80-1122D9857535}"/>
    <cellStyle name="60% - Accent4 7 2" xfId="1582" xr:uid="{F0C48AFD-4CA2-4AF4-9C5A-4B7174EA2D09}"/>
    <cellStyle name="60% - Accent4 8" xfId="1583" xr:uid="{EFC52544-F70E-41D1-9F78-44088B46F11B}"/>
    <cellStyle name="60% - Accent4 8 2" xfId="1584" xr:uid="{3118ED28-6B9A-46AA-AD45-FDBB44EF2B03}"/>
    <cellStyle name="60% - Accent4 9" xfId="1585" xr:uid="{8BCDC6DD-FD07-4513-842F-C21BB07274F6}"/>
    <cellStyle name="60% - Accent4 9 2" xfId="1586" xr:uid="{321BBC5E-6CA4-488F-AF44-C8206BBFEC56}"/>
    <cellStyle name="60% - Accent5 10" xfId="1587" xr:uid="{0822A3A9-BC69-4E56-A35D-70488472DF97}"/>
    <cellStyle name="60% - Accent5 11" xfId="1588" xr:uid="{2FF9F62B-4BE1-46CE-99D9-DD00A6D7EE0F}"/>
    <cellStyle name="60% - Accent5 12" xfId="1589" xr:uid="{AF92710F-989C-4270-A8FA-34385922CF8B}"/>
    <cellStyle name="60% - Accent5 13" xfId="1590" xr:uid="{EE350AC1-8653-4615-AA15-F418996A0DFF}"/>
    <cellStyle name="60% - Accent5 14" xfId="1591" xr:uid="{F71ED6A1-7EF1-43E6-BDAA-B06DABB52C03}"/>
    <cellStyle name="60% - Accent5 15" xfId="1592" xr:uid="{FF3D2752-7480-4345-975C-F9D05B6D10D7}"/>
    <cellStyle name="60% - Accent5 16" xfId="1593" xr:uid="{3889DBFB-FE72-402D-A16C-D379F994BA38}"/>
    <cellStyle name="60% - Accent5 17" xfId="1594" xr:uid="{C6EA223B-A103-458B-BF50-51BFA4542CD3}"/>
    <cellStyle name="60% - Accent5 18" xfId="1595" xr:uid="{69593B3D-6237-4D6E-89F4-4F39E0311973}"/>
    <cellStyle name="60% - Accent5 19" xfId="1596" xr:uid="{7E449123-1989-419E-B310-2FAAA8FBB539}"/>
    <cellStyle name="60% - Accent5 2" xfId="54" xr:uid="{29D28AD9-DFAB-49EF-A95D-B6533B8EEF6E}"/>
    <cellStyle name="60% - Accent5 2 2" xfId="1598" xr:uid="{0FB16640-DD62-4D56-9764-0D3E2C64C054}"/>
    <cellStyle name="60% - Accent5 2 3" xfId="1599" xr:uid="{9C78E020-8925-414B-90E8-30C9B21764C7}"/>
    <cellStyle name="60% - Accent5 2 4" xfId="1597" xr:uid="{4483E40E-0D25-43DD-9BBA-DA12DD4E391A}"/>
    <cellStyle name="60% - Accent5 20" xfId="1600" xr:uid="{DCAE1326-19A4-4F49-BA3E-BC98AB4864CF}"/>
    <cellStyle name="60% - Accent5 21" xfId="1601" xr:uid="{C68E3BB1-D8EE-466C-90A5-D2FA706302B7}"/>
    <cellStyle name="60% - Accent5 21 2" xfId="1602" xr:uid="{A2A4A48B-3A83-470A-B939-A6FA337E70F8}"/>
    <cellStyle name="60% - Accent5 22" xfId="1603" xr:uid="{F371BDD8-E486-4ADD-834C-73B0713161BC}"/>
    <cellStyle name="60% - Accent5 22 2" xfId="1604" xr:uid="{27A84C64-12C4-42D3-BD68-EECA4E114BB8}"/>
    <cellStyle name="60% - Accent5 23" xfId="1605" xr:uid="{22925DBB-CEF3-4D47-BA64-8F03CE6BB631}"/>
    <cellStyle name="60% - Accent5 24" xfId="1606" xr:uid="{CDE07BB2-0C05-4110-AA7B-E119132FBA68}"/>
    <cellStyle name="60% - Accent5 25" xfId="1607" xr:uid="{07364558-E9AB-4885-8CAC-2C89AA201FF8}"/>
    <cellStyle name="60% - Accent5 26" xfId="1608" xr:uid="{F0EECBF3-CF66-4A35-B7FA-A1BB93BB80C5}"/>
    <cellStyle name="60% - Accent5 27" xfId="1609" xr:uid="{B3A877EF-E828-4A81-ACB0-B0894F9BEA23}"/>
    <cellStyle name="60% - Accent5 3" xfId="207" xr:uid="{E7B1A5EC-9107-49E0-A6A4-FBCD582AAC85}"/>
    <cellStyle name="60% - Accent5 3 2" xfId="1611" xr:uid="{95169E93-2BCE-40EE-8897-5E0E96C0BB0D}"/>
    <cellStyle name="60% - Accent5 3 3" xfId="1612" xr:uid="{B19E1174-B82F-4657-8E74-00A4CFD27768}"/>
    <cellStyle name="60% - Accent5 3 4" xfId="1610" xr:uid="{340EF3DF-1835-4BDB-9CCE-688A8B304A6D}"/>
    <cellStyle name="60% - Accent5 4" xfId="1613" xr:uid="{CD81D460-AA12-4CBE-9397-5F7A51BA5C94}"/>
    <cellStyle name="60% - Accent5 5" xfId="1614" xr:uid="{2D0ADB8B-431A-4361-A2F1-368ADD599EAC}"/>
    <cellStyle name="60% - Accent5 6" xfId="1615" xr:uid="{E1125189-A423-49D8-993B-77309A1D7580}"/>
    <cellStyle name="60% - Accent5 7" xfId="1616" xr:uid="{06A1D667-CF77-48E5-84F0-4A5A2356308B}"/>
    <cellStyle name="60% - Accent5 8" xfId="1617" xr:uid="{B02115DB-FC8B-443E-A9E4-A00631C1FFB7}"/>
    <cellStyle name="60% - Accent5 9" xfId="1618" xr:uid="{B9CDA302-F103-49B4-838E-53D8862AE15A}"/>
    <cellStyle name="60% - Accent6 10" xfId="1619" xr:uid="{07891B9C-47E2-453B-902E-F630DF942BDE}"/>
    <cellStyle name="60% - Accent6 10 2" xfId="1620" xr:uid="{D9A015F5-DB7E-4123-9BB8-A82EF34258FD}"/>
    <cellStyle name="60% - Accent6 11" xfId="1621" xr:uid="{7CACB96B-4E0B-40DA-A76A-0513B534CDC0}"/>
    <cellStyle name="60% - Accent6 11 2" xfId="1622" xr:uid="{7E2D182B-CB3B-4F96-9D07-5DBBE8B1AB7E}"/>
    <cellStyle name="60% - Accent6 12" xfId="1623" xr:uid="{DB3D654B-F447-43F3-9B26-E570796667D0}"/>
    <cellStyle name="60% - Accent6 12 2" xfId="1624" xr:uid="{C92CA416-AA81-440F-8CE6-F240BA4AA51B}"/>
    <cellStyle name="60% - Accent6 13" xfId="1625" xr:uid="{6C158432-A97D-4229-8847-2D1218669A99}"/>
    <cellStyle name="60% - Accent6 13 2" xfId="1626" xr:uid="{678AB347-DCE6-4E96-8B1E-0E23CB0AA0BB}"/>
    <cellStyle name="60% - Accent6 14" xfId="1627" xr:uid="{EC4ED0ED-8E55-4891-BA83-E703DCE97AD3}"/>
    <cellStyle name="60% - Accent6 14 2" xfId="1628" xr:uid="{5EC454A2-C1B0-4B11-9231-172586DB2A74}"/>
    <cellStyle name="60% - Accent6 15" xfId="1629" xr:uid="{A135159C-375A-4934-B5BB-07A694ACAFFE}"/>
    <cellStyle name="60% - Accent6 15 2" xfId="1630" xr:uid="{2264C303-7CF7-4CD3-A8D8-A148BC82B215}"/>
    <cellStyle name="60% - Accent6 16" xfId="1631" xr:uid="{8F6866FF-2C4B-49CA-8250-BE47E123E303}"/>
    <cellStyle name="60% - Accent6 16 2" xfId="1632" xr:uid="{0D9F97E8-15EA-46C8-B1B5-C65DF56CFEA5}"/>
    <cellStyle name="60% - Accent6 17" xfId="1633" xr:uid="{EBB8DDCF-ED26-4DE8-BF89-D62052425574}"/>
    <cellStyle name="60% - Accent6 17 2" xfId="1634" xr:uid="{C19A0659-24A7-49A1-B7AF-50D47173A2CE}"/>
    <cellStyle name="60% - Accent6 18" xfId="1635" xr:uid="{2DFAC208-A129-4404-B0C8-68204C3491A9}"/>
    <cellStyle name="60% - Accent6 18 2" xfId="1636" xr:uid="{F8C367F5-898D-46DA-BD0B-155539C41CF0}"/>
    <cellStyle name="60% - Accent6 19" xfId="1637" xr:uid="{7438718E-088F-4B99-9BC5-80A4F6643415}"/>
    <cellStyle name="60% - Accent6 19 2" xfId="1638" xr:uid="{5744C785-2671-430B-BCD8-0DD9794B7B56}"/>
    <cellStyle name="60% - Accent6 2" xfId="55" xr:uid="{4B6F7774-8289-474E-A258-8F9138706788}"/>
    <cellStyle name="60% - Accent6 2 2" xfId="1640" xr:uid="{A19FC8DC-683B-44E1-A0CA-CE53351530FD}"/>
    <cellStyle name="60% - Accent6 2 2 2" xfId="1641" xr:uid="{44F62C66-4D18-4826-9A0F-D29CC9DBE823}"/>
    <cellStyle name="60% - Accent6 2 3" xfId="1642" xr:uid="{21FFAE72-5282-4EA5-B01D-2BBCE8BD0C2E}"/>
    <cellStyle name="60% - Accent6 2 4" xfId="1643" xr:uid="{80222F5C-BAF5-42DB-B41D-D27E5711DA8C}"/>
    <cellStyle name="60% - Accent6 2 5" xfId="1639" xr:uid="{D9273DAD-9D55-48FD-9788-FBFF7B19B9F0}"/>
    <cellStyle name="60% - Accent6 20" xfId="1644" xr:uid="{BFC9C68C-5C20-49B6-9FF4-39B086E4135B}"/>
    <cellStyle name="60% - Accent6 20 2" xfId="1645" xr:uid="{A84A6237-0614-4A1E-9D15-E0C74E4CD39B}"/>
    <cellStyle name="60% - Accent6 21" xfId="1646" xr:uid="{DFFC6C38-8CDD-44E2-9490-28065B2EDE72}"/>
    <cellStyle name="60% - Accent6 21 2" xfId="1647" xr:uid="{4674FCCE-0FEA-44E7-AD04-5134CA64219C}"/>
    <cellStyle name="60% - Accent6 21 2 2" xfId="1648" xr:uid="{8E11926D-DCFB-46E6-9F2F-F3B24EA19F92}"/>
    <cellStyle name="60% - Accent6 22" xfId="1649" xr:uid="{AFA857B6-EC80-4EBB-B16C-DA92796E7EF6}"/>
    <cellStyle name="60% - Accent6 22 2" xfId="1650" xr:uid="{4813A9B7-F379-4AC0-A5E4-530154AD9D5B}"/>
    <cellStyle name="60% - Accent6 22 2 2" xfId="1651" xr:uid="{471E6298-EDBB-47A4-8197-2ADC2F2E274B}"/>
    <cellStyle name="60% - Accent6 23" xfId="1652" xr:uid="{EBAF0E9C-8BBA-4DB6-BB80-517549BF4840}"/>
    <cellStyle name="60% - Accent6 23 2" xfId="1653" xr:uid="{3838B612-6EC9-4553-902A-D4D8D1E7E2AD}"/>
    <cellStyle name="60% - Accent6 24" xfId="1654" xr:uid="{AD2B897F-88E8-4556-9EAF-82CA9AAEE2E2}"/>
    <cellStyle name="60% - Accent6 24 2" xfId="1655" xr:uid="{5016F345-8131-4E17-B080-643450025D38}"/>
    <cellStyle name="60% - Accent6 25" xfId="1656" xr:uid="{AA63EECC-1CFD-4DBB-80B4-EA912228E253}"/>
    <cellStyle name="60% - Accent6 25 2" xfId="1657" xr:uid="{708F7759-5BF2-46DD-BE87-4997A704B796}"/>
    <cellStyle name="60% - Accent6 26" xfId="1658" xr:uid="{DF9231E3-DD3B-43D1-9C1D-052A17462AED}"/>
    <cellStyle name="60% - Accent6 27" xfId="1659" xr:uid="{ADA6995C-16F1-4753-BE1B-28D7BC4EBEA9}"/>
    <cellStyle name="60% - Accent6 28" xfId="1660" xr:uid="{483FF486-03FE-4233-96B9-DC02288161E5}"/>
    <cellStyle name="60% - Accent6 29" xfId="1661" xr:uid="{8296C97A-6194-4CA1-B043-3537FCDFAF25}"/>
    <cellStyle name="60% - Accent6 3" xfId="208" xr:uid="{BBB9CF32-1AAE-4CCE-8234-3A6CD3180F6E}"/>
    <cellStyle name="60% - Accent6 3 2" xfId="1663" xr:uid="{91CE5259-C2DF-420F-85EC-CBCD61CB2A35}"/>
    <cellStyle name="60% - Accent6 3 3" xfId="1664" xr:uid="{602FA97A-CCDE-48D3-AA4B-A262904C48C5}"/>
    <cellStyle name="60% - Accent6 3 4" xfId="1665" xr:uid="{508990A6-8491-4EFB-B213-85F0AD9A696C}"/>
    <cellStyle name="60% - Accent6 3 5" xfId="1662" xr:uid="{283FAD1C-30AC-41B6-9DA0-337E7D27BC45}"/>
    <cellStyle name="60% - Accent6 30" xfId="1666" xr:uid="{0D857C3A-789D-4D96-8B24-460625CA9E23}"/>
    <cellStyle name="60% - Accent6 31" xfId="1667" xr:uid="{B72AF260-BD67-4A39-B3FC-26B80F7435F0}"/>
    <cellStyle name="60% - Accent6 32" xfId="1668" xr:uid="{9F479B40-1227-48FB-B21A-973E8F7E0A0F}"/>
    <cellStyle name="60% - Accent6 33" xfId="1669" xr:uid="{A924FF5E-009D-40F2-A9C3-6FEE37B63EE0}"/>
    <cellStyle name="60% - Accent6 34" xfId="1670" xr:uid="{F478839D-EAAC-456D-BF11-C85CB04BDD53}"/>
    <cellStyle name="60% - Accent6 35" xfId="1671" xr:uid="{84CD9140-F05F-4357-BDE5-3CB9A5215526}"/>
    <cellStyle name="60% - Accent6 36" xfId="1672" xr:uid="{CDB48500-C744-4F31-9C69-24847BD0C471}"/>
    <cellStyle name="60% - Accent6 37" xfId="1673" xr:uid="{BAFBEBA9-7FAC-4093-91FD-CDEB9596FE08}"/>
    <cellStyle name="60% - Accent6 38" xfId="1674" xr:uid="{3A42661B-18B2-47B5-BC24-6AD9BC7D3859}"/>
    <cellStyle name="60% - Accent6 39" xfId="1675" xr:uid="{7D2247FE-A655-4DEE-9EDF-035C88ABBAED}"/>
    <cellStyle name="60% - Accent6 4" xfId="1676" xr:uid="{0BD25C72-A41A-4BB7-8794-EFCE6944CBCA}"/>
    <cellStyle name="60% - Accent6 4 2" xfId="1677" xr:uid="{6BF66E5D-6FE2-4E6B-8FFF-11493592AABD}"/>
    <cellStyle name="60% - Accent6 40" xfId="1678" xr:uid="{19530C16-B1FD-4A34-AB7C-DB73FB52BD9B}"/>
    <cellStyle name="60% - Accent6 41" xfId="1679" xr:uid="{CE2A4ECC-7D14-486B-80DC-EBBD850E3C3D}"/>
    <cellStyle name="60% - Accent6 42" xfId="1680" xr:uid="{0A6DD6AA-E7BD-46B3-9EDD-7FC29144AFF3}"/>
    <cellStyle name="60% - Accent6 43" xfId="1681" xr:uid="{9F95D42E-7E70-4438-AF74-A47444B0B7AA}"/>
    <cellStyle name="60% - Accent6 44" xfId="1682" xr:uid="{370E70D3-21DD-4C64-853A-32ADC144CFC4}"/>
    <cellStyle name="60% - Accent6 45" xfId="1683" xr:uid="{076FC61B-935A-446B-9FBB-A81915ECDD02}"/>
    <cellStyle name="60% - Accent6 46" xfId="1684" xr:uid="{2EAC23F5-6F89-4105-9B1E-C853CEFF0D88}"/>
    <cellStyle name="60% - Accent6 47" xfId="1685" xr:uid="{7DD30868-28CA-4469-9C72-7DA981116F69}"/>
    <cellStyle name="60% - Accent6 5" xfId="1686" xr:uid="{F0000923-2CCB-4399-94DC-EC19B672AB15}"/>
    <cellStyle name="60% - Accent6 5 2" xfId="1687" xr:uid="{2F6467E5-D95B-466B-AD54-2D995B3ADBC9}"/>
    <cellStyle name="60% - Accent6 6" xfId="1688" xr:uid="{F1851A90-02BB-44C0-A2F7-BCE9B3E7FC4A}"/>
    <cellStyle name="60% - Accent6 6 2" xfId="1689" xr:uid="{16826EBD-C764-4C37-9559-C185565EB062}"/>
    <cellStyle name="60% - Accent6 7" xfId="1690" xr:uid="{9BA04A2D-9B18-4145-B296-E9BBA944484B}"/>
    <cellStyle name="60% - Accent6 7 2" xfId="1691" xr:uid="{965198A2-1698-408C-AAE6-15990CA724D2}"/>
    <cellStyle name="60% - Accent6 8" xfId="1692" xr:uid="{A6E12FBB-9C09-4B7F-B192-939A454CED7D}"/>
    <cellStyle name="60% - Accent6 8 2" xfId="1693" xr:uid="{FA05FDBB-BC64-4E3C-8E96-6C83CB99063E}"/>
    <cellStyle name="60% - Accent6 9" xfId="1694" xr:uid="{40E9C630-D957-4CAB-9C5C-41BA9A49FDB7}"/>
    <cellStyle name="60% - Accent6 9 2" xfId="1695" xr:uid="{F76A757A-1943-4A32-A77F-D90CFEE28638}"/>
    <cellStyle name="60% - ส่วนที่ถูกเน้น1" xfId="209" xr:uid="{8E96D5CC-23C7-47BE-A619-E34EAC0079D7}"/>
    <cellStyle name="60% - ส่วนที่ถูกเน้น2" xfId="210" xr:uid="{DB24FD2D-A8DF-43CF-B51A-FA7945FCAC62}"/>
    <cellStyle name="60% - ส่วนที่ถูกเน้น3" xfId="211" xr:uid="{E864FD90-C667-41B7-A871-D5EA9203629C}"/>
    <cellStyle name="60% - ส่วนที่ถูกเน้น4" xfId="212" xr:uid="{78728791-D56F-4017-9220-BE4286DCF3BB}"/>
    <cellStyle name="60% - ส่วนที่ถูกเน้น5" xfId="213" xr:uid="{C5F46F13-D787-41DE-993C-571F17E934E9}"/>
    <cellStyle name="60% - ส่วนที่ถูกเน้น6" xfId="214" xr:uid="{372FE8B8-F1CD-464C-BBF0-79570D37197A}"/>
    <cellStyle name="60% - 강조색1" xfId="215" xr:uid="{401D57A3-C2E8-4FDB-97E8-D51C1FB07E18}"/>
    <cellStyle name="60% - 강조색2" xfId="216" xr:uid="{DFDC210B-8F1F-4F63-AB26-AF50D694DE44}"/>
    <cellStyle name="60% - 강조색3" xfId="217" xr:uid="{248ABADD-DE76-4BAB-98FF-F4415C42C2C5}"/>
    <cellStyle name="60% - 강조색4" xfId="218" xr:uid="{1B604A1D-5BF3-4CA9-AE8D-296162FFB6F4}"/>
    <cellStyle name="60% - 강조색5" xfId="219" xr:uid="{68F81B3D-1600-4825-826B-A1AB8E1329A4}"/>
    <cellStyle name="60% - 강조색6" xfId="220" xr:uid="{82DBEFBA-BFE8-4A7A-B7BE-02FD3E6D2873}"/>
    <cellStyle name="Accent1 10" xfId="1696" xr:uid="{D0B0E65C-4DC8-4C01-A4AB-D307841BD59E}"/>
    <cellStyle name="Accent1 11" xfId="1697" xr:uid="{9FF8769F-8F82-4D21-B095-670DE42A7299}"/>
    <cellStyle name="Accent1 12" xfId="1698" xr:uid="{A906C47D-0529-4849-8B4C-7BDA66319C60}"/>
    <cellStyle name="Accent1 13" xfId="1699" xr:uid="{840C5319-4F94-46B3-BD3C-CB7AF55CEF37}"/>
    <cellStyle name="Accent1 14" xfId="1700" xr:uid="{028DDE5D-2EE8-4735-AEA5-F48175BCA88A}"/>
    <cellStyle name="Accent1 15" xfId="1701" xr:uid="{36D60B1D-C99D-4E38-A465-516742C9B101}"/>
    <cellStyle name="Accent1 16" xfId="1702" xr:uid="{9E85087F-CFCE-46E4-A3A4-F2479FF01C15}"/>
    <cellStyle name="Accent1 17" xfId="1703" xr:uid="{96A32C6F-F01F-4E7B-984A-D5DF6BFBDE3E}"/>
    <cellStyle name="Accent1 18" xfId="1704" xr:uid="{465B3F68-34FC-400B-895F-65E59EC9EDAE}"/>
    <cellStyle name="Accent1 19" xfId="1705" xr:uid="{DDD0A699-F07A-4528-89FF-98AD51B02C03}"/>
    <cellStyle name="Accent1 2" xfId="56" xr:uid="{C7FE0BFE-967C-4A78-85E4-E2F5664BD793}"/>
    <cellStyle name="Accent1 2 2" xfId="1706" xr:uid="{DCBEAD0D-5B94-4C88-9452-7253CC14ADA9}"/>
    <cellStyle name="Accent1 20" xfId="1707" xr:uid="{3983D832-716D-466C-994A-46B6AD09A8E6}"/>
    <cellStyle name="Accent1 21" xfId="1708" xr:uid="{0D1FE049-7D90-4155-8D0C-2E4383CBBA01}"/>
    <cellStyle name="Accent1 21 2" xfId="1709" xr:uid="{606D3B40-675C-4C03-A14A-F49B24488703}"/>
    <cellStyle name="Accent1 22" xfId="1710" xr:uid="{EF082683-48EA-408B-9E1B-99CC8B3B474B}"/>
    <cellStyle name="Accent1 22 2" xfId="1711" xr:uid="{A68B7DE0-E3EA-4CD7-99FB-93595A383D0A}"/>
    <cellStyle name="Accent1 23" xfId="1712" xr:uid="{D91BD175-7A57-4078-A52B-CB24A77DD574}"/>
    <cellStyle name="Accent1 24" xfId="1713" xr:uid="{449DEC48-CABF-4B97-9EFE-1C946C428FB0}"/>
    <cellStyle name="Accent1 25" xfId="1714" xr:uid="{7386EBD5-A5C1-4249-8C11-B4AD808781A9}"/>
    <cellStyle name="Accent1 26" xfId="1715" xr:uid="{EB34C633-2ABC-4835-A68D-66C78F798C38}"/>
    <cellStyle name="Accent1 27" xfId="1716" xr:uid="{015DF07B-2FFA-4155-B9D1-981E61F56C2E}"/>
    <cellStyle name="Accent1 3" xfId="221" xr:uid="{08D71EAF-1122-48E5-B76B-0EF708971CCC}"/>
    <cellStyle name="Accent1 3 2" xfId="1718" xr:uid="{5D42B195-663D-4809-BC69-7776869EDDF1}"/>
    <cellStyle name="Accent1 3 3" xfId="1719" xr:uid="{95F3F7FA-30E7-4754-A594-A8C493342D2D}"/>
    <cellStyle name="Accent1 3 4" xfId="1717" xr:uid="{99141FFE-85FA-4C68-9AD3-5640505C2D72}"/>
    <cellStyle name="Accent1 4" xfId="1720" xr:uid="{C9549295-0F2C-41E2-B84C-3BDDC2A865AB}"/>
    <cellStyle name="Accent1 5" xfId="1721" xr:uid="{7AD3C0DB-3177-4F44-A65D-89816FFBA400}"/>
    <cellStyle name="Accent1 6" xfId="1722" xr:uid="{AA603FC1-19F6-494C-8DDD-C30542783D91}"/>
    <cellStyle name="Accent1 7" xfId="1723" xr:uid="{EE641620-ECBF-434F-9F06-87C0CF18F3C7}"/>
    <cellStyle name="Accent1 8" xfId="1724" xr:uid="{9522D6BD-E943-43CC-87FC-337CFC5943CA}"/>
    <cellStyle name="Accent1 9" xfId="1725" xr:uid="{8AE433A6-161E-4DE2-855B-FB7432E93BE9}"/>
    <cellStyle name="Accent2 10" xfId="1726" xr:uid="{A1314FE0-F592-43D4-AFE3-8B20643975B2}"/>
    <cellStyle name="Accent2 11" xfId="1727" xr:uid="{F93B2CF3-1003-4CA0-8410-DC654810C19D}"/>
    <cellStyle name="Accent2 12" xfId="1728" xr:uid="{3A2B15E3-E4B4-4B19-9B94-445CC540156D}"/>
    <cellStyle name="Accent2 13" xfId="1729" xr:uid="{4C3ED7F4-9751-407B-BCA5-2929FD889D04}"/>
    <cellStyle name="Accent2 14" xfId="1730" xr:uid="{657B157C-722C-46F5-891A-A04F9CED4E68}"/>
    <cellStyle name="Accent2 15" xfId="1731" xr:uid="{5053CFDC-53B6-40F5-A620-33DBC395FF9E}"/>
    <cellStyle name="Accent2 16" xfId="1732" xr:uid="{69F38CDC-78FC-4DF7-9563-8D32E0DB989C}"/>
    <cellStyle name="Accent2 17" xfId="1733" xr:uid="{237624FD-ABAE-4DEC-A1B6-93111CE0A2FE}"/>
    <cellStyle name="Accent2 18" xfId="1734" xr:uid="{CBE655C7-C7D6-4EEA-8A31-639B21F2B97B}"/>
    <cellStyle name="Accent2 19" xfId="1735" xr:uid="{D9705FB0-9753-4681-9846-2BB8E1A4BCCC}"/>
    <cellStyle name="Accent2 2" xfId="57" xr:uid="{D820EAAC-1EC5-4257-AA56-56D5547F2132}"/>
    <cellStyle name="Accent2 2 2" xfId="1736" xr:uid="{E8C5BB64-2322-427A-9D02-52988CE40F5A}"/>
    <cellStyle name="Accent2 20" xfId="1737" xr:uid="{E5433C47-5251-4C52-A2D6-FA45E78B6BFB}"/>
    <cellStyle name="Accent2 21" xfId="1738" xr:uid="{3478298D-0045-4396-9BEA-7AD905D7E093}"/>
    <cellStyle name="Accent2 21 2" xfId="1739" xr:uid="{00086857-A8DD-4B4E-A2DA-A2D8C923FD42}"/>
    <cellStyle name="Accent2 22" xfId="1740" xr:uid="{8E66BD92-DE32-4BD2-8700-7AEB8E02E117}"/>
    <cellStyle name="Accent2 22 2" xfId="1741" xr:uid="{7726AA68-3E72-467D-8D43-002460B59EE7}"/>
    <cellStyle name="Accent2 23" xfId="1742" xr:uid="{6319146A-2BDC-493D-9A86-D1EB5184C7AF}"/>
    <cellStyle name="Accent2 24" xfId="1743" xr:uid="{94EE0881-1131-464E-861E-E6B5C99A12F6}"/>
    <cellStyle name="Accent2 25" xfId="1744" xr:uid="{46C1D5FA-F8F8-4F27-8595-B9ADE422280A}"/>
    <cellStyle name="Accent2 26" xfId="1745" xr:uid="{678CCAAF-29B4-4B6B-91EE-520C91309837}"/>
    <cellStyle name="Accent2 27" xfId="1746" xr:uid="{09CF6156-8E52-4F1A-BF8D-931DCB98E396}"/>
    <cellStyle name="Accent2 3" xfId="222" xr:uid="{B3E55F96-11F6-44C7-B20E-EB645942EA3D}"/>
    <cellStyle name="Accent2 3 2" xfId="1748" xr:uid="{450CC827-98D8-4486-B5DF-F7FCD361073F}"/>
    <cellStyle name="Accent2 3 3" xfId="1749" xr:uid="{D607D5C0-C49E-45E2-9F64-2B6A7B33D7DE}"/>
    <cellStyle name="Accent2 3 4" xfId="1747" xr:uid="{8C442E1C-7107-4035-AA37-00C962072F73}"/>
    <cellStyle name="Accent2 4" xfId="1750" xr:uid="{EA5A9CAB-F1F1-4A1A-B11F-80085117A9E5}"/>
    <cellStyle name="Accent2 5" xfId="1751" xr:uid="{184D5B01-3224-4B0D-A868-A91A24B2F71B}"/>
    <cellStyle name="Accent2 6" xfId="1752" xr:uid="{E1B21F43-C942-4AD4-B337-A35D1F0B25D7}"/>
    <cellStyle name="Accent2 7" xfId="1753" xr:uid="{76FB0813-6E16-45AD-93DA-F04B80DBCBED}"/>
    <cellStyle name="Accent2 8" xfId="1754" xr:uid="{65AA4DFF-8E41-4861-B299-7E435280A262}"/>
    <cellStyle name="Accent2 9" xfId="1755" xr:uid="{EDC2509A-BF53-4717-BF2C-93CD3E315D1B}"/>
    <cellStyle name="Accent3 10" xfId="1756" xr:uid="{B1B6576E-41DC-4EE4-A273-9AF95B22FE8D}"/>
    <cellStyle name="Accent3 11" xfId="1757" xr:uid="{03DDAE23-3EA2-4120-A0B8-EE3B16AA6C81}"/>
    <cellStyle name="Accent3 12" xfId="1758" xr:uid="{9C305013-A095-4DED-AEC6-E1EAEC34212B}"/>
    <cellStyle name="Accent3 13" xfId="1759" xr:uid="{4D06DDD5-5C5B-4F2E-82C2-1495417B11F8}"/>
    <cellStyle name="Accent3 14" xfId="1760" xr:uid="{226615CA-89BA-4036-A618-FA0A42F1AA5A}"/>
    <cellStyle name="Accent3 15" xfId="1761" xr:uid="{DD049DBB-6CC1-4A94-B48F-704D8E91A0DE}"/>
    <cellStyle name="Accent3 16" xfId="1762" xr:uid="{B8129C3F-E99B-40AB-AC86-3FFB6BA68192}"/>
    <cellStyle name="Accent3 17" xfId="1763" xr:uid="{BD6E070A-4938-494C-AA98-30D756F24014}"/>
    <cellStyle name="Accent3 18" xfId="1764" xr:uid="{1930731B-3468-4AE2-A32D-11B786F27418}"/>
    <cellStyle name="Accent3 19" xfId="1765" xr:uid="{1A4B7B8A-D743-437B-8A25-7C88AC197E17}"/>
    <cellStyle name="Accent3 2" xfId="58" xr:uid="{4AC335A3-3D03-444C-A5A5-9EE0BDA7AF35}"/>
    <cellStyle name="Accent3 2 2" xfId="1766" xr:uid="{6E4403F3-E219-4F04-AEF0-2A644A11A7A1}"/>
    <cellStyle name="Accent3 20" xfId="1767" xr:uid="{500B81D1-8986-44B6-942C-8E4462EC7A35}"/>
    <cellStyle name="Accent3 21" xfId="1768" xr:uid="{DC01072B-D43D-4970-B450-02E7E1E040A9}"/>
    <cellStyle name="Accent3 21 2" xfId="1769" xr:uid="{9765DD20-4D07-4A8F-A7B0-9AA82583F28D}"/>
    <cellStyle name="Accent3 22" xfId="1770" xr:uid="{20485259-26A7-48F0-96F4-FBFC9E08B666}"/>
    <cellStyle name="Accent3 22 2" xfId="1771" xr:uid="{18525C33-3925-4FAE-9752-0722FE8E99AB}"/>
    <cellStyle name="Accent3 23" xfId="1772" xr:uid="{52F69491-F7C2-4EBF-B2A4-D930F134FA7C}"/>
    <cellStyle name="Accent3 24" xfId="1773" xr:uid="{CA526772-786F-4147-91C7-AD1D0E921A1A}"/>
    <cellStyle name="Accent3 25" xfId="1774" xr:uid="{04FD4CAD-163E-4EE9-A1E4-856F38157095}"/>
    <cellStyle name="Accent3 26" xfId="1775" xr:uid="{6A0655E0-7DBD-40C5-AE12-0CE0154D54D3}"/>
    <cellStyle name="Accent3 27" xfId="1776" xr:uid="{7A1802C1-B0B3-4BAA-971C-03CAE2802E06}"/>
    <cellStyle name="Accent3 3" xfId="223" xr:uid="{E3BE0D1E-168B-4635-8CB6-524A1A4EC88C}"/>
    <cellStyle name="Accent3 3 2" xfId="1778" xr:uid="{1F8714A5-3B51-4E39-8BFE-14D9C5BF1156}"/>
    <cellStyle name="Accent3 3 3" xfId="1779" xr:uid="{0116BDA2-3177-4847-9450-F2697199CE09}"/>
    <cellStyle name="Accent3 3 4" xfId="1777" xr:uid="{8DAAFF29-EBCF-41FD-93DC-14D2BB63AF58}"/>
    <cellStyle name="Accent3 4" xfId="1780" xr:uid="{948FC408-C72A-403C-8A90-B5A81F3CB812}"/>
    <cellStyle name="Accent3 5" xfId="1781" xr:uid="{F0E0258E-78C2-44E6-97D8-F97D8839D6BA}"/>
    <cellStyle name="Accent3 6" xfId="1782" xr:uid="{BBB6454B-A256-4754-8FC6-E930CC40A4C2}"/>
    <cellStyle name="Accent3 7" xfId="1783" xr:uid="{353DA1CF-D83E-43DD-BBD4-95D154007A2A}"/>
    <cellStyle name="Accent3 8" xfId="1784" xr:uid="{3FAA40C4-4F32-49C7-9C1E-B29AE7499044}"/>
    <cellStyle name="Accent3 9" xfId="1785" xr:uid="{C4155797-AF25-48C0-BB7B-FAD149DDA078}"/>
    <cellStyle name="Accent4 10" xfId="1786" xr:uid="{F7EC2959-08D3-426E-B015-E1B2EBB010EF}"/>
    <cellStyle name="Accent4 11" xfId="1787" xr:uid="{6856D261-963C-4F5F-93AE-380E02FB87A9}"/>
    <cellStyle name="Accent4 12" xfId="1788" xr:uid="{6B094D65-694E-4D5F-9F2A-A9695AE9ADE9}"/>
    <cellStyle name="Accent4 13" xfId="1789" xr:uid="{A80C6842-2F86-480A-A2C7-8EA9D88B0975}"/>
    <cellStyle name="Accent4 14" xfId="1790" xr:uid="{5E7E1683-62CD-496E-A686-AD3D84F849B0}"/>
    <cellStyle name="Accent4 15" xfId="1791" xr:uid="{F1A67C26-3F95-49B0-832B-1C6E6041B3F5}"/>
    <cellStyle name="Accent4 16" xfId="1792" xr:uid="{8CC80195-4816-46EE-815E-A4ADF86B203E}"/>
    <cellStyle name="Accent4 17" xfId="1793" xr:uid="{D12C92B5-4873-40BB-A67B-52DD25688057}"/>
    <cellStyle name="Accent4 18" xfId="1794" xr:uid="{D12CA10C-04D9-4615-99FA-06A67D0A2A6D}"/>
    <cellStyle name="Accent4 19" xfId="1795" xr:uid="{9107E8CD-6E2C-4039-8884-2EAB2DA7DA28}"/>
    <cellStyle name="Accent4 2" xfId="59" xr:uid="{B3F7731D-4A89-4B97-8BDF-AC764A0AEF17}"/>
    <cellStyle name="Accent4 2 2" xfId="1796" xr:uid="{1CDEE1E3-4A0B-4D95-8E82-86D47C4A8E8B}"/>
    <cellStyle name="Accent4 20" xfId="1797" xr:uid="{38638E10-61AF-4C07-8C43-AEAA7359E472}"/>
    <cellStyle name="Accent4 21" xfId="1798" xr:uid="{4B89F7EA-1668-4D6B-A9A8-FCDFF1318EE0}"/>
    <cellStyle name="Accent4 21 2" xfId="1799" xr:uid="{0054E5CA-087C-47A0-B383-E1F4FCAE251B}"/>
    <cellStyle name="Accent4 22" xfId="1800" xr:uid="{BED24A67-58AF-44C5-AD54-16F0808C9735}"/>
    <cellStyle name="Accent4 22 2" xfId="1801" xr:uid="{1DB0D045-D234-4943-ABB7-9279EFF08F0D}"/>
    <cellStyle name="Accent4 23" xfId="1802" xr:uid="{DCFC0157-9231-4EDF-9EE4-147DB858A6BA}"/>
    <cellStyle name="Accent4 24" xfId="1803" xr:uid="{902DA43D-8A6B-419D-BAD8-DF3C37125CF6}"/>
    <cellStyle name="Accent4 25" xfId="1804" xr:uid="{EFAD4B5B-1904-4ED0-A72F-A4006489A720}"/>
    <cellStyle name="Accent4 26" xfId="1805" xr:uid="{08D2C557-B376-495F-81DF-EC5B0364BC6B}"/>
    <cellStyle name="Accent4 27" xfId="1806" xr:uid="{151E6597-EB36-403C-8996-F5951B6DE1C6}"/>
    <cellStyle name="Accent4 3" xfId="224" xr:uid="{812F7D5D-9C59-484C-8F71-F866E3609DF1}"/>
    <cellStyle name="Accent4 3 2" xfId="1808" xr:uid="{506E8D11-2868-437A-8DA0-CA16CC28325C}"/>
    <cellStyle name="Accent4 3 3" xfId="1809" xr:uid="{8C139D7D-727A-493C-9AF0-081D11F102E2}"/>
    <cellStyle name="Accent4 3 4" xfId="1807" xr:uid="{75370954-36BE-4EB9-969E-BAD00961424E}"/>
    <cellStyle name="Accent4 4" xfId="1810" xr:uid="{A1D22F69-BEA3-4634-9C63-9A571F024F1A}"/>
    <cellStyle name="Accent4 5" xfId="1811" xr:uid="{0ECDCA35-365B-409A-AACC-657C4375F349}"/>
    <cellStyle name="Accent4 6" xfId="1812" xr:uid="{4950C776-B93C-45C3-97F2-C435FB7DCD47}"/>
    <cellStyle name="Accent4 7" xfId="1813" xr:uid="{F8CD20A0-2CD7-4B27-9B89-011454353DF2}"/>
    <cellStyle name="Accent4 8" xfId="1814" xr:uid="{354F2243-EC09-4DB2-BEDE-2E6731287E10}"/>
    <cellStyle name="Accent4 9" xfId="1815" xr:uid="{07EAEEC1-629F-4582-8FBD-F9916C14A2DB}"/>
    <cellStyle name="Accent5 10" xfId="1816" xr:uid="{9B264A63-5B29-4FC0-A241-D873557FC1C9}"/>
    <cellStyle name="Accent5 11" xfId="1817" xr:uid="{F59DAD41-FA07-4722-8BD9-FC99F2515593}"/>
    <cellStyle name="Accent5 12" xfId="1818" xr:uid="{C6A8E53C-5510-440A-B080-47AABB1A7AE9}"/>
    <cellStyle name="Accent5 13" xfId="1819" xr:uid="{D311EE1C-747B-4548-A175-35F4F381ACA6}"/>
    <cellStyle name="Accent5 14" xfId="1820" xr:uid="{476B2EDE-13D0-42F0-9E2B-BCF5A97015EE}"/>
    <cellStyle name="Accent5 15" xfId="1821" xr:uid="{CE7CE0C2-98D6-4BED-8251-D4C11E723512}"/>
    <cellStyle name="Accent5 16" xfId="1822" xr:uid="{C627EA52-5E08-4CFC-9AAA-F7B6BC5E2554}"/>
    <cellStyle name="Accent5 17" xfId="1823" xr:uid="{56433092-A382-4D4D-B2AD-7A50E7B81992}"/>
    <cellStyle name="Accent5 18" xfId="1824" xr:uid="{3D21E8E0-EF4C-4C7B-A08D-2C82407FF842}"/>
    <cellStyle name="Accent5 19" xfId="1825" xr:uid="{635E6893-B537-4265-9704-37D0A5F1378C}"/>
    <cellStyle name="Accent5 2" xfId="60" xr:uid="{38D15185-5F12-4695-B29D-5C20E6B9517D}"/>
    <cellStyle name="Accent5 2 2" xfId="1826" xr:uid="{2276FB2C-1825-49BF-AA93-6AC318EAAD9D}"/>
    <cellStyle name="Accent5 20" xfId="1827" xr:uid="{6A807B5D-E362-4D08-B9BA-24C9AB7F4152}"/>
    <cellStyle name="Accent5 21" xfId="1828" xr:uid="{BC6C954F-2B09-4817-BE8E-CD894CB9A08A}"/>
    <cellStyle name="Accent5 21 2" xfId="1829" xr:uid="{961C9FE8-5A81-4448-B4A7-4524E89A66E5}"/>
    <cellStyle name="Accent5 22" xfId="1830" xr:uid="{4B81004F-9C25-43A7-962E-53BA1A234B91}"/>
    <cellStyle name="Accent5 22 2" xfId="1831" xr:uid="{185A93B9-3799-4203-B7B3-B1CAACA98EBE}"/>
    <cellStyle name="Accent5 23" xfId="1832" xr:uid="{F15A9B85-DE04-4026-991D-513706A3749A}"/>
    <cellStyle name="Accent5 24" xfId="1833" xr:uid="{7B405274-8288-4E74-93B3-E3759F48DCBE}"/>
    <cellStyle name="Accent5 25" xfId="1834" xr:uid="{67F87443-FE73-42DA-81C2-0092A4C58FBD}"/>
    <cellStyle name="Accent5 26" xfId="1835" xr:uid="{FDB8440A-C280-4A92-B526-4A8D9F792B30}"/>
    <cellStyle name="Accent5 27" xfId="1836" xr:uid="{0CAE3D5F-D88D-4577-9017-261E2B314C26}"/>
    <cellStyle name="Accent5 3" xfId="225" xr:uid="{09C2324D-CA4A-4525-9821-49C3074B0EA7}"/>
    <cellStyle name="Accent5 3 2" xfId="1838" xr:uid="{5EE4BC2C-CA91-469E-A1C3-CE636467A3FB}"/>
    <cellStyle name="Accent5 3 3" xfId="1839" xr:uid="{0FDAF329-EBC1-4108-B9EA-B54BD3848BD0}"/>
    <cellStyle name="Accent5 3 4" xfId="1837" xr:uid="{7D20F449-0B28-4412-B9D8-8DB11DE2BEFE}"/>
    <cellStyle name="Accent5 4" xfId="1840" xr:uid="{BCB8B760-942E-44DB-9A4C-B859E1D04C33}"/>
    <cellStyle name="Accent5 5" xfId="1841" xr:uid="{6BDD26F3-3BD4-40F9-9E6E-C873AAA41F7C}"/>
    <cellStyle name="Accent5 6" xfId="1842" xr:uid="{5E63747F-8372-45A1-800E-C4BA6FA15D45}"/>
    <cellStyle name="Accent5 7" xfId="1843" xr:uid="{35108281-CCAE-4D0C-94B6-928E40A15FEE}"/>
    <cellStyle name="Accent5 8" xfId="1844" xr:uid="{3D1358FD-3C17-4B31-BFFE-611CDBD8D23D}"/>
    <cellStyle name="Accent5 9" xfId="1845" xr:uid="{54E29C06-52D5-49A0-828B-B80A726AF695}"/>
    <cellStyle name="Accent6 10" xfId="1846" xr:uid="{26036917-462F-4BEE-A82C-8B6DA6E61DEC}"/>
    <cellStyle name="Accent6 11" xfId="1847" xr:uid="{099CD619-BE00-4BD1-92D6-D59B147ADF95}"/>
    <cellStyle name="Accent6 12" xfId="1848" xr:uid="{33AEE427-C37C-4E7D-B833-1763D1F74349}"/>
    <cellStyle name="Accent6 13" xfId="1849" xr:uid="{84DD2330-9816-4736-A1DB-89CDFC089A48}"/>
    <cellStyle name="Accent6 14" xfId="1850" xr:uid="{F88F85AA-B530-4147-8FD8-E67ED14E1E79}"/>
    <cellStyle name="Accent6 15" xfId="1851" xr:uid="{82DB36B7-F89C-4504-AFC6-132CB26755D3}"/>
    <cellStyle name="Accent6 16" xfId="1852" xr:uid="{70969B9E-043C-4653-8D8B-69D39D9CD777}"/>
    <cellStyle name="Accent6 17" xfId="1853" xr:uid="{3769A42B-9AB8-4F99-A908-17945BEE3CFA}"/>
    <cellStyle name="Accent6 18" xfId="1854" xr:uid="{058F9C4C-CDB4-4A3B-8078-8123D1C98E1E}"/>
    <cellStyle name="Accent6 19" xfId="1855" xr:uid="{0AEAFD79-9D54-4647-BADC-51B668F1F027}"/>
    <cellStyle name="Accent6 2" xfId="61" xr:uid="{7D3561D3-FB0B-4365-9954-0FF942B27FE2}"/>
    <cellStyle name="Accent6 2 2" xfId="1856" xr:uid="{99EAC9F3-9AAE-47CC-A6B2-1A2B49A2D2E8}"/>
    <cellStyle name="Accent6 20" xfId="1857" xr:uid="{7C3F1371-784A-4835-B735-47D34C4532D2}"/>
    <cellStyle name="Accent6 21" xfId="1858" xr:uid="{87879BC3-EB42-40FC-909D-AE39D2190878}"/>
    <cellStyle name="Accent6 21 2" xfId="1859" xr:uid="{4B76F3E1-A924-4331-915B-1F5F45D122DB}"/>
    <cellStyle name="Accent6 22" xfId="1860" xr:uid="{395EB754-0D81-4EA8-AC7F-8D5DE147C6DC}"/>
    <cellStyle name="Accent6 22 2" xfId="1861" xr:uid="{A4065DA0-DC69-4008-95E7-46A433B3EEB2}"/>
    <cellStyle name="Accent6 23" xfId="1862" xr:uid="{35640D04-E178-4D8F-A559-E652FB0FD59D}"/>
    <cellStyle name="Accent6 24" xfId="1863" xr:uid="{E279C108-5D2C-45B4-BBC4-153000E417A1}"/>
    <cellStyle name="Accent6 25" xfId="1864" xr:uid="{B153FC54-D1E1-4BDB-A114-DAFD91539B11}"/>
    <cellStyle name="Accent6 26" xfId="1865" xr:uid="{E128439F-328E-4522-B57E-8925DD472B0C}"/>
    <cellStyle name="Accent6 27" xfId="1866" xr:uid="{2DB76379-1C9B-4142-A423-AA206A416881}"/>
    <cellStyle name="Accent6 3" xfId="226" xr:uid="{C7AB274F-B1FC-48A9-BD46-8BDBEAFDB830}"/>
    <cellStyle name="Accent6 3 2" xfId="1868" xr:uid="{DEF8B8F4-5A7E-4EA2-96AA-2D0258773985}"/>
    <cellStyle name="Accent6 3 3" xfId="1869" xr:uid="{0E8E32B0-E3D0-45CE-A3CB-A0CC32E0981B}"/>
    <cellStyle name="Accent6 3 4" xfId="1867" xr:uid="{2D8ABAD5-5F84-4CCD-B931-A05EF5322D9A}"/>
    <cellStyle name="Accent6 4" xfId="1870" xr:uid="{5865BC0D-9F9E-4DD7-BDD7-9A9CA754763E}"/>
    <cellStyle name="Accent6 5" xfId="1871" xr:uid="{D4344199-506E-4FFD-A119-9457D9B0EC3C}"/>
    <cellStyle name="Accent6 6" xfId="1872" xr:uid="{B84DB10A-B811-4A49-9A8E-C8446E17ADA4}"/>
    <cellStyle name="Accent6 7" xfId="1873" xr:uid="{F00FB58B-4777-4BF0-A1D1-67BE7081C73C}"/>
    <cellStyle name="Accent6 8" xfId="1874" xr:uid="{F2BE36BB-C5FF-4DB2-AAC3-6C159E1F6599}"/>
    <cellStyle name="Accent6 9" xfId="1875" xr:uid="{ED02B13F-D6DA-4D62-88E4-D6706B151D61}"/>
    <cellStyle name="AeE­ [0]_ºIμμ¾iA½ ¿a¾a" xfId="227" xr:uid="{A1203312-61C5-4C02-9669-0F56D76DE584}"/>
    <cellStyle name="AeE­_ºIμμ¾iA½ ¿a¾a" xfId="228" xr:uid="{C90A656B-6B04-4D10-8850-210D65097E69}"/>
    <cellStyle name="args.style" xfId="229" xr:uid="{CA5F2358-01A1-4169-B305-70BDC3F462A8}"/>
    <cellStyle name="AÞ¸¶ [0]_ºIμμ¾iA½ ¿a¾a" xfId="230" xr:uid="{7E1535DA-0C53-4CEB-88F1-FE7C0C7295AD}"/>
    <cellStyle name="AÞ¸¶_ºIμμ¾iA½ ¿a¾a" xfId="231" xr:uid="{D96C519C-2192-42A5-B3ED-E1BC854825ED}"/>
    <cellStyle name="Bad 10" xfId="1876" xr:uid="{4CCCEBE9-E280-48F6-982C-66C69B772C5F}"/>
    <cellStyle name="Bad 11" xfId="1877" xr:uid="{90ADFDC7-FA54-4354-B499-28D4C7385268}"/>
    <cellStyle name="Bad 12" xfId="1878" xr:uid="{9F154588-69C3-45C8-BB0C-C3C35E8C5CDD}"/>
    <cellStyle name="Bad 13" xfId="1879" xr:uid="{E167250C-8072-4AEB-B226-9FCCEB974CF4}"/>
    <cellStyle name="Bad 14" xfId="1880" xr:uid="{65C421D1-4E51-46D4-8061-CD7D52A249D5}"/>
    <cellStyle name="Bad 15" xfId="1881" xr:uid="{2380E519-A960-47B2-AF06-5920F672E159}"/>
    <cellStyle name="Bad 16" xfId="1882" xr:uid="{BFF2D9D6-B269-434C-B516-3F11D0F20ADA}"/>
    <cellStyle name="Bad 17" xfId="1883" xr:uid="{EEBD6DB9-CC1E-4A10-9036-782DC13E3251}"/>
    <cellStyle name="Bad 18" xfId="1884" xr:uid="{974E82DB-6F57-4984-9780-5ED9D8C75CB9}"/>
    <cellStyle name="Bad 19" xfId="1885" xr:uid="{41F79803-E703-47E9-91FC-9895FB37B4E3}"/>
    <cellStyle name="Bad 2" xfId="62" xr:uid="{4D59D4C0-0F8E-4A99-958B-48EA87A00FDB}"/>
    <cellStyle name="Bad 2 2" xfId="1886" xr:uid="{6A71686A-0D73-4769-83FE-717D6769506F}"/>
    <cellStyle name="Bad 20" xfId="1887" xr:uid="{EFF14EA7-02DE-42A6-983A-A631298FEF9F}"/>
    <cellStyle name="Bad 21" xfId="1888" xr:uid="{18F9E4AE-B315-44C7-92DE-AF9CE8F105AC}"/>
    <cellStyle name="Bad 21 2" xfId="1889" xr:uid="{CF6700A8-4F36-445A-A068-682B95991E25}"/>
    <cellStyle name="Bad 22" xfId="1890" xr:uid="{A2179745-E617-4C29-87C3-DD68E0628D5E}"/>
    <cellStyle name="Bad 22 2" xfId="1891" xr:uid="{59A5247F-A4F8-42DD-B510-7A832534C895}"/>
    <cellStyle name="Bad 23" xfId="1892" xr:uid="{C9774B8E-8ACB-4BA1-9C78-9F13941D5224}"/>
    <cellStyle name="Bad 24" xfId="1893" xr:uid="{5C7B54A8-13D9-41B2-BAB0-1352E1B0457E}"/>
    <cellStyle name="Bad 25" xfId="1894" xr:uid="{C98D9641-CCF5-4137-814A-143629BBE30B}"/>
    <cellStyle name="Bad 26" xfId="1895" xr:uid="{24B103C1-7F58-42A0-BCBE-7278DE69E645}"/>
    <cellStyle name="Bad 27" xfId="1896" xr:uid="{DF56D169-6D63-404D-96FE-FB5812B449B8}"/>
    <cellStyle name="Bad 3" xfId="232" xr:uid="{29D7F2B2-ABF4-4ADF-8256-FB6CFA2438D5}"/>
    <cellStyle name="Bad 3 2" xfId="1898" xr:uid="{8AF0DE8A-D2DA-418C-902E-FC46E89D87B1}"/>
    <cellStyle name="Bad 3 3" xfId="1899" xr:uid="{512C0342-080A-4050-9A20-67521CD1ED86}"/>
    <cellStyle name="Bad 3 4" xfId="1897" xr:uid="{D0612AA7-2BFD-4752-BC54-067854BA80DC}"/>
    <cellStyle name="Bad 4" xfId="1900" xr:uid="{421A7C87-87A0-48B8-8EC7-2ADCE66E31D5}"/>
    <cellStyle name="Bad 5" xfId="1901" xr:uid="{1AE5F7E0-2016-4C74-BDA0-AB9DF29DF40F}"/>
    <cellStyle name="Bad 6" xfId="1902" xr:uid="{154D45BB-F779-44A8-AA56-8047F419BFC8}"/>
    <cellStyle name="Bad 7" xfId="1903" xr:uid="{0AC86F9D-88E0-40DD-AB00-A12595290E3A}"/>
    <cellStyle name="Bad 8" xfId="1904" xr:uid="{50CA3FE8-3C39-4514-992F-8ACC37F70F14}"/>
    <cellStyle name="Bad 9" xfId="1905" xr:uid="{EE730B34-8886-41AF-8253-FA9D3F1F1B20}"/>
    <cellStyle name="C?A?_laroux_1" xfId="233" xr:uid="{CC8EB5CC-AFDD-421B-AA87-5220FEEC2047}"/>
    <cellStyle name="Calc Currency (0)" xfId="234" xr:uid="{EB0C9F4A-2FA3-4401-8469-6E14F66DAF90}"/>
    <cellStyle name="Calculation 10" xfId="1906" xr:uid="{C813C44F-75F7-4D52-B414-86B3B44DFFCF}"/>
    <cellStyle name="Calculation 11" xfId="1907" xr:uid="{64D76AF2-EBCF-4186-886B-BAAF2C6FEC1F}"/>
    <cellStyle name="Calculation 12" xfId="1908" xr:uid="{0F0C8F4B-3A0D-4E7B-A5B2-9953101BFF73}"/>
    <cellStyle name="Calculation 13" xfId="1909" xr:uid="{4F62C823-A9F4-49E3-A19A-82B75BB136EB}"/>
    <cellStyle name="Calculation 14" xfId="1910" xr:uid="{9443A020-66D7-45E4-AC61-BF0206EEE9EE}"/>
    <cellStyle name="Calculation 15" xfId="1911" xr:uid="{69516591-DDC8-4B88-97DD-84A9FE2BDC72}"/>
    <cellStyle name="Calculation 16" xfId="1912" xr:uid="{D0EFA3A5-A59A-42BE-8453-153D18737509}"/>
    <cellStyle name="Calculation 17" xfId="1913" xr:uid="{2E23DBDC-AB2C-4650-B5AD-FC00CE15941F}"/>
    <cellStyle name="Calculation 18" xfId="1914" xr:uid="{079FE5B9-E147-4F78-A36C-58302786AFE5}"/>
    <cellStyle name="Calculation 19" xfId="1915" xr:uid="{521D6B0D-C6B4-4366-831B-DBBB8E5F0577}"/>
    <cellStyle name="Calculation 2" xfId="63" xr:uid="{888DE842-40A4-41FD-94E5-CF676664BE6D}"/>
    <cellStyle name="Calculation 2 2" xfId="1916" xr:uid="{26F4DF26-A5BB-4BFE-88C5-6AAE6D0695CF}"/>
    <cellStyle name="Calculation 20" xfId="1917" xr:uid="{D28D0284-B977-4471-BADF-DB21EF564A55}"/>
    <cellStyle name="Calculation 21" xfId="1918" xr:uid="{27025BBA-501D-43CB-A1DB-47D78C69BEC6}"/>
    <cellStyle name="Calculation 21 2" xfId="1919" xr:uid="{DC066D00-DBF8-457D-9C69-D70BFD378652}"/>
    <cellStyle name="Calculation 22" xfId="1920" xr:uid="{CB188155-3DB5-46AE-AB15-157083DF56FD}"/>
    <cellStyle name="Calculation 22 2" xfId="1921" xr:uid="{AB33FF6A-C3C3-4B5C-9E4C-58B38C32ACDA}"/>
    <cellStyle name="Calculation 23" xfId="1922" xr:uid="{9BA63B70-57EB-406A-97C2-86A04666E0A1}"/>
    <cellStyle name="Calculation 24" xfId="1923" xr:uid="{436325E9-B7BB-4073-B0C2-67156541F4FB}"/>
    <cellStyle name="Calculation 25" xfId="1924" xr:uid="{9338912C-4735-4CD4-B71D-61DE1318A120}"/>
    <cellStyle name="Calculation 26" xfId="1925" xr:uid="{BA636339-4B15-4001-BD0A-468BB92BAEC0}"/>
    <cellStyle name="Calculation 27" xfId="1926" xr:uid="{CB71D973-4E3D-4F52-B1E7-0A8714C22137}"/>
    <cellStyle name="Calculation 3" xfId="235" xr:uid="{6039465D-1E93-4834-8BF5-021DF25A464E}"/>
    <cellStyle name="Calculation 3 2" xfId="1928" xr:uid="{6782461A-38A1-4129-BEE3-C9220C9CB3FD}"/>
    <cellStyle name="Calculation 3 3" xfId="1929" xr:uid="{76725D1A-5683-4A8F-9690-1A0F3F316E46}"/>
    <cellStyle name="Calculation 3 4" xfId="1927" xr:uid="{6FFD2883-F1B4-46FF-9B27-30564D746322}"/>
    <cellStyle name="Calculation 4" xfId="1930" xr:uid="{40292FD3-D447-4750-B3E4-68B9C34FAA41}"/>
    <cellStyle name="Calculation 5" xfId="1931" xr:uid="{C8BC06AE-92E4-4680-90C3-CB7715B16EAF}"/>
    <cellStyle name="Calculation 6" xfId="1932" xr:uid="{F2E2AE53-5820-4F6E-A4A6-458B1507671A}"/>
    <cellStyle name="Calculation 7" xfId="1933" xr:uid="{6E64150D-AB13-48A1-A441-E83246732A47}"/>
    <cellStyle name="Calculation 8" xfId="1934" xr:uid="{815C08C6-4D19-4469-9B64-1F5AE74C263D}"/>
    <cellStyle name="Calculation 9" xfId="1935" xr:uid="{86C001FD-45E7-4965-A765-39C963809E61}"/>
    <cellStyle name="Check Cell 10" xfId="1936" xr:uid="{56993B88-4FB6-4B38-BD80-AE324A503E47}"/>
    <cellStyle name="Check Cell 11" xfId="1937" xr:uid="{FC7725F6-BC8F-4E09-8A01-77DDAD76CD06}"/>
    <cellStyle name="Check Cell 12" xfId="1938" xr:uid="{A06619E3-EE4C-4368-BB77-FED25459D90C}"/>
    <cellStyle name="Check Cell 13" xfId="1939" xr:uid="{4EFADBA9-9648-432B-ADF9-67A710441F26}"/>
    <cellStyle name="Check Cell 14" xfId="1940" xr:uid="{9B8CC0AF-81E6-4F00-88F6-2F127A0650F4}"/>
    <cellStyle name="Check Cell 15" xfId="1941" xr:uid="{C62C0524-A5F1-43A1-8670-FF6A45FFC3F5}"/>
    <cellStyle name="Check Cell 16" xfId="1942" xr:uid="{F1012FDC-E8EF-4D41-A4DD-E55F7939C64E}"/>
    <cellStyle name="Check Cell 17" xfId="1943" xr:uid="{FB49E22D-6976-4FE5-8B54-0323CEE21165}"/>
    <cellStyle name="Check Cell 18" xfId="1944" xr:uid="{CD354485-B9A7-4462-A76E-D75E3D196AFE}"/>
    <cellStyle name="Check Cell 19" xfId="1945" xr:uid="{C6B0DC3B-84E3-406B-BA0F-AE47EFFEB0E1}"/>
    <cellStyle name="Check Cell 2" xfId="64" xr:uid="{9D66E38F-880B-4553-8B34-45DF67DF938C}"/>
    <cellStyle name="Check Cell 2 2" xfId="1946" xr:uid="{9704BD8B-953B-4257-8D93-DC97076037E4}"/>
    <cellStyle name="Check Cell 20" xfId="1947" xr:uid="{223C97A9-16E0-4AED-AE3E-360AA282FF16}"/>
    <cellStyle name="Check Cell 21" xfId="1948" xr:uid="{E29251E8-D4A4-4E76-A0E2-08C6E3DCDFAD}"/>
    <cellStyle name="Check Cell 21 2" xfId="1949" xr:uid="{710B65F7-09F9-46A0-A5FC-C91680C7798C}"/>
    <cellStyle name="Check Cell 22" xfId="1950" xr:uid="{8C2AE57E-3349-4AFC-9A58-5215C78D81FC}"/>
    <cellStyle name="Check Cell 22 2" xfId="1951" xr:uid="{851F830B-54B8-4E06-8993-46B76B471E65}"/>
    <cellStyle name="Check Cell 23" xfId="1952" xr:uid="{22883A13-D4AF-406C-BA65-6E7CC23797CA}"/>
    <cellStyle name="Check Cell 24" xfId="1953" xr:uid="{54F53336-E5E6-4379-8AA2-B026E8C43B29}"/>
    <cellStyle name="Check Cell 25" xfId="1954" xr:uid="{4B04BC10-10E7-405C-A83F-C208B7B12E30}"/>
    <cellStyle name="Check Cell 26" xfId="1955" xr:uid="{BE1B87A9-7FA4-44C5-B79B-6ABA9D68DE13}"/>
    <cellStyle name="Check Cell 27" xfId="1956" xr:uid="{0AA3786C-8E35-4989-AAE6-A3FDA08DF3D3}"/>
    <cellStyle name="Check Cell 3" xfId="236" xr:uid="{345A1F0A-AD41-4AFD-9624-318F71C56714}"/>
    <cellStyle name="Check Cell 3 2" xfId="1958" xr:uid="{6FCEFEFB-F42F-4413-A946-24DD1BA0888D}"/>
    <cellStyle name="Check Cell 3 3" xfId="1959" xr:uid="{5F55EA27-E375-4035-98C4-CDF827AA5049}"/>
    <cellStyle name="Check Cell 3 4" xfId="1957" xr:uid="{BE26D477-69C5-4766-8CA6-CE99FC27B5F3}"/>
    <cellStyle name="Check Cell 4" xfId="1960" xr:uid="{EEF6DE8D-0CD5-4BC7-AADB-CCA96EE9BA38}"/>
    <cellStyle name="Check Cell 5" xfId="1961" xr:uid="{D45EDBDB-0EE1-4ED3-AD8E-AAAEE0E934E9}"/>
    <cellStyle name="Check Cell 6" xfId="1962" xr:uid="{C508FF67-1770-4BF0-AE30-4A29B7B58267}"/>
    <cellStyle name="Check Cell 7" xfId="1963" xr:uid="{027DD76F-FB75-42C5-98A6-37D797C70714}"/>
    <cellStyle name="Check Cell 8" xfId="1964" xr:uid="{6C020AAD-5387-48D2-89AC-A797281BF16C}"/>
    <cellStyle name="Check Cell 9" xfId="1965" xr:uid="{9B0586EC-F0EF-42A4-AF84-F6FE61860005}"/>
    <cellStyle name="Comma" xfId="1" builtinId="3"/>
    <cellStyle name="Comma 10" xfId="81" xr:uid="{713BC9C8-C3F2-4FEA-8B3C-A66437A232CF}"/>
    <cellStyle name="Comma 10 2" xfId="237" xr:uid="{9FBAB3D1-D348-4832-AC85-70F81068652A}"/>
    <cellStyle name="Comma 10 2 2" xfId="1969" xr:uid="{7BFE6B88-D1FD-45EF-90F4-CCD1BA907632}"/>
    <cellStyle name="Comma 10 2 3" xfId="1968" xr:uid="{4549E4F4-1871-4C42-81E2-429DA2D05944}"/>
    <cellStyle name="Comma 10 3" xfId="451" xr:uid="{0A7ACE2D-1DC7-4059-B822-5E9954A7B9C8}"/>
    <cellStyle name="Comma 10 3 2" xfId="1971" xr:uid="{747B3A9A-58A8-4A0A-A2B2-EE2E62129424}"/>
    <cellStyle name="Comma 10 3 3" xfId="1970" xr:uid="{45C0BC15-D9BB-4044-83AD-D2158C354350}"/>
    <cellStyle name="Comma 10 4" xfId="1972" xr:uid="{08EB3C29-BCA4-4A83-90B9-B057974E9EDB}"/>
    <cellStyle name="Comma 10 5" xfId="1973" xr:uid="{BE3CB3E0-DAE6-4672-82CD-0B5402B3EEED}"/>
    <cellStyle name="Comma 10 6" xfId="1967" xr:uid="{644CB662-5016-4BD0-A2BD-0A755701B353}"/>
    <cellStyle name="Comma 11" xfId="82" xr:uid="{B3E3A8B5-B550-4BA0-BE9C-5C4A88CA6ED7}"/>
    <cellStyle name="Comma 11 2" xfId="238" xr:uid="{B4707CB8-21AE-4513-8322-E90DC555845F}"/>
    <cellStyle name="Comma 11 2 2" xfId="1975" xr:uid="{529A69AF-65AD-4C0D-AB10-AA75AE1790C0}"/>
    <cellStyle name="Comma 11 3" xfId="239" xr:uid="{0F9E20C6-A0D9-4B9E-8E98-BBEA68A90084}"/>
    <cellStyle name="Comma 11 3 2" xfId="1976" xr:uid="{EC75395F-FCD7-4F74-8A64-3849FBA1C3ED}"/>
    <cellStyle name="Comma 11 4" xfId="1977" xr:uid="{EC33F120-1B98-4B42-8C6F-8474B2C5035B}"/>
    <cellStyle name="Comma 11 5" xfId="1974" xr:uid="{FE3D2DC0-74E0-455B-A156-05464CBB54FC}"/>
    <cellStyle name="Comma 12" xfId="240" xr:uid="{05420B1B-CD7A-48C4-A0D9-B2629D97206D}"/>
    <cellStyle name="Comma 12 2" xfId="1979" xr:uid="{E785A97D-A3D7-4B35-B215-64D4D6444638}"/>
    <cellStyle name="Comma 12 3" xfId="1978" xr:uid="{84DF57D5-DFBB-4A57-AAB4-03C7EDA1E84F}"/>
    <cellStyle name="Comma 13" xfId="241" xr:uid="{64CD9BF0-53F9-420E-B6CF-0DD540CB9567}"/>
    <cellStyle name="Comma 13 2" xfId="1981" xr:uid="{3FBAEBB8-9749-48A7-BD44-DBBFBA1D0086}"/>
    <cellStyle name="Comma 13 3" xfId="1980" xr:uid="{34826849-FCCC-4E64-8AEA-3888D565EE89}"/>
    <cellStyle name="Comma 14" xfId="242" xr:uid="{803DB5EE-A8E4-41E2-A0E4-F779A50C89EC}"/>
    <cellStyle name="Comma 14 2" xfId="1983" xr:uid="{87EE56EB-E429-48A7-B36D-30C541E3E401}"/>
    <cellStyle name="Comma 14 3" xfId="1982" xr:uid="{CB7A2B09-3095-4D40-877A-3D604C049EA0}"/>
    <cellStyle name="Comma 15" xfId="13" xr:uid="{3B1BCEB6-F053-46A5-B80D-88A6F81CFCE3}"/>
    <cellStyle name="Comma 15 2" xfId="1985" xr:uid="{E221658F-D0BE-4C72-9659-53C478A3E853}"/>
    <cellStyle name="Comma 15 3" xfId="1984" xr:uid="{33220254-B79A-4E9B-8100-C3823CFBB9A3}"/>
    <cellStyle name="Comma 16" xfId="1986" xr:uid="{614B0263-36EF-42A5-97F0-71ED9FB0944A}"/>
    <cellStyle name="Comma 16 2" xfId="1987" xr:uid="{D1678B67-AEC6-48DD-8CAC-68C9C47FA739}"/>
    <cellStyle name="Comma 17" xfId="1988" xr:uid="{870406A5-48F2-415F-A444-432A54EE98E3}"/>
    <cellStyle name="Comma 17 2" xfId="1989" xr:uid="{431E0ABA-4276-49D4-ADA9-AF4FA862EF9C}"/>
    <cellStyle name="Comma 18" xfId="1990" xr:uid="{C0859580-9B8F-46AD-A5BF-6D042A82D29C}"/>
    <cellStyle name="Comma 18 2" xfId="1991" xr:uid="{306F6F4E-5217-4031-9799-FA3756729862}"/>
    <cellStyle name="Comma 19" xfId="1992" xr:uid="{F147D9F4-1920-45EC-8E80-EED20B9DB264}"/>
    <cellStyle name="Comma 19 2" xfId="1993" xr:uid="{03C41815-F9EB-4DC4-8DC7-54A112C4DD4B}"/>
    <cellStyle name="Comma 2" xfId="2" xr:uid="{00000000-0005-0000-0000-000001000000}"/>
    <cellStyle name="Comma 2 10" xfId="243" xr:uid="{DF0C9D37-6905-471A-A70D-D27BFA3597BA}"/>
    <cellStyle name="Comma 2 10 2" xfId="1996" xr:uid="{A1404F17-E7C0-495C-A9AF-7951A32BB0F0}"/>
    <cellStyle name="Comma 2 10 3" xfId="1995" xr:uid="{7A7DAECD-10F6-475E-9CFC-EC2A99AC5150}"/>
    <cellStyle name="Comma 2 11" xfId="244" xr:uid="{96A3AFFC-046C-4237-B093-81EA793C076A}"/>
    <cellStyle name="Comma 2 11 2" xfId="1997" xr:uid="{980EEA6F-6D47-46D3-82E2-29490FED1BB2}"/>
    <cellStyle name="Comma 2 12" xfId="31" xr:uid="{CA59E355-7DCD-411A-95A4-9B4472582419}"/>
    <cellStyle name="Comma 2 12 2" xfId="1998" xr:uid="{888A5F51-B9E8-4FC1-B6C8-DC308DA51487}"/>
    <cellStyle name="Comma 2 13" xfId="432" xr:uid="{8633246A-37A9-4E94-BE6A-B0826A30D750}"/>
    <cellStyle name="Comma 2 13 2" xfId="2000" xr:uid="{9674D8DD-A8DC-4B3E-9BF5-56337D70B4D2}"/>
    <cellStyle name="Comma 2 13 3" xfId="1999" xr:uid="{DF6F271C-E3BE-404E-BBD5-E8C4BE8A9DD5}"/>
    <cellStyle name="Comma 2 14" xfId="1994" xr:uid="{E2E22592-ABDC-42B9-888E-D9156C942F94}"/>
    <cellStyle name="Comma 2 2" xfId="3" xr:uid="{00000000-0005-0000-0000-000002000000}"/>
    <cellStyle name="Comma 2 2 2" xfId="83" xr:uid="{8F7FF5D6-1FB7-41A2-A6EB-C4EBC45FB1B8}"/>
    <cellStyle name="Comma 2 2 2 2" xfId="450" xr:uid="{4F44DF0C-9320-426F-ABE5-7BA5CA6EDB60}"/>
    <cellStyle name="Comma 2 2 2 2 2" xfId="2004" xr:uid="{2A7EFE4A-E2BB-49D9-920B-75A0902CE8CB}"/>
    <cellStyle name="Comma 2 2 2 2 2 2" xfId="2005" xr:uid="{90760D8A-08B2-4C92-9046-E2D4AF983013}"/>
    <cellStyle name="Comma 2 2 2 2 2 3" xfId="2006" xr:uid="{CEB8E606-AD51-4171-AD99-C231D39FF3B9}"/>
    <cellStyle name="Comma 2 2 2 2 2 3 2" xfId="2007" xr:uid="{A94693FA-5F4C-4049-9C78-3B6648020499}"/>
    <cellStyle name="Comma 2 2 2 2 2 3 3" xfId="2008" xr:uid="{E93768BB-E652-43CD-9C4D-4CEE19748DCA}"/>
    <cellStyle name="Comma 2 2 2 2 2 4" xfId="2009" xr:uid="{6760412D-3349-4328-B227-6C71F1C3F6F4}"/>
    <cellStyle name="Comma 2 2 2 2 3" xfId="2003" xr:uid="{233968C3-A1C9-4536-B01E-F4871DAE24ED}"/>
    <cellStyle name="Comma 2 2 2 3" xfId="2010" xr:uid="{CEC918A2-92BF-4E52-82D4-22DD08897AD4}"/>
    <cellStyle name="Comma 2 2 2 4" xfId="2002" xr:uid="{443C5C40-83E4-43A2-A928-62E913FDC044}"/>
    <cellStyle name="Comma 2 2 3" xfId="245" xr:uid="{0E234B38-C0BF-475A-B20D-04AE1E2CED1E}"/>
    <cellStyle name="Comma 2 2 3 2" xfId="2011" xr:uid="{DD222D17-41BB-4B48-8F74-B12C57DC582C}"/>
    <cellStyle name="Comma 2 2 4" xfId="37" xr:uid="{7666EC45-326F-48B2-B3E2-A3A0720BFD3E}"/>
    <cellStyle name="Comma 2 2 4 2" xfId="2012" xr:uid="{A2919F95-243A-492C-BB4D-FC64EAD08B38}"/>
    <cellStyle name="Comma 2 2 5" xfId="433" xr:uid="{8AE25727-3B7E-487A-BB8C-B06AB79E207F}"/>
    <cellStyle name="Comma 2 2 5 2" xfId="2014" xr:uid="{609A7B44-EA94-4F6E-B312-DDC8D76A7E36}"/>
    <cellStyle name="Comma 2 2 5 3" xfId="2013" xr:uid="{AC2210E9-49AD-4C53-9FFB-87FF1B7BBF39}"/>
    <cellStyle name="Comma 2 2 6" xfId="2015" xr:uid="{911C3E41-3EEA-470E-B4BF-B797D9FC1428}"/>
    <cellStyle name="Comma 2 2 7" xfId="2001" xr:uid="{EBD3D97D-C542-4780-ABCB-3F3B50A92667}"/>
    <cellStyle name="Comma 2 3" xfId="84" xr:uid="{5DB3BE22-3022-4AA4-A8D2-821E76BC9F70}"/>
    <cellStyle name="Comma 2 3 10" xfId="2016" xr:uid="{4FF53725-3B2D-430F-BC70-0B9B2203F5DA}"/>
    <cellStyle name="Comma 2 3 2" xfId="246" xr:uid="{09E381FC-50F4-4B3E-9B66-B77680A33A68}"/>
    <cellStyle name="Comma 2 3 2 2" xfId="2018" xr:uid="{8E684593-020C-4EC6-A636-B36C96B1A40B}"/>
    <cellStyle name="Comma 2 3 2 2 2" xfId="2019" xr:uid="{BD96BB05-73E2-4C33-8963-1CAAD67452D2}"/>
    <cellStyle name="Comma 2 3 2 2 3" xfId="2020" xr:uid="{6272EEAE-FF6F-4CA9-A129-C0C959D41F6C}"/>
    <cellStyle name="Comma 2 3 2 3" xfId="2017" xr:uid="{FCD427E1-4573-417A-B58D-CA5DFFD01AA3}"/>
    <cellStyle name="Comma 2 3 3" xfId="448" xr:uid="{5D9B0237-66F9-4410-A186-EB7BE676A694}"/>
    <cellStyle name="Comma 2 3 3 2" xfId="2022" xr:uid="{B17ABFFC-499D-48EA-B542-DE14D5644919}"/>
    <cellStyle name="Comma 2 3 3 2 2" xfId="2023" xr:uid="{04653576-E8A8-4F13-AD8D-CD1695952D9C}"/>
    <cellStyle name="Comma 2 3 3 2 2 2" xfId="2024" xr:uid="{7E5E5EBC-E986-462D-87CF-E5ADC200AE6C}"/>
    <cellStyle name="Comma 2 3 3 2 2 3" xfId="2025" xr:uid="{4B9A632F-4A97-4256-BA61-E1E1CE3BD0D1}"/>
    <cellStyle name="Comma 2 3 3 2 3" xfId="2026" xr:uid="{ED9682E9-C6AD-4DF2-BBDF-FFA87DC20AE6}"/>
    <cellStyle name="Comma 2 3 3 2 4" xfId="2027" xr:uid="{7E6A8D1C-094B-4DF9-831A-ECE87BE17BE9}"/>
    <cellStyle name="Comma 2 3 3 3" xfId="2028" xr:uid="{BA00E9C4-D740-4076-9ABE-8A1162EE7CC7}"/>
    <cellStyle name="Comma 2 3 3 3 2" xfId="2029" xr:uid="{CD6119B0-9A26-4E3C-98EC-2BFD297DD523}"/>
    <cellStyle name="Comma 2 3 3 3 2 2" xfId="2030" xr:uid="{328D78EA-EBCC-4A54-890C-FD675A8A1CBC}"/>
    <cellStyle name="Comma 2 3 3 3 2 3" xfId="2031" xr:uid="{46A9765B-4B01-422A-B50D-BCBCC26367F1}"/>
    <cellStyle name="Comma 2 3 3 3 3" xfId="2032" xr:uid="{F5A3EBE4-ED81-48C7-8FD1-675D7F56A260}"/>
    <cellStyle name="Comma 2 3 3 3 4" xfId="2033" xr:uid="{AD3BD823-6135-4A28-BDE0-68D4AFA2A570}"/>
    <cellStyle name="Comma 2 3 3 4" xfId="2034" xr:uid="{3CE99E5B-1A2C-45CD-A90D-345DFF4D0789}"/>
    <cellStyle name="Comma 2 3 3 5" xfId="2035" xr:uid="{9967F817-E5F0-48F6-AEE1-C01819EC7F63}"/>
    <cellStyle name="Comma 2 3 3 5 2" xfId="2036" xr:uid="{AC4B3E79-3F0A-455F-B9E9-89F2F2478CC0}"/>
    <cellStyle name="Comma 2 3 3 5 3" xfId="2037" xr:uid="{64F497EC-8C60-489D-A3EA-66B1357E8B76}"/>
    <cellStyle name="Comma 2 3 3 6" xfId="2038" xr:uid="{77A4D216-6111-49C8-8232-C0F01F803043}"/>
    <cellStyle name="Comma 2 3 3 7" xfId="2039" xr:uid="{A35ED6AC-D57D-461E-B933-1994FA3D6E48}"/>
    <cellStyle name="Comma 2 3 3 8" xfId="2021" xr:uid="{D8163E9C-DA60-4F8E-A730-66D31810338B}"/>
    <cellStyle name="Comma 2 3 4" xfId="2040" xr:uid="{49D8B8E6-7FA5-453B-870B-620BA6E446C0}"/>
    <cellStyle name="Comma 2 3 4 2" xfId="2041" xr:uid="{D7A32D7D-F00A-44DE-853A-3B3B276EF0CC}"/>
    <cellStyle name="Comma 2 3 4 2 2" xfId="2042" xr:uid="{DACDA060-8191-48B6-9901-FCCA1B6CE675}"/>
    <cellStyle name="Comma 2 3 4 3" xfId="2043" xr:uid="{9AA4EC36-F595-45AE-B0C0-24A400E53459}"/>
    <cellStyle name="Comma 2 3 4 3 2" xfId="2044" xr:uid="{F12C1AE3-602E-4741-9451-481411195860}"/>
    <cellStyle name="Comma 2 3 4 4" xfId="2045" xr:uid="{FBFCB7FB-A577-4992-A4CC-2F72D40EB32A}"/>
    <cellStyle name="Comma 2 3 5" xfId="2046" xr:uid="{8E3660F1-C76B-4C00-9FF9-723CFEA125E3}"/>
    <cellStyle name="Comma 2 3 5 2" xfId="2047" xr:uid="{7D021998-AAEF-42C3-AD57-E83FE52A596F}"/>
    <cellStyle name="Comma 2 3 5 2 2" xfId="2048" xr:uid="{2BCDBC7D-953A-4A29-8B0F-D2611CC229D7}"/>
    <cellStyle name="Comma 2 3 5 3" xfId="2049" xr:uid="{EABD2979-D1E3-4BE7-AEE1-F6DAC71577AC}"/>
    <cellStyle name="Comma 2 3 5 3 2" xfId="2050" xr:uid="{6AA50500-4A09-4A8A-9BF1-2477169DE109}"/>
    <cellStyle name="Comma 2 3 5 4" xfId="2051" xr:uid="{4E59B8EA-EFF6-415F-AD3E-4FE9CA94345D}"/>
    <cellStyle name="Comma 2 3 6" xfId="2052" xr:uid="{4E5627B1-50F3-4AC0-9B25-06DBB99E3875}"/>
    <cellStyle name="Comma 2 3 6 2" xfId="2053" xr:uid="{1C096D10-0384-43EC-95A8-3FC7F0B94C91}"/>
    <cellStyle name="Comma 2 3 6 3" xfId="2054" xr:uid="{88CFB155-B684-4FC1-81D0-8C395CC9A678}"/>
    <cellStyle name="Comma 2 3 7" xfId="2055" xr:uid="{E86E0C5B-41AE-41EF-824C-12DB076B8EC2}"/>
    <cellStyle name="Comma 2 3 7 2" xfId="2056" xr:uid="{FC8AE953-B881-483B-8572-D88DA663EA44}"/>
    <cellStyle name="Comma 2 3 8" xfId="2057" xr:uid="{9FB9129E-CBD0-4DB5-87B0-E9004F245CFF}"/>
    <cellStyle name="Comma 2 3 8 2" xfId="2058" xr:uid="{0DE58B80-B4E6-46AF-BDF8-B8452D7AF0E3}"/>
    <cellStyle name="Comma 2 3 9" xfId="2059" xr:uid="{1ED4DD5B-3E30-48C1-BD7C-21FD10E10A53}"/>
    <cellStyle name="Comma 2 4" xfId="85" xr:uid="{3C248EE9-0E2C-4CFC-96CA-F504A95376BE}"/>
    <cellStyle name="Comma 2 4 2" xfId="247" xr:uid="{F735831B-E21D-4E8C-9780-A4C17A527171}"/>
    <cellStyle name="Comma 2 4 2 2" xfId="2062" xr:uid="{08FA7DF3-D1D4-4DA6-964D-1D5944FD4DFA}"/>
    <cellStyle name="Comma 2 4 2 3" xfId="2061" xr:uid="{15C89080-DE17-4694-83C6-47E7A8FCD856}"/>
    <cellStyle name="Comma 2 4 3" xfId="2063" xr:uid="{9765929D-5841-4141-9112-E19121827F31}"/>
    <cellStyle name="Comma 2 4 4" xfId="2064" xr:uid="{BFE1CB26-6A41-4E02-877A-92C35D546DB8}"/>
    <cellStyle name="Comma 2 4 4 2" xfId="2065" xr:uid="{3621AC8B-4329-411D-ABE5-371ECB55E1F1}"/>
    <cellStyle name="Comma 2 4 4 2 2" xfId="2066" xr:uid="{7E03E86B-515A-48CB-BE76-00827C4307E6}"/>
    <cellStyle name="Comma 2 4 4 2 3" xfId="2067" xr:uid="{FBCB4627-5B68-4993-987A-FA8EE4E6FF51}"/>
    <cellStyle name="Comma 2 4 4 3" xfId="2068" xr:uid="{229976B1-DE65-4FBD-B1DD-B502BD215A2A}"/>
    <cellStyle name="Comma 2 4 4 4" xfId="2069" xr:uid="{B92772C7-4976-4251-836E-423606262D6E}"/>
    <cellStyle name="Comma 2 4 4 5" xfId="2070" xr:uid="{5B044057-449F-4F38-8847-EF0349BF2C17}"/>
    <cellStyle name="Comma 2 4 5" xfId="2071" xr:uid="{239EE0B5-37D9-4BAA-B83A-A8A2EFA0257F}"/>
    <cellStyle name="Comma 2 4 6" xfId="2072" xr:uid="{1CD529D3-8A99-4CE1-A61B-FE7694F56C9C}"/>
    <cellStyle name="Comma 2 4 7" xfId="2060" xr:uid="{672DFEF3-1DDB-4BFE-B079-37C4436B5C88}"/>
    <cellStyle name="Comma 2 5" xfId="248" xr:uid="{E9F979DE-386A-4724-8126-51370714AD34}"/>
    <cellStyle name="Comma 2 5 2" xfId="2074" xr:uid="{DD39ACF8-F013-4CEE-AABF-F358E8F97C52}"/>
    <cellStyle name="Comma 2 5 2 2" xfId="2075" xr:uid="{45C99CE7-7825-41C0-90E0-24700CA5955D}"/>
    <cellStyle name="Comma 2 5 2 3" xfId="2076" xr:uid="{9B52BBDF-B73A-45EE-B4F8-3ECB727E29FD}"/>
    <cellStyle name="Comma 2 5 3" xfId="2077" xr:uid="{072A46D6-571D-4F1C-B4E2-F3A23253175D}"/>
    <cellStyle name="Comma 2 5 3 2" xfId="2078" xr:uid="{5CB99C68-813B-46F9-9A2E-C983D3970BF7}"/>
    <cellStyle name="Comma 2 5 3 3" xfId="2079" xr:uid="{99F53D17-4B48-4D61-ABC1-1573095EC9BF}"/>
    <cellStyle name="Comma 2 5 4" xfId="2080" xr:uid="{8936C274-19D7-4065-BC59-52BA341D6DF1}"/>
    <cellStyle name="Comma 2 5 5" xfId="2081" xr:uid="{4A5ABD2D-D631-4C2F-9C0B-AD8D6783770A}"/>
    <cellStyle name="Comma 2 5 6" xfId="2073" xr:uid="{96486FD7-212A-4BA7-B7F5-8B0F65069972}"/>
    <cellStyle name="Comma 2 6" xfId="249" xr:uid="{74D27CB0-246B-43E9-B98B-8E98C0AC7B6B}"/>
    <cellStyle name="Comma 2 6 2" xfId="2083" xr:uid="{D6863138-1FC4-4E1F-8F30-F8954FA0A028}"/>
    <cellStyle name="Comma 2 6 2 2" xfId="2084" xr:uid="{776BB493-D8C1-462E-952D-A3E2D3B03C3A}"/>
    <cellStyle name="Comma 2 6 2 3" xfId="2085" xr:uid="{A3B2DDE1-BC64-4850-BCC1-B549147FD8C5}"/>
    <cellStyle name="Comma 2 6 3" xfId="2086" xr:uid="{A025AAB2-BCBA-42B3-AFC0-EEEC67009A5E}"/>
    <cellStyle name="Comma 2 6 4" xfId="2087" xr:uid="{0C0EE3A1-CB5B-4409-BD72-CBEB63A55B35}"/>
    <cellStyle name="Comma 2 6 5" xfId="2082" xr:uid="{8995D09E-B0EA-48D7-852C-BD8C018CB964}"/>
    <cellStyle name="Comma 2 7" xfId="250" xr:uid="{558D40AC-7F01-4033-B28B-E8CC0A7C8D12}"/>
    <cellStyle name="Comma 2 7 2" xfId="2089" xr:uid="{1E95511E-B7F0-4BAB-8FB3-06665A1421AA}"/>
    <cellStyle name="Comma 2 7 2 2" xfId="2090" xr:uid="{B5E74BA7-87E9-49C4-98C6-33ED67A40D06}"/>
    <cellStyle name="Comma 2 7 2 3" xfId="2091" xr:uid="{91F44BC0-1F2F-44C7-92D5-161C8BE02C53}"/>
    <cellStyle name="Comma 2 7 3" xfId="2092" xr:uid="{BFADEF8E-CBF4-405E-8ED0-28AD6CF8A145}"/>
    <cellStyle name="Comma 2 7 4" xfId="2088" xr:uid="{BE4F83F6-F2E5-4A2C-A0C1-1D80F6D6131F}"/>
    <cellStyle name="Comma 2 8" xfId="251" xr:uid="{AD9B8193-C1E8-4AF2-B529-CD0ABC68829C}"/>
    <cellStyle name="Comma 2 8 2" xfId="2093" xr:uid="{DABDB23A-71EB-4CA2-919A-F10F9249F50B}"/>
    <cellStyle name="Comma 2 9" xfId="252" xr:uid="{C14372C7-7F90-4198-A2F8-A206D1667B24}"/>
    <cellStyle name="Comma 2 9 2" xfId="2094" xr:uid="{3632DE95-C23A-4DB2-A742-44E89C8DF06F}"/>
    <cellStyle name="Comma 2_Draft for discussion T-98 FS-THAI 12.31.11" xfId="253" xr:uid="{33127BEF-3FF7-47EF-960E-97FD7933DAA3}"/>
    <cellStyle name="Comma 20" xfId="254" xr:uid="{9C69598E-765E-4328-880B-2BEED6BEB620}"/>
    <cellStyle name="Comma 20 2" xfId="2096" xr:uid="{709D61CE-68CA-4188-BEB8-C6889C7C44B8}"/>
    <cellStyle name="Comma 20 3" xfId="2095" xr:uid="{8DB61AE4-CD46-4C84-9455-64B9AC5A35FA}"/>
    <cellStyle name="Comma 21" xfId="1966" xr:uid="{6A666A50-62BC-420E-902A-2D539BA7218D}"/>
    <cellStyle name="Comma 3" xfId="4" xr:uid="{00000000-0005-0000-0000-000003000000}"/>
    <cellStyle name="Comma 3 10" xfId="2097" xr:uid="{541C8472-233C-4E51-B16A-C045D6507E19}"/>
    <cellStyle name="Comma 3 2" xfId="86" xr:uid="{8C9363E7-CCDF-434F-B9DE-70925655B493}"/>
    <cellStyle name="Comma 3 2 2" xfId="87" xr:uid="{2A55E417-A324-445C-BECA-E46160A0DFEE}"/>
    <cellStyle name="Comma 3 2 2 2" xfId="2100" xr:uid="{55A0D8EC-26FB-4BE6-96C5-4C9DAE039A12}"/>
    <cellStyle name="Comma 3 2 2 2 2" xfId="2101" xr:uid="{17C4EF6E-7687-4280-B86E-31939BCDAC24}"/>
    <cellStyle name="Comma 3 2 2 3" xfId="2102" xr:uid="{C1B1DDC3-8BFC-4B90-A946-B0D725B36828}"/>
    <cellStyle name="Comma 3 2 2 4" xfId="2099" xr:uid="{9086BEA7-B54B-41EB-B01A-C860C4A9D949}"/>
    <cellStyle name="Comma 3 2 3" xfId="255" xr:uid="{AE0FCFCA-5FF6-4E4D-9BA8-82476B07DE93}"/>
    <cellStyle name="Comma 3 2 3 2" xfId="2103" xr:uid="{920F8AB1-68F8-4169-8071-58582FA2DA64}"/>
    <cellStyle name="Comma 3 2 4" xfId="2104" xr:uid="{D48F2D93-64C2-4754-A0F0-691BDD99AF3D}"/>
    <cellStyle name="Comma 3 2 4 2" xfId="2105" xr:uid="{8B164093-6256-46F5-AC29-E70384900A94}"/>
    <cellStyle name="Comma 3 2 5" xfId="2098" xr:uid="{9B6B0176-19D3-478B-AC61-D59AB1EFBD7C}"/>
    <cellStyle name="Comma 3 3" xfId="88" xr:uid="{23B089B8-AB93-46C6-8BAA-572AEFD59611}"/>
    <cellStyle name="Comma 3 3 2" xfId="256" xr:uid="{0A85DEAF-0852-42E6-A965-31EE455E9277}"/>
    <cellStyle name="Comma 3 3 2 2" xfId="2108" xr:uid="{6E686E6C-7DA9-4B0A-B992-59A2AE89DB57}"/>
    <cellStyle name="Comma 3 3 2 3" xfId="2109" xr:uid="{2E799A91-1776-442E-BAAE-5ECAF5F9B318}"/>
    <cellStyle name="Comma 3 3 2 4" xfId="2107" xr:uid="{B9FB8776-2502-4784-A760-C213BBFA127E}"/>
    <cellStyle name="Comma 3 3 3" xfId="2106" xr:uid="{16DD8C3F-14E3-4A37-A8BA-546C3931DE43}"/>
    <cellStyle name="Comma 3 4" xfId="89" xr:uid="{E458DC8B-1DE8-496C-AC14-EA4E42893C54}"/>
    <cellStyle name="Comma 3 4 10" xfId="2110" xr:uid="{2BA4306B-055E-4D15-8D09-400CE03A4352}"/>
    <cellStyle name="Comma 3 4 2" xfId="257" xr:uid="{87CC2CD0-56A0-4F33-B7A2-BF464D658D61}"/>
    <cellStyle name="Comma 3 4 2 2" xfId="2112" xr:uid="{4BB8D1BB-8670-4A5D-A331-6B705ECD273B}"/>
    <cellStyle name="Comma 3 4 2 3" xfId="2113" xr:uid="{3DF11B2B-689C-49CB-9A13-675E4B39F34B}"/>
    <cellStyle name="Comma 3 4 2 3 2" xfId="2114" xr:uid="{FD121EF0-8848-4BE0-8439-600B8B903249}"/>
    <cellStyle name="Comma 3 4 2 3 3" xfId="2115" xr:uid="{A9DF26DC-C91F-4A40-ACC0-5A5A643FFA33}"/>
    <cellStyle name="Comma 3 4 2 4" xfId="2116" xr:uid="{12FBE56C-BF85-44D4-ACE6-D515EE28130B}"/>
    <cellStyle name="Comma 3 4 2 5" xfId="2117" xr:uid="{D906C538-C227-4959-B21B-2578F1844F06}"/>
    <cellStyle name="Comma 3 4 2 6" xfId="2111" xr:uid="{CE4B42E9-36A7-43BB-B538-241944F94205}"/>
    <cellStyle name="Comma 3 4 3" xfId="2118" xr:uid="{6096276E-4D21-4CE3-BA7F-941DA5953971}"/>
    <cellStyle name="Comma 3 4 3 2" xfId="2119" xr:uid="{4306E70B-769E-4B19-BC3B-481F159AA9C4}"/>
    <cellStyle name="Comma 3 4 3 3" xfId="2120" xr:uid="{52D0653D-A2D1-4F3A-A358-87A1D7215378}"/>
    <cellStyle name="Comma 3 4 3 3 2" xfId="2121" xr:uid="{B1BCB1F7-A645-471E-AE4C-87DD44F32286}"/>
    <cellStyle name="Comma 3 4 3 3 3" xfId="2122" xr:uid="{422DBAE4-40F0-4C77-8BD1-791E8263DD53}"/>
    <cellStyle name="Comma 3 4 3 4" xfId="2123" xr:uid="{5F69F6CA-80C0-4B42-8A27-D0E22DEE2F7F}"/>
    <cellStyle name="Comma 3 4 3 5" xfId="2124" xr:uid="{F8E2F582-60F3-4626-98A9-2B969487A78B}"/>
    <cellStyle name="Comma 3 4 4" xfId="2125" xr:uid="{4E48AD34-BC07-4212-A472-D6DFE8597A5A}"/>
    <cellStyle name="Comma 3 4 4 2" xfId="2126" xr:uid="{2E5E9092-C19E-47AD-BB8C-29978AADD2A3}"/>
    <cellStyle name="Comma 3 4 5" xfId="2127" xr:uid="{C8B5D3C8-BD08-437B-80C3-5EA30F75C86D}"/>
    <cellStyle name="Comma 3 4 6" xfId="2128" xr:uid="{B79329A0-4D67-4328-A976-7AB8AC48783B}"/>
    <cellStyle name="Comma 3 4 6 2" xfId="2129" xr:uid="{730AA6EC-7C1D-4643-9F45-AC9E8C34451E}"/>
    <cellStyle name="Comma 3 4 6 3" xfId="2130" xr:uid="{ED8E589B-422B-4681-B214-85E17DD41902}"/>
    <cellStyle name="Comma 3 4 7" xfId="2131" xr:uid="{FDC96BB1-BA21-4C7F-99E2-46A336BC2026}"/>
    <cellStyle name="Comma 3 4 7 2" xfId="2132" xr:uid="{C348A7B2-5483-4D46-819C-EC8CBFE28654}"/>
    <cellStyle name="Comma 3 4 7 3" xfId="2133" xr:uid="{1045BB74-4EA6-4C26-9A81-8B369CBC0447}"/>
    <cellStyle name="Comma 3 4 8" xfId="2134" xr:uid="{79DD4C3E-3192-4E7D-A3C5-57C101B2C3EA}"/>
    <cellStyle name="Comma 3 4 9" xfId="2135" xr:uid="{FB3D6F1D-7D1F-4D74-AEAA-7DD7670AF2B9}"/>
    <cellStyle name="Comma 3 5" xfId="258" xr:uid="{2D0BA1B6-7208-472A-92D1-FFB36E365570}"/>
    <cellStyle name="Comma 3 5 2" xfId="2137" xr:uid="{FAF5ED60-CDC8-457C-AA7B-68B60CB72450}"/>
    <cellStyle name="Comma 3 5 2 2" xfId="2138" xr:uid="{D40EB099-B10B-4FB6-881E-8D21D72DE885}"/>
    <cellStyle name="Comma 3 5 2 3" xfId="2139" xr:uid="{25F4574F-9FA4-4043-9246-60F19F3B77F9}"/>
    <cellStyle name="Comma 3 5 3" xfId="2140" xr:uid="{DE094716-88F8-454A-979A-BBFC65451399}"/>
    <cellStyle name="Comma 3 5 4" xfId="2136" xr:uid="{0E778B04-A857-499D-9837-D0A7E4B7F0E4}"/>
    <cellStyle name="Comma 3 6" xfId="36" xr:uid="{70E7C72C-E425-4257-A04D-FB5598B2FD6B}"/>
    <cellStyle name="Comma 3 6 2" xfId="2142" xr:uid="{A93F9536-1FF2-4993-9A68-E9D93A11A21D}"/>
    <cellStyle name="Comma 3 6 2 2" xfId="2143" xr:uid="{22B75778-996B-4646-8907-39D230FF9E44}"/>
    <cellStyle name="Comma 3 6 2 3" xfId="2144" xr:uid="{0748224C-8DE7-42DB-B657-BDF7A27DD766}"/>
    <cellStyle name="Comma 3 6 2 3 2" xfId="2145" xr:uid="{48DA5012-A0E0-401F-9169-AD6FF56DF4B2}"/>
    <cellStyle name="Comma 3 6 2 3 3" xfId="2146" xr:uid="{4F27D090-D204-44A1-814B-2A6BD24D557C}"/>
    <cellStyle name="Comma 3 6 2 4" xfId="2147" xr:uid="{ED6AC455-1D10-471F-996A-E378725A358B}"/>
    <cellStyle name="Comma 3 6 2 5" xfId="2148" xr:uid="{28C2F227-987D-44A7-80C5-C131A9F77CF6}"/>
    <cellStyle name="Comma 3 6 3" xfId="2149" xr:uid="{18372B70-CEF6-4160-95DD-0F3DCC45239C}"/>
    <cellStyle name="Comma 3 6 4" xfId="2141" xr:uid="{7A3A0F6F-697F-4770-8649-AB1A60A6BA97}"/>
    <cellStyle name="Comma 3 7" xfId="434" xr:uid="{048F9AC6-38AD-438D-8B61-A0A3CEA7291C}"/>
    <cellStyle name="Comma 3 7 2" xfId="2151" xr:uid="{C9CE69C5-AAA2-453C-BB95-8F7977909C07}"/>
    <cellStyle name="Comma 3 7 3" xfId="2150" xr:uid="{6E1BA1AC-E986-4209-B2DF-D4119DD794B5}"/>
    <cellStyle name="Comma 3 8" xfId="2152" xr:uid="{CCE30461-7E28-403D-A417-E60C6B418E79}"/>
    <cellStyle name="Comma 3 8 2" xfId="2153" xr:uid="{3BEF6ED8-BBF5-4470-87A9-664851DD86D2}"/>
    <cellStyle name="Comma 3 8 3" xfId="2154" xr:uid="{13659501-F877-470E-BF8A-73D66283C4F3}"/>
    <cellStyle name="Comma 3 8 3 2" xfId="2155" xr:uid="{EA4163BC-59B5-4CEC-A67F-377E9EF4FCB9}"/>
    <cellStyle name="Comma 3 8 3 3" xfId="2156" xr:uid="{F695980F-1BF2-48D4-AB45-1FA1B0F9E8F9}"/>
    <cellStyle name="Comma 3 9" xfId="2157" xr:uid="{4807E8F7-5DE3-4C2B-9167-48A02D0FA57E}"/>
    <cellStyle name="Comma 3 9 2" xfId="2158" xr:uid="{D8CF544E-CFDE-499A-BF59-64ED67359471}"/>
    <cellStyle name="Comma 3_Book1" xfId="259" xr:uid="{3B67B71C-EFF3-4D9A-BFB7-9902DE626DCA}"/>
    <cellStyle name="Comma 4" xfId="5" xr:uid="{00000000-0005-0000-0000-000004000000}"/>
    <cellStyle name="Comma 4 2" xfId="32" xr:uid="{919099BB-4521-43BC-A428-560363C28156}"/>
    <cellStyle name="Comma 4 2 2" xfId="2161" xr:uid="{06E06FDF-AF49-4B62-8BB6-08C7485D7E6C}"/>
    <cellStyle name="Comma 4 2 3" xfId="2162" xr:uid="{59CC4720-72E6-4810-91C1-D589735F0785}"/>
    <cellStyle name="Comma 4 2 4" xfId="2163" xr:uid="{86C2B91B-3586-44AC-8C7F-1E0E946F0B1A}"/>
    <cellStyle name="Comma 4 2 5" xfId="2164" xr:uid="{8D08583B-8381-4450-A997-1CACAA3BC297}"/>
    <cellStyle name="Comma 4 2 5 2" xfId="2165" xr:uid="{B7EF954E-FAA1-43EA-89F8-96A21DA9D043}"/>
    <cellStyle name="Comma 4 2 6" xfId="2160" xr:uid="{30E3D652-B9A2-4332-BC38-2E4D619C9A79}"/>
    <cellStyle name="Comma 4 3" xfId="90" xr:uid="{EF83186B-4121-45A2-9F23-6FC080514308}"/>
    <cellStyle name="Comma 4 3 2" xfId="2167" xr:uid="{0B2A8684-D721-40D6-8319-35D919891B3E}"/>
    <cellStyle name="Comma 4 3 2 2" xfId="2168" xr:uid="{9287F1CA-ADF8-4285-98D1-DE948EA5E677}"/>
    <cellStyle name="Comma 4 3 2 3" xfId="2169" xr:uid="{D7EDD575-CFA4-4EAC-A973-FAB22CEBAC55}"/>
    <cellStyle name="Comma 4 3 2 4" xfId="2170" xr:uid="{B12098E5-AFC7-4F1D-A8B7-D73DECAE5C91}"/>
    <cellStyle name="Comma 4 3 3" xfId="2171" xr:uid="{482C84AF-B777-4389-9474-250B1681D323}"/>
    <cellStyle name="Comma 4 3 3 2" xfId="2172" xr:uid="{65C5662A-4C91-4C8F-AD0D-76927F583187}"/>
    <cellStyle name="Comma 4 3 3 2 2" xfId="2173" xr:uid="{81520E5B-E671-444B-9812-9596181FBC9E}"/>
    <cellStyle name="Comma 4 3 3 2 3" xfId="2174" xr:uid="{DEC42CFB-2C8D-49AC-B108-120D315E49DC}"/>
    <cellStyle name="Comma 4 3 3 3" xfId="2175" xr:uid="{207ECE95-5B65-4C02-A0DD-C14320C8E290}"/>
    <cellStyle name="Comma 4 3 3 4" xfId="2176" xr:uid="{E618BF07-52B8-4CDB-8A53-8226DEE579A4}"/>
    <cellStyle name="Comma 4 3 4" xfId="2177" xr:uid="{12BEE49D-58D6-4733-A0DF-A93582625B24}"/>
    <cellStyle name="Comma 4 3 5" xfId="2178" xr:uid="{5FC5E185-4F53-4428-80D4-EC3042E405D5}"/>
    <cellStyle name="Comma 4 3 6" xfId="2179" xr:uid="{2CC209D2-9CDE-46A0-8EEA-8684DABB00A6}"/>
    <cellStyle name="Comma 4 3 7" xfId="2166" xr:uid="{B3CC6FF6-4846-44C6-8191-97E62F7555D0}"/>
    <cellStyle name="Comma 4 4" xfId="91" xr:uid="{225099CF-C828-4FC4-8B1F-B3399B1FE2E9}"/>
    <cellStyle name="Comma 4 4 2" xfId="2181" xr:uid="{C3213101-8219-4511-84A1-59254C8D1D22}"/>
    <cellStyle name="Comma 4 4 3" xfId="2182" xr:uid="{0E5ED4EC-3D4A-4062-A01E-EC1C5C4348F2}"/>
    <cellStyle name="Comma 4 4 4" xfId="2180" xr:uid="{24313D75-4C53-4910-8F26-3167140E5786}"/>
    <cellStyle name="Comma 4 5" xfId="92" xr:uid="{55205607-ACB4-4CBC-96AB-56EF4DE0964C}"/>
    <cellStyle name="Comma 4 6" xfId="15" xr:uid="{54DAE33D-67AF-4F4A-9607-160F0AEC6CA8}"/>
    <cellStyle name="Comma 4 6 2" xfId="2183" xr:uid="{CB1E23A1-D45F-488D-8455-46DE70C67363}"/>
    <cellStyle name="Comma 4 7" xfId="435" xr:uid="{F7385B6E-EE98-4EBF-A697-C23923F70BE5}"/>
    <cellStyle name="Comma 4 7 2" xfId="2185" xr:uid="{E8F60646-EBCA-40B6-B0BE-A845BEADDFB8}"/>
    <cellStyle name="Comma 4 7 3" xfId="2184" xr:uid="{5F7A66AE-C855-47AF-B28E-13D569C6D64B}"/>
    <cellStyle name="Comma 4 8" xfId="2159" xr:uid="{CB8CE453-6DB7-42D2-BD3C-6655C3B20C98}"/>
    <cellStyle name="Comma 5" xfId="6" xr:uid="{00000000-0005-0000-0000-000005000000}"/>
    <cellStyle name="Comma 5 2" xfId="93" xr:uid="{AF244E57-9DC5-432F-9461-146F1E0E3259}"/>
    <cellStyle name="Comma 5 2 2" xfId="260" xr:uid="{A665CC7C-3416-4241-A3F3-DD4D3A908560}"/>
    <cellStyle name="Comma 5 2 2 2" xfId="2189" xr:uid="{9397F8D8-A340-4B0E-9DA2-FF1B46E0729B}"/>
    <cellStyle name="Comma 5 2 2 3" xfId="2190" xr:uid="{A27571E2-8C84-4FEF-8C17-E2E49E18DB6F}"/>
    <cellStyle name="Comma 5 2 2 4" xfId="2188" xr:uid="{D7F77B60-2D15-45B3-BC61-5FAD6944926F}"/>
    <cellStyle name="Comma 5 2 3" xfId="2191" xr:uid="{BED1E047-ACA7-419E-B232-E2617B75163C}"/>
    <cellStyle name="Comma 5 2 3 2" xfId="2192" xr:uid="{8B115F01-B002-47A4-8409-B19CA4A79DFF}"/>
    <cellStyle name="Comma 5 2 4" xfId="2193" xr:uid="{A65803C3-A156-4F15-91D6-5D26D0CF4876}"/>
    <cellStyle name="Comma 5 2 5" xfId="2194" xr:uid="{84EF5ABB-808A-42A2-A113-BF1A8A7E6B0B}"/>
    <cellStyle name="Comma 5 2 5 2" xfId="2195" xr:uid="{BB931EF3-8CDA-44A4-8AC3-D3130256979F}"/>
    <cellStyle name="Comma 5 2 6" xfId="2187" xr:uid="{5CA55531-CECF-4730-B08B-AA736BC17716}"/>
    <cellStyle name="Comma 5 3" xfId="94" xr:uid="{F6BB5C1F-E4E8-4C90-AA96-3EF1C423BC83}"/>
    <cellStyle name="Comma 5 3 2" xfId="261" xr:uid="{367B7AE0-C5CE-4125-BD08-7444BC5451A7}"/>
    <cellStyle name="Comma 5 3 2 2" xfId="2197" xr:uid="{6206F939-B69D-4579-87A2-549708738100}"/>
    <cellStyle name="Comma 5 3 3" xfId="2198" xr:uid="{9E3AA701-38E3-49EF-B681-9EC86A812E7B}"/>
    <cellStyle name="Comma 5 3 3 2" xfId="2199" xr:uid="{0FC6FF08-90C8-40E4-B8A4-D3E4FD931767}"/>
    <cellStyle name="Comma 5 3 4" xfId="2200" xr:uid="{69B08CA9-739F-4B1F-85B2-1B90448B53D4}"/>
    <cellStyle name="Comma 5 3 5" xfId="2196" xr:uid="{F74B58D4-7C0F-4B12-BC1A-D6C30D3D3368}"/>
    <cellStyle name="Comma 5 4" xfId="95" xr:uid="{7C5F358A-E80F-4611-BEE9-49280E81A656}"/>
    <cellStyle name="Comma 5 4 2" xfId="2202" xr:uid="{5DE166D5-D355-4661-A555-B60D4150AD24}"/>
    <cellStyle name="Comma 5 4 3" xfId="2201" xr:uid="{DBB2B2B7-DF20-47BD-BC10-580559A8BEE7}"/>
    <cellStyle name="Comma 5 5" xfId="262" xr:uid="{5A086190-7D8A-4B7F-8DCA-80C0F528079F}"/>
    <cellStyle name="Comma 5 5 2" xfId="2204" xr:uid="{287AA09C-3779-4EA7-9F74-6252A148DC4D}"/>
    <cellStyle name="Comma 5 5 3" xfId="2205" xr:uid="{D5DE5F02-4433-48A6-8584-07E4D715B190}"/>
    <cellStyle name="Comma 5 5 4" xfId="2203" xr:uid="{F7A00265-D8B2-4D6F-8072-47AF7B6B3F27}"/>
    <cellStyle name="Comma 5 6" xfId="65" xr:uid="{AEB2B8D9-0F87-4C0D-898D-EE5C38ED0988}"/>
    <cellStyle name="Comma 5 6 2" xfId="2206" xr:uid="{D4AFFDBC-DD4E-43D8-8302-162DF2ED7063}"/>
    <cellStyle name="Comma 5 7" xfId="436" xr:uid="{A73FD504-BBEE-4202-A544-509988F9E2ED}"/>
    <cellStyle name="Comma 5 7 2" xfId="2208" xr:uid="{B967D751-3A73-47BF-9776-CF56C728F51A}"/>
    <cellStyle name="Comma 5 7 3" xfId="2207" xr:uid="{8FF01BA8-2A32-4C28-812D-58A245D49D48}"/>
    <cellStyle name="Comma 5 8" xfId="2186" xr:uid="{879CD4A4-FA61-4D7F-8C1E-ECFE972C097F}"/>
    <cellStyle name="Comma 6" xfId="7" xr:uid="{00000000-0005-0000-0000-000006000000}"/>
    <cellStyle name="Comma 6 2" xfId="263" xr:uid="{89E9A1CA-FD4B-413C-82BA-DE2D59B7E461}"/>
    <cellStyle name="Comma 6 2 2" xfId="2211" xr:uid="{AB2BE910-FFCC-476C-8D6F-063AC14F18A7}"/>
    <cellStyle name="Comma 6 2 3" xfId="2212" xr:uid="{2A9B9DB3-5ADE-4DCD-AD83-E730E1A3D269}"/>
    <cellStyle name="Comma 6 2 4" xfId="2213" xr:uid="{8FB55AB8-26CC-4D69-805A-40D01D86DD25}"/>
    <cellStyle name="Comma 6 2 5" xfId="2214" xr:uid="{C15A7FDD-6C1D-43BA-A17E-DEB6B499433A}"/>
    <cellStyle name="Comma 6 2 6" xfId="2210" xr:uid="{503ACC22-2F15-40F4-814B-7AF1C5223B45}"/>
    <cellStyle name="Comma 6 3" xfId="264" xr:uid="{E3A35CE5-9B4F-42DF-8DAE-F6A40218526C}"/>
    <cellStyle name="Comma 6 3 2" xfId="2215" xr:uid="{BCF8B73A-B5CD-4C82-A187-F206BE75BF55}"/>
    <cellStyle name="Comma 6 4" xfId="265" xr:uid="{A7D9AB4F-E8C9-43E1-BBAF-FC19C3ACFECD}"/>
    <cellStyle name="Comma 6 4 2" xfId="2216" xr:uid="{9D9BB33D-40EF-4760-87C0-C282E3BEE005}"/>
    <cellStyle name="Comma 6 5" xfId="96" xr:uid="{903CD57E-591C-467E-B830-F186FE183365}"/>
    <cellStyle name="Comma 6 5 2" xfId="2217" xr:uid="{2E5783ED-A534-4071-97BD-9943D1C7FB0E}"/>
    <cellStyle name="Comma 6 6" xfId="437" xr:uid="{8743B60E-CE17-43EC-8209-A8BB2C49390E}"/>
    <cellStyle name="Comma 6 6 2" xfId="2219" xr:uid="{A683FE9C-E442-4CDB-B6DB-7BE523B46858}"/>
    <cellStyle name="Comma 6 6 3" xfId="2218" xr:uid="{EF35A2D9-709B-466F-A316-AFED73319FEB}"/>
    <cellStyle name="Comma 6 7" xfId="2209" xr:uid="{572D4F4E-87C3-4113-B944-2A557DB0C333}"/>
    <cellStyle name="Comma 7" xfId="8" xr:uid="{00000000-0005-0000-0000-000007000000}"/>
    <cellStyle name="Comma 7 2" xfId="266" xr:uid="{93E477A2-C04D-4A6F-AD36-798005D7BE4E}"/>
    <cellStyle name="Comma 7 2 2" xfId="2222" xr:uid="{7025BE9C-81F3-48EB-A506-313DB0B1B220}"/>
    <cellStyle name="Comma 7 2 2 2" xfId="2223" xr:uid="{D3DB305F-DB4D-42F0-9A23-3C9B4C6349FF}"/>
    <cellStyle name="Comma 7 2 2 2 2" xfId="2224" xr:uid="{7EA2A5BC-E5A1-4EDC-B9E0-5485622A991C}"/>
    <cellStyle name="Comma 7 2 2 2 3" xfId="2225" xr:uid="{9A0484C8-BA99-4636-AFF1-29A6995DEE1F}"/>
    <cellStyle name="Comma 7 2 2 3" xfId="2226" xr:uid="{B2005232-FA3F-471A-B034-CDEE2000A092}"/>
    <cellStyle name="Comma 7 2 2 4" xfId="2227" xr:uid="{58E41DBC-C793-41E3-A3F3-4D56CAA29F82}"/>
    <cellStyle name="Comma 7 2 3" xfId="2221" xr:uid="{4F3F55C7-9A7F-45F9-B8C1-86EC3BB5189D}"/>
    <cellStyle name="Comma 7 3" xfId="267" xr:uid="{B0AFB634-DA72-4B18-9EAB-8CBA0513CB53}"/>
    <cellStyle name="Comma 7 3 2" xfId="2228" xr:uid="{66415DEF-6723-4A03-BF63-7021ED9B6AB4}"/>
    <cellStyle name="Comma 7 4" xfId="268" xr:uid="{CE6DB8B3-4ED5-4FEA-8241-C53E33152F36}"/>
    <cellStyle name="Comma 7 4 2" xfId="2230" xr:uid="{0BB4EAFB-EB7F-431B-B0FB-85A0E90A056D}"/>
    <cellStyle name="Comma 7 4 2 2" xfId="2231" xr:uid="{C381E366-0824-4B68-B9DB-F7F6A425CD3D}"/>
    <cellStyle name="Comma 7 4 2 2 2" xfId="2232" xr:uid="{505F4C0D-4768-4851-B186-13723C712275}"/>
    <cellStyle name="Comma 7 4 2 2 3" xfId="2233" xr:uid="{2BF94E76-2FA8-42E2-9D54-0945CB48D78F}"/>
    <cellStyle name="Comma 7 4 2 3" xfId="2234" xr:uid="{AF2AA4E2-E90B-4FE0-A1D4-C75A8D0ACBA3}"/>
    <cellStyle name="Comma 7 4 2 4" xfId="2235" xr:uid="{65F95106-57B1-46AD-8B54-30DB0F02E9AB}"/>
    <cellStyle name="Comma 7 4 3" xfId="2236" xr:uid="{47CF8F07-E97A-4EBC-B640-B4FBE92E6935}"/>
    <cellStyle name="Comma 7 4 3 2" xfId="2237" xr:uid="{423EA308-7F66-4256-8C4F-7E051CFCDDF0}"/>
    <cellStyle name="Comma 7 4 3 2 2" xfId="2238" xr:uid="{88EA1DD7-3660-4C68-B14B-088F1CEF7EB1}"/>
    <cellStyle name="Comma 7 4 3 2 3" xfId="2239" xr:uid="{BD182A21-A392-4D04-9F50-269CB7C474D8}"/>
    <cellStyle name="Comma 7 4 3 3" xfId="2240" xr:uid="{55CE2C54-003F-4F6F-8F75-AAA6E53B44D2}"/>
    <cellStyle name="Comma 7 4 3 4" xfId="2241" xr:uid="{418ACCA1-B026-40E7-8D2F-81D085256FB5}"/>
    <cellStyle name="Comma 7 4 4" xfId="2242" xr:uid="{F402D50D-BAA4-448B-BDE4-2769E7AECBE5}"/>
    <cellStyle name="Comma 7 4 4 2" xfId="2243" xr:uid="{2F420510-4B05-44B2-97AA-DC1C6EA14E17}"/>
    <cellStyle name="Comma 7 4 4 3" xfId="2244" xr:uid="{FFB25099-6DB1-42C3-B6C0-8D5E55F2A8E8}"/>
    <cellStyle name="Comma 7 4 5" xfId="2245" xr:uid="{C289C20D-932F-4F5C-8EF9-6B3F6D536C66}"/>
    <cellStyle name="Comma 7 4 6" xfId="2246" xr:uid="{495990B0-BE76-4F9F-9575-B3A6536DC2DD}"/>
    <cellStyle name="Comma 7 4 7" xfId="2229" xr:uid="{AF96189A-C0CF-47BD-982D-ABC7547102FC}"/>
    <cellStyle name="Comma 7 5" xfId="97" xr:uid="{534C2AD9-FD58-491E-AD42-DB24D646C9C3}"/>
    <cellStyle name="Comma 7 5 2" xfId="2247" xr:uid="{0B5980BA-2B7E-48B9-B039-6E416B2EA254}"/>
    <cellStyle name="Comma 7 6" xfId="438" xr:uid="{16D5D203-8A0C-4C44-99FE-502EFB8AAE28}"/>
    <cellStyle name="Comma 7 7" xfId="2220" xr:uid="{DCE93095-C7BD-44D7-956D-2DCDE3FE94C9}"/>
    <cellStyle name="Comma 8" xfId="9" xr:uid="{00000000-0005-0000-0000-000008000000}"/>
    <cellStyle name="Comma 8 10" xfId="2248" xr:uid="{591C8F62-3286-4DC4-819F-9D161567D660}"/>
    <cellStyle name="Comma 8 2" xfId="138" xr:uid="{40EE508A-0D7B-4ADD-ABE3-546431A070BD}"/>
    <cellStyle name="Comma 8 2 2" xfId="269" xr:uid="{FD516235-8892-4CAB-8AF4-01A5E56E501C}"/>
    <cellStyle name="Comma 8 2 2 2" xfId="2250" xr:uid="{57BD6C35-A797-4EA0-B19C-554B48FE798C}"/>
    <cellStyle name="Comma 8 2 3" xfId="2251" xr:uid="{27F3ACF4-1E83-478D-8525-2AC8F696506F}"/>
    <cellStyle name="Comma 8 2 4" xfId="2249" xr:uid="{27FF5E6E-3543-4CA8-B92A-ACE3E100512C}"/>
    <cellStyle name="Comma 8 3" xfId="270" xr:uid="{E063F4E2-9258-492C-9DB8-143084425C48}"/>
    <cellStyle name="Comma 8 3 2" xfId="2253" xr:uid="{4D07D2A5-A13A-483F-AB5D-7E7F44268006}"/>
    <cellStyle name="Comma 8 3 2 2" xfId="2254" xr:uid="{5B1C5E5A-8296-4C6D-8073-1BB88A37B69F}"/>
    <cellStyle name="Comma 8 3 2 3" xfId="2255" xr:uid="{3A6F3284-5526-4C98-8632-376147BE3A2B}"/>
    <cellStyle name="Comma 8 3 3" xfId="2256" xr:uid="{A37B0DAF-0562-420A-BC9A-1D299D64A2CD}"/>
    <cellStyle name="Comma 8 3 4" xfId="2257" xr:uid="{A1B5C559-89E8-473C-A99B-42C05F074CAC}"/>
    <cellStyle name="Comma 8 3 5" xfId="2252" xr:uid="{E26C098E-20F9-4AA4-B67D-F51D775668D3}"/>
    <cellStyle name="Comma 8 4" xfId="271" xr:uid="{4B7D99EF-D7C2-4E98-9326-2F4D2BB6A4FD}"/>
    <cellStyle name="Comma 8 4 2" xfId="2259" xr:uid="{D18BBFAC-677F-479E-9E38-94E18D8BA0EE}"/>
    <cellStyle name="Comma 8 4 2 2" xfId="2260" xr:uid="{835EBC07-A3BC-4B78-8FC1-09EA56551F92}"/>
    <cellStyle name="Comma 8 4 2 2 2" xfId="2261" xr:uid="{4BEC3B0A-A368-4230-BB48-293FF97A8757}"/>
    <cellStyle name="Comma 8 4 2 2 3" xfId="2262" xr:uid="{93A916DE-03E6-424F-B4D9-AEF9099BADD3}"/>
    <cellStyle name="Comma 8 4 2 3" xfId="2263" xr:uid="{64D4972D-61EE-4F6B-9205-EADE4FD7A03B}"/>
    <cellStyle name="Comma 8 4 2 4" xfId="2264" xr:uid="{A3B3445F-6FD4-42C2-AFA1-8685F95A373F}"/>
    <cellStyle name="Comma 8 4 3" xfId="2265" xr:uid="{84EC84CF-4908-4840-8606-9C37F307B73B}"/>
    <cellStyle name="Comma 8 4 3 2" xfId="2266" xr:uid="{299B7CAE-6683-4C5F-B5D0-11C88EC7C473}"/>
    <cellStyle name="Comma 8 4 3 2 2" xfId="2267" xr:uid="{27E056CD-C2C2-495B-B02E-47B4979463F8}"/>
    <cellStyle name="Comma 8 4 3 2 3" xfId="2268" xr:uid="{6AEEDCC7-75E6-4AB2-AC38-576D464A50EB}"/>
    <cellStyle name="Comma 8 4 3 3" xfId="2269" xr:uid="{27C1214C-83F9-4EAB-B4AE-A96B0700DA66}"/>
    <cellStyle name="Comma 8 4 3 4" xfId="2270" xr:uid="{85A7C7FC-DE7E-42AF-A0E8-EB67C5900DAE}"/>
    <cellStyle name="Comma 8 4 4" xfId="2271" xr:uid="{4875618D-16E8-491B-A466-54AB613FB381}"/>
    <cellStyle name="Comma 8 4 4 2" xfId="2272" xr:uid="{04A69266-423A-4EAC-936A-97EC3D507F6D}"/>
    <cellStyle name="Comma 8 4 4 3" xfId="2273" xr:uid="{BBB1165C-22F5-46C0-9948-310820C05E9C}"/>
    <cellStyle name="Comma 8 4 5" xfId="2274" xr:uid="{CE7E735E-26F2-41A3-AB57-91E165FD4EA5}"/>
    <cellStyle name="Comma 8 4 6" xfId="2275" xr:uid="{E399EDBE-A079-4ABF-935F-B1F8C764EFEC}"/>
    <cellStyle name="Comma 8 4 7" xfId="2258" xr:uid="{47EF8557-963D-4FCF-A660-92963A43EC1C}"/>
    <cellStyle name="Comma 8 5" xfId="98" xr:uid="{56DE4138-7A64-45EF-9547-B7071E185208}"/>
    <cellStyle name="Comma 8 5 2" xfId="2277" xr:uid="{1461164E-0665-41ED-88E4-2A60B5740C71}"/>
    <cellStyle name="Comma 8 5 3" xfId="2278" xr:uid="{7846F72C-84DC-4A61-A57D-223DB7A37E5E}"/>
    <cellStyle name="Comma 8 5 4" xfId="2276" xr:uid="{50D369F0-98A5-4468-98B1-69B0FDE7AFF6}"/>
    <cellStyle name="Comma 8 6" xfId="439" xr:uid="{08D6D292-1A8C-4241-8E4A-55A7F9BBCA24}"/>
    <cellStyle name="Comma 8 6 2" xfId="2280" xr:uid="{2EA4C808-DEB9-489D-85D0-CC9EE60A971B}"/>
    <cellStyle name="Comma 8 6 3" xfId="2279" xr:uid="{5D0D1F0A-BA50-44D7-A60A-2FAFC45191E2}"/>
    <cellStyle name="Comma 8 7" xfId="2281" xr:uid="{49A88727-0293-40BD-B885-E5431E21237F}"/>
    <cellStyle name="Comma 8 8" xfId="2282" xr:uid="{2CF1523F-6BDF-412C-B58F-AE21782A5CE9}"/>
    <cellStyle name="Comma 8 9" xfId="2283" xr:uid="{C2218B19-8BB3-47D0-A7BD-F433DBBF4E24}"/>
    <cellStyle name="Comma 9" xfId="99" xr:uid="{18AB03C5-E350-41BD-93B5-A948601EC2EE}"/>
    <cellStyle name="Comma 9 2" xfId="139" xr:uid="{B37E6589-34BB-4899-B979-5EEA50071BDA}"/>
    <cellStyle name="Comma 9 2 2" xfId="2286" xr:uid="{78FD50B9-A14C-4A8F-89DB-856ACD683A16}"/>
    <cellStyle name="Comma 9 2 2 2" xfId="2287" xr:uid="{B84E7FFC-B975-4653-974D-0EE135B3A88F}"/>
    <cellStyle name="Comma 9 2 2 3" xfId="2288" xr:uid="{8820E409-6C9D-4AAE-AC16-99FAB9A22DC1}"/>
    <cellStyle name="Comma 9 2 3" xfId="2289" xr:uid="{803C26A9-D5C0-4477-84BE-BDD495B1DE58}"/>
    <cellStyle name="Comma 9 2 4" xfId="2290" xr:uid="{4727487C-EE55-4C6D-87CB-EAA702C3BB1D}"/>
    <cellStyle name="Comma 9 2 5" xfId="2285" xr:uid="{AA82417F-7A89-4CA4-9183-DF947CCAC855}"/>
    <cellStyle name="Comma 9 3" xfId="272" xr:uid="{8AF9EADC-CE2F-4475-A725-4C4D47FCE735}"/>
    <cellStyle name="Comma 9 3 2" xfId="2291" xr:uid="{F5529605-27C2-413C-A82E-DED821094766}"/>
    <cellStyle name="Comma 9 4" xfId="440" xr:uid="{5691CC63-BAE0-4BF3-88C5-9FFACD52D7DB}"/>
    <cellStyle name="Comma 9 4 2" xfId="2292" xr:uid="{C0AE0A83-0C64-478D-A3D2-C0F86865D619}"/>
    <cellStyle name="Comma 9 5" xfId="2284" xr:uid="{564A8951-5F4A-4CFE-8DD6-0E6B02848C33}"/>
    <cellStyle name="Copied" xfId="273" xr:uid="{F5AB4CB6-3396-4BDC-A2F6-7E55252DECC0}"/>
    <cellStyle name="COST1" xfId="274" xr:uid="{60B9D895-D222-43F4-9283-F3DEA24907EF}"/>
    <cellStyle name="Currency [0] 2" xfId="2293" xr:uid="{3348184E-537F-4BFD-B40D-CE5FE439DCE8}"/>
    <cellStyle name="Currency [0] 2 2" xfId="2294" xr:uid="{BDE30326-48C9-4828-AF9C-FB1C9C297B10}"/>
    <cellStyle name="Currency [0] 2 2 2" xfId="2295" xr:uid="{2B2B66A6-EC0C-48CA-B478-8A27A8C68473}"/>
    <cellStyle name="Currency [0] 2 2 3" xfId="2296" xr:uid="{908A2525-30C0-4D63-A921-688E18EE67A3}"/>
    <cellStyle name="Currency [0] 2 3" xfId="2297" xr:uid="{8D2C3628-F3F6-4335-B676-B74CD2D7E53C}"/>
    <cellStyle name="Currency [0] 2 4" xfId="2298" xr:uid="{66CA4B6F-BD4B-41EA-A534-DB429773E5B3}"/>
    <cellStyle name="Currency 2" xfId="2299" xr:uid="{E7F82C61-FED3-4D8F-B319-A9A64CA05ACC}"/>
    <cellStyle name="Currency 2 2" xfId="2300" xr:uid="{CBACA246-C1A6-43B8-8A1B-8BF32EB69C35}"/>
    <cellStyle name="Currency 2 2 2" xfId="2301" xr:uid="{919FC7CF-EA4D-419C-8225-083160F1E18C}"/>
    <cellStyle name="Currency 2 2 3" xfId="2302" xr:uid="{691EF6C0-EA94-4B78-926D-67B8BF1B922A}"/>
    <cellStyle name="Currency 2 2 3 2" xfId="2303" xr:uid="{884C0578-A59C-4CDF-B62A-58AEC543B823}"/>
    <cellStyle name="Currency 2 3" xfId="2304" xr:uid="{B9CEDE7A-3292-47E8-BFA2-7F2ECB70B36B}"/>
    <cellStyle name="Currency 2 3 2" xfId="2305" xr:uid="{8403B759-3083-478C-B57D-A49F34AC6F74}"/>
    <cellStyle name="Currency 2 3 3" xfId="2306" xr:uid="{E7A20B93-DA52-49CE-923E-0D4AABE58B02}"/>
    <cellStyle name="Currency 2 4" xfId="2307" xr:uid="{F7E82BF6-F392-449C-995B-6025529DBA86}"/>
    <cellStyle name="Currency 2 5" xfId="2308" xr:uid="{23BECDED-C214-4C23-821C-0DEC5AF31B63}"/>
    <cellStyle name="Currency 2 5 2" xfId="2309" xr:uid="{01CED05C-8A5F-4475-B80D-6FB5101CA08D}"/>
    <cellStyle name="Currency 3" xfId="2310" xr:uid="{A020A0AA-A00F-44E2-B7BB-FBA8E141591D}"/>
    <cellStyle name="Currency 3 2" xfId="2311" xr:uid="{68D78359-0137-48A7-9B4D-C8DAA6CF48AC}"/>
    <cellStyle name="Currency 3 2 2" xfId="2312" xr:uid="{F200FD48-B314-43F4-BD1B-15FDB1BCFC6B}"/>
    <cellStyle name="Currency 3 2 3" xfId="2313" xr:uid="{8CFC5401-F2AD-4CE3-9519-2CDB2A4883F4}"/>
    <cellStyle name="Currency 3 3" xfId="2314" xr:uid="{62CE1CBD-FF89-4934-A51F-D1B3452E9308}"/>
    <cellStyle name="Currency 3 3 2" xfId="2315" xr:uid="{06D57352-E064-40E5-A3CD-C845D532CEA4}"/>
    <cellStyle name="Currency 3 3 3" xfId="2316" xr:uid="{2C37B0F1-2097-4505-8300-A10B34AC798F}"/>
    <cellStyle name="Currency 3 4" xfId="2317" xr:uid="{35338484-AC92-4DF3-9E7E-BB42AC529EB6}"/>
    <cellStyle name="Currency 3 5" xfId="2318" xr:uid="{5E585554-A5BF-4327-BDCC-33B74BCE05B7}"/>
    <cellStyle name="Currency 3 5 2" xfId="2319" xr:uid="{0D98A074-44BF-43E8-BED6-85DACB98A455}"/>
    <cellStyle name="Currency 3 5 3" xfId="2320" xr:uid="{064B30DF-186A-479F-AB2F-0F7EC8261F43}"/>
    <cellStyle name="Currency 3 6" xfId="2321" xr:uid="{7120051B-48E1-45B2-B039-6F3AB39FCE15}"/>
    <cellStyle name="Currency 3 7" xfId="2322" xr:uid="{6835DEF5-C1CE-49CD-8DE7-3CF9850E43EE}"/>
    <cellStyle name="Currency 3 8" xfId="2323" xr:uid="{F10BCB0A-F42C-48EF-97AF-EEAF2C8856F3}"/>
    <cellStyle name="Currency 3 8 2" xfId="2324" xr:uid="{BD2905FC-64BD-4036-8B5F-C5B1D6BB60BF}"/>
    <cellStyle name="Currency 3 9" xfId="2325" xr:uid="{DC8195C5-AE7E-4A64-B613-A41302BF25BE}"/>
    <cellStyle name="Currency 3 9 2" xfId="2326" xr:uid="{B0C65201-3A60-46AF-A5A1-7FBDFF77B318}"/>
    <cellStyle name="Currency 4" xfId="2327" xr:uid="{717A8150-218A-4ABF-8F84-AABA15827BF1}"/>
    <cellStyle name="Currency 4 2" xfId="2328" xr:uid="{C5E6E10A-2304-40AE-B45F-21F65DA6E097}"/>
    <cellStyle name="Currency 4 2 2" xfId="2329" xr:uid="{EE5B3524-AB4C-4309-9806-3D0E4D6F5BB8}"/>
    <cellStyle name="Currency 4 2 3" xfId="2330" xr:uid="{90D8122D-CB46-403B-89AA-8096442F5671}"/>
    <cellStyle name="Currency 4 3" xfId="2331" xr:uid="{44786373-40B9-4B1E-B375-32AE4883AA88}"/>
    <cellStyle name="Currency 4 3 2" xfId="2332" xr:uid="{6C813DAF-BE60-4E07-A8EF-A89D1C7CA726}"/>
    <cellStyle name="Currency 4 3 2 2" xfId="2333" xr:uid="{B116ADB6-AA79-4FB4-A426-2616D27D6A62}"/>
    <cellStyle name="Currency 4 3 2 3" xfId="2334" xr:uid="{96A6C689-C0EC-41B6-92BB-33D196EB3A62}"/>
    <cellStyle name="Currency 4 3 3" xfId="2335" xr:uid="{3AAED25B-E5A3-4132-B528-D03A3DFD087D}"/>
    <cellStyle name="Currency 4 3 4" xfId="2336" xr:uid="{330B4DF1-D423-487F-902C-B92DB926B0EF}"/>
    <cellStyle name="Currency 4 4" xfId="2337" xr:uid="{D04A458B-B98B-4A87-91D5-0D60A414502A}"/>
    <cellStyle name="Currency 4 5" xfId="2338" xr:uid="{584C2A8A-4B22-441D-B5BE-3D0DEA332FAD}"/>
    <cellStyle name="Currency 4 6" xfId="2339" xr:uid="{F2483297-06CB-40F7-A404-2D64DD9273CE}"/>
    <cellStyle name="Currency 4 6 2" xfId="2340" xr:uid="{AEB946F6-5FDE-473E-9EE7-8DA0A57C223C}"/>
    <cellStyle name="Debit" xfId="2341" xr:uid="{A05A681A-1A16-4286-BC1E-084CCA073E3F}"/>
    <cellStyle name="Debit 2" xfId="2342" xr:uid="{3D07EEFE-0E1E-4158-AD26-1E90A6D14710}"/>
    <cellStyle name="Debit 3" xfId="2343" xr:uid="{E241A022-5A30-4AB2-AA27-888E37D29140}"/>
    <cellStyle name="Debit 4" xfId="2344" xr:uid="{41CA12B7-55C8-4FE4-B4A7-82EF6CEE9543}"/>
    <cellStyle name="Debit subtotal" xfId="2345" xr:uid="{C4CAB87E-A6D5-48EA-B230-A2C5C5A2EA57}"/>
    <cellStyle name="Debit subtotal 2" xfId="2346" xr:uid="{40F7683F-0A65-4699-9671-67FED13100CF}"/>
    <cellStyle name="Debit subtotal 2 2" xfId="2347" xr:uid="{FE321CB9-DB2C-4688-B22C-6E01CEA3DF34}"/>
    <cellStyle name="Debit subtotal 3" xfId="2348" xr:uid="{DBEF5D72-C99B-40E7-8C98-639E7CCBF54C}"/>
    <cellStyle name="Debit subtotal 3 2" xfId="2349" xr:uid="{B4E55694-E959-4943-B010-35051C03BFCD}"/>
    <cellStyle name="Debit subtotal 4" xfId="2350" xr:uid="{9790E7C5-DBD6-4B11-9DB1-35FF2B3899D0}"/>
    <cellStyle name="Debit Total" xfId="2351" xr:uid="{B733FBCB-FE9D-43DC-BDE6-76E9B1ECB5AF}"/>
    <cellStyle name="Debit Total 2" xfId="2352" xr:uid="{5235AA32-ED9E-4583-B9F4-038218503F05}"/>
    <cellStyle name="Debit Total 3" xfId="2353" xr:uid="{2F6E0A71-DD59-4DB2-B35C-15250EC4736C}"/>
    <cellStyle name="Entered" xfId="275" xr:uid="{0CC14D6C-0820-44EB-A657-2BC85A6BE0F7}"/>
    <cellStyle name="Explanatory Text 10" xfId="2354" xr:uid="{76E8093F-ADF5-4A69-898C-9A6D61DAC64B}"/>
    <cellStyle name="Explanatory Text 11" xfId="2355" xr:uid="{891426F6-0FB8-43F4-8945-D251D128643F}"/>
    <cellStyle name="Explanatory Text 12" xfId="2356" xr:uid="{09A3BF54-9DA6-49C7-B62C-4A20BF01309E}"/>
    <cellStyle name="Explanatory Text 13" xfId="2357" xr:uid="{2D9980B5-8C8E-4664-BD7D-68827D0A5873}"/>
    <cellStyle name="Explanatory Text 14" xfId="2358" xr:uid="{70D8C866-8DC4-4D6C-9EE9-E645E804B1C3}"/>
    <cellStyle name="Explanatory Text 15" xfId="2359" xr:uid="{67E469DC-AA39-4A10-85DC-E87A1CEB2213}"/>
    <cellStyle name="Explanatory Text 16" xfId="2360" xr:uid="{BB7BA677-F61F-4C15-A0C8-DF7A9771B1CE}"/>
    <cellStyle name="Explanatory Text 17" xfId="2361" xr:uid="{088CD73B-D616-43EB-9A7A-835117AE7466}"/>
    <cellStyle name="Explanatory Text 18" xfId="2362" xr:uid="{2DC7D0DF-05F7-4B4D-9CAB-0EEAFC5A7F17}"/>
    <cellStyle name="Explanatory Text 19" xfId="2363" xr:uid="{92C513D5-1FB2-4E36-A487-976123D99635}"/>
    <cellStyle name="Explanatory Text 2" xfId="66" xr:uid="{E3C31424-1EB4-4C3E-AFDA-0765FD8CD2E7}"/>
    <cellStyle name="Explanatory Text 2 2" xfId="2364" xr:uid="{CD1B23D0-BD17-4C11-B5B9-82E58B89C084}"/>
    <cellStyle name="Explanatory Text 20" xfId="2365" xr:uid="{57DF94F7-B8E0-48FA-AFA4-670DB6C1BB11}"/>
    <cellStyle name="Explanatory Text 21" xfId="2366" xr:uid="{1BD7A883-1B26-4715-97DE-EFB733EE7A4E}"/>
    <cellStyle name="Explanatory Text 21 2" xfId="2367" xr:uid="{9DFF8EA6-87A4-492C-A765-8F73099C02C1}"/>
    <cellStyle name="Explanatory Text 22" xfId="2368" xr:uid="{4C530E18-F7E2-4BD9-955E-D4DF27354441}"/>
    <cellStyle name="Explanatory Text 22 2" xfId="2369" xr:uid="{190C42C6-064C-4F43-AD72-BD95F6715548}"/>
    <cellStyle name="Explanatory Text 23" xfId="2370" xr:uid="{86E83898-C22E-4D37-BEC8-205EE05055F6}"/>
    <cellStyle name="Explanatory Text 24" xfId="2371" xr:uid="{E0ED2DA9-3097-4B08-839E-AADB1AEEEE14}"/>
    <cellStyle name="Explanatory Text 25" xfId="2372" xr:uid="{804577F1-3E3A-43CA-9400-5CF6E75727AA}"/>
    <cellStyle name="Explanatory Text 26" xfId="2373" xr:uid="{41B9D9F9-21DE-484E-869A-6BC8548BA362}"/>
    <cellStyle name="Explanatory Text 27" xfId="2374" xr:uid="{C5F4D776-1E35-411E-95D6-2A6018380A00}"/>
    <cellStyle name="Explanatory Text 3" xfId="276" xr:uid="{6EA2B52E-FAFE-437B-9471-F6B9BB2813A8}"/>
    <cellStyle name="Explanatory Text 3 2" xfId="2376" xr:uid="{BF8CF5F5-775A-4888-A67F-7B4ABF3E0661}"/>
    <cellStyle name="Explanatory Text 3 3" xfId="2377" xr:uid="{FCC6977B-631B-47FE-85C2-AA6627CD1381}"/>
    <cellStyle name="Explanatory Text 3 4" xfId="2375" xr:uid="{E35265D7-EA12-4A56-982F-167563EBF42E}"/>
    <cellStyle name="Explanatory Text 4" xfId="2378" xr:uid="{1795263E-CA79-4E68-9B5C-8A551A207212}"/>
    <cellStyle name="Explanatory Text 5" xfId="2379" xr:uid="{DAF3CF7D-9E16-49BB-91B5-7159607A1687}"/>
    <cellStyle name="Explanatory Text 6" xfId="2380" xr:uid="{1F3A3AB5-7279-48FA-BD29-CAF36D517579}"/>
    <cellStyle name="Explanatory Text 7" xfId="2381" xr:uid="{736D0BAA-19BA-4C27-82FF-5D7912CDAE8B}"/>
    <cellStyle name="Explanatory Text 8" xfId="2382" xr:uid="{7D3DB9F7-289C-48A9-854E-C27745E38944}"/>
    <cellStyle name="Explanatory Text 9" xfId="2383" xr:uid="{B896F1D4-35E6-44A4-B227-B7491548D76C}"/>
    <cellStyle name="Good 10" xfId="2384" xr:uid="{7549B756-7158-4151-A102-3FE0DF1EB559}"/>
    <cellStyle name="Good 11" xfId="2385" xr:uid="{A87B5A25-AFBD-4C95-A879-46C9DE0F99D8}"/>
    <cellStyle name="Good 12" xfId="2386" xr:uid="{3ADFE44A-BA9F-45DE-A416-F9A170DF4467}"/>
    <cellStyle name="Good 13" xfId="2387" xr:uid="{3DFC9DA5-8794-48D3-82EE-BBA532E44729}"/>
    <cellStyle name="Good 14" xfId="2388" xr:uid="{779DDEC8-04F5-4070-90D6-6295AD296CA9}"/>
    <cellStyle name="Good 15" xfId="2389" xr:uid="{89D16912-96A7-412C-A64D-6BB7C0CF2D32}"/>
    <cellStyle name="Good 16" xfId="2390" xr:uid="{A071659C-552C-444D-952E-E753E4085F33}"/>
    <cellStyle name="Good 17" xfId="2391" xr:uid="{12349E6D-5CC9-4EDD-B40D-E4ACC04B1AE9}"/>
    <cellStyle name="Good 18" xfId="2392" xr:uid="{D92C49BA-E67E-497A-BE44-C949EBF6AC87}"/>
    <cellStyle name="Good 19" xfId="2393" xr:uid="{049F6B1C-A460-4E43-BC97-52E0B63063CB}"/>
    <cellStyle name="Good 2" xfId="67" xr:uid="{1D8B5AAB-6DD7-48B8-9673-7B557A6004C4}"/>
    <cellStyle name="Good 2 2" xfId="2394" xr:uid="{07CC5EC3-77B3-46B1-80EB-D0DD65D7EF22}"/>
    <cellStyle name="Good 20" xfId="2395" xr:uid="{8BDE2FBD-5267-46BE-AB72-714C6A49A235}"/>
    <cellStyle name="Good 21" xfId="2396" xr:uid="{12C527C6-D8CA-492E-80A5-E96BA4C4C3F9}"/>
    <cellStyle name="Good 21 2" xfId="2397" xr:uid="{55A58E40-7EF0-4D21-AB28-546A572E4046}"/>
    <cellStyle name="Good 22" xfId="2398" xr:uid="{3423E0E8-7F77-4640-AEFD-90077E445093}"/>
    <cellStyle name="Good 22 2" xfId="2399" xr:uid="{1C56C6DC-D712-4279-9F2B-F1586D19A6D1}"/>
    <cellStyle name="Good 23" xfId="2400" xr:uid="{D6D2FD67-443F-4CC9-B0F4-DF8F14B0C400}"/>
    <cellStyle name="Good 24" xfId="2401" xr:uid="{25EE25DF-4713-45C4-9757-22CDB33FCE2C}"/>
    <cellStyle name="Good 25" xfId="2402" xr:uid="{E58FAC6F-1870-41E1-B044-610D993B8A4D}"/>
    <cellStyle name="Good 26" xfId="2403" xr:uid="{7FFB7E67-EE36-4ECB-94C4-DEB81448556D}"/>
    <cellStyle name="Good 27" xfId="2404" xr:uid="{B2370D00-2B4F-4C9E-AB2D-0E3E552FF206}"/>
    <cellStyle name="Good 3" xfId="277" xr:uid="{E3B485D5-1F99-4462-B27E-B36DF6E02992}"/>
    <cellStyle name="Good 3 2" xfId="2406" xr:uid="{8B207E8D-2310-4D8F-AC66-62D5BB4F62B2}"/>
    <cellStyle name="Good 3 3" xfId="2407" xr:uid="{DC5164FD-A207-4D8A-9B9D-D029900520CF}"/>
    <cellStyle name="Good 3 4" xfId="2405" xr:uid="{CC6055D0-E9E6-4D1E-BF67-1D074A340235}"/>
    <cellStyle name="Good 4" xfId="2408" xr:uid="{4559F513-3212-4661-8B82-0E9F233BE8AD}"/>
    <cellStyle name="Good 5" xfId="2409" xr:uid="{0D6ED51A-74E3-4E21-8C77-0E9E9FA853F9}"/>
    <cellStyle name="Good 6" xfId="2410" xr:uid="{45CA7DF6-5C61-4CC9-86D7-9187632D8C67}"/>
    <cellStyle name="Good 7" xfId="2411" xr:uid="{C30D40A3-B2CD-4920-8FE5-37B05A0B4ED3}"/>
    <cellStyle name="Good 8" xfId="2412" xr:uid="{448F17EE-7263-4B05-ACC7-E6B0F3B0237D}"/>
    <cellStyle name="Good 9" xfId="2413" xr:uid="{5D6DE476-104B-46F1-B79A-D259DF3260EB}"/>
    <cellStyle name="Grey" xfId="278" xr:uid="{90AEA4C7-A42E-4E88-9E74-A87C55C8FEE7}"/>
    <cellStyle name="Header1" xfId="279" xr:uid="{495C609C-518E-4258-BB2D-C9F313D151B2}"/>
    <cellStyle name="Header2" xfId="280" xr:uid="{3CB4AB4B-4CF8-406B-95CA-E82744C34191}"/>
    <cellStyle name="Heading 1 10" xfId="2414" xr:uid="{9BA94D47-31E0-43E2-9798-F26A491EFA75}"/>
    <cellStyle name="Heading 1 11" xfId="2415" xr:uid="{A0927181-B721-47C7-8EBB-0DDCF0A19F8B}"/>
    <cellStyle name="Heading 1 12" xfId="2416" xr:uid="{14AB5B7D-227A-4CF5-888E-9C10E4DFFC80}"/>
    <cellStyle name="Heading 1 13" xfId="2417" xr:uid="{DB1FD1A2-801E-4B74-9E32-246CA175CEFE}"/>
    <cellStyle name="Heading 1 14" xfId="2418" xr:uid="{9502E81C-82C2-4CB8-8043-F7BE21ABBD21}"/>
    <cellStyle name="Heading 1 15" xfId="2419" xr:uid="{1B1113B6-353E-49C6-A3A3-5BF7AF46F799}"/>
    <cellStyle name="Heading 1 16" xfId="2420" xr:uid="{0887254B-2242-4731-B864-1EA53CF55F46}"/>
    <cellStyle name="Heading 1 17" xfId="2421" xr:uid="{B115776A-BE9D-49A2-8D90-D791E0E9D57C}"/>
    <cellStyle name="Heading 1 18" xfId="2422" xr:uid="{A82D2D9F-87AD-4BC7-B47D-6A81C00A7D19}"/>
    <cellStyle name="Heading 1 19" xfId="2423" xr:uid="{539074DF-D740-4203-8F95-867AA8461CCD}"/>
    <cellStyle name="Heading 1 2" xfId="68" xr:uid="{5FD57068-84FF-4538-AA7F-9258E3F4F6D6}"/>
    <cellStyle name="Heading 1 2 2" xfId="2424" xr:uid="{42105851-0D08-4A5A-BF97-6D192FBD9248}"/>
    <cellStyle name="Heading 1 20" xfId="2425" xr:uid="{1201588A-99B4-4A73-9FD3-066188B572F3}"/>
    <cellStyle name="Heading 1 21" xfId="2426" xr:uid="{A65BECED-7551-4025-BA22-7F0EF7E5C6F0}"/>
    <cellStyle name="Heading 1 21 2" xfId="2427" xr:uid="{98F276AA-CEF6-445A-8039-C678D5DECC46}"/>
    <cellStyle name="Heading 1 22" xfId="2428" xr:uid="{A792AF1F-B644-4669-8B8A-869EA89CD33F}"/>
    <cellStyle name="Heading 1 22 2" xfId="2429" xr:uid="{FA595D49-0B1B-4DBE-A873-E5949DEAF5E1}"/>
    <cellStyle name="Heading 1 23" xfId="2430" xr:uid="{D585755A-8DED-46F8-98B6-D5340F77F57E}"/>
    <cellStyle name="Heading 1 24" xfId="2431" xr:uid="{7D11425A-CB0C-47F5-9DC8-09B8AC6259BA}"/>
    <cellStyle name="Heading 1 25" xfId="2432" xr:uid="{29C3B359-B8C1-45ED-B6C8-3C0EF9BEB191}"/>
    <cellStyle name="Heading 1 26" xfId="2433" xr:uid="{222CA797-38E7-49EB-8D7D-260340CCB3FB}"/>
    <cellStyle name="Heading 1 27" xfId="2434" xr:uid="{DFB081B7-D5BC-4D94-A412-8387AB5A469E}"/>
    <cellStyle name="Heading 1 3" xfId="281" xr:uid="{BAA5B552-9489-4A20-819C-7C2DC011BC96}"/>
    <cellStyle name="Heading 1 3 2" xfId="2436" xr:uid="{00633321-B7B6-455C-93BB-EA399FD46FF9}"/>
    <cellStyle name="Heading 1 3 3" xfId="2437" xr:uid="{9CBCF48F-77C4-4E1E-9826-6DDFEA1B64FE}"/>
    <cellStyle name="Heading 1 3 4" xfId="2435" xr:uid="{84F3CCB7-ADF5-4B79-95B6-CCBBFE584E39}"/>
    <cellStyle name="Heading 1 4" xfId="2438" xr:uid="{22896601-3095-41D3-8F27-1582C38F5F8D}"/>
    <cellStyle name="Heading 1 5" xfId="2439" xr:uid="{714E8C73-4EC2-48F1-926E-50E2BD5FCAAD}"/>
    <cellStyle name="Heading 1 6" xfId="2440" xr:uid="{0076E5B3-7B6D-48A9-B0BE-C829FC61A5BA}"/>
    <cellStyle name="Heading 1 7" xfId="2441" xr:uid="{6990121F-83A1-42AE-9930-14D327F2FCA8}"/>
    <cellStyle name="Heading 1 8" xfId="2442" xr:uid="{D42CBD6B-6A62-42E3-A308-78122B90A80A}"/>
    <cellStyle name="Heading 1 9" xfId="2443" xr:uid="{2E8273A4-F95E-482F-9821-328F75D3C314}"/>
    <cellStyle name="Heading 2 10" xfId="2444" xr:uid="{4FAF48AE-6479-4CC2-9534-55F88EED2412}"/>
    <cellStyle name="Heading 2 11" xfId="2445" xr:uid="{DA5BDD16-C343-46F7-A7A6-070BB039CF96}"/>
    <cellStyle name="Heading 2 12" xfId="2446" xr:uid="{62C90B67-127A-4591-B957-5A32D89EE4DC}"/>
    <cellStyle name="Heading 2 13" xfId="2447" xr:uid="{31910D71-AF53-44C9-BEAF-776EBF0FDFC6}"/>
    <cellStyle name="Heading 2 14" xfId="2448" xr:uid="{4EEE14F9-9DC9-4D5E-B9AE-5D8CABA62DA6}"/>
    <cellStyle name="Heading 2 15" xfId="2449" xr:uid="{7A795602-E54A-4667-873A-B8063D1AE8F6}"/>
    <cellStyle name="Heading 2 16" xfId="2450" xr:uid="{5904E355-B8DA-4199-BD9D-5997FFE4199C}"/>
    <cellStyle name="Heading 2 17" xfId="2451" xr:uid="{2FE52910-209F-4671-8127-6E5D58C39636}"/>
    <cellStyle name="Heading 2 18" xfId="2452" xr:uid="{9B9C8AEC-58D8-4B9A-A639-AB74D05508A5}"/>
    <cellStyle name="Heading 2 19" xfId="2453" xr:uid="{74C1B391-E79D-4DE2-A901-F50368CB162E}"/>
    <cellStyle name="Heading 2 2" xfId="69" xr:uid="{DA06632E-53F9-46E0-999B-0F0E71DE5A43}"/>
    <cellStyle name="Heading 2 2 2" xfId="2454" xr:uid="{5A472ACB-EA33-460F-BE64-BF7237F5B73C}"/>
    <cellStyle name="Heading 2 20" xfId="2455" xr:uid="{697A7B2A-1D30-4643-89CD-AC95F9444BB9}"/>
    <cellStyle name="Heading 2 21" xfId="2456" xr:uid="{4E9DD0F3-46FD-47BB-BC87-A9A97B024F1B}"/>
    <cellStyle name="Heading 2 21 2" xfId="2457" xr:uid="{F2AB0FC1-6733-49E0-BE12-DD4CDC5E1958}"/>
    <cellStyle name="Heading 2 22" xfId="2458" xr:uid="{CDF00F36-E39E-4534-B549-4DF94894F47F}"/>
    <cellStyle name="Heading 2 22 2" xfId="2459" xr:uid="{AD9DA065-F748-4153-957E-09C69BE847CC}"/>
    <cellStyle name="Heading 2 23" xfId="2460" xr:uid="{FA911FF5-2851-4F91-A664-F3D703A797A6}"/>
    <cellStyle name="Heading 2 24" xfId="2461" xr:uid="{EC7C6F95-4ADC-49C5-91B8-DF44248F8DF1}"/>
    <cellStyle name="Heading 2 25" xfId="2462" xr:uid="{F2C7AC7D-451B-452B-B076-D2C1F65F6FCA}"/>
    <cellStyle name="Heading 2 26" xfId="2463" xr:uid="{1B43A6F6-8663-4970-AE4A-E0504777DF79}"/>
    <cellStyle name="Heading 2 27" xfId="2464" xr:uid="{489853A3-3CC8-4040-AD89-1AD60BE6456B}"/>
    <cellStyle name="Heading 2 3" xfId="282" xr:uid="{EEB45E9C-4621-404C-B699-7DD6902ACA10}"/>
    <cellStyle name="Heading 2 3 2" xfId="2466" xr:uid="{9E1047BE-D617-4BD1-999E-830B9983A742}"/>
    <cellStyle name="Heading 2 3 3" xfId="2467" xr:uid="{D6170A62-947B-4B81-B493-46CD5D437138}"/>
    <cellStyle name="Heading 2 3 4" xfId="2465" xr:uid="{63702701-EEB5-4720-8E26-0AD5B4F9A0A7}"/>
    <cellStyle name="Heading 2 4" xfId="2468" xr:uid="{D2A33E7F-071B-45CF-BD20-B3949FBEC006}"/>
    <cellStyle name="Heading 2 5" xfId="2469" xr:uid="{C72724A3-F0FC-4807-9DC9-0CDBD541E9BE}"/>
    <cellStyle name="Heading 2 6" xfId="2470" xr:uid="{B63752C0-29CF-4E85-9F27-39CE8C38F19A}"/>
    <cellStyle name="Heading 2 7" xfId="2471" xr:uid="{352980EE-ADF1-47CB-9C45-FD7AB1276960}"/>
    <cellStyle name="Heading 2 8" xfId="2472" xr:uid="{F0AD8139-01AA-473B-AC15-C3DACAEF6449}"/>
    <cellStyle name="Heading 2 9" xfId="2473" xr:uid="{0A8AEC32-DBE3-48DB-B381-5B85806D58C5}"/>
    <cellStyle name="Heading 3 10" xfId="2474" xr:uid="{5AD3FEA4-D763-4701-8EB6-260231E502C3}"/>
    <cellStyle name="Heading 3 11" xfId="2475" xr:uid="{047E902B-EFDE-45F0-876D-8F72AF85041A}"/>
    <cellStyle name="Heading 3 12" xfId="2476" xr:uid="{54C382A0-E79E-49B9-90D6-A8239E179DF7}"/>
    <cellStyle name="Heading 3 13" xfId="2477" xr:uid="{3B710DE2-ADB4-485F-A14D-23BF9526E21C}"/>
    <cellStyle name="Heading 3 14" xfId="2478" xr:uid="{3B9B4333-46C7-40B5-A147-1E3B73ED503E}"/>
    <cellStyle name="Heading 3 15" xfId="2479" xr:uid="{9C85CDD1-A927-4AE9-BD84-7EA3185DB981}"/>
    <cellStyle name="Heading 3 16" xfId="2480" xr:uid="{0922A360-6C9B-4C55-8703-7376ABEA5099}"/>
    <cellStyle name="Heading 3 17" xfId="2481" xr:uid="{DA3C479E-1CC2-4C45-BA3A-57C3D9B088A3}"/>
    <cellStyle name="Heading 3 18" xfId="2482" xr:uid="{35384B20-618D-4F44-9E0C-D1AF5A4EB9A3}"/>
    <cellStyle name="Heading 3 19" xfId="2483" xr:uid="{E8A574E0-C2B3-4DB0-B3A4-2435B4376480}"/>
    <cellStyle name="Heading 3 2" xfId="70" xr:uid="{188286B0-BB92-41E5-A7BE-0BF01F3F7596}"/>
    <cellStyle name="Heading 3 2 2" xfId="2484" xr:uid="{0524AB8E-8F07-4F97-8180-70D6FD1AEBC2}"/>
    <cellStyle name="Heading 3 20" xfId="2485" xr:uid="{CEF69B7E-8CE9-422C-B202-D9503EF8A30E}"/>
    <cellStyle name="Heading 3 21" xfId="2486" xr:uid="{971E6BD1-C193-442E-BCE4-8D889EAB0B90}"/>
    <cellStyle name="Heading 3 21 2" xfId="2487" xr:uid="{51A06A37-7CC1-4679-9A52-389A9212C396}"/>
    <cellStyle name="Heading 3 22" xfId="2488" xr:uid="{5EA4B823-AA58-4F00-98C9-7A4576F607CE}"/>
    <cellStyle name="Heading 3 22 2" xfId="2489" xr:uid="{104A54DA-5477-4380-920B-6766FF2CC84B}"/>
    <cellStyle name="Heading 3 23" xfId="2490" xr:uid="{9B3A1547-1C75-44D0-95BA-0DA09E856967}"/>
    <cellStyle name="Heading 3 24" xfId="2491" xr:uid="{02CEA2F9-E504-439A-BC31-7A0EF8B4AB1C}"/>
    <cellStyle name="Heading 3 25" xfId="2492" xr:uid="{BB672BDA-99E5-4FE0-BF8A-44AF1D1CB59E}"/>
    <cellStyle name="Heading 3 26" xfId="2493" xr:uid="{21DA025F-D0B3-453C-BD90-69F945D41316}"/>
    <cellStyle name="Heading 3 27" xfId="2494" xr:uid="{9AC14BB9-895D-470D-85E9-944C284EE2D4}"/>
    <cellStyle name="Heading 3 3" xfId="283" xr:uid="{0E380103-D34D-4399-911F-731D8E473233}"/>
    <cellStyle name="Heading 3 3 2" xfId="2496" xr:uid="{7BC6996F-58FD-4C8F-AE9A-F9A690CC5643}"/>
    <cellStyle name="Heading 3 3 3" xfId="2497" xr:uid="{1E1B40A0-135B-49C5-BDEF-BB8BC7EF3CBC}"/>
    <cellStyle name="Heading 3 3 4" xfId="2495" xr:uid="{EC6FEAA8-024D-47FA-A935-440FAF042469}"/>
    <cellStyle name="Heading 3 4" xfId="2498" xr:uid="{CE3B6D11-80B8-46CE-B627-FFB9D4B8FC51}"/>
    <cellStyle name="Heading 3 5" xfId="2499" xr:uid="{41FE220C-1F0F-427D-8AAB-B55F633EBA25}"/>
    <cellStyle name="Heading 3 6" xfId="2500" xr:uid="{04C6A706-A46E-4A9E-8ECD-8260D90F8ACB}"/>
    <cellStyle name="Heading 3 7" xfId="2501" xr:uid="{ECB53E00-5DB4-4F56-A3D9-A90983744EFB}"/>
    <cellStyle name="Heading 3 8" xfId="2502" xr:uid="{C189F1EA-B158-489F-87FA-A7B284ABFE58}"/>
    <cellStyle name="Heading 3 9" xfId="2503" xr:uid="{4F7C5125-F675-42C8-A5B4-845332C60CF7}"/>
    <cellStyle name="Heading 4 10" xfId="2504" xr:uid="{9B1F8088-5C56-49C4-9F6B-03AD0A4914EF}"/>
    <cellStyle name="Heading 4 11" xfId="2505" xr:uid="{7986859F-8A0B-491A-89BE-695E92AE2575}"/>
    <cellStyle name="Heading 4 12" xfId="2506" xr:uid="{89CF3DBF-FBAE-4DB3-B6D9-B347146E4AFB}"/>
    <cellStyle name="Heading 4 13" xfId="2507" xr:uid="{716221C8-28DE-4CA7-9745-ACAB065CDED4}"/>
    <cellStyle name="Heading 4 14" xfId="2508" xr:uid="{64DC21BA-C0BF-4A00-BCCA-772E953B90CF}"/>
    <cellStyle name="Heading 4 15" xfId="2509" xr:uid="{BA113203-649F-4B98-8103-D4A15A4F6772}"/>
    <cellStyle name="Heading 4 16" xfId="2510" xr:uid="{5651D657-6484-434A-A0F0-84A91B562128}"/>
    <cellStyle name="Heading 4 17" xfId="2511" xr:uid="{5B5A3194-6ECF-4984-B781-48A418F41881}"/>
    <cellStyle name="Heading 4 18" xfId="2512" xr:uid="{6390D5AF-46AB-4CF0-8A90-D6D32F900945}"/>
    <cellStyle name="Heading 4 19" xfId="2513" xr:uid="{9B12335F-EDE1-4753-86CA-2B6831B43579}"/>
    <cellStyle name="Heading 4 2" xfId="71" xr:uid="{3BF75595-37B6-4F11-911A-25E94A77BDDD}"/>
    <cellStyle name="Heading 4 2 2" xfId="2514" xr:uid="{3D929A59-FED8-4579-ADDD-BFDC2A268203}"/>
    <cellStyle name="Heading 4 20" xfId="2515" xr:uid="{A91725E4-A1E1-43EF-A240-AA0F5E249BF2}"/>
    <cellStyle name="Heading 4 21" xfId="2516" xr:uid="{90241A16-61CC-4B7D-A44A-2CB176FFEC93}"/>
    <cellStyle name="Heading 4 21 2" xfId="2517" xr:uid="{32A67BFB-0633-4B66-9517-380700F76DBE}"/>
    <cellStyle name="Heading 4 22" xfId="2518" xr:uid="{C4038B34-FCAF-4942-A00D-D915F5F323F3}"/>
    <cellStyle name="Heading 4 22 2" xfId="2519" xr:uid="{19A60683-78B7-44DC-83DD-13844DE533E7}"/>
    <cellStyle name="Heading 4 23" xfId="2520" xr:uid="{5F403A37-A65E-4197-BEF7-18F05549CD72}"/>
    <cellStyle name="Heading 4 24" xfId="2521" xr:uid="{CEFC2265-E822-467B-8064-2F1FF6091A34}"/>
    <cellStyle name="Heading 4 25" xfId="2522" xr:uid="{01C79ED6-FA93-4E75-AC24-DFE20C6D57A2}"/>
    <cellStyle name="Heading 4 26" xfId="2523" xr:uid="{9E6E07A4-5521-4FBA-9CD6-02FE47ECD2A7}"/>
    <cellStyle name="Heading 4 27" xfId="2524" xr:uid="{41F2823F-DB06-4388-8758-F5BEDD9DFACF}"/>
    <cellStyle name="Heading 4 3" xfId="284" xr:uid="{1CD46C4A-F0CB-4F72-A98C-167BCD4AF899}"/>
    <cellStyle name="Heading 4 3 2" xfId="2526" xr:uid="{52048C6B-B339-450F-81E9-A5E8A45D87ED}"/>
    <cellStyle name="Heading 4 3 3" xfId="2527" xr:uid="{51ACAF35-0D89-4230-82C6-40073FD2441D}"/>
    <cellStyle name="Heading 4 3 4" xfId="2525" xr:uid="{FB28FBCB-CED8-4E19-A50A-078FE8FDDAF9}"/>
    <cellStyle name="Heading 4 4" xfId="2528" xr:uid="{34CD82DE-0780-461B-909A-EFF8CA0857CF}"/>
    <cellStyle name="Heading 4 5" xfId="2529" xr:uid="{125D3108-8CD5-4FEB-9B36-FB96291D0FFC}"/>
    <cellStyle name="Heading 4 6" xfId="2530" xr:uid="{8066AF77-44A7-47D8-B6AB-23BFDA377BC4}"/>
    <cellStyle name="Heading 4 7" xfId="2531" xr:uid="{0C2532A6-DCC2-4609-86E3-F7F327E8BA63}"/>
    <cellStyle name="Heading 4 8" xfId="2532" xr:uid="{C4C91A2A-C1E9-4F45-91A8-C8ABBFC2A1B2}"/>
    <cellStyle name="Heading 4 9" xfId="2533" xr:uid="{8B9F58B1-1BFC-40A3-B912-64A0B96E73E6}"/>
    <cellStyle name="Hyperlink 2" xfId="2534" xr:uid="{45FE5D00-48DF-4ECD-953A-69E0C5F450D6}"/>
    <cellStyle name="Hyperlink 2 2" xfId="2535" xr:uid="{48157029-818C-469D-82C4-F0C6802FD96D}"/>
    <cellStyle name="Index Number" xfId="2536" xr:uid="{70D99E68-95EF-4BDE-913D-E2D595F17EA1}"/>
    <cellStyle name="Input [yellow]" xfId="285" xr:uid="{8451A3D3-ACA1-459A-89D9-5AC882BFEADD}"/>
    <cellStyle name="Input 10" xfId="2537" xr:uid="{7D109F68-7AF2-4EEA-A992-181C6692C220}"/>
    <cellStyle name="Input 11" xfId="2538" xr:uid="{4C336E8B-774F-45C8-A14A-03A0D218D00B}"/>
    <cellStyle name="Input 12" xfId="2539" xr:uid="{BDCD0837-36F0-4F76-B659-124A93790792}"/>
    <cellStyle name="Input 13" xfId="2540" xr:uid="{AF2C7B58-4198-4A02-8E0F-DF57D6270C64}"/>
    <cellStyle name="Input 14" xfId="2541" xr:uid="{23CB40BB-E8E2-4213-8E0B-A07CFC34DDBC}"/>
    <cellStyle name="Input 15" xfId="2542" xr:uid="{96657768-43A2-4C55-82D4-487EF5072F06}"/>
    <cellStyle name="Input 16" xfId="2543" xr:uid="{F298E8E5-16ED-401A-9373-705712321634}"/>
    <cellStyle name="Input 17" xfId="2544" xr:uid="{A44763E2-360B-415C-91D3-CD7E223B6690}"/>
    <cellStyle name="Input 18" xfId="2545" xr:uid="{60970A8E-037A-490B-B577-3138EB037F6C}"/>
    <cellStyle name="Input 19" xfId="2546" xr:uid="{B40974CA-9196-47AB-9904-64A85279DC14}"/>
    <cellStyle name="Input 2" xfId="72" xr:uid="{25BA1A4A-ABEF-4487-A50D-E6CE06E07C56}"/>
    <cellStyle name="Input 2 2" xfId="2547" xr:uid="{FDE23765-DA7C-484D-A2B4-EB9BE03DE16B}"/>
    <cellStyle name="Input 20" xfId="2548" xr:uid="{AA610671-5CF8-4CC7-B5CB-6EAAAB7E76A7}"/>
    <cellStyle name="Input 21" xfId="2549" xr:uid="{A822BEB3-B099-4E3D-B085-A0022EB381D8}"/>
    <cellStyle name="Input 21 2" xfId="2550" xr:uid="{6E7D3B64-FE0D-4D59-AEE6-4753AFE6CBE3}"/>
    <cellStyle name="Input 22" xfId="2551" xr:uid="{652163D4-D633-4A33-8D12-D390C6B0E7E3}"/>
    <cellStyle name="Input 22 2" xfId="2552" xr:uid="{8B8824C3-504F-4337-8A65-C819586B046B}"/>
    <cellStyle name="Input 23" xfId="2553" xr:uid="{2A2926EB-AF27-416F-9896-DFE9945946B2}"/>
    <cellStyle name="Input 24" xfId="2554" xr:uid="{B0D5B6BC-E983-4BCF-8DBF-4DB128AE2923}"/>
    <cellStyle name="Input 25" xfId="2555" xr:uid="{503496DF-C755-4A3D-9A23-B9251E5C6F5D}"/>
    <cellStyle name="Input 26" xfId="2556" xr:uid="{D2831FA8-1662-4807-9E22-D047EA733452}"/>
    <cellStyle name="Input 27" xfId="2557" xr:uid="{48B30961-0428-478F-9CE6-11EBAC737374}"/>
    <cellStyle name="Input 3" xfId="286" xr:uid="{646B8517-92E5-4212-B749-CCA749D18A78}"/>
    <cellStyle name="Input 3 2" xfId="2559" xr:uid="{5F60777A-6B42-4B80-948D-60A6405C17E6}"/>
    <cellStyle name="Input 3 3" xfId="2560" xr:uid="{06496F76-64CF-49E8-875F-7A8C27017F26}"/>
    <cellStyle name="Input 3 4" xfId="2558" xr:uid="{00E075D1-4F3F-4151-9AB3-B01BCDBE7525}"/>
    <cellStyle name="Input 4" xfId="404" xr:uid="{5276F08C-F488-4753-9872-E784DE46E1F5}"/>
    <cellStyle name="Input 4 2" xfId="2561" xr:uid="{405C8D67-94FC-40B5-B11B-8F308757F40D}"/>
    <cellStyle name="Input 5" xfId="2562" xr:uid="{A2F0A4F1-E5FD-4356-986B-24C26EE9790F}"/>
    <cellStyle name="Input 6" xfId="2563" xr:uid="{BC25616C-EE46-4F23-882F-EC6B2909DAE4}"/>
    <cellStyle name="Input 7" xfId="2564" xr:uid="{395E8B75-B27B-464F-9A15-002C35CFCB76}"/>
    <cellStyle name="Input 8" xfId="2565" xr:uid="{389B7F42-A703-4135-A558-F5F408407C5D}"/>
    <cellStyle name="Input 9" xfId="2566" xr:uid="{5B683F33-5F8F-4B85-9FB8-FE6F61A97E57}"/>
    <cellStyle name="Linked Cell 10" xfId="2567" xr:uid="{ECF9A09B-C5EA-4E62-8F23-192CCF179583}"/>
    <cellStyle name="Linked Cell 11" xfId="2568" xr:uid="{3ED77EE9-5D2D-47D7-A66D-032E7030C604}"/>
    <cellStyle name="Linked Cell 12" xfId="2569" xr:uid="{134D01A1-F28B-451E-A56A-50D9B9DC7BB0}"/>
    <cellStyle name="Linked Cell 13" xfId="2570" xr:uid="{B3709C1A-8B1E-4392-ABEB-50BD4FD4F7A6}"/>
    <cellStyle name="Linked Cell 14" xfId="2571" xr:uid="{99BBC267-5A7F-4539-A74D-D8FA3DB33A31}"/>
    <cellStyle name="Linked Cell 15" xfId="2572" xr:uid="{E049E094-9098-4A50-ABE6-36DF7CB89D23}"/>
    <cellStyle name="Linked Cell 16" xfId="2573" xr:uid="{A3321270-0537-4607-AB31-4A8C72B3DF74}"/>
    <cellStyle name="Linked Cell 17" xfId="2574" xr:uid="{B61BB8D8-BEF6-4BE3-8CD9-FE2C6E02BA16}"/>
    <cellStyle name="Linked Cell 18" xfId="2575" xr:uid="{B0AA5DBE-AB91-4B0A-91BE-94AEF4DDE013}"/>
    <cellStyle name="Linked Cell 19" xfId="2576" xr:uid="{F7C484E4-06DC-4A8B-B044-BB798970DBC1}"/>
    <cellStyle name="Linked Cell 2" xfId="73" xr:uid="{C964FD00-AC53-4883-A7AE-C7083DE33164}"/>
    <cellStyle name="Linked Cell 2 2" xfId="2577" xr:uid="{8B2B0F66-2598-485D-9551-76EE8E09124E}"/>
    <cellStyle name="Linked Cell 20" xfId="2578" xr:uid="{959DBD08-5065-474F-8FE0-1D1B584FFCCA}"/>
    <cellStyle name="Linked Cell 21" xfId="2579" xr:uid="{03D608C8-9E23-4C63-B1C1-8089DA6C2E3E}"/>
    <cellStyle name="Linked Cell 21 2" xfId="2580" xr:uid="{4DE3C563-70C6-4477-B340-040E2D382C42}"/>
    <cellStyle name="Linked Cell 22" xfId="2581" xr:uid="{0EFD8D36-A18F-471B-9F32-A212C73FB90A}"/>
    <cellStyle name="Linked Cell 22 2" xfId="2582" xr:uid="{5A1314E4-6954-48FA-9E89-6BE5699AE814}"/>
    <cellStyle name="Linked Cell 23" xfId="2583" xr:uid="{1277656D-223E-45E2-96BA-A06A7DD9AF17}"/>
    <cellStyle name="Linked Cell 24" xfId="2584" xr:uid="{232C7D9E-0183-4A29-8535-22B208F08022}"/>
    <cellStyle name="Linked Cell 25" xfId="2585" xr:uid="{11F6B235-3A80-4F03-B410-DB4F7808B7B2}"/>
    <cellStyle name="Linked Cell 26" xfId="2586" xr:uid="{2B2EAECF-D12B-46BA-A8DC-67B9830F59C8}"/>
    <cellStyle name="Linked Cell 27" xfId="2587" xr:uid="{139B3EA7-C3B5-49D0-BE9D-957EE702ADC3}"/>
    <cellStyle name="Linked Cell 3" xfId="287" xr:uid="{225B07AD-FB91-420C-A69E-1DAEA66AECCC}"/>
    <cellStyle name="Linked Cell 3 2" xfId="2589" xr:uid="{0468AEA3-B103-499E-81EA-4A990993A712}"/>
    <cellStyle name="Linked Cell 3 3" xfId="2590" xr:uid="{B27B301A-2909-44BF-95E9-441A686A914B}"/>
    <cellStyle name="Linked Cell 3 4" xfId="2588" xr:uid="{DD0A3A80-5296-4CCA-AD54-0F8CAC09A414}"/>
    <cellStyle name="Linked Cell 4" xfId="2591" xr:uid="{601858B1-28A4-4CF4-BA41-932D4A50B6D6}"/>
    <cellStyle name="Linked Cell 5" xfId="2592" xr:uid="{D56A78D6-AFDD-4563-B784-E34C636EAA38}"/>
    <cellStyle name="Linked Cell 6" xfId="2593" xr:uid="{67168BBF-5B71-4AA2-B2E9-344E0F55647A}"/>
    <cellStyle name="Linked Cell 7" xfId="2594" xr:uid="{7217C70B-D404-4A30-BDD2-68FB0DAC9CE3}"/>
    <cellStyle name="Linked Cell 8" xfId="2595" xr:uid="{BE656211-38B9-4CCF-916E-C0E83B352EFF}"/>
    <cellStyle name="Linked Cell 9" xfId="2596" xr:uid="{187B7B1C-0E93-493E-B617-C029418FAA16}"/>
    <cellStyle name="Neutral 10" xfId="2597" xr:uid="{4ADD7466-A92A-45C8-8960-CD8EDCB6C142}"/>
    <cellStyle name="Neutral 11" xfId="2598" xr:uid="{9B0886DE-BDCF-4FA7-A8C8-6D42B446CC4C}"/>
    <cellStyle name="Neutral 12" xfId="2599" xr:uid="{7B67E279-B91E-4716-AE39-83B2223B3A17}"/>
    <cellStyle name="Neutral 13" xfId="2600" xr:uid="{72512CDA-75DC-46A2-9BC3-AC02CA481668}"/>
    <cellStyle name="Neutral 14" xfId="2601" xr:uid="{CD01849E-90BE-4659-9AAE-DD9E4DF59424}"/>
    <cellStyle name="Neutral 15" xfId="2602" xr:uid="{1C86FDBB-C71D-4611-860A-D038168D1409}"/>
    <cellStyle name="Neutral 16" xfId="2603" xr:uid="{E6524A93-8F27-4D94-A179-3C866B21A96B}"/>
    <cellStyle name="Neutral 17" xfId="2604" xr:uid="{A3798382-1721-4E5F-9EDC-5D2F0BD8B258}"/>
    <cellStyle name="Neutral 18" xfId="2605" xr:uid="{C675CBC0-CF04-4A4F-BBE7-0D443BEB88CE}"/>
    <cellStyle name="Neutral 19" xfId="2606" xr:uid="{9173A727-1336-4B00-AD7F-3A3715CC7A0C}"/>
    <cellStyle name="Neutral 2" xfId="74" xr:uid="{E23C40C4-64B3-4D73-BE3C-F8081EB7F3CB}"/>
    <cellStyle name="Neutral 2 2" xfId="2608" xr:uid="{821DA47C-FD69-400D-B9A8-E67914561F18}"/>
    <cellStyle name="Neutral 2 3" xfId="2609" xr:uid="{F058B0CE-EA4F-4792-BB0E-3F5AD96D8605}"/>
    <cellStyle name="Neutral 2 4" xfId="2607" xr:uid="{10DB50A3-77A7-4D4B-A4A6-326CE27C12BF}"/>
    <cellStyle name="Neutral 20" xfId="2610" xr:uid="{FF0E7BB3-D335-4C33-9F99-26C5B671E45F}"/>
    <cellStyle name="Neutral 21" xfId="2611" xr:uid="{7295E349-E09D-420A-9B1C-9FF09C3DCCB3}"/>
    <cellStyle name="Neutral 21 2" xfId="2612" xr:uid="{9FAD445E-A65D-43A8-919A-93F1F7ED3FCE}"/>
    <cellStyle name="Neutral 22" xfId="2613" xr:uid="{1AD2779E-0E23-4406-A180-C41949C10A84}"/>
    <cellStyle name="Neutral 22 2" xfId="2614" xr:uid="{C6501361-8451-414D-9D5C-46680FDE0A03}"/>
    <cellStyle name="Neutral 23" xfId="2615" xr:uid="{0A576EE1-92CD-4940-8FFF-3BC9D7A43F1B}"/>
    <cellStyle name="Neutral 24" xfId="2616" xr:uid="{88362ACC-91E7-47E2-9EB1-A2FA0947AF3B}"/>
    <cellStyle name="Neutral 25" xfId="2617" xr:uid="{97494310-9AB6-4FE3-9FE5-8B4659662432}"/>
    <cellStyle name="Neutral 26" xfId="2618" xr:uid="{A9E11007-CA74-4E57-B28F-BA9D7EA8E6E5}"/>
    <cellStyle name="Neutral 27" xfId="2619" xr:uid="{2AF7F810-CE81-4230-A8A8-18390F92BA75}"/>
    <cellStyle name="Neutral 3" xfId="288" xr:uid="{2C202339-A820-466A-9D17-E16AE00A9E99}"/>
    <cellStyle name="Neutral 3 2" xfId="2621" xr:uid="{5C44E36D-A9DB-4E80-A286-8EBD4DDDD91D}"/>
    <cellStyle name="Neutral 3 3" xfId="2622" xr:uid="{714CDBBF-EDCD-44BB-BBCF-1B5EA477593B}"/>
    <cellStyle name="Neutral 3 4" xfId="2620" xr:uid="{C0D331A2-EB45-45E1-A030-7F582FC23BE6}"/>
    <cellStyle name="Neutral 4" xfId="2623" xr:uid="{61F0DD6C-149D-4252-B9E6-A9B0C1DCDBAD}"/>
    <cellStyle name="Neutral 5" xfId="2624" xr:uid="{D679A8AC-A17A-454D-95AB-FE77F57B162B}"/>
    <cellStyle name="Neutral 6" xfId="2625" xr:uid="{6BB50FD1-C73B-4FF1-8633-539877027A61}"/>
    <cellStyle name="Neutral 7" xfId="2626" xr:uid="{C51F075E-A6FB-4B7F-B49B-FFE1F69877A0}"/>
    <cellStyle name="Neutral 8" xfId="2627" xr:uid="{C6382D46-ACC1-4CD4-AC52-C0D8E327E4F3}"/>
    <cellStyle name="Neutral 9" xfId="2628" xr:uid="{75C4AECC-61BE-42F4-880E-970696CE7062}"/>
    <cellStyle name="Normal" xfId="0" builtinId="0"/>
    <cellStyle name="Normal - Style1" xfId="289" xr:uid="{E70DEDD5-A56E-4C5D-B607-1065CF608100}"/>
    <cellStyle name="Normal 10" xfId="100" xr:uid="{02E34BB8-7646-47D5-BE62-A7A3535BDC57}"/>
    <cellStyle name="Normal 10 2" xfId="290" xr:uid="{2953E544-6749-4A71-9790-D4A05DF8AFFE}"/>
    <cellStyle name="Normal 10 2 2" xfId="2630" xr:uid="{6AF35F51-B02F-4A5F-9971-EA7EB7D2251D}"/>
    <cellStyle name="Normal 10 3" xfId="2631" xr:uid="{AECC2A70-70A2-4817-AEEA-0FDBA0D5FDF6}"/>
    <cellStyle name="Normal 10 4" xfId="2629" xr:uid="{82459D6D-8644-40A8-B2C6-721AFDCB5B1E}"/>
    <cellStyle name="Normal 11" xfId="101" xr:uid="{7BF03902-313A-425D-9326-8ADB74A422C5}"/>
    <cellStyle name="Normal 11 2" xfId="2633" xr:uid="{17A523A2-05EE-484B-A8D2-E810B90F698E}"/>
    <cellStyle name="Normal 11 3" xfId="2634" xr:uid="{37A3F62E-9BC2-4325-BD55-FF9E53A574F5}"/>
    <cellStyle name="Normal 11 3 2" xfId="2635" xr:uid="{2EE992FF-62CB-4132-9414-B8ACAE221A04}"/>
    <cellStyle name="Normal 11 4" xfId="2632" xr:uid="{4F1C89A9-4F39-4902-B296-3EE80B49724C}"/>
    <cellStyle name="Normal 12" xfId="291" xr:uid="{339FD859-1786-4368-8088-0986DBBB455C}"/>
    <cellStyle name="Normal 12 2" xfId="2637" xr:uid="{3A8E91D4-9C54-48E7-B180-BAEFEB41D744}"/>
    <cellStyle name="Normal 12 3" xfId="2636" xr:uid="{AF0AB97F-A174-4C7F-B3B8-625B9B28E595}"/>
    <cellStyle name="Normal 120" xfId="2638" xr:uid="{1D1873F6-5CD9-4D59-9C39-4EB7D2EF1EF0}"/>
    <cellStyle name="Normal 120 2" xfId="2639" xr:uid="{ACE69ACD-6348-478B-9C71-C70247CF9FFE}"/>
    <cellStyle name="Normal 13" xfId="405" xr:uid="{3B3D4538-7D30-4D72-BCF2-9BAE13E7EC70}"/>
    <cellStyle name="Normal 13 2" xfId="2640" xr:uid="{3F453C09-C19B-4CC9-BBF4-03F87A530A3B}"/>
    <cellStyle name="Normal 13 3" xfId="2641" xr:uid="{4A26D4FD-7C7B-4B2C-B23F-381F79B2DAAD}"/>
    <cellStyle name="Normal 14" xfId="14" xr:uid="{20310678-035A-4CC4-8D25-2859B4D8D314}"/>
    <cellStyle name="Normal 14 2" xfId="25" xr:uid="{FC158BDC-646C-4F63-A48E-338C823F8393}"/>
    <cellStyle name="Normal 14 2 2" xfId="2643" xr:uid="{4A31723D-7B8C-41EB-BB13-4BD21454C083}"/>
    <cellStyle name="Normal 14 3" xfId="2644" xr:uid="{67C8F6D7-6845-4229-BB54-DFBA026C3F96}"/>
    <cellStyle name="Normal 14 4" xfId="2642" xr:uid="{653A8407-0A1C-4A95-B196-CA5097A18C36}"/>
    <cellStyle name="Normal 15" xfId="12" xr:uid="{C75732B2-9103-43F2-8536-408FCEC8A74B}"/>
    <cellStyle name="Normal 15 2" xfId="2646" xr:uid="{43355AA2-C4E7-40D1-9AF5-58B467C802AE}"/>
    <cellStyle name="Normal 15 2 2" xfId="2647" xr:uid="{F579CC0C-ED11-4FBC-BC21-875EA81F3503}"/>
    <cellStyle name="Normal 15 2 3" xfId="2648" xr:uid="{AE5721EB-9858-4D98-AA01-302188F7A1C1}"/>
    <cellStyle name="Normal 15 3" xfId="2649" xr:uid="{576A8419-96E7-4227-80CC-3DC97D3F3C4D}"/>
    <cellStyle name="Normal 15 4" xfId="2645" xr:uid="{50E98E90-7E86-4EB8-850B-A86A97B1DF08}"/>
    <cellStyle name="Normal 16" xfId="407" xr:uid="{2A6E9EBD-27EA-41F4-9BAD-39DB3459852F}"/>
    <cellStyle name="Normal 16 2" xfId="2651" xr:uid="{574DD6CE-A821-473F-BF58-64343A77564C}"/>
    <cellStyle name="Normal 16 3" xfId="2652" xr:uid="{C7F3D933-99F1-4F69-A951-E04B1A6B196E}"/>
    <cellStyle name="Normal 16 4" xfId="2650" xr:uid="{DBFE5E8B-C6E5-4FA6-ACBB-CDC27A1B805E}"/>
    <cellStyle name="Normal 17" xfId="426" xr:uid="{0CB9173C-EC9C-4BE0-9CAB-A83B6B9C5B3E}"/>
    <cellStyle name="Normal 17 2" xfId="2654" xr:uid="{B16BFFD5-3364-4A9B-8E7B-2ACD7CE65449}"/>
    <cellStyle name="Normal 17 3" xfId="2655" xr:uid="{6D2C347A-8A01-4D76-BF9D-0A010EDF5074}"/>
    <cellStyle name="Normal 17 3 2" xfId="2656" xr:uid="{BACB1B10-31FA-4C8F-A57A-8DD2C59DF2EF}"/>
    <cellStyle name="Normal 17 4" xfId="2653" xr:uid="{13FBA069-9BFC-40FF-B6F4-D5045ACC6B81}"/>
    <cellStyle name="Normal 18" xfId="292" xr:uid="{470D7AEA-3816-42AD-921F-5FD804643533}"/>
    <cellStyle name="Normal 18 2" xfId="2658" xr:uid="{1EF25884-019F-4315-8DDE-5EAAF820F1C9}"/>
    <cellStyle name="Normal 18 3" xfId="2659" xr:uid="{11FE90F5-6EC0-4AA7-8567-2FB4C98BAFBC}"/>
    <cellStyle name="Normal 18 4" xfId="2657" xr:uid="{AE4B3728-388F-4DA5-8062-7BC5B8B8AE78}"/>
    <cellStyle name="Normal 19" xfId="428" xr:uid="{E1E5600F-34BC-462C-8E31-BC1E22A16C7C}"/>
    <cellStyle name="Normal 19 2" xfId="2661" xr:uid="{D4169116-F67F-4317-BAAB-274725B162E3}"/>
    <cellStyle name="Normal 19 3" xfId="2660" xr:uid="{E6056557-B123-4944-B222-62B8B99296AE}"/>
    <cellStyle name="Normal 2" xfId="17" xr:uid="{6EBA3AAC-304F-4852-BA6C-5421C606C129}"/>
    <cellStyle name="Normal 2 10" xfId="293" xr:uid="{76E548FB-35F6-4792-A773-084EBD20ACE4}"/>
    <cellStyle name="Normal 2 10 2" xfId="2663" xr:uid="{9FB79B54-CBE1-490C-A8D5-CC102196C97A}"/>
    <cellStyle name="Normal 2 10 3" xfId="2664" xr:uid="{777F52A2-D35C-43DC-8103-944399A00C1D}"/>
    <cellStyle name="Normal 2 10 3 2" xfId="2665" xr:uid="{B74DE4C2-FBB6-4644-B98D-46AFB0C6E462}"/>
    <cellStyle name="Normal 2 10 4" xfId="2662" xr:uid="{EBC3E2F5-7C07-40E2-AF5B-99AF9129B708}"/>
    <cellStyle name="Normal 2 11" xfId="294" xr:uid="{E4576C0B-AA93-4CA1-A642-477DCA3C710E}"/>
    <cellStyle name="Normal 2 11 2" xfId="2667" xr:uid="{A319A619-B4EE-4F7C-8473-91FD8EAE6743}"/>
    <cellStyle name="Normal 2 11 3" xfId="2668" xr:uid="{2401047A-FEA2-4D4A-8662-EF0F2146AE11}"/>
    <cellStyle name="Normal 2 11 4" xfId="2669" xr:uid="{A2FE92DA-1B1F-47C1-A0B8-9BDE1122ADA6}"/>
    <cellStyle name="Normal 2 11 5" xfId="2666" xr:uid="{A7962C39-1175-4EFA-96DB-09A329620A78}"/>
    <cellStyle name="Normal 2 12" xfId="295" xr:uid="{AC400F66-622A-49E7-B792-04389ADA98E9}"/>
    <cellStyle name="Normal 2 12 2" xfId="2671" xr:uid="{CDCDDA28-0B34-450A-818C-D0374043276F}"/>
    <cellStyle name="Normal 2 12 3" xfId="2672" xr:uid="{AF07B17F-F189-4BB3-BD4A-01DF52C8F823}"/>
    <cellStyle name="Normal 2 12 4" xfId="2670" xr:uid="{3D6D1B02-4B56-480F-9DCA-E50F245FBDBA}"/>
    <cellStyle name="Normal 2 13" xfId="2673" xr:uid="{1A3F0BBA-AC1B-4A42-A9E6-856357BEB0FB}"/>
    <cellStyle name="Normal 2 14" xfId="2674" xr:uid="{DFE379D3-AED8-47B4-897C-9BC9BA603A2D}"/>
    <cellStyle name="Normal 2 14 2" xfId="2675" xr:uid="{AA13C05E-7725-4CD9-A533-72C9593734DB}"/>
    <cellStyle name="Normal 2 14 3" xfId="2676" xr:uid="{1E9326BA-083A-4108-9264-836DC763B915}"/>
    <cellStyle name="Normal 2 15" xfId="2677" xr:uid="{50DCA591-497A-463B-8255-8AC0F871DE1E}"/>
    <cellStyle name="Normal 2 15 2" xfId="2678" xr:uid="{11472478-6601-4C6A-9C7F-6C7A357682A9}"/>
    <cellStyle name="Normal 2 2" xfId="27" xr:uid="{3469AE13-8129-45C7-BCE5-19AB0F15F9D9}"/>
    <cellStyle name="Normal 2 2 2" xfId="102" xr:uid="{E7CCBD80-8EA4-490B-B2EB-9C4F6749A9FA}"/>
    <cellStyle name="Normal 2 2 2 2" xfId="2681" xr:uid="{E9545D2B-D084-428C-B1AE-9FE08013532B}"/>
    <cellStyle name="Normal 2 2 2 3" xfId="2682" xr:uid="{DF01C384-5D9B-413C-966F-F54C112F7434}"/>
    <cellStyle name="Normal 2 2 2 4" xfId="2683" xr:uid="{27618789-CD46-4406-921F-315F43E78A7B}"/>
    <cellStyle name="Normal 2 2 2 5" xfId="2680" xr:uid="{FED14667-CFBC-4F6F-8FDF-C7A8770C4582}"/>
    <cellStyle name="Normal 2 2 3" xfId="103" xr:uid="{8B1AD86A-D9FA-4FB5-A4EA-28CFB19A7F51}"/>
    <cellStyle name="Normal 2 2 3 2" xfId="2684" xr:uid="{8E4425CC-DA5D-4D6A-8617-D615220CBA87}"/>
    <cellStyle name="Normal 2 2 4" xfId="2685" xr:uid="{117FCE59-026A-42B1-885C-AC2ED41A8403}"/>
    <cellStyle name="Normal 2 2 4 2" xfId="2686" xr:uid="{F6C61EDB-24D7-4CBD-8ADB-A73E51389B74}"/>
    <cellStyle name="Normal 2 2 4 2 2" xfId="2687" xr:uid="{951E4F07-ED91-4217-88B7-166F9AC0E8A4}"/>
    <cellStyle name="Normal 2 2 4 2 3" xfId="2688" xr:uid="{CD59593E-8DB1-4F09-B631-EFEA76D4DEFD}"/>
    <cellStyle name="Normal 2 2 4 3" xfId="2689" xr:uid="{EAAC5BB3-1B41-43D5-A733-D1F1D0667A03}"/>
    <cellStyle name="Normal 2 2 5" xfId="2690" xr:uid="{9B100ED8-B528-4C5E-91FB-4639FBED54A0}"/>
    <cellStyle name="Normal 2 2 6" xfId="2691" xr:uid="{914AC084-FFEF-44B2-B2F7-94432DD90366}"/>
    <cellStyle name="Normal 2 2 7" xfId="2692" xr:uid="{C4D0BA75-17B4-4C77-B81D-39ECD6ECE5FE}"/>
    <cellStyle name="Normal 2 2 8" xfId="2679" xr:uid="{FEFFCC2F-D344-44EC-A7F9-842723304B2E}"/>
    <cellStyle name="Normal 2 3" xfId="104" xr:uid="{AAB0D5F1-71C5-4D9D-864D-791AB541DD35}"/>
    <cellStyle name="Normal 2 3 10" xfId="2694" xr:uid="{642D464E-9ED3-40A7-A103-C937AE6264A4}"/>
    <cellStyle name="Normal 2 3 10 2" xfId="2695" xr:uid="{226F3663-A919-47FB-9117-B6DB8FB741F3}"/>
    <cellStyle name="Normal 2 3 11" xfId="2693" xr:uid="{C4B6E188-E0F6-4F30-9707-23C7A2A3C6C9}"/>
    <cellStyle name="Normal 2 3 2" xfId="296" xr:uid="{90FCD07D-F296-4953-A461-F9CCB96356CC}"/>
    <cellStyle name="Normal 2 3 2 2" xfId="2697" xr:uid="{16150A46-FAC4-4B68-AFBC-F84D5456C2AD}"/>
    <cellStyle name="Normal 2 3 2 3" xfId="2698" xr:uid="{EFC91E55-2FA5-43F5-9C3A-E0D4B59E79DB}"/>
    <cellStyle name="Normal 2 3 2 4" xfId="2699" xr:uid="{981B34A8-53EE-4E8A-9786-8E5D6D3DA094}"/>
    <cellStyle name="Normal 2 3 2 5" xfId="2696" xr:uid="{6E5D69F9-0588-46E4-8601-90E00DD6C2E4}"/>
    <cellStyle name="Normal 2 3 3" xfId="2700" xr:uid="{9B614EC5-83C9-49D2-A8B8-841BF10188C8}"/>
    <cellStyle name="Normal 2 3 3 2" xfId="2701" xr:uid="{9450FA1B-540E-4D55-8E72-27B6B11D8E09}"/>
    <cellStyle name="Normal 2 3 4" xfId="2702" xr:uid="{F7274D9D-A0E3-4CAE-99D5-65EC40917068}"/>
    <cellStyle name="Normal 2 3 5" xfId="2703" xr:uid="{0CE84437-043F-4F23-9C5C-56D484649FC0}"/>
    <cellStyle name="Normal 2 3 6" xfId="2704" xr:uid="{0FD86263-915B-48AA-BA0B-EA9F02B3EDDD}"/>
    <cellStyle name="Normal 2 3 7" xfId="2705" xr:uid="{6DC6C5C6-16EE-4A71-B90E-048B89FBAB74}"/>
    <cellStyle name="Normal 2 3 8" xfId="2706" xr:uid="{F3FFEBA2-D8E6-4694-9E8B-FF6D5899AD96}"/>
    <cellStyle name="Normal 2 3 9" xfId="2707" xr:uid="{F5086B82-45A4-4A60-A146-51CA17FD74D8}"/>
    <cellStyle name="Normal 2 3 9 2" xfId="2708" xr:uid="{4D63AA05-16DD-4F12-A3BA-54FA4D863635}"/>
    <cellStyle name="Normal 2 4" xfId="105" xr:uid="{52C4217B-1747-4C5B-B495-78032960BDD5}"/>
    <cellStyle name="Normal 2 4 2" xfId="297" xr:uid="{927A68DA-A46F-4824-ACCA-46E216CDC9F5}"/>
    <cellStyle name="Normal 2 4 2 2" xfId="2710" xr:uid="{87DF0E72-1E4E-4D4C-8C8A-D5822C6FD5D7}"/>
    <cellStyle name="Normal 2 4 3" xfId="2711" xr:uid="{4F5B095C-3C11-4904-A865-AB07755E9C87}"/>
    <cellStyle name="Normal 2 4 4" xfId="2712" xr:uid="{C574AFFB-DA4B-4B99-8845-51D3A9A78092}"/>
    <cellStyle name="Normal 2 4 5" xfId="2713" xr:uid="{042036A4-9668-4CBC-999C-D26839FB146C}"/>
    <cellStyle name="Normal 2 4 6" xfId="2714" xr:uid="{7ED1AA3F-2CDA-489F-B03A-8F097F66990F}"/>
    <cellStyle name="Normal 2 4 7" xfId="2715" xr:uid="{B95267F5-76AB-4858-9B96-05F7BBACE160}"/>
    <cellStyle name="Normal 2 4 7 2" xfId="2716" xr:uid="{3DF1A261-FE39-4F48-A055-8FC7A5EF3B3E}"/>
    <cellStyle name="Normal 2 4 8" xfId="2709" xr:uid="{6A445226-1CF3-475A-A601-E92374C12070}"/>
    <cellStyle name="Normal 2 5" xfId="298" xr:uid="{0620125D-B18E-407E-9041-2ED0125EAA27}"/>
    <cellStyle name="Normal 2 5 2" xfId="2718" xr:uid="{6DF80AE2-F0D8-47F6-95D8-CA1C0E983D74}"/>
    <cellStyle name="Normal 2 5 2 2" xfId="2719" xr:uid="{73FFFF6D-BC40-41CD-9AA1-D59621998402}"/>
    <cellStyle name="Normal 2 5 2 3" xfId="2720" xr:uid="{F27D6629-DD56-4BC5-933B-47F99FA84921}"/>
    <cellStyle name="Normal 2 5 2 4" xfId="2721" xr:uid="{24446B1F-C323-43A2-B38E-BDE0F5E4CB83}"/>
    <cellStyle name="Normal 2 5 3" xfId="2722" xr:uid="{E72D90EE-FB35-44FD-9F4C-54CEAC879E91}"/>
    <cellStyle name="Normal 2 5 3 2" xfId="2723" xr:uid="{A5673A03-4B1D-4E59-8013-57D159E72171}"/>
    <cellStyle name="Normal 2 5 3 3" xfId="2724" xr:uid="{862B19AB-F591-48A5-B4DF-15AFCE7AD85B}"/>
    <cellStyle name="Normal 2 5 3 3 2" xfId="2725" xr:uid="{1CFEB296-37DE-4D80-8A84-846AFD44F8D1}"/>
    <cellStyle name="Normal 2 5 3 4" xfId="2726" xr:uid="{3A6E8084-19B7-44B3-AE52-66EE05B857A2}"/>
    <cellStyle name="Normal 2 5 4" xfId="2727" xr:uid="{FC7F8553-78DF-4DA7-AF1A-9BFAE823F1D7}"/>
    <cellStyle name="Normal 2 5 4 2" xfId="2728" xr:uid="{FD484B61-83B6-44FE-87FE-705DAAB70D7A}"/>
    <cellStyle name="Normal 2 5 5" xfId="2729" xr:uid="{E8B37995-0531-44B7-A235-A082286BAF53}"/>
    <cellStyle name="Normal 2 5 6" xfId="2730" xr:uid="{FCDB9C27-7809-48FE-B13A-5655DE3C0FA8}"/>
    <cellStyle name="Normal 2 5 7" xfId="2717" xr:uid="{830B69E0-08FC-4949-A2D9-F9DD7E197924}"/>
    <cellStyle name="Normal 2 6" xfId="299" xr:uid="{5B0E8E62-4DA3-4162-A003-EB4D99FDAA1B}"/>
    <cellStyle name="Normal 2 6 2" xfId="2732" xr:uid="{574E9381-0373-4070-A208-ED7BBE74679B}"/>
    <cellStyle name="Normal 2 6 3" xfId="2733" xr:uid="{C93506F7-4F2B-4A71-9F54-3314F2760C55}"/>
    <cellStyle name="Normal 2 6 4" xfId="2734" xr:uid="{F1885BDD-52F1-460A-96DF-510F8F6F8009}"/>
    <cellStyle name="Normal 2 6 4 2" xfId="2735" xr:uid="{D32D97AA-7EBD-4B79-B8F7-296E21498EE1}"/>
    <cellStyle name="Normal 2 6 5" xfId="2731" xr:uid="{F61D2551-198F-4938-B73E-00773FC3F744}"/>
    <cellStyle name="Normal 2 7" xfId="300" xr:uid="{F55D2BB8-E5BA-4590-A69A-8E65AEDE4518}"/>
    <cellStyle name="Normal 2 7 2" xfId="2737" xr:uid="{2328F6BD-1A7F-4B3E-A41A-B17217424403}"/>
    <cellStyle name="Normal 2 7 3" xfId="2736" xr:uid="{7F3F65D3-8B74-43B6-897C-309987FB8413}"/>
    <cellStyle name="Normal 2 8" xfId="301" xr:uid="{BCD290D6-FA12-4C28-9A3C-688B94958BF3}"/>
    <cellStyle name="Normal 2 8 2" xfId="2739" xr:uid="{37298B80-A4CE-4EA4-A293-1F50A814FD79}"/>
    <cellStyle name="Normal 2 8 3" xfId="2738" xr:uid="{EE70E2B5-6F05-4C46-AC97-4C6796886809}"/>
    <cellStyle name="Normal 2 9" xfId="302" xr:uid="{A417F2BD-CB6A-416E-A094-5A5D68FD00C9}"/>
    <cellStyle name="Normal 2 9 2" xfId="2740" xr:uid="{C9180632-DDC7-4B3C-A39A-75F8077A6C58}"/>
    <cellStyle name="Normal 2_01_Note AR Trade_ok" xfId="303" xr:uid="{FB22800D-080D-4BC8-9750-248E5D8D14FB}"/>
    <cellStyle name="Normal 20" xfId="410" xr:uid="{3C66ACDA-E0B9-48E5-8948-B807B902FE84}"/>
    <cellStyle name="Normal 20 2" xfId="2742" xr:uid="{54C3FF94-6696-4E6D-9DDA-0B96B6AD9626}"/>
    <cellStyle name="Normal 20 3" xfId="2741" xr:uid="{6BFD928D-E280-4481-A10B-3B117AE721CA}"/>
    <cellStyle name="Normal 21" xfId="422" xr:uid="{4B01F4E7-EE37-41B6-BE85-78BD54AEA53A}"/>
    <cellStyle name="Normal 21 2" xfId="2744" xr:uid="{EAFB539B-60CC-49DB-A5DB-9745688AC595}"/>
    <cellStyle name="Normal 21 2 2" xfId="2745" xr:uid="{79ED7FBD-1539-46EA-B09A-7B056782769C}"/>
    <cellStyle name="Normal 21 2 3" xfId="2746" xr:uid="{FDA2948D-3ECE-452F-B63E-F1F88D6BF168}"/>
    <cellStyle name="Normal 21 3" xfId="2747" xr:uid="{300F5C20-964F-440C-B210-80AF05C9C916}"/>
    <cellStyle name="Normal 21 3 2" xfId="2748" xr:uid="{2150D80E-6EF5-44E4-B3CD-2D81DBA07D8F}"/>
    <cellStyle name="Normal 21 4" xfId="2743" xr:uid="{54CD1240-F494-43FE-9270-92795B89CA71}"/>
    <cellStyle name="Normal 22" xfId="412" xr:uid="{9138577C-F008-4026-8FB8-BE2F7B6595BF}"/>
    <cellStyle name="Normal 22 2" xfId="2750" xr:uid="{81F2C91F-B070-4062-AF28-F0583CA6AA4B}"/>
    <cellStyle name="Normal 22 2 2" xfId="2751" xr:uid="{B7418DA5-6159-4F10-9C11-CE27FBEFCBAE}"/>
    <cellStyle name="Normal 22 3" xfId="2749" xr:uid="{49E81B13-0601-4E69-A701-53F3B5A190E0}"/>
    <cellStyle name="Normal 23" xfId="416" xr:uid="{3E84E0F7-E1BF-4C1D-8EDC-6AA886667C9E}"/>
    <cellStyle name="Normal 23 2" xfId="2753" xr:uid="{FF928E17-0B1E-4707-B1BD-9621BD11A1CE}"/>
    <cellStyle name="Normal 23 3" xfId="2752" xr:uid="{3707D40E-5136-443F-8489-C7B27B7581FF}"/>
    <cellStyle name="Normal 24" xfId="409" xr:uid="{58233C38-7582-4B26-92BC-297801DB34AC}"/>
    <cellStyle name="Normal 24 2" xfId="2755" xr:uid="{E2DE1D5B-AB9F-40E2-9633-E8C9DDAB3534}"/>
    <cellStyle name="Normal 24 2 2" xfId="2756" xr:uid="{5D6C928D-3EE2-4B4E-8C93-1AE72E79F5ED}"/>
    <cellStyle name="Normal 24 3" xfId="2757" xr:uid="{86582066-FC08-416A-B08B-FAC98632C5C2}"/>
    <cellStyle name="Normal 24 3 2" xfId="2758" xr:uid="{1F8D047C-73DF-4AB2-B1B5-2290B0C260DB}"/>
    <cellStyle name="Normal 24 4" xfId="2759" xr:uid="{3B7A8FAD-5C1F-4A4F-BA46-5CA81301FDE5}"/>
    <cellStyle name="Normal 24 4 2" xfId="2760" xr:uid="{52557B47-1A1A-47E9-B92D-1D89494C5F4B}"/>
    <cellStyle name="Normal 24 4 3" xfId="2761" xr:uid="{A240C74D-7F43-480E-B675-CA4773102ECE}"/>
    <cellStyle name="Normal 24 5" xfId="2754" xr:uid="{0B4249DA-5BB3-4227-96FC-5D194704C601}"/>
    <cellStyle name="Normal 25" xfId="425" xr:uid="{95B49019-CFF2-4408-9EE7-E3208378FCF4}"/>
    <cellStyle name="Normal 25 2" xfId="2763" xr:uid="{F801F9B6-5B16-45D7-8BA4-3BF662322949}"/>
    <cellStyle name="Normal 25 3" xfId="2764" xr:uid="{C5622DBB-19B3-43A1-9093-D486214D0195}"/>
    <cellStyle name="Normal 25 4" xfId="2762" xr:uid="{B32DBE3E-DC73-4CB7-BB0E-B18443D9338D}"/>
    <cellStyle name="Normal 257" xfId="2765" xr:uid="{04028545-1ED1-4D97-A011-1C3CFE478710}"/>
    <cellStyle name="Normal 26" xfId="430" xr:uid="{7AC989A0-AB8B-47D3-8176-1CC632E20F79}"/>
    <cellStyle name="Normal 26 2" xfId="2767" xr:uid="{7DA25A4C-821C-4878-8B38-1B12CCF15C34}"/>
    <cellStyle name="Normal 26 3" xfId="2768" xr:uid="{52B79465-58D5-4AF5-A08E-8B1C575E9B80}"/>
    <cellStyle name="Normal 26 4" xfId="2766" xr:uid="{59824672-5879-41C3-AA65-CFDDCC5E8FC3}"/>
    <cellStyle name="Normal 27" xfId="411" xr:uid="{35194E65-2299-40ED-A29B-F8BD2B5DB58E}"/>
    <cellStyle name="Normal 27 2" xfId="2770" xr:uid="{7955AA9B-0A3C-4E30-85C9-28DD686FA970}"/>
    <cellStyle name="Normal 27 3" xfId="2769" xr:uid="{C35E94BF-3A8D-466E-BC26-7BB9EC70AF43}"/>
    <cellStyle name="Normal 28" xfId="420" xr:uid="{88128C4C-B2EF-41FA-89E4-7164F5F70E93}"/>
    <cellStyle name="Normal 28 2" xfId="2772" xr:uid="{8A4B29E5-CF13-4004-A0EF-543194280EC9}"/>
    <cellStyle name="Normal 28 3" xfId="2773" xr:uid="{F27068A9-AB86-4C91-8F92-6EF209CFA644}"/>
    <cellStyle name="Normal 28 4" xfId="2774" xr:uid="{0A9FF71D-4957-47EF-AFC8-4B9838698842}"/>
    <cellStyle name="Normal 28 4 2" xfId="2775" xr:uid="{6203F111-0994-469C-9D64-2AE2A4EFA2B4}"/>
    <cellStyle name="Normal 28 5" xfId="2771" xr:uid="{849728FA-3150-4DD0-8ACE-2DFF5EEC5C6E}"/>
    <cellStyle name="Normal 29" xfId="431" xr:uid="{0E6702A8-DA61-495A-9E43-39921C413391}"/>
    <cellStyle name="Normal 29 2" xfId="2776" xr:uid="{FA541057-9FE1-487D-9C7A-CFAA89F4ECCD}"/>
    <cellStyle name="Normal 29 3" xfId="2777" xr:uid="{B1B6CEB5-8692-4FFC-89C1-F2736FD68ADC}"/>
    <cellStyle name="Normal 29 3 2" xfId="2778" xr:uid="{2E8F9D8D-80E4-4C2F-B640-FDACAA43D4A2}"/>
    <cellStyle name="Normal 29 3 2 2" xfId="2779" xr:uid="{3D32F3A6-2FA2-4084-B1F7-F8E49CAFA695}"/>
    <cellStyle name="Normal 29 3 3" xfId="2780" xr:uid="{FAFBCA68-397C-4914-828B-9ECCD15317C6}"/>
    <cellStyle name="Normal 3" xfId="18" xr:uid="{F30D801F-673F-430D-B17C-53666E6F6D78}"/>
    <cellStyle name="Normal 3 2" xfId="28" xr:uid="{B6DE901A-99E7-429C-9E56-74CBB82791E4}"/>
    <cellStyle name="Normal 3 2 2" xfId="106" xr:uid="{9427F7D7-550E-49DB-AF2D-78720F455294}"/>
    <cellStyle name="Normal 3 2 2 2" xfId="140" xr:uid="{D1AD4FFD-116B-416F-86CC-3461F2AD6CED}"/>
    <cellStyle name="Normal 3 2 2 2 2" xfId="2785" xr:uid="{1FB3454F-8F4A-4FCE-B55F-AD0D9E7BBC61}"/>
    <cellStyle name="Normal 3 2 2 2 3" xfId="2784" xr:uid="{A8CB3D52-2641-4E24-BAEC-A46C9CB887A2}"/>
    <cellStyle name="Normal 3 2 2 3" xfId="2783" xr:uid="{887B51EE-3BE3-4284-84D1-005F3C53BE9C}"/>
    <cellStyle name="Normal 3 2 3" xfId="107" xr:uid="{6AC005E8-59D7-4649-8A2D-CD23565E0739}"/>
    <cellStyle name="Normal 3 2 4" xfId="108" xr:uid="{FE1E05F2-F3D0-47C7-B902-FACECA1633D7}"/>
    <cellStyle name="Normal 3 2 5" xfId="2782" xr:uid="{D4C6D5D8-0AC1-4DF9-9B67-EE58A27ADA7E}"/>
    <cellStyle name="Normal 3 3" xfId="109" xr:uid="{2F6BDE4C-F3B8-468E-979D-ADAE3D1B3045}"/>
    <cellStyle name="Normal 3 3 2" xfId="2787" xr:uid="{DC1B2AB8-3C44-44AF-889A-E8D90E2338A7}"/>
    <cellStyle name="Normal 3 3 2 2" xfId="2788" xr:uid="{57FA7821-3FE1-4D0F-AF60-22DDE3364B2F}"/>
    <cellStyle name="Normal 3 3 3" xfId="2789" xr:uid="{8D637813-FC77-4D15-8883-97C37D5F72A5}"/>
    <cellStyle name="Normal 3 3 4" xfId="2786" xr:uid="{66CED474-BC3A-4F59-BA64-35209D981375}"/>
    <cellStyle name="Normal 3 4" xfId="110" xr:uid="{EBB17E16-260B-4B6D-AEC0-18B941A5F049}"/>
    <cellStyle name="Normal 3 4 2" xfId="2791" xr:uid="{BC2BC979-F60A-4439-806C-C50390B4BB4F}"/>
    <cellStyle name="Normal 3 4 3" xfId="2792" xr:uid="{8A8FD432-4253-47F8-9CF5-6C0BF35DF75F}"/>
    <cellStyle name="Normal 3 4 4" xfId="2793" xr:uid="{438B76F3-9A2E-454C-B422-7EC9EE404160}"/>
    <cellStyle name="Normal 3 4 4 2" xfId="2794" xr:uid="{F1B71462-5579-4966-A5A4-99ADEC169886}"/>
    <cellStyle name="Normal 3 4 5" xfId="2795" xr:uid="{E7A63B14-F168-4DC5-BC56-61F1E02C5502}"/>
    <cellStyle name="Normal 3 4 6" xfId="2790" xr:uid="{9EEC37A9-F28F-4A75-9090-C1A557822F80}"/>
    <cellStyle name="Normal 3 5" xfId="111" xr:uid="{68BF4C3E-1064-4923-87E5-6EADD5CFECD8}"/>
    <cellStyle name="Normal 3 5 2" xfId="2797" xr:uid="{F393EDAE-09C2-454A-83A9-52E5E714D8D5}"/>
    <cellStyle name="Normal 3 5 3" xfId="2798" xr:uid="{5D5EF2B7-12D2-4CE8-A865-7C4EB951DFD0}"/>
    <cellStyle name="Normal 3 5 4" xfId="2799" xr:uid="{AEB6C3C3-FD26-46EF-AF8B-D0B5D5BDA094}"/>
    <cellStyle name="Normal 3 5 5" xfId="2800" xr:uid="{46907211-1309-46A3-BD8B-52970DB3DF41}"/>
    <cellStyle name="Normal 3 5 6" xfId="2796" xr:uid="{3FAE86CA-66E5-4520-BF60-668B6CF6CAE0}"/>
    <cellStyle name="Normal 3 6" xfId="112" xr:uid="{AF967287-EC36-4DBA-8481-DEF1AB8885BE}"/>
    <cellStyle name="Normal 3 6 2" xfId="2802" xr:uid="{B887338E-09C4-4604-9BC7-64F178A2D7A9}"/>
    <cellStyle name="Normal 3 6 3" xfId="2803" xr:uid="{267C4477-C3B2-49C4-9EAA-6F973CECB745}"/>
    <cellStyle name="Normal 3 6 3 2" xfId="2804" xr:uid="{C23D4584-12EE-4BE2-B15C-0F0C538E6A20}"/>
    <cellStyle name="Normal 3 6 4" xfId="2801" xr:uid="{4A6DC933-9F8D-4F3F-B0F9-D767AEBBAFED}"/>
    <cellStyle name="Normal 3 7" xfId="304" xr:uid="{E8A3DA17-3DEB-4930-9951-4023B79C786C}"/>
    <cellStyle name="Normal 3 7 2" xfId="2806" xr:uid="{A06CD0E7-8A25-44D7-BFC8-63761403C020}"/>
    <cellStyle name="Normal 3 7 3" xfId="2807" xr:uid="{C6954906-A402-4B22-8589-4C20E536F6D0}"/>
    <cellStyle name="Normal 3 7 4" xfId="2805" xr:uid="{38A67C43-91D4-436E-B40D-8DE3DA25EC96}"/>
    <cellStyle name="Normal 3 8" xfId="2808" xr:uid="{AA8EB9BE-E605-4EC9-8026-74F58530E53B}"/>
    <cellStyle name="Normal 3 8 2" xfId="2809" xr:uid="{87A4FF99-904F-44F7-89DE-269828B4272E}"/>
    <cellStyle name="Normal 3 9" xfId="2781" xr:uid="{040CBBBF-2A26-486D-9551-45A00F156AFD}"/>
    <cellStyle name="Normal 30" xfId="447" xr:uid="{9DD0E433-3DD8-4424-A801-015D059A38F9}"/>
    <cellStyle name="Normal 30 2" xfId="2810" xr:uid="{C945DD1A-1CB3-485C-A210-EA083F093FF6}"/>
    <cellStyle name="Normal 31" xfId="454" xr:uid="{EF062E9F-6731-47E5-995A-84157B2841BA}"/>
    <cellStyle name="Normal 31 2" xfId="2811" xr:uid="{21729823-B2D8-42EA-BF18-9E754E7E044A}"/>
    <cellStyle name="Normal 32" xfId="455" xr:uid="{A6778A1E-5827-4B6A-B1C3-EE84B0674151}"/>
    <cellStyle name="Normal 32 2" xfId="2812" xr:uid="{25906F56-84B4-43CA-9042-1C8A1C42C39C}"/>
    <cellStyle name="Normal 32 3" xfId="2813" xr:uid="{6D972B85-19FC-4879-AFA6-9F1064E96246}"/>
    <cellStyle name="Normal 32 4" xfId="2814" xr:uid="{E593D8DE-6D8A-4F41-8208-ECFE2C62C216}"/>
    <cellStyle name="Normal 32 5" xfId="2815" xr:uid="{44C1F68F-C781-41CE-ACE1-8F48A7AB16DD}"/>
    <cellStyle name="Normal 33" xfId="453" xr:uid="{232E50FB-A507-41CB-8E72-8B8490558C25}"/>
    <cellStyle name="Normal 33 2" xfId="2816" xr:uid="{E461A91B-90BC-4A81-9416-D550E3831551}"/>
    <cellStyle name="Normal 34" xfId="2817" xr:uid="{8F6C991E-A8AA-4AC7-8F09-637EE059F40C}"/>
    <cellStyle name="Normal 34 2" xfId="2818" xr:uid="{3FF8D2F9-EF6B-41E0-AE8F-9638C3A48FF2}"/>
    <cellStyle name="Normal 34 3" xfId="2819" xr:uid="{884F3963-E84A-40EE-ADFF-501FE96EF617}"/>
    <cellStyle name="Normal 34 4" xfId="2820" xr:uid="{26BC1B01-6A57-443C-A8F3-7EEC2418D6DA}"/>
    <cellStyle name="Normal 34 5" xfId="2821" xr:uid="{CDE50FF8-BDD2-4D25-9C2A-83CEB7B04FA0}"/>
    <cellStyle name="Normal 35" xfId="2822" xr:uid="{65CB617B-7241-4C16-9E4A-17164BC982A4}"/>
    <cellStyle name="Normal 35 2" xfId="2823" xr:uid="{6DFC58BF-EEF1-4420-8CCD-18FA0147DCA5}"/>
    <cellStyle name="Normal 35 3" xfId="2824" xr:uid="{3A4FC3D5-B070-4ACA-AB3E-4B2B5CDCD12A}"/>
    <cellStyle name="Normal 35 3 2" xfId="2825" xr:uid="{86C7FFE6-6BEA-4C8A-9D0D-2A706B64F485}"/>
    <cellStyle name="Normal 35 4" xfId="2826" xr:uid="{86C48E37-4C90-444C-A3AD-5F98229600A0}"/>
    <cellStyle name="Normal 36" xfId="2827" xr:uid="{D8014802-B4AB-4FC8-9AE3-1336914D8EAC}"/>
    <cellStyle name="Normal 36 2" xfId="2828" xr:uid="{5D3D3525-AA6F-4AAA-873C-D8E5A0CD51C4}"/>
    <cellStyle name="Normal 36 2 2" xfId="2829" xr:uid="{0D4C9D3C-A1E1-42EC-814E-2A934B10523E}"/>
    <cellStyle name="Normal 36 3" xfId="2830" xr:uid="{DF4906FD-0031-42A3-8F6B-A9D074DAD0A3}"/>
    <cellStyle name="Normal 37" xfId="2831" xr:uid="{67202B04-CF5A-4DEB-98E0-06268995486D}"/>
    <cellStyle name="Normal 37 2" xfId="2832" xr:uid="{E9C92474-C034-42BC-BAAB-E0F3135C5706}"/>
    <cellStyle name="Normal 38" xfId="2833" xr:uid="{95C52CC5-352B-413E-8720-0A2409E742EA}"/>
    <cellStyle name="Normal 38 2" xfId="2834" xr:uid="{10AC89D7-03CD-46BD-AB53-00D8274968A9}"/>
    <cellStyle name="Normal 38 3" xfId="2835" xr:uid="{27473B69-0705-4C06-8410-B0969A44BCB0}"/>
    <cellStyle name="Normal 39" xfId="2836" xr:uid="{C2454990-38EB-4C56-A594-69C4B31B2583}"/>
    <cellStyle name="Normal 39 2" xfId="2837" xr:uid="{09977C59-E4CE-4B30-9C37-EA85F4BE6043}"/>
    <cellStyle name="Normal 39 3" xfId="2838" xr:uid="{0499F73F-3C73-4079-8878-B551942CE2E6}"/>
    <cellStyle name="Normal 4" xfId="19" xr:uid="{38A5CD14-B424-44AE-B258-855BC1358726}"/>
    <cellStyle name="Normal 4 2" xfId="29" xr:uid="{B57F68B4-1871-4107-852A-9922ED872662}"/>
    <cellStyle name="Normal 4 2 2" xfId="113" xr:uid="{2D6756E2-6C60-4370-818C-159D61859916}"/>
    <cellStyle name="Normal 4 2 2 2" xfId="2839" xr:uid="{18A65E8F-3B57-46A3-A687-17504F3055DF}"/>
    <cellStyle name="Normal 4 2 3" xfId="114" xr:uid="{7688F477-C912-4887-A213-19EE3386F597}"/>
    <cellStyle name="Normal 4 2 3 2" xfId="2841" xr:uid="{BC98DF7D-E292-4872-B3F2-0F3307E0C3EC}"/>
    <cellStyle name="Normal 4 2 3 2 2" xfId="2842" xr:uid="{08C38F3B-E1AC-44C8-91F0-5B9353C2B2A4}"/>
    <cellStyle name="Normal 4 2 3 3" xfId="2843" xr:uid="{DD6A1B90-7B0B-4B75-BAA7-3F43EB6E1607}"/>
    <cellStyle name="Normal 4 2 3 4" xfId="2844" xr:uid="{597946D8-8895-4A8C-9B05-2A41876554C0}"/>
    <cellStyle name="Normal 4 2 3 5" xfId="2840" xr:uid="{8A78BD03-55A2-46C9-88E0-324E3A233D71}"/>
    <cellStyle name="Normal 4 2 4" xfId="2845" xr:uid="{F6876D38-CFEE-4AB4-BDB7-448C552E84E1}"/>
    <cellStyle name="Normal 4 3" xfId="115" xr:uid="{43339356-5099-43F1-9550-68157ABD0F43}"/>
    <cellStyle name="Normal 4 3 2" xfId="2847" xr:uid="{BFE407ED-507A-4D22-98A9-177B2C1B3215}"/>
    <cellStyle name="Normal 4 3 3" xfId="2848" xr:uid="{19492B5B-F2A1-4BA9-9BEB-47D157E2A1C3}"/>
    <cellStyle name="Normal 4 3 4" xfId="2846" xr:uid="{1929E2A4-494D-4ACC-BB92-88519CAA3026}"/>
    <cellStyle name="Normal 4 4" xfId="116" xr:uid="{9463813D-D1B3-467C-948B-7285979F6ACF}"/>
    <cellStyle name="Normal 4 4 2" xfId="2850" xr:uid="{34483899-2A27-4E27-A2D6-B5A14E1A994C}"/>
    <cellStyle name="Normal 4 4 3" xfId="2851" xr:uid="{F859BC73-9F4F-4870-A276-FE132FDECAC4}"/>
    <cellStyle name="Normal 4 4 4" xfId="2852" xr:uid="{ACD89B71-7D50-4511-95BB-A3893C301796}"/>
    <cellStyle name="Normal 4 4 5" xfId="2849" xr:uid="{2844A623-3C72-4A62-AF22-672717831C7A}"/>
    <cellStyle name="Normal 4 5" xfId="305" xr:uid="{32FEE3FC-32EB-45E4-B7B4-EEF34A6815D7}"/>
    <cellStyle name="Normal 4 5 2" xfId="2853" xr:uid="{9CE9E5F4-BC02-4351-84C0-8E9A0C58B981}"/>
    <cellStyle name="Normal 4 6" xfId="2854" xr:uid="{C7BCB585-4222-4A85-83C7-018EC4103187}"/>
    <cellStyle name="Normal 4 6 2" xfId="2855" xr:uid="{23753C31-D13E-4C15-9573-25C373509C23}"/>
    <cellStyle name="Normal 40" xfId="2856" xr:uid="{66EC3195-8C41-485A-8FD4-7B9AD90D0266}"/>
    <cellStyle name="Normal 40 2" xfId="2857" xr:uid="{43DEE225-D2C8-46A5-A906-CEABAD886D5A}"/>
    <cellStyle name="Normal 40 3" xfId="2858" xr:uid="{6470B101-9C65-488C-9A87-882580DD9682}"/>
    <cellStyle name="Normal 40 3 2" xfId="2859" xr:uid="{378506CA-CA8A-49FE-939D-53C695A7F355}"/>
    <cellStyle name="Normal 41" xfId="2860" xr:uid="{A992B2DB-4995-4349-AD74-42D73730C187}"/>
    <cellStyle name="Normal 42" xfId="2861" xr:uid="{A89CE01E-AA0F-4B42-ACAB-1FE6FF251B0A}"/>
    <cellStyle name="Normal 43" xfId="2862" xr:uid="{8ACC6F54-B461-4EF9-8628-3DA59BDDE412}"/>
    <cellStyle name="Normal 43 2" xfId="2863" xr:uid="{822BC13F-6597-4730-8FDE-3B77EC23D1A8}"/>
    <cellStyle name="Normal 44" xfId="2864" xr:uid="{6087C20B-C237-4D12-ADF2-DFEAEEA3CADC}"/>
    <cellStyle name="Normal 45" xfId="2865" xr:uid="{F58F4495-8ED6-4DAA-9000-00FBF2C902E3}"/>
    <cellStyle name="Normal 45 2" xfId="2866" xr:uid="{9BD3E675-0BF5-4240-BF72-D5EC8375C689}"/>
    <cellStyle name="Normal 46" xfId="2867" xr:uid="{A7CFD035-8937-4C38-B30D-905640DC01CF}"/>
    <cellStyle name="Normal 47" xfId="2868" xr:uid="{1AC48A4F-F422-4426-BF5B-E8DBA5E45751}"/>
    <cellStyle name="Normal 48" xfId="2869" xr:uid="{FA548911-D2B2-455A-9F4D-65910E8793FD}"/>
    <cellStyle name="Normal 49" xfId="461" xr:uid="{457FD8FE-77D0-47B1-9BF5-D0AA5F5E56C5}"/>
    <cellStyle name="Normal 5" xfId="10" xr:uid="{00000000-0005-0000-0000-00000A000000}"/>
    <cellStyle name="Normal 5 2" xfId="117" xr:uid="{C8068F47-09D4-4C41-8546-F109071D09D8}"/>
    <cellStyle name="Normal 5 2 2" xfId="449" xr:uid="{BF16BE68-D58C-456E-A848-B2A7AAA15C52}"/>
    <cellStyle name="Normal 5 2 2 2" xfId="2870" xr:uid="{BDADFD4B-D21E-4452-BB0C-86F0EF756029}"/>
    <cellStyle name="Normal 5 2 3" xfId="2871" xr:uid="{6687A3FA-991E-41E0-A6CD-BB562568E167}"/>
    <cellStyle name="Normal 5 3" xfId="118" xr:uid="{432F1726-3430-495B-A3F8-D89A21B6903A}"/>
    <cellStyle name="Normal 5 3 2" xfId="2873" xr:uid="{B398C20F-AC28-4E07-B9CD-A8E6BEAA54C5}"/>
    <cellStyle name="Normal 5 3 3" xfId="2874" xr:uid="{45A2FB08-B62A-42FE-B2AA-9359113047BD}"/>
    <cellStyle name="Normal 5 3 3 2" xfId="2875" xr:uid="{7E68F955-C320-4F3A-96FF-54654FB1D2F1}"/>
    <cellStyle name="Normal 5 3 4" xfId="2876" xr:uid="{3B62449D-02D7-44EA-A674-0B67462E17F5}"/>
    <cellStyle name="Normal 5 3 5" xfId="2872" xr:uid="{DF9120FA-F61A-40CE-8391-4E86D20A7805}"/>
    <cellStyle name="Normal 5 4" xfId="119" xr:uid="{67855CC8-E498-4EAF-A42E-F45D7EE63D4F}"/>
    <cellStyle name="Normal 5 4 2" xfId="2878" xr:uid="{B4730671-5BCE-4092-B0CB-EC137DC3D3B7}"/>
    <cellStyle name="Normal 5 4 3" xfId="2879" xr:uid="{382C93B3-F22F-4BAA-B57E-824C58329125}"/>
    <cellStyle name="Normal 5 4 3 2" xfId="2880" xr:uid="{D1F0F6D6-044F-4986-A1D1-5E9120509000}"/>
    <cellStyle name="Normal 5 4 4" xfId="2881" xr:uid="{5AF1F2E8-276B-4EC2-8DE3-D4601D9BCBE4}"/>
    <cellStyle name="Normal 5 4 5" xfId="2877" xr:uid="{353D7B6B-003B-4D8F-98AA-1DF57C28BF53}"/>
    <cellStyle name="Normal 5 5" xfId="20" xr:uid="{FD81EEEE-7C77-45B9-9DEF-2D04986938FD}"/>
    <cellStyle name="Normal 5 5 2" xfId="2882" xr:uid="{E95723D2-7E09-477A-82D3-60B2986D8B46}"/>
    <cellStyle name="Normal 5 6" xfId="441" xr:uid="{D22F2E26-0BF7-4547-AAFA-320B1947CFB4}"/>
    <cellStyle name="Normal 5 6 2" xfId="2883" xr:uid="{41BA8F4C-0CAF-4B8A-BF3C-BD71F4C7B8B1}"/>
    <cellStyle name="Normal 5 7" xfId="2884" xr:uid="{B7CF32D7-A07C-495E-BD45-175F0FFC2ABD}"/>
    <cellStyle name="Normal 5 8" xfId="2885" xr:uid="{D2859986-637C-4AFB-A441-BAA347F5AFC0}"/>
    <cellStyle name="Normal 50" xfId="3271" xr:uid="{C4942C88-6942-4988-8CA2-07ADE0DE496D}"/>
    <cellStyle name="Normal 51" xfId="3282" xr:uid="{29AF535F-F590-4932-BCCA-7226E795C5F4}"/>
    <cellStyle name="Normal 52" xfId="3283" xr:uid="{813FA2E0-494C-43D6-A181-5F1CB8485874}"/>
    <cellStyle name="Normal 53" xfId="3284" xr:uid="{DB8C4F57-DCFA-4582-AD71-2B8C79315AEA}"/>
    <cellStyle name="Normal 6" xfId="33" xr:uid="{BCA01F90-DAC4-41DC-B7B2-4D1DDB60EEE6}"/>
    <cellStyle name="Normal 6 10" xfId="2887" xr:uid="{CD3FE905-C06D-4A3F-B272-28B1EA558D97}"/>
    <cellStyle name="Normal 6 11" xfId="2886" xr:uid="{2B7EA59F-CC08-402C-9324-82BB53352111}"/>
    <cellStyle name="Normal 6 2" xfId="120" xr:uid="{60056C57-1CD9-4EAF-ADA1-CE035CA1E23A}"/>
    <cellStyle name="Normal 6 2 2" xfId="306" xr:uid="{95D74E3F-E745-4BA4-A9B5-8EA10D856360}"/>
    <cellStyle name="Normal 6 2 2 2" xfId="2889" xr:uid="{DA93099D-8028-478D-A2D6-23BCD0BACA7D}"/>
    <cellStyle name="Normal 6 2 3" xfId="2890" xr:uid="{F4F82301-A903-43E1-B751-3222EFE29F50}"/>
    <cellStyle name="Normal 6 2 3 2" xfId="2891" xr:uid="{17E90CE5-748D-4A43-9523-4C39A8CCAA95}"/>
    <cellStyle name="Normal 6 2 3 3" xfId="2892" xr:uid="{50B41B19-E170-4C37-BD55-83195C4366FE}"/>
    <cellStyle name="Normal 6 2 4" xfId="2893" xr:uid="{26631F2C-5949-41ED-98EE-8158ADF8ABCE}"/>
    <cellStyle name="Normal 6 2 5" xfId="2894" xr:uid="{9963335D-CC6E-4307-A6C7-65880AC4FC82}"/>
    <cellStyle name="Normal 6 2 6" xfId="2888" xr:uid="{A0BDE6A0-AB97-48E4-B691-3B7DDACD5F72}"/>
    <cellStyle name="Normal 6 3" xfId="121" xr:uid="{9F96103C-24E1-465A-A01B-1967041B0188}"/>
    <cellStyle name="Normal 6 3 2" xfId="2896" xr:uid="{1160384E-03EE-40C5-8025-B8AEA8EFD5B7}"/>
    <cellStyle name="Normal 6 3 3" xfId="2897" xr:uid="{4683625D-31F5-4D6D-9922-FE421B2098C3}"/>
    <cellStyle name="Normal 6 3 3 2" xfId="2898" xr:uid="{A21809FF-B507-4379-8A8C-E0053FFF17C9}"/>
    <cellStyle name="Normal 6 3 4" xfId="2899" xr:uid="{B41AEF8C-368C-4CBB-B082-FDC665E0AD66}"/>
    <cellStyle name="Normal 6 3 5" xfId="2895" xr:uid="{E347FED9-9C7A-4209-9F43-86AE29801010}"/>
    <cellStyle name="Normal 6 4" xfId="307" xr:uid="{FED6BB96-2792-47A2-8007-92341856649F}"/>
    <cellStyle name="Normal 6 4 2" xfId="2901" xr:uid="{6FD6DF44-10F1-46A0-9EFE-2860D5D8857F}"/>
    <cellStyle name="Normal 6 4 3" xfId="2902" xr:uid="{478E6029-2CC9-44B4-913F-7CBBB9018D80}"/>
    <cellStyle name="Normal 6 4 4" xfId="2903" xr:uid="{0BD832F9-4093-47A5-9990-1A1634758D77}"/>
    <cellStyle name="Normal 6 4 5" xfId="2900" xr:uid="{D6D44B52-7421-4195-B478-3076BB70AAFF}"/>
    <cellStyle name="Normal 6 5" xfId="2904" xr:uid="{1400A8AC-7F03-4ED7-B87B-88B8CDDCCF08}"/>
    <cellStyle name="Normal 6 6" xfId="2905" xr:uid="{3C3E107E-7686-4D39-BB80-A6F1F3A05161}"/>
    <cellStyle name="Normal 6 7" xfId="2906" xr:uid="{6611428F-F176-41BD-B337-064FAB5ACAB1}"/>
    <cellStyle name="Normal 6 8" xfId="2907" xr:uid="{082D37BA-EB9F-485D-AAAE-0584E26C67B1}"/>
    <cellStyle name="Normal 6 9" xfId="2908" xr:uid="{70576B2D-6F27-447F-B311-A34A3527EDB1}"/>
    <cellStyle name="Normal 6 9 2" xfId="2909" xr:uid="{7A043C90-2AF7-436B-8DE5-E866F086C1CA}"/>
    <cellStyle name="Normal 6 9 3" xfId="2910" xr:uid="{DA5ED8DC-81E5-4B93-9F05-02FA8090DBBA}"/>
    <cellStyle name="Normal 6_COGS film - AUG 14" xfId="308" xr:uid="{A72B8108-CF08-4DA7-B366-55AB357F8A31}"/>
    <cellStyle name="Normal 65" xfId="2911" xr:uid="{77EDCA2E-C45B-450A-B787-8F79E32E9C30}"/>
    <cellStyle name="Normal 7" xfId="34" xr:uid="{23B84182-4282-44E5-A439-15DDB6473DDD}"/>
    <cellStyle name="Normal 7 2" xfId="309" xr:uid="{F7D50CA4-9394-4FD5-959F-0CBBFA5906F0}"/>
    <cellStyle name="Normal 7 2 2" xfId="2913" xr:uid="{1A8ED836-FAF9-4E0B-A446-611E9B9DF002}"/>
    <cellStyle name="Normal 7 3" xfId="2914" xr:uid="{9F137493-1983-448F-BFE3-6758AC27422F}"/>
    <cellStyle name="Normal 7 4" xfId="2915" xr:uid="{845AAFE1-7730-497C-9201-928B5576A0B4}"/>
    <cellStyle name="Normal 7 5" xfId="2916" xr:uid="{76677760-21A5-4669-9BB2-7ED0B50FBC50}"/>
    <cellStyle name="Normal 7 6" xfId="2917" xr:uid="{AFB52F41-8771-43C2-B442-26C3E75FFD6A}"/>
    <cellStyle name="Normal 7 6 2" xfId="2918" xr:uid="{07AEED72-933F-4C3C-8C24-1818FBE2018F}"/>
    <cellStyle name="Normal 7 7" xfId="2919" xr:uid="{EDD00AD2-1514-41B5-A739-0C9792BACD34}"/>
    <cellStyle name="Normal 7 8" xfId="2912" xr:uid="{AAFB349A-1F07-4B09-A61E-FA67A27458D9}"/>
    <cellStyle name="Normal 8" xfId="35" xr:uid="{CF2B13EA-99D1-4A90-9920-39FCD1535835}"/>
    <cellStyle name="Normal 8 2" xfId="310" xr:uid="{65653DE0-644A-42C0-AFA9-8DF339FB1136}"/>
    <cellStyle name="Normal 8 2 2" xfId="2920" xr:uid="{E1367AB2-AAEE-4357-BFC7-8AB8B0007CFA}"/>
    <cellStyle name="Normal 9" xfId="75" xr:uid="{6B68345C-D3AD-4767-B7A9-705E8C4FC594}"/>
    <cellStyle name="Normal 9 2" xfId="311" xr:uid="{3244D87B-6850-4BF9-9025-2C9B3C9964AD}"/>
    <cellStyle name="Normal 9 2 2" xfId="2922" xr:uid="{F3719148-7BFB-4644-BCC1-AE50BA4FFB33}"/>
    <cellStyle name="Normal 9 3" xfId="2923" xr:uid="{313326C8-8CCA-49B3-A288-6141E04F4086}"/>
    <cellStyle name="Normal 9 3 2" xfId="2924" xr:uid="{B3792B37-83DD-494C-A0B3-10E10DF2D21D}"/>
    <cellStyle name="Normal 9 3 3" xfId="2925" xr:uid="{5DA8B2E2-DABF-4728-BCDD-1D53B3873C3C}"/>
    <cellStyle name="Normal 9 4" xfId="2926" xr:uid="{3501F1E5-367B-467D-A0E2-9E6E13A5F4A4}"/>
    <cellStyle name="Normal 9 5" xfId="2921" xr:uid="{0E2C4E7E-C19D-4156-84D7-EF561FFAD941}"/>
    <cellStyle name="Note 10" xfId="2928" xr:uid="{59200CA4-824E-4B1F-98CF-D8D5A0764771}"/>
    <cellStyle name="Note 10 2" xfId="2929" xr:uid="{9C0795B3-2F34-4A08-A334-A00F8B2FA04C}"/>
    <cellStyle name="Note 10 2 2" xfId="2930" xr:uid="{36CD27B6-C7C8-4D93-9549-8EC5CA2DF0C6}"/>
    <cellStyle name="Note 10 3" xfId="2931" xr:uid="{AE86E60C-8788-4BBF-9C24-59F59DB59C1B}"/>
    <cellStyle name="Note 10 4" xfId="2932" xr:uid="{132465AE-053F-440C-BCD2-AE544614DD94}"/>
    <cellStyle name="Note 11" xfId="2933" xr:uid="{226D0802-B680-4F44-A1E2-BFF555766E43}"/>
    <cellStyle name="Note 11 2" xfId="2934" xr:uid="{5BA73CE6-65FA-4321-B7FD-2FD1C136D461}"/>
    <cellStyle name="Note 11 2 2" xfId="2935" xr:uid="{7DD3F3A1-625B-46ED-8D8F-E58C21E9624D}"/>
    <cellStyle name="Note 11 3" xfId="2936" xr:uid="{2DA41458-80AE-42D0-AFA0-14614CFC1A6A}"/>
    <cellStyle name="Note 11 4" xfId="2937" xr:uid="{2741C3A4-B43A-471B-A8C9-F6BB6B7495B8}"/>
    <cellStyle name="Note 12" xfId="2938" xr:uid="{92D2169E-7EC9-43EC-9A94-621CEF3F0745}"/>
    <cellStyle name="Note 12 2" xfId="2939" xr:uid="{DA7A8369-1AC3-4C1A-96F8-7B1B1B0A384A}"/>
    <cellStyle name="Note 12 2 2" xfId="2940" xr:uid="{0B35C39C-6C1C-4DCE-B1D4-3044CCD04E97}"/>
    <cellStyle name="Note 12 3" xfId="2941" xr:uid="{6F1918F1-E098-4CF7-840F-DC409827AA00}"/>
    <cellStyle name="Note 12 4" xfId="2942" xr:uid="{7CC4891F-3DBF-46EA-8E46-567C6FB42D0E}"/>
    <cellStyle name="Note 12 4 2" xfId="2943" xr:uid="{B76966FF-E5FF-4304-9B1E-B6BB231D32FC}"/>
    <cellStyle name="Note 13" xfId="2944" xr:uid="{8616D674-6D67-4A20-A58E-CB51704679C5}"/>
    <cellStyle name="Note 13 2" xfId="2945" xr:uid="{9F68F0BA-1081-4164-A809-F457E1485E58}"/>
    <cellStyle name="Note 13 2 2" xfId="2946" xr:uid="{89A2F33B-9BCC-4244-BF3C-84BDD2EBEA40}"/>
    <cellStyle name="Note 14" xfId="2947" xr:uid="{7D71C85B-F7D6-4520-8033-52B7E4125337}"/>
    <cellStyle name="Note 14 2" xfId="2948" xr:uid="{4EF036F3-C4C4-41CC-8D08-83D7D82273F1}"/>
    <cellStyle name="Note 14 2 2" xfId="2949" xr:uid="{2A416CC0-F281-477D-B350-277787766932}"/>
    <cellStyle name="Note 15" xfId="2950" xr:uid="{7FED5329-32B2-4E36-86B1-09E3B6632D18}"/>
    <cellStyle name="Note 15 2" xfId="2951" xr:uid="{A2FCDFF1-5CA6-43F5-ABE2-CA18A8A6B6E0}"/>
    <cellStyle name="Note 15 2 2" xfId="2952" xr:uid="{BB76B4A1-7263-4F8D-8407-D6C7951D31C4}"/>
    <cellStyle name="Note 16" xfId="2953" xr:uid="{4454FC10-A542-48DD-AD40-83F19AFB94EF}"/>
    <cellStyle name="Note 16 2" xfId="2954" xr:uid="{4261FE4C-D33B-4512-8380-F3C393AA5BE9}"/>
    <cellStyle name="Note 16 2 2" xfId="2955" xr:uid="{FF3E385F-E3C4-43E2-90A2-BDE7ABC40A3B}"/>
    <cellStyle name="Note 17" xfId="2956" xr:uid="{8A76209F-84BD-421C-977D-91654F0DC382}"/>
    <cellStyle name="Note 17 2" xfId="2957" xr:uid="{062D0CCC-3610-477F-890A-56EB3784A57E}"/>
    <cellStyle name="Note 17 2 2" xfId="2958" xr:uid="{8DD8FB23-F42B-43F1-A224-6CF3738ED464}"/>
    <cellStyle name="Note 18" xfId="2959" xr:uid="{D2DF245F-5073-4B92-AA5F-9C5B526881C7}"/>
    <cellStyle name="Note 18 2" xfId="2960" xr:uid="{AC57164C-0F31-4E05-8935-A05F9D4FED51}"/>
    <cellStyle name="Note 18 2 2" xfId="2961" xr:uid="{68796A82-1800-4571-B222-70D6B5C6E7A8}"/>
    <cellStyle name="Note 19" xfId="2962" xr:uid="{88B5C7A2-0D98-4F43-931D-A2742AD3340E}"/>
    <cellStyle name="Note 19 2" xfId="2963" xr:uid="{23BE0729-2E87-4F83-8C8B-71F9F05F438E}"/>
    <cellStyle name="Note 19 2 2" xfId="2964" xr:uid="{09EDEBCB-AD34-4EBA-8004-2665876DA762}"/>
    <cellStyle name="Note 2" xfId="76" xr:uid="{A2BB0AE3-C6C9-4C45-8615-43D9C3608A9F}"/>
    <cellStyle name="Note 2 2" xfId="2966" xr:uid="{773F2ECF-F63D-44E2-BFE2-589BC3DE61C2}"/>
    <cellStyle name="Note 2 2 2" xfId="2967" xr:uid="{FFAA5ECD-CD0C-47BB-90AF-AA473F073FFF}"/>
    <cellStyle name="Note 2 2 3" xfId="2968" xr:uid="{F1F077FD-1CEA-46E9-8421-8A565BD9DEB4}"/>
    <cellStyle name="Note 2 3" xfId="2969" xr:uid="{41B210A0-E691-424F-9A9E-69E253C4E8CC}"/>
    <cellStyle name="Note 2 3 2" xfId="2970" xr:uid="{EF8F758A-B1AA-4456-9B08-695054F84FEB}"/>
    <cellStyle name="Note 2 4" xfId="2971" xr:uid="{269F63DC-A988-418C-886B-C9CB8844CB70}"/>
    <cellStyle name="Note 2 5" xfId="2972" xr:uid="{61868519-C46D-422E-8D9C-A356FA451BA3}"/>
    <cellStyle name="Note 2 5 2" xfId="2973" xr:uid="{D3C65598-DFEB-4E72-A3AE-005CC3999DA8}"/>
    <cellStyle name="Note 2 5 3" xfId="2974" xr:uid="{B42426FB-44FA-425D-9ACD-03EC1C3EF089}"/>
    <cellStyle name="Note 2 6" xfId="2975" xr:uid="{07B1502D-7804-4E87-88AD-EA435FB443D8}"/>
    <cellStyle name="Note 2 6 2" xfId="2976" xr:uid="{EB6C1607-BF07-488C-8CAA-F3224424416E}"/>
    <cellStyle name="Note 2 7" xfId="2977" xr:uid="{7954D023-54C3-424F-9AF8-BB12447F31AA}"/>
    <cellStyle name="Note 2 8" xfId="2978" xr:uid="{AC6962E6-B5EC-4668-ACC9-E99296A41CF6}"/>
    <cellStyle name="Note 2 9" xfId="2965" xr:uid="{D3712BC1-EBF4-4BC4-A492-4195EDB47B2E}"/>
    <cellStyle name="Note 20" xfId="2979" xr:uid="{BA2110DB-65A7-4A5C-9542-4799E2B100E8}"/>
    <cellStyle name="Note 20 2" xfId="2980" xr:uid="{A4950183-B811-43C3-8406-F636C7525509}"/>
    <cellStyle name="Note 20 3" xfId="2981" xr:uid="{0B594202-9EED-4CE5-9C6C-6679FAAFC4E6}"/>
    <cellStyle name="Note 20 3 2" xfId="2982" xr:uid="{2124889F-6AB2-44BB-AEE9-601EF45D3A21}"/>
    <cellStyle name="Note 20 3 3" xfId="2983" xr:uid="{EF02FAF4-7511-44CC-AEF3-3A0DEE7B5242}"/>
    <cellStyle name="Note 20 4" xfId="2984" xr:uid="{B85FD267-25C8-4070-AED6-5E76F5E8A913}"/>
    <cellStyle name="Note 21" xfId="2985" xr:uid="{B07644FC-226F-478E-BF9D-F03EC81440DA}"/>
    <cellStyle name="Note 21 2" xfId="2986" xr:uid="{FA229BDA-91BD-4697-A477-F63979D7B6CA}"/>
    <cellStyle name="Note 21 2 2" xfId="2987" xr:uid="{4BF9146C-17D0-4365-AAD1-1746E2BB9066}"/>
    <cellStyle name="Note 21 2 3" xfId="2988" xr:uid="{B9313E65-70FA-4252-B60B-2DEE7E6332D9}"/>
    <cellStyle name="Note 21 3" xfId="2989" xr:uid="{221AB6B2-1025-4D4C-B87E-8E1116934EAA}"/>
    <cellStyle name="Note 21 3 2" xfId="2990" xr:uid="{C92AE0B9-8607-4529-B917-68A87BCB55C4}"/>
    <cellStyle name="Note 21 3 3" xfId="2991" xr:uid="{4304EF73-8FAD-4468-BED2-6EB1F0E27A47}"/>
    <cellStyle name="Note 21 4" xfId="2992" xr:uid="{4DAAE71B-96A6-4372-9654-B2162321BE8A}"/>
    <cellStyle name="Note 22" xfId="2993" xr:uid="{76851455-D829-44AB-81FE-DDF38B6AC343}"/>
    <cellStyle name="Note 22 2" xfId="2994" xr:uid="{3E09B116-BA2E-4E23-BF73-E31469A91383}"/>
    <cellStyle name="Note 22 2 2" xfId="2995" xr:uid="{DBBB5755-090A-4A94-8A25-EFE7001E939B}"/>
    <cellStyle name="Note 22 2 3" xfId="2996" xr:uid="{EAC6E704-4519-410E-A211-1F7CCD37AC84}"/>
    <cellStyle name="Note 22 3" xfId="2997" xr:uid="{D37C37E3-B67F-44E4-989D-F2570D656ECC}"/>
    <cellStyle name="Note 22 3 2" xfId="2998" xr:uid="{F8EC5C13-3F5D-4D60-9FB2-20D247A58836}"/>
    <cellStyle name="Note 22 3 3" xfId="2999" xr:uid="{A263CE83-DBAE-4DE0-BCA5-58BC47ABBD4D}"/>
    <cellStyle name="Note 22 4" xfId="3000" xr:uid="{379EA632-08E4-42EC-8C62-408AAF593DC3}"/>
    <cellStyle name="Note 23" xfId="3001" xr:uid="{B31722C0-FCF8-466D-9851-5E2C900DFF89}"/>
    <cellStyle name="Note 23 2" xfId="3002" xr:uid="{BD2A46E1-7C4F-4A78-B613-B5CADF1C989F}"/>
    <cellStyle name="Note 23 3" xfId="3003" xr:uid="{0F7B04F5-F497-46DD-AA61-85AB70E578B6}"/>
    <cellStyle name="Note 23 3 2" xfId="3004" xr:uid="{F8127F16-AA4A-40A1-A6EB-36829A1DA68B}"/>
    <cellStyle name="Note 23 3 3" xfId="3005" xr:uid="{EABE4FCF-9ECA-4A7B-8217-CCD04DF25988}"/>
    <cellStyle name="Note 23 4" xfId="3006" xr:uid="{A1881678-0976-4401-A3C7-51D707E9F54F}"/>
    <cellStyle name="Note 24" xfId="3007" xr:uid="{57F95292-3CC1-4E6A-A86F-2B2B24BD0C99}"/>
    <cellStyle name="Note 24 2" xfId="3008" xr:uid="{560C7572-A10C-452B-8762-78ECB690FD22}"/>
    <cellStyle name="Note 24 2 2" xfId="3009" xr:uid="{936B1A79-203C-4CFE-8475-DDAE1B8FB385}"/>
    <cellStyle name="Note 24 3" xfId="3010" xr:uid="{431CD18B-9220-4526-AD5E-BFF18776060B}"/>
    <cellStyle name="Note 24 4" xfId="3011" xr:uid="{D4C67A18-BF41-4D14-AF78-2DB7B95FF8E5}"/>
    <cellStyle name="Note 25" xfId="3012" xr:uid="{DD438344-5F15-4B3F-8F0A-14A0F62B63AD}"/>
    <cellStyle name="Note 26" xfId="3013" xr:uid="{09631E71-7A41-45FA-9D7E-F10CFD5F4CD6}"/>
    <cellStyle name="Note 26 2" xfId="3014" xr:uid="{B9EBBC90-38CE-4199-A747-622E4C62EF4C}"/>
    <cellStyle name="Note 26 3" xfId="3015" xr:uid="{F19C784E-43C8-411F-BB46-2F06EE10CAFD}"/>
    <cellStyle name="Note 26 3 2" xfId="3016" xr:uid="{C4BEEA83-52E6-4186-941C-AA9B3D85B2F6}"/>
    <cellStyle name="Note 26 3 3" xfId="3017" xr:uid="{097BB133-7D6D-4EB0-B545-DC0D583365AC}"/>
    <cellStyle name="Note 26 4" xfId="3018" xr:uid="{235CEF92-CC7B-4272-9DFD-7462E0ECD0AC}"/>
    <cellStyle name="Note 27" xfId="3019" xr:uid="{B8F16EE0-759C-4509-9712-FFF53FC66779}"/>
    <cellStyle name="Note 28" xfId="3020" xr:uid="{B1149F8D-2237-4CCF-B042-3802014E2D6D}"/>
    <cellStyle name="Note 28 2" xfId="3021" xr:uid="{16A85AC2-A2FD-4D76-9B29-DF78E2621BBA}"/>
    <cellStyle name="Note 29" xfId="3022" xr:uid="{C3A7E734-2767-4043-8D7D-67E83F6AAF84}"/>
    <cellStyle name="Note 3" xfId="312" xr:uid="{0932D63A-2C33-4D66-AF51-BBD638D3134D}"/>
    <cellStyle name="Note 3 2" xfId="3024" xr:uid="{86763BDE-3F21-44EB-A5AA-4094DFAAA733}"/>
    <cellStyle name="Note 3 3" xfId="3025" xr:uid="{97E2321A-A8B7-47F2-AAD1-CFC9290E43F5}"/>
    <cellStyle name="Note 3 4" xfId="3026" xr:uid="{EE62560A-E5BB-40E5-ABAD-BF001EBDE913}"/>
    <cellStyle name="Note 3 4 2" xfId="3027" xr:uid="{FD71A38A-E164-412A-80C3-E1AA4D6A309A}"/>
    <cellStyle name="Note 3 5" xfId="3023" xr:uid="{E42D4D5B-F398-4833-851D-605F7E09CBB5}"/>
    <cellStyle name="Note 30" xfId="3028" xr:uid="{2FF0B12E-9CB4-4AF8-B687-DDEE6D795F4C}"/>
    <cellStyle name="Note 31" xfId="3029" xr:uid="{B5112E06-28B6-4FBC-8228-8FE28F31316A}"/>
    <cellStyle name="Note 32" xfId="3030" xr:uid="{526EB53C-297B-4B7A-BB1C-E9655EA1ED90}"/>
    <cellStyle name="Note 33" xfId="3031" xr:uid="{BDBA36A7-68EC-4C0B-B6F4-26DC08BFF1BE}"/>
    <cellStyle name="Note 34" xfId="3032" xr:uid="{57D30CC9-102A-419F-A1CB-4AA167A1FF26}"/>
    <cellStyle name="Note 35" xfId="3033" xr:uid="{C79FF4CA-8D27-4526-A692-510F9301EB52}"/>
    <cellStyle name="Note 36" xfId="3034" xr:uid="{D946A443-8650-4567-9D79-E9833F9B0CF8}"/>
    <cellStyle name="Note 37" xfId="3035" xr:uid="{819C9A6C-2AD7-40D2-A75A-7C77B72522BC}"/>
    <cellStyle name="Note 38" xfId="3036" xr:uid="{B9C262D3-01BC-41BA-9DD1-94F4A24BA9DB}"/>
    <cellStyle name="Note 39" xfId="3037" xr:uid="{54C31A0F-1142-49D9-B27D-F1F133EECD63}"/>
    <cellStyle name="Note 4" xfId="3038" xr:uid="{3B871A63-BD60-444C-BF00-EC81C6E8CB7D}"/>
    <cellStyle name="Note 4 2" xfId="3039" xr:uid="{F9E2CF10-84DF-4470-8319-E8B49087C341}"/>
    <cellStyle name="Note 4 2 2" xfId="3040" xr:uid="{9BB58D57-CC95-439F-93E4-9DBCC6D0E126}"/>
    <cellStyle name="Note 4 3" xfId="3041" xr:uid="{2AE2CC2D-CA48-48CB-9034-A29DD692F649}"/>
    <cellStyle name="Note 4 4" xfId="3042" xr:uid="{A95FEE23-BA1C-45EB-9656-161E64C32FF2}"/>
    <cellStyle name="Note 4 4 2" xfId="3043" xr:uid="{4C9528F0-F742-4DFC-AFD0-386E6F322539}"/>
    <cellStyle name="Note 40" xfId="3044" xr:uid="{D863BF96-FF6C-4F3E-AC62-DE45753D0BA8}"/>
    <cellStyle name="Note 41" xfId="3045" xr:uid="{431C077C-69DA-46D2-9F2C-439620461152}"/>
    <cellStyle name="Note 42" xfId="3046" xr:uid="{FC0D4F7E-CDA1-4421-AACF-48D89FC34410}"/>
    <cellStyle name="Note 43" xfId="3047" xr:uid="{B52347E8-6C9E-4BDF-BD23-F86E403E1B92}"/>
    <cellStyle name="Note 44" xfId="3048" xr:uid="{34231C2B-78A4-4F84-8307-35546A4578DD}"/>
    <cellStyle name="Note 45" xfId="3049" xr:uid="{CAB7D65E-19EB-4AEF-A049-8F7FAB3FA459}"/>
    <cellStyle name="Note 46" xfId="3050" xr:uid="{3C54F139-12E1-4A80-9AA2-2A49FFF3B8FF}"/>
    <cellStyle name="Note 46 2" xfId="3051" xr:uid="{BDF969B4-7B76-4B5C-B493-0B52C5B5DF8A}"/>
    <cellStyle name="Note 47" xfId="3052" xr:uid="{807B6BDF-A5B3-4EE6-9128-94C550BFE088}"/>
    <cellStyle name="Note 47 2" xfId="3053" xr:uid="{8F11C10B-F147-4912-A236-2E3CA42C29F7}"/>
    <cellStyle name="Note 48" xfId="2927" xr:uid="{19EE33C2-378A-45C9-A323-2AB183EC3B92}"/>
    <cellStyle name="Note 5" xfId="3054" xr:uid="{AC12BD92-C335-413D-A118-3CFEFADCC9C2}"/>
    <cellStyle name="Note 5 2" xfId="3055" xr:uid="{AE79074E-5C58-4015-8383-7780A35FD917}"/>
    <cellStyle name="Note 5 2 2" xfId="3056" xr:uid="{31600364-EEA8-41ED-AEFE-91DA6A1F2AF2}"/>
    <cellStyle name="Note 5 3" xfId="3057" xr:uid="{7AE34B0E-71E4-46F1-A793-70AC310BCAA2}"/>
    <cellStyle name="Note 5 4" xfId="3058" xr:uid="{50F1849A-6B7F-4196-8100-5A1A839E0EEC}"/>
    <cellStyle name="Note 5 4 2" xfId="3059" xr:uid="{471FA53B-BC7C-44C3-9E17-7A25F1A9033C}"/>
    <cellStyle name="Note 6" xfId="3060" xr:uid="{CCA8305B-482A-44B9-A23C-49F47C1547D0}"/>
    <cellStyle name="Note 6 2" xfId="3061" xr:uid="{F5EAE070-3814-4A12-85A4-3ABA3ABAA249}"/>
    <cellStyle name="Note 6 2 2" xfId="3062" xr:uid="{3DBE124F-2138-4455-87EC-A010A434B3AE}"/>
    <cellStyle name="Note 6 3" xfId="3063" xr:uid="{3F18B993-719E-4D91-8F10-8ABAF0497B8B}"/>
    <cellStyle name="Note 6 4" xfId="3064" xr:uid="{B295312F-1785-4FE0-8F1A-236B81AD26A1}"/>
    <cellStyle name="Note 7" xfId="3065" xr:uid="{38674B86-C661-4D5B-B6F2-4A00F10FBC4B}"/>
    <cellStyle name="Note 7 2" xfId="3066" xr:uid="{34CF8239-7B2E-48E0-98D1-8C9A4F9FCB7C}"/>
    <cellStyle name="Note 7 2 2" xfId="3067" xr:uid="{E5D455E8-69D1-49EE-A029-879DF70E52B5}"/>
    <cellStyle name="Note 7 3" xfId="3068" xr:uid="{0EF71783-D276-4B44-95D4-40F61CCD4BD4}"/>
    <cellStyle name="Note 7 4" xfId="3069" xr:uid="{DFCDDE28-6621-450C-B6A2-4F3CD853E336}"/>
    <cellStyle name="Note 8" xfId="3070" xr:uid="{61023365-3208-4852-9901-D2C5302F688F}"/>
    <cellStyle name="Note 8 2" xfId="3071" xr:uid="{78130C10-6F35-4613-B8E8-0E8212EAFF8E}"/>
    <cellStyle name="Note 8 2 2" xfId="3072" xr:uid="{8681F583-92A4-4338-A39B-0B70300B8A47}"/>
    <cellStyle name="Note 8 3" xfId="3073" xr:uid="{BEE5633B-C94E-4803-9513-F74E708DA7D5}"/>
    <cellStyle name="Note 8 4" xfId="3074" xr:uid="{CDFE6628-ED1C-4A5B-96E9-0FEEB9724F8F}"/>
    <cellStyle name="Note 9" xfId="3075" xr:uid="{2F43E608-CD17-423C-9F27-6A7F52E6210C}"/>
    <cellStyle name="Note 9 2" xfId="3076" xr:uid="{FBF9D158-7890-4DC2-9FAD-2BA29080C114}"/>
    <cellStyle name="Note 9 2 2" xfId="3077" xr:uid="{8B6EAB70-94F2-4645-8133-44A1419F675C}"/>
    <cellStyle name="Note 9 3" xfId="3078" xr:uid="{689C452D-F0EA-4E0D-9FBD-1E739BE61B9E}"/>
    <cellStyle name="Note 9 4" xfId="3079" xr:uid="{46894675-248D-4682-8EEB-99D9FCB411D0}"/>
    <cellStyle name="Output 10" xfId="3080" xr:uid="{635A1AB0-CBC3-4847-96DE-303EE9723519}"/>
    <cellStyle name="Output 11" xfId="3081" xr:uid="{BA192258-2D8F-4D8B-BE58-ED0EB1138973}"/>
    <cellStyle name="Output 12" xfId="3082" xr:uid="{AB2D2079-783E-43C9-97D8-1D10E92F1351}"/>
    <cellStyle name="Output 13" xfId="3083" xr:uid="{53E073A3-4920-47AE-B2B0-240646839FC8}"/>
    <cellStyle name="Output 14" xfId="3084" xr:uid="{C5245FE4-BAA9-41D4-800F-869A5E18028E}"/>
    <cellStyle name="Output 15" xfId="3085" xr:uid="{102E8B0D-346B-42C3-B674-E1F5052F2ECB}"/>
    <cellStyle name="Output 16" xfId="3086" xr:uid="{CA787B39-B306-44AA-BFAD-65FEDD1F7850}"/>
    <cellStyle name="Output 17" xfId="3087" xr:uid="{30ED99C0-F922-468E-A523-A59C39616FD6}"/>
    <cellStyle name="Output 18" xfId="3088" xr:uid="{5D50EFEB-82AC-48FC-92F4-0C5443D58FAA}"/>
    <cellStyle name="Output 19" xfId="3089" xr:uid="{E08B3290-57BB-4955-AA41-EC610F82FF08}"/>
    <cellStyle name="Output 2" xfId="77" xr:uid="{81B451C3-A2A6-4BA2-BEBB-9C2D7830EE34}"/>
    <cellStyle name="Output 2 2" xfId="3090" xr:uid="{29AA4AF7-E6C6-43EF-A63B-3442E7ECC64E}"/>
    <cellStyle name="Output 20" xfId="3091" xr:uid="{7EFD64FB-817C-4DBF-8861-824E3DF0BE4F}"/>
    <cellStyle name="Output 21" xfId="3092" xr:uid="{C16C2ABB-C98A-4A46-8C11-ACA913FD83A1}"/>
    <cellStyle name="Output 21 2" xfId="3093" xr:uid="{27644006-B90E-4A34-8A62-AA63B4A9CAB3}"/>
    <cellStyle name="Output 22" xfId="3094" xr:uid="{27DB5B12-EB4E-43BB-9FB0-8B741A9E0A0A}"/>
    <cellStyle name="Output 22 2" xfId="3095" xr:uid="{F060EBE0-18B6-4A05-A4EF-B88875A88DFD}"/>
    <cellStyle name="Output 23" xfId="3096" xr:uid="{40C5754D-3BED-49C5-8628-DEEC70621A0F}"/>
    <cellStyle name="Output 24" xfId="3097" xr:uid="{B628BA41-796D-4ABC-AA10-1D87C45D94AC}"/>
    <cellStyle name="Output 25" xfId="3098" xr:uid="{92DEBB96-14E6-4ACD-8EF6-D068A7F91363}"/>
    <cellStyle name="Output 26" xfId="3099" xr:uid="{22350AEC-734C-49A1-BEEE-78A77F876394}"/>
    <cellStyle name="Output 27" xfId="3100" xr:uid="{58A225AA-30B8-4E11-9E2F-95AEB72A98EE}"/>
    <cellStyle name="Output 3" xfId="313" xr:uid="{ABCCB3BF-262A-491E-811D-36DFE5973E51}"/>
    <cellStyle name="Output 3 2" xfId="3102" xr:uid="{0D75F5F7-0885-43D7-AE8E-2E681EBEB6C7}"/>
    <cellStyle name="Output 3 3" xfId="3103" xr:uid="{84EB7BB7-BA85-4435-8131-80696FC3DBFB}"/>
    <cellStyle name="Output 3 4" xfId="3101" xr:uid="{0EF907D0-8B6C-45C4-B05B-0423DBCB9FE2}"/>
    <cellStyle name="Output 4" xfId="3104" xr:uid="{6BD3E316-C489-4CB4-95FD-ADB93F269479}"/>
    <cellStyle name="Output 5" xfId="3105" xr:uid="{B5499EA2-4E27-4B15-9C86-715DEB2BA82B}"/>
    <cellStyle name="Output 6" xfId="3106" xr:uid="{D26D72A4-AC34-4E84-A6E9-E03BD4C09537}"/>
    <cellStyle name="Output 7" xfId="3107" xr:uid="{E1B59649-D2AB-4855-8662-A6B875D502D4}"/>
    <cellStyle name="Output 8" xfId="3108" xr:uid="{6977DADF-CBF3-4AAC-9AEE-5DC4F3F1F4FE}"/>
    <cellStyle name="Output 9" xfId="3109" xr:uid="{EA1D9F00-D008-48C5-9A90-62C1FF5B5734}"/>
    <cellStyle name="Percent" xfId="460" builtinId="5"/>
    <cellStyle name="Percent [2]" xfId="314" xr:uid="{49F98A7B-EC9D-46D8-9DD4-AD083EAE9CB3}"/>
    <cellStyle name="Percent 10" xfId="122" xr:uid="{1462D41E-39EC-4BAF-B1FA-03044D1D357E}"/>
    <cellStyle name="Percent 11" xfId="315" xr:uid="{C0AF19E8-4E4D-495B-A237-B2224C3D32A0}"/>
    <cellStyle name="Percent 11 2" xfId="3110" xr:uid="{1CC30129-B274-4645-971B-8204B31D5ECE}"/>
    <cellStyle name="Percent 12" xfId="406" xr:uid="{F3A60ABC-9CCB-4B25-8FD8-A0EA628FCEA5}"/>
    <cellStyle name="Percent 12 2" xfId="3111" xr:uid="{40E61A0E-FE3F-4B47-A900-F0BF6C7C8B86}"/>
    <cellStyle name="Percent 13" xfId="16" xr:uid="{1F724969-4D6B-4001-B93C-26AD7F3F1707}"/>
    <cellStyle name="Percent 13 2" xfId="3113" xr:uid="{45942427-0455-434B-A282-F2C216BEB36E}"/>
    <cellStyle name="Percent 13 3" xfId="3112" xr:uid="{F5BDC805-5A4F-4B94-AC3E-62BF79D783C1}"/>
    <cellStyle name="Percent 14" xfId="408" xr:uid="{8B115E3E-41CE-4712-A20A-D02D6EF995BB}"/>
    <cellStyle name="Percent 14 2" xfId="3115" xr:uid="{845744AB-5C3D-48E8-A71B-C731E492FF44}"/>
    <cellStyle name="Percent 14 3" xfId="3114" xr:uid="{EAAE5D5B-7E4D-4D34-85D8-6480A2654BFA}"/>
    <cellStyle name="Percent 15" xfId="424" xr:uid="{6946EE7E-3EFC-4F5F-925B-EE58022F7D24}"/>
    <cellStyle name="Percent 16" xfId="427" xr:uid="{93886F66-3426-4527-A11C-CEA2565D41EA}"/>
    <cellStyle name="Percent 17" xfId="418" xr:uid="{1ED5BA3D-5D75-444B-BCF5-250CAFE25682}"/>
    <cellStyle name="Percent 18" xfId="414" xr:uid="{67B91D20-19F1-4445-A225-E57A9EABCC8D}"/>
    <cellStyle name="Percent 19" xfId="421" xr:uid="{FB545A9F-B452-403A-B002-220DC7417BA8}"/>
    <cellStyle name="Percent 2" xfId="123" xr:uid="{10DB5949-253F-40D4-B467-96CE50BA7EB2}"/>
    <cellStyle name="Percent 2 10" xfId="316" xr:uid="{E5E50E0C-691C-49C2-AB03-D14053E6348E}"/>
    <cellStyle name="Percent 2 10 2" xfId="3117" xr:uid="{EA2B0170-966A-49A9-8CAD-8A3BEACFD86D}"/>
    <cellStyle name="Percent 2 10 3" xfId="3116" xr:uid="{CB80FFA3-BBCF-4DA2-8A84-AB83566ECA00}"/>
    <cellStyle name="Percent 2 11" xfId="317" xr:uid="{1C7D56E4-169A-472F-8E9A-A08FB9ACD4DE}"/>
    <cellStyle name="Percent 2 2" xfId="124" xr:uid="{612D8197-617F-4F2A-B0A7-99285CFA4C58}"/>
    <cellStyle name="Percent 2 2 2" xfId="318" xr:uid="{C2E75045-DB82-4E5F-AB95-6BCF1149BF4E}"/>
    <cellStyle name="Percent 2 2 2 2" xfId="3120" xr:uid="{3F728984-5E01-41C8-9129-58E8B6B5E95B}"/>
    <cellStyle name="Percent 2 2 2 3" xfId="3119" xr:uid="{EFD930FC-EFC1-4558-97A3-7E91E960D3A3}"/>
    <cellStyle name="Percent 2 2 3" xfId="3118" xr:uid="{330F75AE-07FD-4B1E-936D-59F3FDC50651}"/>
    <cellStyle name="Percent 2 3" xfId="319" xr:uid="{358123BD-7EEE-43A6-BDA3-9E35BE064AE5}"/>
    <cellStyle name="Percent 2 3 2" xfId="3122" xr:uid="{CE3A7D8A-DDE9-47C2-A03C-7D8774630AE1}"/>
    <cellStyle name="Percent 2 3 3" xfId="3121" xr:uid="{DC8711BB-3E6B-4E90-9DDD-5DF93F19FE8B}"/>
    <cellStyle name="Percent 2 4" xfId="320" xr:uid="{9012209E-0DFF-40C3-9384-B10184C55222}"/>
    <cellStyle name="Percent 2 4 2" xfId="3124" xr:uid="{B5476BA6-3C92-4C22-9723-74F397050E77}"/>
    <cellStyle name="Percent 2 4 3" xfId="3125" xr:uid="{24F63111-1839-428B-971F-38B16003AB91}"/>
    <cellStyle name="Percent 2 4 4" xfId="3126" xr:uid="{F98E7780-332F-47B7-BC2B-65C40C69DC7F}"/>
    <cellStyle name="Percent 2 4 4 2" xfId="3127" xr:uid="{1EE7AA76-13FB-4FEF-8E76-766018FD8554}"/>
    <cellStyle name="Percent 2 4 5" xfId="3128" xr:uid="{C4E76B0D-ACC2-45F3-B091-B9D100C6F21B}"/>
    <cellStyle name="Percent 2 4 6" xfId="3123" xr:uid="{AB7CCA1C-CBB7-41D1-99B7-D59F141E986D}"/>
    <cellStyle name="Percent 2 5" xfId="321" xr:uid="{69184D5D-BD4D-4EC3-BD85-239ADAF7F7C1}"/>
    <cellStyle name="Percent 2 5 2" xfId="3130" xr:uid="{950765DB-1DD3-41F1-9968-87B59B0D48C9}"/>
    <cellStyle name="Percent 2 5 3" xfId="3131" xr:uid="{B2024AFF-81EF-4993-88E2-C2F296EC8034}"/>
    <cellStyle name="Percent 2 5 4" xfId="3129" xr:uid="{0E9C8ABE-C285-4A25-8F55-B1E5215B25BA}"/>
    <cellStyle name="Percent 2 6" xfId="322" xr:uid="{586038CA-67EF-4800-8C09-205E4350A6FE}"/>
    <cellStyle name="Percent 2 6 2" xfId="3133" xr:uid="{E5C7418B-7EFD-4358-A454-65622156B92D}"/>
    <cellStyle name="Percent 2 6 3" xfId="3132" xr:uid="{E6D8B29C-450C-4EBE-AD13-4C49974138A4}"/>
    <cellStyle name="Percent 2 7" xfId="323" xr:uid="{41BB3B78-87DE-4D31-855A-8021A974DB6D}"/>
    <cellStyle name="Percent 2 7 2" xfId="3135" xr:uid="{608D725D-1F33-40FE-A8BC-D1F7A1289197}"/>
    <cellStyle name="Percent 2 7 3" xfId="3134" xr:uid="{A513959F-6E3E-43AF-AFDA-57F3383F45CA}"/>
    <cellStyle name="Percent 2 8" xfId="324" xr:uid="{2A794CFE-A704-4BC7-BEA3-69A923CDC8B9}"/>
    <cellStyle name="Percent 2 8 2" xfId="3136" xr:uid="{4CEB330F-7C59-4261-80DD-CBCDF81C0547}"/>
    <cellStyle name="Percent 2 9" xfId="325" xr:uid="{F53AE7E0-9ED3-449F-BF7A-CD79BFFA0210}"/>
    <cellStyle name="Percent 2 9 2" xfId="3137" xr:uid="{2372B95B-3135-49BD-A94F-2C04BD407C0D}"/>
    <cellStyle name="Percent 20" xfId="417" xr:uid="{CE03B574-FF9A-4366-9308-7FCDB2693022}"/>
    <cellStyle name="Percent 21" xfId="423" xr:uid="{5B1A6A5B-DF78-4168-8B45-DA117BF39D70}"/>
    <cellStyle name="Percent 22" xfId="413" xr:uid="{65284CA3-2EBA-44EF-B9C5-2B18490B9CB5}"/>
    <cellStyle name="Percent 23" xfId="429" xr:uid="{580BD6FC-4CE4-4926-973E-65021667424B}"/>
    <cellStyle name="Percent 24" xfId="415" xr:uid="{B8679991-290F-4927-9726-555A354141B4}"/>
    <cellStyle name="Percent 25" xfId="419" xr:uid="{F89F21A5-862B-4C3F-95BB-0F84059BD83C}"/>
    <cellStyle name="Percent 26" xfId="452" xr:uid="{3B8D1C21-170E-4D4A-BB05-E96EE88D8EA3}"/>
    <cellStyle name="Percent 27" xfId="456" xr:uid="{9A84DD01-68B6-479C-9516-FA4B4AFB1AAA}"/>
    <cellStyle name="Percent 28" xfId="457" xr:uid="{F0D317BB-1B6B-48C4-8DBC-C7E3820D41E4}"/>
    <cellStyle name="Percent 29" xfId="458" xr:uid="{0F553AC4-2525-4F1F-8AD1-6ACC430855F5}"/>
    <cellStyle name="Percent 3" xfId="125" xr:uid="{9989D110-A356-4B52-927C-110AAFE51F94}"/>
    <cellStyle name="Percent 3 2" xfId="326" xr:uid="{688EA6A0-39F1-4090-ACC1-73624E8872CF}"/>
    <cellStyle name="Percent 3 2 2" xfId="3140" xr:uid="{8271EF61-F8C1-43EB-9852-9EB28D118683}"/>
    <cellStyle name="Percent 3 2 3" xfId="3141" xr:uid="{C4D4B64D-3E28-4032-B008-D3F0F3D2E1A9}"/>
    <cellStyle name="Percent 3 2 4" xfId="3142" xr:uid="{2647647C-6505-44DF-BFF7-1D9869243490}"/>
    <cellStyle name="Percent 3 2 5" xfId="3139" xr:uid="{9D35AA3D-4D65-4BEC-A186-5FA824F99F08}"/>
    <cellStyle name="Percent 3 3" xfId="3143" xr:uid="{E380DD69-A180-42CD-BAD9-93C0E849A782}"/>
    <cellStyle name="Percent 3 4" xfId="3144" xr:uid="{57171A1A-A3EE-48D2-BC22-B8557C52F0EA}"/>
    <cellStyle name="Percent 3 5" xfId="3145" xr:uid="{221DCE7A-42A7-4BF7-8B0D-262E874FFD46}"/>
    <cellStyle name="Percent 3 6" xfId="3146" xr:uid="{66D6677E-BA91-4777-8876-E4ED2332C117}"/>
    <cellStyle name="Percent 3 6 2" xfId="3147" xr:uid="{A0BF0D0F-D367-4F47-801A-255D8591037E}"/>
    <cellStyle name="Percent 3 7" xfId="3148" xr:uid="{38D0839B-D6B7-43B5-9E28-16DF7007FE53}"/>
    <cellStyle name="Percent 3 8" xfId="3138" xr:uid="{1E3D5362-D848-4D06-8E81-A5889317963E}"/>
    <cellStyle name="Percent 30" xfId="459" xr:uid="{B282B040-9B26-41B2-8197-7F31AB9BE9F0}"/>
    <cellStyle name="Percent 4" xfId="126" xr:uid="{29023FC4-CD7D-474B-AC9D-BE1BCD6A1DF0}"/>
    <cellStyle name="Percent 4 2" xfId="127" xr:uid="{9FC71A6B-4170-429B-B392-70CE57BB6815}"/>
    <cellStyle name="Percent 4 2 2" xfId="3150" xr:uid="{38B0923E-EC53-411F-9AAD-1FF2254205A4}"/>
    <cellStyle name="Percent 4 3" xfId="3151" xr:uid="{05DF1816-8EDE-4A02-BF5B-0EE76C7F9570}"/>
    <cellStyle name="Percent 4 4" xfId="3149" xr:uid="{E67981FE-81B5-4F68-8021-F74B52F66DF8}"/>
    <cellStyle name="Percent 5" xfId="128" xr:uid="{A31E6B1B-C2B1-45CD-A8DE-0F5B8ABB2EAB}"/>
    <cellStyle name="Percent 5 2" xfId="327" xr:uid="{231352F4-FAB5-4917-8DBA-415C488164B7}"/>
    <cellStyle name="Percent 5 2 2" xfId="3154" xr:uid="{69C30501-BE46-4DDB-83F4-C54560FD691F}"/>
    <cellStyle name="Percent 5 2 2 2" xfId="3155" xr:uid="{47A9101D-F45A-49C7-977F-1CB8A84DEF6F}"/>
    <cellStyle name="Percent 5 2 2 3" xfId="3156" xr:uid="{503CBF1A-1706-4B12-B1FB-D30CF8DEA57B}"/>
    <cellStyle name="Percent 5 2 3" xfId="3157" xr:uid="{5FAE0921-85BF-4C72-B8A1-66F19E0447A7}"/>
    <cellStyle name="Percent 5 2 4" xfId="3158" xr:uid="{95434950-B4C2-4F56-8CA2-EBE680A3C195}"/>
    <cellStyle name="Percent 5 2 5" xfId="3153" xr:uid="{D2617CD3-24B5-4304-A7E5-4D6E6310136E}"/>
    <cellStyle name="Percent 5 3" xfId="3159" xr:uid="{14F1F974-1A06-42C9-BF7D-3CAE9265EDA7}"/>
    <cellStyle name="Percent 5 4" xfId="3160" xr:uid="{4B83EECD-02ED-441E-AA97-15C7E68738C0}"/>
    <cellStyle name="Percent 5 4 2" xfId="3161" xr:uid="{0EB7053E-B773-47FF-B07B-7F729580867D}"/>
    <cellStyle name="Percent 5 4 3" xfId="3162" xr:uid="{5733DCB2-1037-487E-9E24-070C1BD5E486}"/>
    <cellStyle name="Percent 5 5" xfId="3163" xr:uid="{5AD9465D-9303-469E-8B79-178E50920974}"/>
    <cellStyle name="Percent 5 6" xfId="3164" xr:uid="{DCBC7DC6-C376-4C43-88E8-815FF19396F4}"/>
    <cellStyle name="Percent 5 7" xfId="3152" xr:uid="{085CA355-EB25-480B-A0DD-699CEFB1C349}"/>
    <cellStyle name="Percent 6" xfId="129" xr:uid="{CEB70C34-C208-453B-ABD5-86C0274F51BB}"/>
    <cellStyle name="Percent 6 2" xfId="141" xr:uid="{84AEE1F5-E35B-47E3-9D15-3B19DEE29285}"/>
    <cellStyle name="Percent 6 2 2" xfId="3166" xr:uid="{9567FE31-1B58-419D-B715-D64FB11F2A77}"/>
    <cellStyle name="Percent 6 2 3" xfId="3165" xr:uid="{0932DA2F-EEA0-44DC-91C0-52D682684C20}"/>
    <cellStyle name="Percent 6 3" xfId="328" xr:uid="{D992CE66-574A-475E-A789-1EA50F1FD8F7}"/>
    <cellStyle name="Percent 6 3 2" xfId="3167" xr:uid="{61B35A10-4D14-48A7-BB2E-7946F40380BA}"/>
    <cellStyle name="Percent 7" xfId="130" xr:uid="{0A1D5C79-6913-4356-8F49-15E5DBB1B382}"/>
    <cellStyle name="Percent 7 2" xfId="3168" xr:uid="{EB0600FB-A12E-4BBC-9537-8204359697FD}"/>
    <cellStyle name="Percent 8" xfId="131" xr:uid="{6F4C4DA4-80C5-45C8-A5D9-853D6C9003E4}"/>
    <cellStyle name="Percent 8 2" xfId="329" xr:uid="{996B46A6-3868-4F5D-B938-F24006C62A9D}"/>
    <cellStyle name="Percent 8 3" xfId="3169" xr:uid="{899E5494-35C7-4119-8AF6-3C1103A770DB}"/>
    <cellStyle name="Percent 9" xfId="132" xr:uid="{5E15A283-91A7-459B-9D34-E7775E335530}"/>
    <cellStyle name="Percent 9 2" xfId="330" xr:uid="{C8FD9DF9-A768-4C28-BF2C-33C541FA63AA}"/>
    <cellStyle name="PSChar" xfId="331" xr:uid="{D6335B31-CF81-4930-B702-A8EDDB782813}"/>
    <cellStyle name="Style 1" xfId="332" xr:uid="{74B49DA4-D712-466F-97D9-906815FCFA47}"/>
    <cellStyle name="Style 1 2" xfId="3170" xr:uid="{C60D90E3-C835-4068-BBDD-2DDF91CDB97E}"/>
    <cellStyle name="Title 10" xfId="3171" xr:uid="{193B7671-7BC8-4DE5-9F01-46C27E8017AD}"/>
    <cellStyle name="Title 11" xfId="3172" xr:uid="{FFFC36DA-65A3-40F4-9337-6B511A4598DA}"/>
    <cellStyle name="Title 12" xfId="3173" xr:uid="{2E2493F0-B793-435A-8266-B94B46957AEB}"/>
    <cellStyle name="Title 13" xfId="3174" xr:uid="{EB6C0BA5-8DB6-4777-88C4-B6E9C7503CDB}"/>
    <cellStyle name="Title 14" xfId="3175" xr:uid="{ABD901C0-3597-4431-A9E2-A5D1819E8B88}"/>
    <cellStyle name="Title 15" xfId="3176" xr:uid="{1ED3C0D5-9AC1-4EB9-81E4-60C4CB6BAB37}"/>
    <cellStyle name="Title 16" xfId="3177" xr:uid="{F56935AF-C439-4013-AB48-59F002D45C9F}"/>
    <cellStyle name="Title 17" xfId="3178" xr:uid="{C7DDDD89-9941-487E-8360-92A1FCEFEEE7}"/>
    <cellStyle name="Title 18" xfId="3179" xr:uid="{428CEA14-FFC8-435F-951A-FEBA4551A383}"/>
    <cellStyle name="Title 19" xfId="3180" xr:uid="{4DF418B3-6B1F-4692-BA30-CEC24BE27A25}"/>
    <cellStyle name="Title 2" xfId="78" xr:uid="{7E42953C-27B8-4DEC-A66B-C1CB720BA30C}"/>
    <cellStyle name="Title 2 2" xfId="3181" xr:uid="{4D5B6691-1674-4BF4-9715-4D918DD1ECAB}"/>
    <cellStyle name="Title 2 2 2" xfId="3182" xr:uid="{154CC57A-B13F-494E-94D2-412F73C93352}"/>
    <cellStyle name="Title 2 2 3" xfId="3183" xr:uid="{D9DD7AD3-A6B4-44DA-80FE-B6A086B75F6F}"/>
    <cellStyle name="Title 2 3" xfId="3184" xr:uid="{7DBD3A2B-0E17-4537-AB59-2FA8A6211769}"/>
    <cellStyle name="Title 2 4" xfId="3185" xr:uid="{7C5D5282-7963-4026-8AF3-737F009C8FD5}"/>
    <cellStyle name="Title 20" xfId="3186" xr:uid="{B09EBD95-04FF-4C52-B18F-AA4D59155191}"/>
    <cellStyle name="Title 21" xfId="3187" xr:uid="{3632D9CA-FACE-4CC5-A393-136726315EAD}"/>
    <cellStyle name="Title 21 2" xfId="3188" xr:uid="{65540439-ACF9-4ECA-B3A1-0BF5297F8D51}"/>
    <cellStyle name="Title 22" xfId="3189" xr:uid="{47F11778-725A-4581-9B59-972042E444A9}"/>
    <cellStyle name="Title 22 2" xfId="3190" xr:uid="{BBA9F7CF-C1A0-465D-9247-E5F31AE3F20B}"/>
    <cellStyle name="Title 23" xfId="3191" xr:uid="{4733DBA7-AB40-4703-A8C9-C259E29666C1}"/>
    <cellStyle name="Title 24" xfId="3192" xr:uid="{E5F223A8-0A95-4266-8FA7-25437E02D8FC}"/>
    <cellStyle name="Title 25" xfId="3193" xr:uid="{A7BEC9DD-4B77-4992-84CB-B7B59C38C87C}"/>
    <cellStyle name="Title 26" xfId="3194" xr:uid="{BB35C85E-14ED-4EF0-92C4-67C504FA3461}"/>
    <cellStyle name="Title 3" xfId="333" xr:uid="{5C30918A-87FA-444F-831F-04A9B344BA23}"/>
    <cellStyle name="Title 3 2" xfId="3196" xr:uid="{5204F0FA-538B-44F9-A290-A7F81C885F83}"/>
    <cellStyle name="Title 3 3" xfId="3197" xr:uid="{5F3C08D3-02E8-40B4-9D9D-11096733BA05}"/>
    <cellStyle name="Title 3 4" xfId="3198" xr:uid="{F2764EF0-36EA-4053-BFAD-C57355864B97}"/>
    <cellStyle name="Title 3 5" xfId="3195" xr:uid="{20BDD6A9-380F-4F49-ABC8-508822D39BDC}"/>
    <cellStyle name="Title 4" xfId="3199" xr:uid="{DFE285BC-80C7-40A5-85FC-D10F8BFF4A16}"/>
    <cellStyle name="Title 5" xfId="3200" xr:uid="{98FEDF4A-37FF-482B-967D-CC0705CC79E1}"/>
    <cellStyle name="Title 6" xfId="3201" xr:uid="{AB52EEE5-FC6B-417F-8352-9C4900FC0432}"/>
    <cellStyle name="Title 7" xfId="3202" xr:uid="{CB47AD46-AAF9-4597-A758-0A9F7682590C}"/>
    <cellStyle name="Title 8" xfId="3203" xr:uid="{65385B69-A5D9-4BD5-9204-2BF9C0EB41FB}"/>
    <cellStyle name="Title 9" xfId="3204" xr:uid="{94E13798-AD3F-4EA7-9DDD-3BCB80B0F8B0}"/>
    <cellStyle name="Total 10" xfId="3205" xr:uid="{71412FD6-D14F-4DC3-ADAE-8151CEA3733F}"/>
    <cellStyle name="Total 11" xfId="3206" xr:uid="{C30DB626-E408-45BD-8F78-E72D821BE751}"/>
    <cellStyle name="Total 12" xfId="3207" xr:uid="{710C41A6-57EF-4055-A483-3B1802FE7EA6}"/>
    <cellStyle name="Total 13" xfId="3208" xr:uid="{88192115-A0E0-4457-8154-7C81FB68DBBB}"/>
    <cellStyle name="Total 14" xfId="3209" xr:uid="{779A4BFB-6B6C-435A-B23C-6A6CAD359777}"/>
    <cellStyle name="Total 15" xfId="3210" xr:uid="{3623BBBC-CDAA-41B7-BB2D-1A33EBA3F8DA}"/>
    <cellStyle name="Total 16" xfId="3211" xr:uid="{29B1D2F8-2B56-4F93-B8CA-7DE4E3EB7CAF}"/>
    <cellStyle name="Total 17" xfId="3212" xr:uid="{2CD3FF16-CA69-4981-80BF-DFE801FCD8D5}"/>
    <cellStyle name="Total 18" xfId="3213" xr:uid="{C06D24F4-35E5-4EB3-BBE4-140EBAE028E0}"/>
    <cellStyle name="Total 19" xfId="3214" xr:uid="{B62F6130-DA03-4CD1-90ED-8FB9B2E4011D}"/>
    <cellStyle name="Total 2" xfId="79" xr:uid="{345DB9C9-F841-4F15-B15A-ED40F881E420}"/>
    <cellStyle name="Total 2 2" xfId="3215" xr:uid="{DAE634AC-CBAA-4D4F-A135-FB0BF17A5B04}"/>
    <cellStyle name="Total 20" xfId="3216" xr:uid="{711D1A2C-1E06-452B-A45B-D53FB5C59724}"/>
    <cellStyle name="Total 21" xfId="3217" xr:uid="{C35C13A0-DAFD-4DB0-9F70-4F0A3377538C}"/>
    <cellStyle name="Total 21 2" xfId="3218" xr:uid="{704CA744-4AC7-4001-8C93-03F9837C7804}"/>
    <cellStyle name="Total 22" xfId="3219" xr:uid="{D368450D-94DB-4701-9CB6-530CAAEC6B3C}"/>
    <cellStyle name="Total 22 2" xfId="3220" xr:uid="{EE0760D1-D9C4-423D-841F-7A7E7C3699C5}"/>
    <cellStyle name="Total 23" xfId="3221" xr:uid="{B979F52D-CE82-495B-974E-987CBBCEB132}"/>
    <cellStyle name="Total 24" xfId="3222" xr:uid="{CC747C72-D45D-49F4-8FD7-AE957EEF166C}"/>
    <cellStyle name="Total 25" xfId="3223" xr:uid="{8785F97A-6D0F-4E7C-82D4-C6AD69C4F139}"/>
    <cellStyle name="Total 26" xfId="3224" xr:uid="{991E4CE3-BA1B-49B6-8D43-8FCFD47EA094}"/>
    <cellStyle name="Total 27" xfId="3225" xr:uid="{1B7A89BD-DA59-4F70-816F-6EAD760499E6}"/>
    <cellStyle name="Total 3" xfId="334" xr:uid="{1E135B9B-DBD9-4CF7-9F38-7FAF34F3C453}"/>
    <cellStyle name="Total 3 2" xfId="3227" xr:uid="{351F78DB-6308-47C1-9B39-1190025964EC}"/>
    <cellStyle name="Total 3 3" xfId="3228" xr:uid="{AE500582-6446-4AB5-B2C6-DDFDA03BC68D}"/>
    <cellStyle name="Total 3 4" xfId="3226" xr:uid="{1B1AB8C7-FE92-4C15-8854-B2A16DC003F6}"/>
    <cellStyle name="Total 4" xfId="3229" xr:uid="{B890CC5B-E381-4F90-A280-6023C3748285}"/>
    <cellStyle name="Total 5" xfId="3230" xr:uid="{502F01EC-FB6D-4580-8C5F-D6E6D637B757}"/>
    <cellStyle name="Total 6" xfId="3231" xr:uid="{19F0CED8-979E-45A2-9A18-38DA0E9D9B0F}"/>
    <cellStyle name="Total 7" xfId="3232" xr:uid="{133E4D9F-B718-4A4A-A7E1-2857CAA598E6}"/>
    <cellStyle name="Total 8" xfId="3233" xr:uid="{7C4F1FFE-CA11-435F-A266-79DFC71F4E21}"/>
    <cellStyle name="Total 9" xfId="3234" xr:uid="{2D03A037-BEA1-41F7-99E3-E8F915124924}"/>
    <cellStyle name="Warning Text 10" xfId="3235" xr:uid="{6A3563B3-F523-4FE9-BA00-5499DE0E4E78}"/>
    <cellStyle name="Warning Text 11" xfId="3236" xr:uid="{600BDCF1-B769-4BFF-9846-445E3F9C2A82}"/>
    <cellStyle name="Warning Text 12" xfId="3237" xr:uid="{0C2593E1-4BFD-4BD6-B61F-91C7FDD68A14}"/>
    <cellStyle name="Warning Text 13" xfId="3238" xr:uid="{86D748FA-5F2E-4230-8412-71015565C995}"/>
    <cellStyle name="Warning Text 14" xfId="3239" xr:uid="{67CCBF81-10F9-49F4-9DB8-542CA7E3B904}"/>
    <cellStyle name="Warning Text 15" xfId="3240" xr:uid="{55E74FBB-E195-43A2-968C-46C802DAD8D4}"/>
    <cellStyle name="Warning Text 16" xfId="3241" xr:uid="{85BA025E-9248-4A10-B9B2-D37F26C03E8A}"/>
    <cellStyle name="Warning Text 17" xfId="3242" xr:uid="{521679EA-4286-49D0-84EE-B28C56ECE64F}"/>
    <cellStyle name="Warning Text 18" xfId="3243" xr:uid="{91C186E1-6EED-44B1-8DF5-B3436408ABD3}"/>
    <cellStyle name="Warning Text 19" xfId="3244" xr:uid="{2B4D735A-E3D9-466A-83C7-1CD98AC4924E}"/>
    <cellStyle name="Warning Text 2" xfId="80" xr:uid="{BE68AF09-9643-474C-B649-ECC705283D64}"/>
    <cellStyle name="Warning Text 2 2" xfId="3245" xr:uid="{5841AA13-F66E-41EF-96E7-27E8326C358C}"/>
    <cellStyle name="Warning Text 20" xfId="3246" xr:uid="{FBFA9DBA-EA33-4433-8E5D-086CF7F00301}"/>
    <cellStyle name="Warning Text 21" xfId="3247" xr:uid="{1F273473-6274-4373-BA02-2563A211DE75}"/>
    <cellStyle name="Warning Text 21 2" xfId="3248" xr:uid="{243951E0-D9EA-4DEF-ADF8-CECDE5DF1376}"/>
    <cellStyle name="Warning Text 22" xfId="3249" xr:uid="{630EAB61-A619-47FB-A220-05364B97B9F3}"/>
    <cellStyle name="Warning Text 22 2" xfId="3250" xr:uid="{8577575B-4017-47A7-80FB-8A72325B8862}"/>
    <cellStyle name="Warning Text 23" xfId="3251" xr:uid="{14A86AD5-74C2-4FCF-B381-D075C0E893BD}"/>
    <cellStyle name="Warning Text 24" xfId="3252" xr:uid="{9D52FBD9-B135-42D2-A9B6-2DE6A163B07E}"/>
    <cellStyle name="Warning Text 25" xfId="3253" xr:uid="{62A64528-B5DD-4C3D-A5C4-106D2253E41E}"/>
    <cellStyle name="Warning Text 26" xfId="3254" xr:uid="{1BB2D167-C718-468D-ACF3-6254E69D7C37}"/>
    <cellStyle name="Warning Text 27" xfId="3255" xr:uid="{0E4C5E9B-83C8-479F-AA55-F625D5602906}"/>
    <cellStyle name="Warning Text 3" xfId="335" xr:uid="{BA6A5729-543E-4D9E-BAA7-1DD09F9D5C30}"/>
    <cellStyle name="Warning Text 3 2" xfId="3257" xr:uid="{DF839C96-515A-409C-9F31-64164749C7C0}"/>
    <cellStyle name="Warning Text 3 3" xfId="3258" xr:uid="{BDB83ACE-07C8-454C-A74A-02D925601868}"/>
    <cellStyle name="Warning Text 3 4" xfId="3256" xr:uid="{D34D1E24-8AB2-41F3-97D4-3104390601B3}"/>
    <cellStyle name="Warning Text 4" xfId="3259" xr:uid="{55B26F13-964D-466A-A1B7-109C49F9122F}"/>
    <cellStyle name="Warning Text 5" xfId="3260" xr:uid="{444E1BC0-8007-4271-998F-6A3414FECDD5}"/>
    <cellStyle name="Warning Text 6" xfId="3261" xr:uid="{59F74479-9415-4506-81AA-D425AA5440F2}"/>
    <cellStyle name="Warning Text 7" xfId="3262" xr:uid="{0476C44B-162F-4552-A800-D0E451104910}"/>
    <cellStyle name="Warning Text 8" xfId="3263" xr:uid="{6F6CA076-71B2-40B5-A6EB-572D601FC7B0}"/>
    <cellStyle name="Warning Text 9" xfId="3264" xr:uid="{7D928FD4-0615-459E-9E31-1D32C0B2C7E7}"/>
    <cellStyle name="パーセント 2" xfId="3265" xr:uid="{4BFD06ED-55DC-48A1-88BD-0611AD9D2CDF}"/>
    <cellStyle name="การคำนวณ" xfId="344" xr:uid="{F6F367BF-5A12-4A76-8D6C-CF53A5BAFCD1}"/>
    <cellStyle name="ข้อความเตือน" xfId="345" xr:uid="{319E694E-9F25-48D1-B674-96C3EFCA27D2}"/>
    <cellStyle name="ข้อความอธิบาย" xfId="346" xr:uid="{4BD2C8C8-1ADE-4F3D-8C29-137A6C96CC01}"/>
    <cellStyle name="เครื่องหมายจุลภาค 2" xfId="24" xr:uid="{0CC8A905-41EE-4506-9062-F90EBE1F2E82}"/>
    <cellStyle name="เครื่องหมายจุลภาค 2 2" xfId="133" xr:uid="{6D05BDB6-1BD3-40C8-B9CB-5BDAD52ACF26}"/>
    <cellStyle name="เครื่องหมายจุลภาค 2 3" xfId="336" xr:uid="{D6F5F044-06FB-4E73-AE19-6008941D822C}"/>
    <cellStyle name="เครื่องหมายจุลภาค 2 4" xfId="3266" xr:uid="{15BBEB8B-F554-4660-AB47-42ED1A4434C0}"/>
    <cellStyle name="เครื่องหมายจุลภาค 4" xfId="442" xr:uid="{DE8B30A0-5AD6-4EC6-8A82-6CE6DF5098A6}"/>
    <cellStyle name="เครื่องหมายจุลภาค 5" xfId="443" xr:uid="{38ACE525-7D82-41F6-B0FC-59B0D008223F}"/>
    <cellStyle name="เครื่องหมายจุลภาค 6" xfId="444" xr:uid="{E179679D-AB9C-4FEA-9D2F-F99E07F7CBF3}"/>
    <cellStyle name="เครื่องหมายจุลภาค 7" xfId="445" xr:uid="{77C99CFD-5888-47CF-9386-2ACA7D22A6CE}"/>
    <cellStyle name="เครื่องหมายจุลภาค 8" xfId="446" xr:uid="{2B76DCE0-A75A-417B-BE79-269AC812BD03}"/>
    <cellStyle name="เครื่องหมายจุลภาค_Inventory ILC_ ไม้พาเลท" xfId="337" xr:uid="{98908ECC-E2AB-4C58-B85D-BCFFC6F2B9C8}"/>
    <cellStyle name="จุลภาค 2" xfId="3268" xr:uid="{97D3F271-4514-4B00-BA43-98B0D15FA0E2}"/>
    <cellStyle name="จุลภาค 2 2" xfId="3269" xr:uid="{0568B04C-CFBB-4156-9DC4-5C65ED1D8A36}"/>
    <cellStyle name="ชื่อเรื่อง" xfId="347" xr:uid="{C25A5B81-A709-4759-8F77-50358E68AAAE}"/>
    <cellStyle name="ชื่อเรื่อง 2" xfId="3270" xr:uid="{72ECDC8C-5CFC-41F7-BC6D-DE12B9065AC5}"/>
    <cellStyle name="เชื่อมโยงหลายมิติ_Ending Stock 31-08-06" xfId="338" xr:uid="{7EDB19C6-5F11-4D8B-B700-F75552CF155C}"/>
    <cellStyle name="เซลล์ตรวจสอบ" xfId="339" xr:uid="{BC095266-C04F-4F66-BFF8-533B6E5EB628}"/>
    <cellStyle name="เซลล์ที่มีการเชื่อมโยง" xfId="340" xr:uid="{2EC1C150-8F8F-4301-A039-A77EDF6832AD}"/>
    <cellStyle name="ดี" xfId="348" xr:uid="{F6B88D60-5596-4E09-BB6A-8D5C52521C03}"/>
    <cellStyle name="ตามการเชื่อมโยงหลายมิติ_Ending Stock 31-08-06" xfId="349" xr:uid="{32A19882-3571-4D7B-9322-5010C8665B33}"/>
    <cellStyle name="น้บะภฒ_95" xfId="350" xr:uid="{E3E6331F-9151-4A77-B98C-642EBC30B6BC}"/>
    <cellStyle name="ปกติ 2" xfId="11" xr:uid="{00000000-0005-0000-0000-00000B000000}"/>
    <cellStyle name="ปกติ 2 2" xfId="30" xr:uid="{05C69895-B744-498C-85FF-D0EB75A1704C}"/>
    <cellStyle name="ปกติ 2 2 2" xfId="136" xr:uid="{A1C04C4F-4ED0-4F01-8E25-5EF32B45B0F6}"/>
    <cellStyle name="ปกติ 2 2 2 2" xfId="3273" xr:uid="{3B0E0B62-EBE6-4D9E-93B7-E5A7865C29E6}"/>
    <cellStyle name="ปกติ 2 2 3" xfId="3274" xr:uid="{7BA2E62B-3A5D-49CB-A7D9-972014A208FD}"/>
    <cellStyle name="ปกติ 2 2 4" xfId="3272" xr:uid="{99887424-40E3-4454-92C3-A3685EDE6A3C}"/>
    <cellStyle name="ปกติ 2 3" xfId="351" xr:uid="{4ECBB2A3-B1D3-418A-AD3B-5C9CFEC5B8A9}"/>
    <cellStyle name="ปกติ 2 4" xfId="21" xr:uid="{21C87B05-AB0A-41B8-8D87-B22BE46C785C}"/>
    <cellStyle name="ปกติ 3" xfId="23" xr:uid="{E18F6D4C-3652-496A-90AA-E856D1993D6B}"/>
    <cellStyle name="ปกติ 3 2" xfId="352" xr:uid="{A5E97594-3D73-4D9F-BF6E-DE4178654BE4}"/>
    <cellStyle name="ปกติ 3 3" xfId="3275" xr:uid="{5141718D-B4A4-4BEF-A7B5-DD333F34A90F}"/>
    <cellStyle name="ปกติ 4" xfId="22" xr:uid="{6A5B2EE2-4594-48AF-B711-F61F2DFCDF59}"/>
    <cellStyle name="ปกติ 4 2" xfId="137" xr:uid="{3BF4A934-56A6-4A81-98B0-177A3996B224}"/>
    <cellStyle name="ปกติ 4 3" xfId="353" xr:uid="{62D581A0-F328-4D7F-85AC-A677D4CE034B}"/>
    <cellStyle name="ปกติ 4 4" xfId="3276" xr:uid="{5F98BB17-D591-41E3-810C-B286D4BD4470}"/>
    <cellStyle name="ปกติ_2-Purchasing report &amp; มูลค่าเปลี่ยนแปลง" xfId="354" xr:uid="{C3C2E090-CDCA-4587-96B5-5686384B0ED5}"/>
    <cellStyle name="ป้อนค่า" xfId="355" xr:uid="{A727C072-D0D7-4B9A-AE72-3807802D34D6}"/>
    <cellStyle name="ปานกลาง" xfId="356" xr:uid="{17B42694-0909-42F0-9DD8-76C59F7F8CD3}"/>
    <cellStyle name="เปอร์เซ็นต์ 2" xfId="26" xr:uid="{32C1F4A5-1AB3-4EA9-B7B7-47FED05490C8}"/>
    <cellStyle name="เปอร์เซ็นต์ 2 2" xfId="134" xr:uid="{DB96E771-BFB9-4619-A473-BB21CF360ACA}"/>
    <cellStyle name="เปอร์เซ็นต์ 2 2 2" xfId="341" xr:uid="{CCEA104A-CF47-42CC-95DC-6033827AAAF1}"/>
    <cellStyle name="เปอร์เซ็นต์ 2 3" xfId="135" xr:uid="{B827A63B-1D6A-4614-B076-0F1C7BE3D88D}"/>
    <cellStyle name="เปอร์เซ็นต์_Sheet1" xfId="3267" xr:uid="{906C6D7C-E1BC-4C65-98B6-2A0FB85EDAEA}"/>
    <cellStyle name="ผลรวม" xfId="357" xr:uid="{501CA4D8-95D3-4DCE-A747-0D55677F205C}"/>
    <cellStyle name="แย่" xfId="342" xr:uid="{5F816E48-D98B-49D8-9272-22C3FD3C0019}"/>
    <cellStyle name="ฤธถ [0]_1-3. ป๙วรมก นื ธฎบ๙วมถ๓ภฺ ฝวภ๛" xfId="358" xr:uid="{1865D896-1315-484C-BA2F-1B35A6C32D94}"/>
    <cellStyle name="ฤธถ_1995ch" xfId="359" xr:uid="{0CE2A947-A50A-4553-87B2-96D01CBCA5E1}"/>
    <cellStyle name="ล๋ศญ [0]_1995ch" xfId="360" xr:uid="{09075229-AECE-4F9E-B108-CEAEA0108784}"/>
    <cellStyle name="ล๋ศญ_1995ch" xfId="361" xr:uid="{858A210B-5E35-4D25-9B50-7CA6F3335390}"/>
    <cellStyle name="ลักษณะ 1" xfId="362" xr:uid="{67D0F0F4-633B-4676-910A-2A007C29C898}"/>
    <cellStyle name="วฅมุ_1995ch" xfId="363" xr:uid="{AEEE7A61-292A-46D5-8822-F6EE9DEADF5A}"/>
    <cellStyle name="สกุลเงิน 2" xfId="3277" xr:uid="{B8B643DB-ECCE-41B8-A0A5-0E75C604809E}"/>
    <cellStyle name="สกุลเงิน 2 2" xfId="3278" xr:uid="{E61D8B70-8F7F-45BA-86C5-47101B78E667}"/>
    <cellStyle name="ส่วนที่ถูกเน้น1" xfId="364" xr:uid="{E82EE26E-21AB-4374-B9B2-3B126D67DB8F}"/>
    <cellStyle name="ส่วนที่ถูกเน้น2" xfId="365" xr:uid="{F7BDB373-7EEB-47BE-99C1-624390D7E290}"/>
    <cellStyle name="ส่วนที่ถูกเน้น3" xfId="366" xr:uid="{9679446C-68CD-437C-BC14-DA16AA23E78D}"/>
    <cellStyle name="ส่วนที่ถูกเน้น4" xfId="367" xr:uid="{91785387-D29D-4006-AA0D-059E50FB15CC}"/>
    <cellStyle name="ส่วนที่ถูกเน้น5" xfId="368" xr:uid="{32CA7B3D-56A0-455F-8791-96C42E96B717}"/>
    <cellStyle name="ส่วนที่ถูกเน้น6" xfId="369" xr:uid="{898EBCE8-C817-4F2F-B845-1FFA51BA2BBB}"/>
    <cellStyle name="แสดงผล" xfId="343" xr:uid="{1A833C1A-9CB3-409F-82AC-ED8957A2F3E6}"/>
    <cellStyle name="หมายเหตุ" xfId="370" xr:uid="{376BD07E-8DE4-4934-ADB4-A5CF1F039182}"/>
    <cellStyle name="หัวเรื่อง 1" xfId="371" xr:uid="{E84013A1-044C-4C95-BA60-B4A72DFC2792}"/>
    <cellStyle name="หัวเรื่อง 2" xfId="372" xr:uid="{1D3674E2-F6E3-4064-A055-6BA3B8EEC412}"/>
    <cellStyle name="หัวเรื่อง 3" xfId="373" xr:uid="{65FC4398-3ABA-43D9-808A-07B2BF3C8294}"/>
    <cellStyle name="หัวเรื่อง 4" xfId="374" xr:uid="{51E5D770-7D37-4A8C-A645-DFFBB4DCE0A7}"/>
    <cellStyle name="강조색1" xfId="375" xr:uid="{971BF31C-0C28-4A5A-95E1-052591C0F12E}"/>
    <cellStyle name="강조색2" xfId="376" xr:uid="{201CD2A3-633C-4FDD-892B-E15664EAD3D8}"/>
    <cellStyle name="강조색3" xfId="377" xr:uid="{41D8CEF9-56E7-46C8-9DE2-8D5C46A81324}"/>
    <cellStyle name="강조색4" xfId="378" xr:uid="{97CC8433-70EF-4B03-BD16-E3AC1AA47505}"/>
    <cellStyle name="강조색5" xfId="379" xr:uid="{B0219E13-37C5-4685-BA6A-96B8835CA549}"/>
    <cellStyle name="강조색6" xfId="380" xr:uid="{353C6B82-718C-4E1B-85D9-6E8CFB8455EE}"/>
    <cellStyle name="경고문" xfId="381" xr:uid="{94B7250E-DC19-4566-AA22-5C1346EBC663}"/>
    <cellStyle name="계산" xfId="382" xr:uid="{24129820-FC02-4180-A687-01F8BCCB9732}"/>
    <cellStyle name="나쁨" xfId="383" xr:uid="{121E95D8-7D4A-4FD2-BA7F-8938213898E7}"/>
    <cellStyle name="메모" xfId="384" xr:uid="{47E58A4D-D892-44D4-BD02-BC2869C98C3F}"/>
    <cellStyle name="보통" xfId="385" xr:uid="{FFDF75D4-AD3D-4DD3-B336-13AF9D27E957}"/>
    <cellStyle name="설명 텍스트" xfId="386" xr:uid="{36F8D246-7382-4A33-A736-1D77A38EB74C}"/>
    <cellStyle name="셀 확인" xfId="387" xr:uid="{A187D55C-60EA-4C71-85CC-F338B9019122}"/>
    <cellStyle name="쉼표 [0]_~1624537" xfId="388" xr:uid="{C3E122C9-08FA-4301-8113-1075B838F460}"/>
    <cellStyle name="쉼표_Scorecard FR_KOR-WK1_ 05" xfId="389" xr:uid="{D8AF2E70-0910-4FE8-9992-6117799A9C4D}"/>
    <cellStyle name="연결된 셀" xfId="390" xr:uid="{C3175E8E-26B6-40A7-84BD-919F634B4636}"/>
    <cellStyle name="요약" xfId="391" xr:uid="{3043C8CF-5597-4BA1-82BB-9B15FB2C7501}"/>
    <cellStyle name="입력" xfId="392" xr:uid="{5CE4A79C-B8EF-4F73-97FD-1FF6D9504787}"/>
    <cellStyle name="제목" xfId="393" xr:uid="{970F7854-2A39-47D4-8EAF-43A6F3AE913B}"/>
    <cellStyle name="제목 1" xfId="394" xr:uid="{F7F67D5D-7B0F-4098-B48C-BECF86708E46}"/>
    <cellStyle name="제목 2" xfId="395" xr:uid="{0AB20981-F4A4-4F08-A702-00718887AA7B}"/>
    <cellStyle name="제목 3" xfId="396" xr:uid="{1964E53D-280D-4DC8-87E1-08CEC3405A56}"/>
    <cellStyle name="제목 4" xfId="397" xr:uid="{3FC74095-2A8D-485B-8BF8-CF0E623EFBA8}"/>
    <cellStyle name="좋음" xfId="398" xr:uid="{E0BD958C-AF78-490F-BE86-55E8DD2C5C98}"/>
    <cellStyle name="출력" xfId="399" xr:uid="{C48288A2-F059-4948-B7D2-C380850819E2}"/>
    <cellStyle name="콤마 [0]_05_01 Total" xfId="400" xr:uid="{C00B3A10-CBB1-4B0F-8E10-18EA36FFDCA8}"/>
    <cellStyle name="콤마_05_01 Total" xfId="401" xr:uid="{53146475-8136-4329-A290-AB31DD334A68}"/>
    <cellStyle name="표준_~1624537" xfId="402" xr:uid="{949E6AE9-48D3-4576-AE16-99389B29E6A5}"/>
    <cellStyle name="常规_C7-a" xfId="403" xr:uid="{ED16B461-9F6C-42DC-8C55-0DD1FE6EA123}"/>
    <cellStyle name="桁区切り [0.00] 2" xfId="3279" xr:uid="{33AC565E-8B85-42B6-A99D-B02C0E204C3D}"/>
    <cellStyle name="桁区切り 2" xfId="3280" xr:uid="{B1FBBDF7-1E8B-4FA0-A389-E3F410FEEC7A}"/>
    <cellStyle name="標準 2" xfId="3281" xr:uid="{C776ADFA-36B2-41A1-B061-71098663ADAE}"/>
  </cellStyles>
  <dxfs count="0"/>
  <tableStyles count="1" defaultTableStyle="TableStyleMedium9" defaultPivotStyle="PivotStyleLight16">
    <tableStyle name="Invisible" pivot="0" table="0" count="0" xr9:uid="{AEF1F6FF-F27D-4A47-81D0-A220E62E622E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5"/>
  <sheetViews>
    <sheetView tabSelected="1" zoomScale="80" zoomScaleNormal="80" zoomScaleSheetLayoutView="85" workbookViewId="0">
      <selection activeCell="I30" sqref="I30"/>
    </sheetView>
  </sheetViews>
  <sheetFormatPr defaultColWidth="9.140625" defaultRowHeight="21" customHeight="1"/>
  <cols>
    <col min="1" max="2" width="3.28515625" style="122" customWidth="1"/>
    <col min="3" max="3" width="4.140625" style="122" customWidth="1"/>
    <col min="4" max="4" width="26.7109375" style="122" customWidth="1"/>
    <col min="5" max="5" width="11.7109375" style="203" customWidth="1"/>
    <col min="6" max="6" width="1.7109375" style="122" customWidth="1"/>
    <col min="7" max="7" width="14.7109375" style="82" customWidth="1"/>
    <col min="8" max="8" width="1.7109375" style="122" customWidth="1"/>
    <col min="9" max="9" width="14.7109375" style="122" customWidth="1"/>
    <col min="10" max="10" width="1.7109375" style="122" customWidth="1"/>
    <col min="11" max="11" width="14.7109375" style="78" customWidth="1"/>
    <col min="12" max="12" width="1.7109375" style="122" customWidth="1"/>
    <col min="13" max="13" width="14.7109375" style="122" customWidth="1"/>
    <col min="14" max="14" width="2.42578125" style="122" customWidth="1"/>
    <col min="15" max="16384" width="9.140625" style="122"/>
  </cols>
  <sheetData>
    <row r="1" spans="1:13" ht="21" customHeight="1">
      <c r="A1" s="212" t="s">
        <v>61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</row>
    <row r="2" spans="1:13" ht="21" customHeight="1">
      <c r="A2" s="212" t="s">
        <v>158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</row>
    <row r="3" spans="1:13" ht="21" customHeight="1">
      <c r="A3" s="212" t="s">
        <v>189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4" spans="1:13" ht="18" customHeight="1">
      <c r="A4" s="123"/>
      <c r="B4" s="123"/>
      <c r="C4" s="123"/>
      <c r="D4" s="123"/>
      <c r="E4" s="198"/>
      <c r="F4" s="123"/>
      <c r="H4" s="123"/>
      <c r="I4" s="123"/>
      <c r="J4" s="123"/>
      <c r="K4" s="74"/>
      <c r="L4" s="123"/>
      <c r="M4" s="123"/>
    </row>
    <row r="5" spans="1:13" ht="21" customHeight="1">
      <c r="A5" s="213" t="s">
        <v>0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</row>
    <row r="6" spans="1:13" ht="4.5" customHeight="1">
      <c r="A6" s="126"/>
      <c r="B6" s="126"/>
      <c r="C6" s="126"/>
      <c r="D6" s="126"/>
      <c r="E6" s="199"/>
      <c r="F6" s="126"/>
      <c r="G6" s="83"/>
      <c r="H6" s="126"/>
      <c r="I6" s="126"/>
      <c r="J6" s="126"/>
      <c r="K6" s="84"/>
      <c r="L6" s="126"/>
      <c r="M6" s="126"/>
    </row>
    <row r="7" spans="1:13" ht="15.75" customHeight="1">
      <c r="B7" s="132"/>
      <c r="C7" s="132"/>
      <c r="E7" s="120"/>
      <c r="G7" s="214" t="s">
        <v>120</v>
      </c>
      <c r="H7" s="214"/>
      <c r="I7" s="214"/>
      <c r="J7" s="214"/>
      <c r="K7" s="214"/>
      <c r="L7" s="214"/>
      <c r="M7" s="214"/>
    </row>
    <row r="8" spans="1:13" ht="21" customHeight="1">
      <c r="B8" s="132"/>
      <c r="C8" s="132"/>
      <c r="E8" s="120"/>
      <c r="G8" s="215" t="s">
        <v>39</v>
      </c>
      <c r="H8" s="215"/>
      <c r="I8" s="215"/>
      <c r="K8" s="72"/>
    </row>
    <row r="9" spans="1:13" ht="21" customHeight="1">
      <c r="B9" s="132"/>
      <c r="C9" s="132"/>
      <c r="E9" s="120"/>
      <c r="G9" s="211" t="s">
        <v>38</v>
      </c>
      <c r="H9" s="211"/>
      <c r="I9" s="211"/>
      <c r="K9" s="211" t="s">
        <v>107</v>
      </c>
      <c r="L9" s="211"/>
      <c r="M9" s="211"/>
    </row>
    <row r="10" spans="1:13" ht="21" customHeight="1">
      <c r="B10" s="132"/>
      <c r="C10" s="132"/>
      <c r="E10" s="120"/>
      <c r="G10" s="73" t="s">
        <v>80</v>
      </c>
      <c r="I10" s="73" t="s">
        <v>80</v>
      </c>
      <c r="K10" s="74" t="s">
        <v>80</v>
      </c>
      <c r="M10" s="74" t="s">
        <v>80</v>
      </c>
    </row>
    <row r="11" spans="1:13" ht="21" customHeight="1">
      <c r="E11" s="200" t="s">
        <v>1</v>
      </c>
      <c r="G11" s="85" t="s">
        <v>177</v>
      </c>
      <c r="I11" s="85" t="s">
        <v>151</v>
      </c>
      <c r="K11" s="85" t="s">
        <v>177</v>
      </c>
      <c r="M11" s="85" t="s">
        <v>151</v>
      </c>
    </row>
    <row r="12" spans="1:13" ht="21" customHeight="1">
      <c r="E12" s="120"/>
      <c r="G12" s="75" t="s">
        <v>112</v>
      </c>
      <c r="I12" s="75" t="s">
        <v>113</v>
      </c>
      <c r="K12" s="75" t="s">
        <v>112</v>
      </c>
      <c r="M12" s="76" t="s">
        <v>113</v>
      </c>
    </row>
    <row r="13" spans="1:13" ht="21" customHeight="1">
      <c r="E13" s="120"/>
      <c r="G13" s="75" t="s">
        <v>114</v>
      </c>
      <c r="I13" s="76"/>
      <c r="K13" s="75" t="s">
        <v>114</v>
      </c>
      <c r="M13" s="76"/>
    </row>
    <row r="14" spans="1:13" ht="21" customHeight="1">
      <c r="A14" s="122" t="s">
        <v>2</v>
      </c>
      <c r="C14" s="132"/>
      <c r="E14" s="120"/>
      <c r="G14" s="86"/>
      <c r="I14" s="86"/>
      <c r="M14" s="78"/>
    </row>
    <row r="15" spans="1:13" ht="21" customHeight="1">
      <c r="B15" s="122" t="s">
        <v>3</v>
      </c>
      <c r="E15" s="120"/>
      <c r="G15" s="26">
        <v>117974519</v>
      </c>
      <c r="H15" s="25"/>
      <c r="I15" s="26">
        <v>110631869</v>
      </c>
      <c r="J15" s="25"/>
      <c r="K15" s="26">
        <v>117974519</v>
      </c>
      <c r="L15" s="25"/>
      <c r="M15" s="26">
        <v>110631869</v>
      </c>
    </row>
    <row r="16" spans="1:13" ht="21" customHeight="1">
      <c r="B16" s="122" t="s">
        <v>169</v>
      </c>
      <c r="E16" s="122"/>
      <c r="G16" s="122"/>
      <c r="K16" s="122"/>
    </row>
    <row r="17" spans="1:14" ht="21" customHeight="1">
      <c r="B17" s="202" t="s">
        <v>101</v>
      </c>
      <c r="C17" s="122" t="s">
        <v>159</v>
      </c>
      <c r="E17" s="120" t="s">
        <v>194</v>
      </c>
      <c r="G17" s="26">
        <v>99932923</v>
      </c>
      <c r="H17" s="25"/>
      <c r="I17" s="26">
        <v>124391011</v>
      </c>
      <c r="J17" s="25"/>
      <c r="K17" s="26">
        <v>99932923</v>
      </c>
      <c r="L17" s="25"/>
      <c r="M17" s="26">
        <v>124391011</v>
      </c>
    </row>
    <row r="18" spans="1:14" ht="21" customHeight="1">
      <c r="B18" s="202" t="s">
        <v>101</v>
      </c>
      <c r="C18" s="122" t="s">
        <v>160</v>
      </c>
      <c r="E18" s="120">
        <v>4</v>
      </c>
      <c r="G18" s="26">
        <v>392891449</v>
      </c>
      <c r="H18" s="25"/>
      <c r="I18" s="26">
        <v>355079603</v>
      </c>
      <c r="J18" s="25"/>
      <c r="K18" s="26">
        <v>392891449</v>
      </c>
      <c r="L18" s="25"/>
      <c r="M18" s="26">
        <v>355079603</v>
      </c>
      <c r="N18" s="127"/>
    </row>
    <row r="19" spans="1:14" ht="21" customHeight="1">
      <c r="B19" s="122" t="s">
        <v>170</v>
      </c>
      <c r="E19" s="120" t="s">
        <v>195</v>
      </c>
      <c r="G19" s="26">
        <v>12707251</v>
      </c>
      <c r="H19" s="25"/>
      <c r="I19" s="26">
        <v>46012603</v>
      </c>
      <c r="J19" s="25"/>
      <c r="K19" s="26">
        <v>12707251</v>
      </c>
      <c r="L19" s="25"/>
      <c r="M19" s="26">
        <v>46012603</v>
      </c>
    </row>
    <row r="20" spans="1:14" ht="21" customHeight="1">
      <c r="B20" s="122" t="s">
        <v>33</v>
      </c>
      <c r="E20" s="120"/>
      <c r="G20" s="26">
        <v>425523</v>
      </c>
      <c r="H20" s="25"/>
      <c r="I20" s="26">
        <v>534262</v>
      </c>
      <c r="J20" s="25"/>
      <c r="K20" s="26">
        <v>425523</v>
      </c>
      <c r="L20" s="25"/>
      <c r="M20" s="26">
        <v>534262</v>
      </c>
    </row>
    <row r="21" spans="1:14" ht="21" customHeight="1">
      <c r="B21" s="122" t="s">
        <v>34</v>
      </c>
      <c r="E21" s="120">
        <v>6</v>
      </c>
      <c r="G21" s="26">
        <v>249361844</v>
      </c>
      <c r="H21" s="25"/>
      <c r="I21" s="26">
        <v>176337100</v>
      </c>
      <c r="J21" s="25"/>
      <c r="K21" s="26">
        <v>249361844</v>
      </c>
      <c r="L21" s="25"/>
      <c r="M21" s="26">
        <v>176337100</v>
      </c>
    </row>
    <row r="22" spans="1:14" ht="21" customHeight="1">
      <c r="B22" s="122" t="s">
        <v>129</v>
      </c>
      <c r="E22" s="123">
        <v>7</v>
      </c>
      <c r="G22" s="25">
        <v>278647232</v>
      </c>
      <c r="H22" s="25"/>
      <c r="I22" s="25">
        <v>311874459</v>
      </c>
      <c r="J22" s="25"/>
      <c r="K22" s="25">
        <v>278647232</v>
      </c>
      <c r="L22" s="25"/>
      <c r="M22" s="25">
        <v>311874459</v>
      </c>
    </row>
    <row r="23" spans="1:14" ht="21" customHeight="1">
      <c r="B23" s="122" t="s">
        <v>4</v>
      </c>
      <c r="E23" s="210"/>
      <c r="G23" s="87">
        <v>1636782</v>
      </c>
      <c r="H23" s="25"/>
      <c r="I23" s="87">
        <v>1519312</v>
      </c>
      <c r="J23" s="25"/>
      <c r="K23" s="87">
        <v>1636782</v>
      </c>
      <c r="L23" s="25"/>
      <c r="M23" s="87">
        <v>1519312</v>
      </c>
    </row>
    <row r="24" spans="1:14" ht="9.75" customHeight="1">
      <c r="I24" s="82"/>
      <c r="M24" s="78"/>
    </row>
    <row r="25" spans="1:14" ht="21" customHeight="1">
      <c r="D25" s="176" t="s">
        <v>29</v>
      </c>
      <c r="E25" s="210"/>
      <c r="G25" s="80">
        <v>1153577523</v>
      </c>
      <c r="I25" s="80">
        <v>1126380219</v>
      </c>
      <c r="K25" s="80">
        <v>1153577523</v>
      </c>
      <c r="M25" s="80">
        <v>1126380219</v>
      </c>
      <c r="N25" s="88"/>
    </row>
    <row r="26" spans="1:14" ht="9.75" customHeight="1">
      <c r="C26" s="176"/>
      <c r="E26" s="210"/>
      <c r="I26" s="82"/>
      <c r="M26" s="78"/>
    </row>
    <row r="27" spans="1:14" ht="21" customHeight="1">
      <c r="A27" s="122" t="s">
        <v>5</v>
      </c>
      <c r="E27" s="210"/>
      <c r="G27" s="78"/>
      <c r="I27" s="78"/>
      <c r="M27" s="78"/>
    </row>
    <row r="28" spans="1:14" ht="21" customHeight="1">
      <c r="B28" s="122" t="s">
        <v>133</v>
      </c>
      <c r="E28" s="123">
        <v>7</v>
      </c>
      <c r="G28" s="86">
        <v>63306419</v>
      </c>
      <c r="I28" s="86">
        <v>60142419</v>
      </c>
      <c r="K28" s="86">
        <v>63306419</v>
      </c>
      <c r="M28" s="78">
        <v>60142419</v>
      </c>
    </row>
    <row r="29" spans="1:14" ht="21" customHeight="1">
      <c r="B29" s="122" t="s">
        <v>36</v>
      </c>
      <c r="E29" s="120" t="s">
        <v>196</v>
      </c>
      <c r="G29" s="78">
        <v>95114361</v>
      </c>
      <c r="I29" s="86">
        <v>87935736</v>
      </c>
      <c r="K29" s="78">
        <v>54805009</v>
      </c>
      <c r="M29" s="78">
        <v>54805009</v>
      </c>
    </row>
    <row r="30" spans="1:14" ht="21" customHeight="1">
      <c r="B30" s="122" t="s">
        <v>134</v>
      </c>
      <c r="E30" s="120" t="s">
        <v>197</v>
      </c>
      <c r="G30" s="78">
        <v>51867015</v>
      </c>
      <c r="I30" s="86">
        <v>49262331</v>
      </c>
      <c r="K30" s="78">
        <v>50412225</v>
      </c>
      <c r="M30" s="78">
        <v>50412225</v>
      </c>
    </row>
    <row r="31" spans="1:14" ht="21" customHeight="1">
      <c r="B31" s="122" t="s">
        <v>6</v>
      </c>
      <c r="E31" s="120">
        <v>9</v>
      </c>
      <c r="G31" s="78">
        <v>568805725</v>
      </c>
      <c r="I31" s="78">
        <v>561925305</v>
      </c>
      <c r="K31" s="78">
        <v>568805725</v>
      </c>
      <c r="M31" s="78">
        <v>561925305</v>
      </c>
      <c r="N31" s="127"/>
    </row>
    <row r="32" spans="1:14" ht="21" customHeight="1">
      <c r="B32" s="122" t="s">
        <v>44</v>
      </c>
      <c r="E32" s="120">
        <v>10</v>
      </c>
      <c r="G32" s="78">
        <v>142314</v>
      </c>
      <c r="I32" s="78">
        <v>189585</v>
      </c>
      <c r="K32" s="78">
        <v>142314</v>
      </c>
      <c r="M32" s="78">
        <v>189585</v>
      </c>
      <c r="N32" s="127"/>
    </row>
    <row r="33" spans="1:14" ht="21" customHeight="1">
      <c r="B33" s="122" t="s">
        <v>81</v>
      </c>
      <c r="E33" s="120">
        <v>16</v>
      </c>
      <c r="G33" s="78">
        <v>15033828</v>
      </c>
      <c r="I33" s="78">
        <v>13416178</v>
      </c>
      <c r="K33" s="78">
        <v>15033828</v>
      </c>
      <c r="M33" s="78">
        <v>13416178</v>
      </c>
      <c r="N33" s="127"/>
    </row>
    <row r="34" spans="1:14" ht="21" customHeight="1">
      <c r="B34" s="122" t="s">
        <v>56</v>
      </c>
      <c r="E34" s="120"/>
      <c r="G34" s="78"/>
      <c r="I34" s="78"/>
      <c r="M34" s="78"/>
    </row>
    <row r="35" spans="1:14" ht="21" customHeight="1">
      <c r="C35" s="122" t="s">
        <v>82</v>
      </c>
      <c r="E35" s="120"/>
      <c r="G35" s="78">
        <v>14893328</v>
      </c>
      <c r="I35" s="78">
        <v>32806477</v>
      </c>
      <c r="K35" s="78">
        <v>14893328</v>
      </c>
      <c r="M35" s="78">
        <v>32806477</v>
      </c>
    </row>
    <row r="36" spans="1:14" ht="21" customHeight="1">
      <c r="C36" s="122" t="s">
        <v>69</v>
      </c>
      <c r="E36" s="210"/>
      <c r="G36" s="80">
        <v>1991366</v>
      </c>
      <c r="I36" s="80">
        <v>1999366</v>
      </c>
      <c r="K36" s="80">
        <v>1991366</v>
      </c>
      <c r="M36" s="80">
        <v>1999366</v>
      </c>
    </row>
    <row r="37" spans="1:14" ht="9.75" customHeight="1">
      <c r="I37" s="82"/>
      <c r="M37" s="78"/>
    </row>
    <row r="38" spans="1:14" ht="21" customHeight="1">
      <c r="D38" s="176" t="s">
        <v>30</v>
      </c>
      <c r="E38" s="210"/>
      <c r="G38" s="80">
        <v>811154356</v>
      </c>
      <c r="I38" s="80">
        <v>807677397</v>
      </c>
      <c r="K38" s="80">
        <v>769390214</v>
      </c>
      <c r="M38" s="80">
        <v>775696564</v>
      </c>
    </row>
    <row r="39" spans="1:14" ht="9.75" customHeight="1">
      <c r="E39" s="210"/>
      <c r="I39" s="82"/>
      <c r="M39" s="78"/>
    </row>
    <row r="40" spans="1:14" ht="21" customHeight="1" thickBot="1">
      <c r="A40" s="122" t="s">
        <v>7</v>
      </c>
      <c r="E40" s="210"/>
      <c r="G40" s="89">
        <v>1964731879</v>
      </c>
      <c r="I40" s="89">
        <v>1934057616</v>
      </c>
      <c r="K40" s="89">
        <v>1922967737</v>
      </c>
      <c r="M40" s="89">
        <v>1902076783</v>
      </c>
      <c r="N40" s="127"/>
    </row>
    <row r="41" spans="1:14" ht="21" customHeight="1" thickTop="1">
      <c r="E41" s="210"/>
      <c r="G41" s="72"/>
      <c r="I41" s="72"/>
      <c r="K41" s="72"/>
      <c r="M41" s="72"/>
      <c r="N41" s="127"/>
    </row>
    <row r="42" spans="1:14" ht="21" customHeight="1">
      <c r="E42" s="210"/>
      <c r="G42" s="72"/>
      <c r="I42" s="72"/>
      <c r="K42" s="72"/>
      <c r="M42" s="72"/>
      <c r="N42" s="127"/>
    </row>
    <row r="43" spans="1:14" ht="21" customHeight="1">
      <c r="E43" s="210"/>
      <c r="G43" s="72"/>
      <c r="I43" s="72"/>
      <c r="K43" s="72"/>
      <c r="M43" s="72"/>
      <c r="N43" s="127"/>
    </row>
    <row r="44" spans="1:14" ht="13.9" customHeight="1">
      <c r="E44" s="210"/>
      <c r="G44" s="72"/>
      <c r="I44" s="72"/>
      <c r="K44" s="72"/>
      <c r="M44" s="72"/>
      <c r="N44" s="127"/>
    </row>
    <row r="45" spans="1:14" ht="21" customHeight="1">
      <c r="E45" s="210"/>
      <c r="G45" s="118"/>
      <c r="I45" s="72"/>
      <c r="K45" s="72"/>
      <c r="M45" s="72"/>
      <c r="N45" s="127"/>
    </row>
    <row r="46" spans="1:14" ht="21" customHeight="1">
      <c r="E46" s="210"/>
      <c r="G46" s="72"/>
      <c r="I46" s="72"/>
      <c r="K46" s="72"/>
      <c r="M46" s="72"/>
      <c r="N46" s="127"/>
    </row>
    <row r="47" spans="1:14" ht="21" customHeight="1">
      <c r="E47" s="210"/>
      <c r="G47" s="72"/>
      <c r="I47" s="72"/>
      <c r="K47" s="72"/>
      <c r="M47" s="72"/>
      <c r="N47" s="127"/>
    </row>
    <row r="48" spans="1:14" ht="21" customHeight="1">
      <c r="E48" s="210"/>
      <c r="G48" s="72"/>
      <c r="I48" s="72"/>
      <c r="K48" s="72"/>
      <c r="M48" s="72"/>
      <c r="N48" s="127"/>
    </row>
    <row r="49" spans="1:13">
      <c r="A49" s="122" t="str">
        <f>'SHARE-E '!A32</f>
        <v>หมายเหตุประกอบงบการเงินระหว่างกาลถือเป็นส่วนหนึ่งของงบการเงินระหว่างกาลนี้</v>
      </c>
    </row>
    <row r="51" spans="1:13"/>
    <row r="52" spans="1:13" ht="21" customHeight="1">
      <c r="A52" s="122" t="s">
        <v>78</v>
      </c>
      <c r="I52" s="176"/>
    </row>
    <row r="53" spans="1:13" ht="21" customHeight="1">
      <c r="I53" s="78"/>
      <c r="J53" s="78"/>
      <c r="L53" s="78"/>
      <c r="M53" s="78"/>
    </row>
    <row r="55" spans="1:13" ht="7.5" customHeight="1"/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6692913385826772" right="0.19685039370078741" top="0.78740157480314965" bottom="0.27559055118110237" header="0.51181102362204722" footer="0.27559055118110237"/>
  <pageSetup paperSize="9" scale="80" orientation="portrait" r:id="rId1"/>
  <headerFooter>
    <oddHeader>&amp;C&amp;"Angsana New,Regular"&amp;14- 1 -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4"/>
  <sheetViews>
    <sheetView view="pageBreakPreview" zoomScale="85" zoomScaleNormal="80" zoomScaleSheetLayoutView="85" workbookViewId="0">
      <selection activeCell="I30" sqref="I30"/>
    </sheetView>
  </sheetViews>
  <sheetFormatPr defaultColWidth="9.140625" defaultRowHeight="21" customHeight="1"/>
  <cols>
    <col min="1" max="2" width="3.28515625" style="134" customWidth="1"/>
    <col min="3" max="3" width="3.85546875" style="134" customWidth="1"/>
    <col min="4" max="4" width="27" style="134" customWidth="1"/>
    <col min="5" max="5" width="8.42578125" style="208" customWidth="1"/>
    <col min="6" max="6" width="1.7109375" style="134" customWidth="1"/>
    <col min="7" max="7" width="14.7109375" style="134" customWidth="1"/>
    <col min="8" max="8" width="1.7109375" style="134" customWidth="1"/>
    <col min="9" max="9" width="14.7109375" style="134" customWidth="1"/>
    <col min="10" max="10" width="1.7109375" style="134" customWidth="1"/>
    <col min="11" max="11" width="14.7109375" style="134" customWidth="1"/>
    <col min="12" max="12" width="1.7109375" style="134" customWidth="1"/>
    <col min="13" max="13" width="14.7109375" style="134" customWidth="1"/>
    <col min="14" max="14" width="1.85546875" style="134" customWidth="1"/>
    <col min="15" max="16384" width="9.140625" style="134"/>
  </cols>
  <sheetData>
    <row r="1" spans="1:13" s="122" customFormat="1" ht="20.100000000000001" customHeight="1">
      <c r="A1" s="212" t="s">
        <v>61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</row>
    <row r="2" spans="1:13" s="122" customFormat="1" ht="20.100000000000001" customHeight="1">
      <c r="A2" s="212" t="s">
        <v>158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</row>
    <row r="3" spans="1:13" s="122" customFormat="1" ht="20.100000000000001" customHeight="1">
      <c r="A3" s="212" t="str">
        <f>WBS!A3</f>
        <v>ณ  วันที่  30  มิถุนายน  2567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4" spans="1:13" s="122" customFormat="1" ht="7.5" customHeight="1">
      <c r="A4" s="123"/>
      <c r="B4" s="123"/>
      <c r="C4" s="123"/>
      <c r="D4" s="123"/>
      <c r="E4" s="198"/>
      <c r="F4" s="123"/>
      <c r="G4" s="123"/>
      <c r="H4" s="123"/>
      <c r="I4" s="123"/>
      <c r="J4" s="123"/>
      <c r="K4" s="123"/>
      <c r="L4" s="123"/>
      <c r="M4" s="123"/>
    </row>
    <row r="5" spans="1:13" s="122" customFormat="1" ht="23.25" customHeight="1">
      <c r="A5" s="213" t="s">
        <v>8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</row>
    <row r="6" spans="1:13" s="122" customFormat="1" ht="9" customHeight="1">
      <c r="B6" s="126"/>
      <c r="C6" s="126"/>
      <c r="D6" s="126"/>
      <c r="E6" s="199"/>
      <c r="F6" s="126"/>
      <c r="G6" s="126"/>
      <c r="H6" s="126"/>
      <c r="I6" s="126"/>
      <c r="J6" s="126"/>
      <c r="K6" s="126"/>
      <c r="L6" s="126"/>
      <c r="M6" s="126"/>
    </row>
    <row r="7" spans="1:13" s="122" customFormat="1">
      <c r="B7" s="132"/>
      <c r="C7" s="132"/>
      <c r="E7" s="120"/>
      <c r="G7" s="214" t="s">
        <v>120</v>
      </c>
      <c r="H7" s="214"/>
      <c r="I7" s="214"/>
      <c r="J7" s="214"/>
      <c r="K7" s="214"/>
      <c r="L7" s="214"/>
      <c r="M7" s="214"/>
    </row>
    <row r="8" spans="1:13" s="122" customFormat="1" ht="20.100000000000001" customHeight="1">
      <c r="B8" s="132"/>
      <c r="C8" s="132"/>
      <c r="E8" s="120"/>
      <c r="G8" s="215" t="s">
        <v>39</v>
      </c>
      <c r="H8" s="215"/>
      <c r="I8" s="215"/>
      <c r="K8" s="72"/>
    </row>
    <row r="9" spans="1:13" s="122" customFormat="1" ht="20.100000000000001" customHeight="1">
      <c r="B9" s="132"/>
      <c r="C9" s="132"/>
      <c r="E9" s="120"/>
      <c r="G9" s="211" t="s">
        <v>38</v>
      </c>
      <c r="H9" s="211"/>
      <c r="I9" s="211"/>
      <c r="K9" s="211" t="s">
        <v>107</v>
      </c>
      <c r="L9" s="211"/>
      <c r="M9" s="211"/>
    </row>
    <row r="10" spans="1:13" s="122" customFormat="1" ht="20.100000000000001" customHeight="1">
      <c r="B10" s="132"/>
      <c r="C10" s="132"/>
      <c r="E10" s="120"/>
      <c r="G10" s="73" t="s">
        <v>80</v>
      </c>
      <c r="I10" s="73" t="s">
        <v>80</v>
      </c>
      <c r="K10" s="74" t="s">
        <v>80</v>
      </c>
      <c r="M10" s="74" t="s">
        <v>80</v>
      </c>
    </row>
    <row r="11" spans="1:13" s="122" customFormat="1" ht="20.100000000000001" customHeight="1">
      <c r="E11" s="200" t="s">
        <v>1</v>
      </c>
      <c r="G11" s="201" t="str">
        <f>+WBS!G11</f>
        <v>30 มิถุนายน 2567</v>
      </c>
      <c r="I11" s="201" t="s">
        <v>151</v>
      </c>
      <c r="K11" s="201" t="str">
        <f>+WBS!K11</f>
        <v>30 มิถุนายน 2567</v>
      </c>
      <c r="M11" s="201" t="s">
        <v>151</v>
      </c>
    </row>
    <row r="12" spans="1:13" s="122" customFormat="1" ht="20.100000000000001" customHeight="1">
      <c r="E12" s="120"/>
      <c r="G12" s="75" t="s">
        <v>112</v>
      </c>
      <c r="I12" s="75" t="s">
        <v>113</v>
      </c>
      <c r="K12" s="75" t="s">
        <v>112</v>
      </c>
      <c r="M12" s="76" t="s">
        <v>113</v>
      </c>
    </row>
    <row r="13" spans="1:13" s="122" customFormat="1" ht="20.100000000000001" customHeight="1">
      <c r="E13" s="120"/>
      <c r="G13" s="75" t="s">
        <v>114</v>
      </c>
      <c r="I13" s="76"/>
      <c r="K13" s="75" t="s">
        <v>114</v>
      </c>
      <c r="M13" s="76"/>
    </row>
    <row r="14" spans="1:13" s="122" customFormat="1" ht="20.100000000000001" customHeight="1">
      <c r="A14" s="122" t="s">
        <v>87</v>
      </c>
      <c r="E14" s="120"/>
      <c r="G14" s="77"/>
      <c r="I14" s="77"/>
      <c r="K14" s="77"/>
      <c r="M14" s="77"/>
    </row>
    <row r="15" spans="1:13" s="122" customFormat="1" ht="20.100000000000001" customHeight="1">
      <c r="B15" s="122" t="s">
        <v>171</v>
      </c>
      <c r="D15" s="132"/>
    </row>
    <row r="16" spans="1:13" s="122" customFormat="1" ht="20.100000000000001" customHeight="1">
      <c r="B16" s="202" t="s">
        <v>101</v>
      </c>
      <c r="C16" s="122" t="s">
        <v>161</v>
      </c>
      <c r="D16" s="132"/>
      <c r="E16" s="120">
        <v>18</v>
      </c>
      <c r="F16" s="162"/>
      <c r="G16" s="78">
        <v>30919737</v>
      </c>
      <c r="I16" s="78">
        <v>16629512</v>
      </c>
      <c r="J16" s="78"/>
      <c r="K16" s="78">
        <v>30919737</v>
      </c>
      <c r="L16" s="78"/>
      <c r="M16" s="78">
        <v>16629512</v>
      </c>
    </row>
    <row r="17" spans="1:13" s="122" customFormat="1" ht="20.100000000000001" customHeight="1">
      <c r="B17" s="202" t="s">
        <v>101</v>
      </c>
      <c r="C17" s="122" t="s">
        <v>162</v>
      </c>
      <c r="D17" s="132"/>
      <c r="E17" s="120"/>
      <c r="F17" s="132"/>
      <c r="G17" s="78">
        <v>62551285</v>
      </c>
      <c r="I17" s="78">
        <v>63429035</v>
      </c>
      <c r="J17" s="78"/>
      <c r="K17" s="78">
        <v>62551285</v>
      </c>
      <c r="L17" s="78"/>
      <c r="M17" s="78">
        <v>63429035</v>
      </c>
    </row>
    <row r="18" spans="1:13" s="122" customFormat="1" ht="20.100000000000001" customHeight="1">
      <c r="B18" s="122" t="s">
        <v>172</v>
      </c>
      <c r="C18" s="132"/>
      <c r="D18" s="132"/>
      <c r="E18" s="120"/>
      <c r="F18" s="132"/>
    </row>
    <row r="19" spans="1:13" s="122" customFormat="1" ht="20.100000000000001" customHeight="1">
      <c r="B19" s="202" t="s">
        <v>101</v>
      </c>
      <c r="C19" s="122" t="s">
        <v>111</v>
      </c>
      <c r="D19" s="132"/>
      <c r="E19" s="120">
        <v>18</v>
      </c>
      <c r="F19" s="162"/>
      <c r="G19" s="78">
        <v>3090949</v>
      </c>
      <c r="I19" s="78">
        <v>3091824</v>
      </c>
      <c r="J19" s="78"/>
      <c r="K19" s="78">
        <v>3090949</v>
      </c>
      <c r="L19" s="78"/>
      <c r="M19" s="78">
        <v>3091824</v>
      </c>
    </row>
    <row r="20" spans="1:13" s="122" customFormat="1" ht="20.100000000000001" customHeight="1">
      <c r="B20" s="202" t="s">
        <v>101</v>
      </c>
      <c r="C20" s="122" t="s">
        <v>166</v>
      </c>
      <c r="D20" s="132"/>
      <c r="E20" s="120"/>
      <c r="F20" s="162"/>
      <c r="G20" s="78">
        <v>36705297</v>
      </c>
      <c r="I20" s="78">
        <v>47601154</v>
      </c>
      <c r="J20" s="78"/>
      <c r="K20" s="78">
        <v>36705297</v>
      </c>
      <c r="L20" s="78"/>
      <c r="M20" s="78">
        <v>47601154</v>
      </c>
    </row>
    <row r="21" spans="1:13" s="122" customFormat="1" ht="20.100000000000001" customHeight="1">
      <c r="B21" s="202" t="s">
        <v>101</v>
      </c>
      <c r="C21" s="122" t="s">
        <v>149</v>
      </c>
      <c r="D21" s="132"/>
      <c r="F21" s="162"/>
      <c r="G21" s="25">
        <v>19742820</v>
      </c>
      <c r="I21" s="25">
        <v>13215526</v>
      </c>
      <c r="K21" s="25">
        <v>19742820</v>
      </c>
      <c r="M21" s="25">
        <v>13215526</v>
      </c>
    </row>
    <row r="22" spans="1:13" s="122" customFormat="1" ht="20.100000000000001" customHeight="1">
      <c r="B22" s="122" t="s">
        <v>173</v>
      </c>
      <c r="D22" s="132"/>
      <c r="E22" s="203"/>
    </row>
    <row r="23" spans="1:13" s="122" customFormat="1" ht="20.100000000000001" customHeight="1">
      <c r="C23" s="122" t="s">
        <v>163</v>
      </c>
      <c r="D23" s="132"/>
      <c r="E23" s="120">
        <v>12</v>
      </c>
      <c r="F23" s="162"/>
      <c r="G23" s="78">
        <v>14831916</v>
      </c>
      <c r="I23" s="78">
        <v>14955424</v>
      </c>
      <c r="J23" s="78"/>
      <c r="K23" s="78">
        <v>14831916</v>
      </c>
      <c r="L23" s="78"/>
      <c r="M23" s="74">
        <v>14955424</v>
      </c>
    </row>
    <row r="24" spans="1:13" s="122" customFormat="1" ht="20.100000000000001" customHeight="1">
      <c r="B24" s="122" t="s">
        <v>132</v>
      </c>
      <c r="D24" s="132"/>
      <c r="E24" s="120"/>
      <c r="F24" s="132"/>
      <c r="G24" s="78">
        <v>6514709</v>
      </c>
      <c r="I24" s="25">
        <v>5204792</v>
      </c>
      <c r="J24" s="78"/>
      <c r="K24" s="78">
        <v>6514709</v>
      </c>
      <c r="L24" s="78"/>
      <c r="M24" s="78">
        <v>5204792</v>
      </c>
    </row>
    <row r="25" spans="1:13" s="122" customFormat="1" ht="20.100000000000001" customHeight="1">
      <c r="B25" s="122" t="s">
        <v>9</v>
      </c>
      <c r="E25" s="120"/>
      <c r="F25" s="132"/>
      <c r="G25" s="80">
        <v>3521355</v>
      </c>
      <c r="I25" s="79">
        <v>2142726</v>
      </c>
      <c r="J25" s="72"/>
      <c r="K25" s="80">
        <v>3521355</v>
      </c>
      <c r="L25" s="72"/>
      <c r="M25" s="80">
        <v>2142726</v>
      </c>
    </row>
    <row r="26" spans="1:13" s="122" customFormat="1" ht="9.75" customHeight="1">
      <c r="C26" s="204"/>
      <c r="E26" s="120"/>
      <c r="F26" s="132"/>
      <c r="G26" s="132"/>
      <c r="I26" s="140"/>
      <c r="J26" s="140"/>
      <c r="K26" s="140"/>
      <c r="M26" s="140"/>
    </row>
    <row r="27" spans="1:13" s="122" customFormat="1" ht="20.100000000000001" customHeight="1">
      <c r="D27" s="176" t="s">
        <v>59</v>
      </c>
      <c r="E27" s="120"/>
      <c r="F27" s="132"/>
      <c r="G27" s="205">
        <v>177878068</v>
      </c>
      <c r="I27" s="205">
        <v>166269993</v>
      </c>
      <c r="J27" s="140"/>
      <c r="K27" s="205">
        <v>177878068</v>
      </c>
      <c r="M27" s="205">
        <v>166269993</v>
      </c>
    </row>
    <row r="28" spans="1:13" s="122" customFormat="1" ht="9.75" customHeight="1">
      <c r="C28" s="176"/>
      <c r="E28" s="120"/>
      <c r="F28" s="132"/>
      <c r="G28" s="132"/>
      <c r="I28" s="140"/>
      <c r="J28" s="140"/>
      <c r="K28" s="140"/>
      <c r="M28" s="140"/>
    </row>
    <row r="29" spans="1:13" s="122" customFormat="1" ht="20.100000000000001" customHeight="1">
      <c r="A29" s="122" t="s">
        <v>50</v>
      </c>
      <c r="C29" s="176"/>
      <c r="E29" s="120"/>
      <c r="F29" s="132"/>
      <c r="G29" s="132"/>
      <c r="I29" s="140"/>
      <c r="J29" s="140"/>
      <c r="K29" s="140"/>
      <c r="M29" s="140"/>
    </row>
    <row r="30" spans="1:13" s="122" customFormat="1" ht="20.100000000000001" customHeight="1">
      <c r="B30" s="122" t="s">
        <v>174</v>
      </c>
      <c r="C30" s="176"/>
      <c r="E30" s="120">
        <v>12</v>
      </c>
      <c r="F30" s="132"/>
      <c r="G30" s="26">
        <v>90277912</v>
      </c>
      <c r="I30" s="206">
        <v>97108615</v>
      </c>
      <c r="J30" s="140"/>
      <c r="K30" s="26">
        <v>90277912</v>
      </c>
      <c r="M30" s="206">
        <v>97108615</v>
      </c>
    </row>
    <row r="31" spans="1:13" s="122" customFormat="1" ht="20.100000000000001" customHeight="1">
      <c r="B31" s="176" t="s">
        <v>62</v>
      </c>
      <c r="C31" s="176"/>
      <c r="E31" s="120">
        <v>13</v>
      </c>
      <c r="F31" s="162"/>
      <c r="G31" s="205">
        <v>48816497</v>
      </c>
      <c r="I31" s="205">
        <v>45838264</v>
      </c>
      <c r="J31" s="140"/>
      <c r="K31" s="205">
        <v>48816497</v>
      </c>
      <c r="M31" s="205">
        <v>45838264</v>
      </c>
    </row>
    <row r="32" spans="1:13" s="122" customFormat="1" ht="9.75" customHeight="1">
      <c r="B32" s="176"/>
      <c r="C32" s="176"/>
      <c r="E32" s="120"/>
      <c r="F32" s="132"/>
      <c r="G32" s="132"/>
      <c r="I32" s="140"/>
      <c r="J32" s="81"/>
      <c r="K32" s="81"/>
      <c r="M32" s="140"/>
    </row>
    <row r="33" spans="1:13" s="122" customFormat="1" ht="20.100000000000001" customHeight="1">
      <c r="D33" s="176" t="s">
        <v>51</v>
      </c>
      <c r="E33" s="120"/>
      <c r="F33" s="132"/>
      <c r="G33" s="205">
        <v>139094409</v>
      </c>
      <c r="I33" s="205">
        <v>142946879</v>
      </c>
      <c r="J33" s="72"/>
      <c r="K33" s="205">
        <v>139094409</v>
      </c>
      <c r="M33" s="205">
        <v>142946879</v>
      </c>
    </row>
    <row r="34" spans="1:13" s="122" customFormat="1" ht="9.75" customHeight="1">
      <c r="C34" s="176"/>
      <c r="D34" s="176"/>
      <c r="E34" s="120"/>
      <c r="F34" s="132"/>
      <c r="G34" s="132"/>
      <c r="I34" s="140"/>
      <c r="J34" s="140"/>
      <c r="K34" s="140"/>
      <c r="M34" s="140"/>
    </row>
    <row r="35" spans="1:13" s="122" customFormat="1" ht="20.100000000000001" customHeight="1">
      <c r="C35" s="176"/>
      <c r="D35" s="176" t="s">
        <v>54</v>
      </c>
      <c r="E35" s="120"/>
      <c r="F35" s="132"/>
      <c r="G35" s="205">
        <v>316972477</v>
      </c>
      <c r="I35" s="205">
        <v>309216872</v>
      </c>
      <c r="J35" s="140"/>
      <c r="K35" s="205">
        <v>316972477</v>
      </c>
      <c r="M35" s="205">
        <v>309216872</v>
      </c>
    </row>
    <row r="36" spans="1:13" s="122" customFormat="1" ht="20.100000000000001" customHeight="1">
      <c r="C36" s="176"/>
      <c r="D36" s="176"/>
      <c r="E36" s="120"/>
      <c r="F36" s="132"/>
      <c r="G36" s="140"/>
      <c r="I36" s="140"/>
      <c r="J36" s="140"/>
      <c r="K36" s="140"/>
      <c r="M36" s="140"/>
    </row>
    <row r="37" spans="1:13" s="122" customFormat="1" ht="20.100000000000001" customHeight="1">
      <c r="C37" s="176"/>
      <c r="D37" s="176"/>
      <c r="E37" s="120"/>
      <c r="F37" s="132"/>
      <c r="G37" s="140"/>
      <c r="I37" s="140"/>
      <c r="J37" s="140"/>
      <c r="K37" s="140"/>
      <c r="M37" s="207"/>
    </row>
    <row r="38" spans="1:13" s="122" customFormat="1" ht="20.100000000000001" customHeight="1">
      <c r="C38" s="176"/>
      <c r="D38" s="176"/>
      <c r="E38" s="120"/>
      <c r="F38" s="132"/>
      <c r="G38" s="140"/>
      <c r="I38" s="140"/>
      <c r="J38" s="140"/>
      <c r="K38" s="140"/>
      <c r="M38" s="207"/>
    </row>
    <row r="39" spans="1:13" s="122" customFormat="1" ht="20.100000000000001" customHeight="1">
      <c r="C39" s="176"/>
      <c r="D39" s="176"/>
      <c r="E39" s="120"/>
      <c r="F39" s="132"/>
      <c r="G39" s="140"/>
      <c r="I39" s="140"/>
      <c r="J39" s="140"/>
      <c r="K39" s="140"/>
      <c r="M39" s="207"/>
    </row>
    <row r="40" spans="1:13" s="122" customFormat="1" ht="20.100000000000001" customHeight="1">
      <c r="C40" s="176"/>
      <c r="D40" s="176"/>
      <c r="E40" s="120"/>
      <c r="F40" s="132"/>
      <c r="G40" s="140"/>
      <c r="I40" s="140"/>
      <c r="J40" s="140"/>
      <c r="K40" s="140"/>
      <c r="M40" s="207"/>
    </row>
    <row r="41" spans="1:13" s="122" customFormat="1" ht="20.100000000000001" customHeight="1">
      <c r="C41" s="176"/>
      <c r="D41" s="176"/>
      <c r="E41" s="120"/>
      <c r="F41" s="132"/>
      <c r="G41" s="140"/>
      <c r="I41" s="140"/>
      <c r="J41" s="140"/>
      <c r="K41" s="140"/>
      <c r="M41" s="207"/>
    </row>
    <row r="42" spans="1:13" s="122" customFormat="1" ht="20.100000000000001" customHeight="1">
      <c r="C42" s="176"/>
      <c r="D42" s="176"/>
      <c r="E42" s="120"/>
      <c r="F42" s="132"/>
      <c r="G42" s="140"/>
      <c r="I42" s="140"/>
      <c r="J42" s="140"/>
      <c r="K42" s="140"/>
      <c r="M42" s="207"/>
    </row>
    <row r="43" spans="1:13" s="122" customFormat="1" ht="20.100000000000001" customHeight="1">
      <c r="C43" s="176"/>
      <c r="D43" s="176"/>
      <c r="E43" s="120"/>
      <c r="F43" s="132"/>
      <c r="G43" s="140"/>
      <c r="I43" s="140"/>
      <c r="J43" s="140"/>
      <c r="K43" s="140"/>
      <c r="M43" s="207"/>
    </row>
    <row r="44" spans="1:13" s="122" customFormat="1" ht="20.100000000000001" customHeight="1">
      <c r="C44" s="176"/>
      <c r="D44" s="176"/>
      <c r="E44" s="120"/>
      <c r="F44" s="132"/>
      <c r="G44" s="140"/>
      <c r="I44" s="140"/>
      <c r="J44" s="140"/>
      <c r="K44" s="140"/>
      <c r="M44" s="207"/>
    </row>
    <row r="45" spans="1:13" s="122" customFormat="1" ht="20.100000000000001" customHeight="1">
      <c r="C45" s="176"/>
      <c r="D45" s="176"/>
      <c r="E45" s="120"/>
      <c r="F45" s="132"/>
      <c r="G45" s="140"/>
      <c r="I45" s="140"/>
      <c r="J45" s="140"/>
      <c r="K45" s="140"/>
      <c r="M45" s="207"/>
    </row>
    <row r="46" spans="1:13" s="122" customFormat="1" ht="20.100000000000001" customHeight="1">
      <c r="C46" s="176"/>
      <c r="D46" s="176"/>
      <c r="E46" s="120"/>
      <c r="F46" s="132"/>
      <c r="G46" s="140"/>
      <c r="I46" s="140"/>
      <c r="J46" s="140"/>
      <c r="K46" s="140"/>
      <c r="M46" s="207"/>
    </row>
    <row r="47" spans="1:13" s="122" customFormat="1" ht="20.100000000000001" customHeight="1">
      <c r="C47" s="176"/>
      <c r="D47" s="176"/>
      <c r="E47" s="120"/>
      <c r="F47" s="132"/>
      <c r="G47" s="140"/>
      <c r="I47" s="140"/>
      <c r="J47" s="140"/>
      <c r="K47" s="140"/>
      <c r="M47" s="207"/>
    </row>
    <row r="48" spans="1:13" s="122" customFormat="1" ht="21" customHeight="1">
      <c r="A48" s="122" t="str">
        <f>'SHARE-E '!A32</f>
        <v>หมายเหตุประกอบงบการเงินระหว่างกาลถือเป็นส่วนหนึ่งของงบการเงินระหว่างกาลนี้</v>
      </c>
      <c r="E48" s="198"/>
      <c r="G48" s="82"/>
      <c r="K48" s="78"/>
    </row>
    <row r="49" spans="1:13" s="122" customFormat="1" ht="21" customHeight="1">
      <c r="E49" s="198"/>
      <c r="G49" s="82"/>
      <c r="K49" s="78"/>
    </row>
    <row r="50" spans="1:13" s="122" customFormat="1">
      <c r="E50" s="198"/>
      <c r="G50" s="82"/>
      <c r="K50" s="78"/>
    </row>
    <row r="51" spans="1:13" s="122" customFormat="1" ht="21" customHeight="1">
      <c r="A51" s="122" t="s">
        <v>78</v>
      </c>
      <c r="E51" s="198"/>
      <c r="G51" s="82"/>
      <c r="I51" s="176"/>
      <c r="K51" s="78"/>
    </row>
    <row r="52" spans="1:13" s="122" customFormat="1" ht="20.100000000000001" customHeight="1">
      <c r="C52" s="176"/>
      <c r="D52" s="176"/>
      <c r="E52" s="120"/>
      <c r="F52" s="132"/>
      <c r="G52" s="140"/>
      <c r="I52" s="140"/>
      <c r="J52" s="140"/>
      <c r="K52" s="140"/>
      <c r="M52" s="207"/>
    </row>
    <row r="54" spans="1:13" ht="21" customHeight="1">
      <c r="I54" s="209"/>
      <c r="J54" s="209"/>
      <c r="K54" s="209"/>
      <c r="M54" s="209"/>
    </row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70866141732283505" right="0.118110236220472" top="0.78740157480314998" bottom="0.31496062992126" header="0.43307086614173201" footer="0.31496062992126"/>
  <pageSetup paperSize="9" scale="81" orientation="portrait" r:id="rId1"/>
  <headerFooter differentOddEven="1">
    <oddHeader>&amp;C&amp;"Angsana New,Regular"&amp;14- 2 -</oddHead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1"/>
  <sheetViews>
    <sheetView view="pageBreakPreview" zoomScale="70" zoomScaleNormal="80" zoomScaleSheetLayoutView="70" workbookViewId="0">
      <pane xSplit="6" ySplit="13" topLeftCell="G20" activePane="bottomRight" state="frozen"/>
      <selection activeCell="I30" sqref="I30"/>
      <selection pane="topRight" activeCell="I30" sqref="I30"/>
      <selection pane="bottomLeft" activeCell="I30" sqref="I30"/>
      <selection pane="bottomRight" activeCell="I30" sqref="I30"/>
    </sheetView>
  </sheetViews>
  <sheetFormatPr defaultColWidth="9.140625" defaultRowHeight="21" customHeight="1"/>
  <cols>
    <col min="1" max="1" width="4.42578125" style="147" customWidth="1"/>
    <col min="2" max="3" width="3.85546875" style="147" customWidth="1"/>
    <col min="4" max="4" width="26.7109375" style="147" customWidth="1"/>
    <col min="5" max="5" width="8.42578125" style="196" customWidth="1"/>
    <col min="6" max="6" width="1.7109375" style="147" customWidth="1"/>
    <col min="7" max="7" width="14.7109375" style="147" customWidth="1"/>
    <col min="8" max="8" width="1.7109375" style="147" customWidth="1"/>
    <col min="9" max="9" width="14.7109375" style="147" customWidth="1"/>
    <col min="10" max="10" width="1.7109375" style="147" customWidth="1"/>
    <col min="11" max="11" width="14.7109375" style="147" customWidth="1"/>
    <col min="12" max="12" width="1.7109375" style="147" customWidth="1"/>
    <col min="13" max="13" width="14.7109375" style="147" customWidth="1"/>
    <col min="14" max="16384" width="9.140625" style="147"/>
  </cols>
  <sheetData>
    <row r="1" spans="1:13" s="150" customFormat="1" ht="20.100000000000001" customHeight="1">
      <c r="A1" s="218" t="s">
        <v>61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</row>
    <row r="2" spans="1:13" s="150" customFormat="1" ht="20.100000000000001" customHeight="1">
      <c r="A2" s="218" t="s">
        <v>158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1:13" s="150" customFormat="1" ht="20.100000000000001" customHeight="1">
      <c r="A3" s="218" t="str">
        <f>WBS!A3</f>
        <v>ณ  วันที่  30  มิถุนายน  2567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13" s="150" customFormat="1" ht="7.5" customHeight="1">
      <c r="A4" s="151"/>
      <c r="B4" s="151"/>
      <c r="C4" s="151"/>
      <c r="D4" s="151"/>
      <c r="E4" s="180"/>
      <c r="F4" s="151"/>
      <c r="G4" s="151"/>
      <c r="H4" s="151"/>
      <c r="I4" s="151"/>
      <c r="J4" s="151"/>
      <c r="K4" s="151"/>
      <c r="L4" s="151"/>
      <c r="M4" s="151"/>
    </row>
    <row r="5" spans="1:13" s="150" customFormat="1" ht="23.25" customHeight="1">
      <c r="A5" s="219" t="s">
        <v>8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</row>
    <row r="6" spans="1:13" s="150" customFormat="1" ht="9" customHeight="1">
      <c r="B6" s="181"/>
      <c r="C6" s="181"/>
      <c r="D6" s="181"/>
      <c r="E6" s="182"/>
      <c r="F6" s="181"/>
      <c r="G6" s="181"/>
      <c r="H6" s="181"/>
      <c r="I6" s="181"/>
      <c r="J6" s="181"/>
      <c r="K6" s="181"/>
      <c r="L6" s="181"/>
      <c r="M6" s="181"/>
    </row>
    <row r="7" spans="1:13" s="150" customFormat="1">
      <c r="B7" s="152"/>
      <c r="C7" s="152"/>
      <c r="E7" s="175"/>
      <c r="G7" s="220" t="s">
        <v>120</v>
      </c>
      <c r="H7" s="220"/>
      <c r="I7" s="220"/>
      <c r="J7" s="220"/>
      <c r="K7" s="220"/>
      <c r="L7" s="220"/>
      <c r="M7" s="220"/>
    </row>
    <row r="8" spans="1:13" s="150" customFormat="1" ht="20.100000000000001" customHeight="1">
      <c r="B8" s="152"/>
      <c r="C8" s="152"/>
      <c r="E8" s="175"/>
      <c r="G8" s="216" t="s">
        <v>39</v>
      </c>
      <c r="H8" s="216"/>
      <c r="I8" s="216"/>
      <c r="K8" s="6"/>
    </row>
    <row r="9" spans="1:13" s="150" customFormat="1" ht="20.100000000000001" customHeight="1">
      <c r="B9" s="152"/>
      <c r="C9" s="152"/>
      <c r="E9" s="175"/>
      <c r="G9" s="217" t="s">
        <v>38</v>
      </c>
      <c r="H9" s="217"/>
      <c r="I9" s="217"/>
      <c r="K9" s="217" t="s">
        <v>107</v>
      </c>
      <c r="L9" s="217"/>
      <c r="M9" s="217"/>
    </row>
    <row r="10" spans="1:13" s="150" customFormat="1" ht="20.100000000000001" customHeight="1">
      <c r="B10" s="152"/>
      <c r="C10" s="152"/>
      <c r="E10" s="175"/>
      <c r="G10" s="7" t="s">
        <v>80</v>
      </c>
      <c r="I10" s="7" t="s">
        <v>80</v>
      </c>
      <c r="K10" s="5" t="s">
        <v>80</v>
      </c>
      <c r="M10" s="5" t="s">
        <v>80</v>
      </c>
    </row>
    <row r="11" spans="1:13" s="150" customFormat="1" ht="20.100000000000001" customHeight="1">
      <c r="E11" s="183" t="s">
        <v>1</v>
      </c>
      <c r="G11" s="184" t="str">
        <f>+'WBS-1'!G11</f>
        <v>30 มิถุนายน 2567</v>
      </c>
      <c r="I11" s="184" t="s">
        <v>151</v>
      </c>
      <c r="K11" s="184" t="str">
        <f>+'WBS-1'!K11</f>
        <v>30 มิถุนายน 2567</v>
      </c>
      <c r="M11" s="184" t="s">
        <v>151</v>
      </c>
    </row>
    <row r="12" spans="1:13" s="150" customFormat="1" ht="20.100000000000001" customHeight="1">
      <c r="E12" s="175"/>
      <c r="G12" s="8" t="s">
        <v>112</v>
      </c>
      <c r="I12" s="8" t="s">
        <v>113</v>
      </c>
      <c r="K12" s="8" t="s">
        <v>112</v>
      </c>
      <c r="M12" s="17" t="s">
        <v>113</v>
      </c>
    </row>
    <row r="13" spans="1:13" s="150" customFormat="1" ht="20.100000000000001" customHeight="1">
      <c r="E13" s="175"/>
      <c r="G13" s="8" t="s">
        <v>114</v>
      </c>
      <c r="I13" s="17"/>
      <c r="K13" s="8" t="s">
        <v>114</v>
      </c>
      <c r="M13" s="17"/>
    </row>
    <row r="14" spans="1:13" s="150" customFormat="1" ht="20.100000000000001" customHeight="1">
      <c r="A14" s="157" t="s">
        <v>10</v>
      </c>
      <c r="B14" s="152"/>
      <c r="C14" s="152"/>
      <c r="D14" s="152"/>
      <c r="E14" s="185"/>
      <c r="F14" s="152"/>
      <c r="G14" s="152"/>
      <c r="H14" s="157"/>
      <c r="I14" s="157"/>
      <c r="J14" s="157"/>
      <c r="K14" s="157"/>
      <c r="L14" s="157"/>
      <c r="M14" s="157"/>
    </row>
    <row r="15" spans="1:13" s="150" customFormat="1" ht="20.100000000000001" customHeight="1">
      <c r="A15" s="152"/>
      <c r="B15" s="157" t="s">
        <v>40</v>
      </c>
      <c r="C15" s="157"/>
      <c r="D15" s="152"/>
      <c r="E15" s="185"/>
      <c r="F15" s="152"/>
      <c r="G15" s="152"/>
      <c r="H15" s="157"/>
      <c r="I15" s="157"/>
      <c r="J15" s="157"/>
      <c r="K15" s="157"/>
      <c r="L15" s="157"/>
      <c r="M15" s="157"/>
    </row>
    <row r="16" spans="1:13" s="150" customFormat="1" ht="20.100000000000001" customHeight="1">
      <c r="A16" s="157"/>
      <c r="B16" s="157"/>
      <c r="D16" s="186" t="s">
        <v>84</v>
      </c>
      <c r="E16" s="185"/>
      <c r="F16" s="152"/>
      <c r="G16" s="152"/>
      <c r="H16" s="157"/>
    </row>
    <row r="17" spans="1:13" s="150" customFormat="1" ht="20.100000000000001" customHeight="1" thickBot="1">
      <c r="A17" s="157"/>
      <c r="B17" s="157"/>
      <c r="D17" s="187" t="s">
        <v>83</v>
      </c>
      <c r="E17" s="185"/>
      <c r="F17" s="152"/>
      <c r="G17" s="12">
        <v>60000000</v>
      </c>
      <c r="H17" s="157"/>
      <c r="I17" s="12">
        <v>60000000</v>
      </c>
      <c r="J17" s="13"/>
      <c r="K17" s="12">
        <v>60000000</v>
      </c>
      <c r="L17" s="157"/>
      <c r="M17" s="12">
        <v>60000000</v>
      </c>
    </row>
    <row r="18" spans="1:13" s="150" customFormat="1" ht="20.100000000000001" customHeight="1" thickTop="1">
      <c r="A18" s="157"/>
      <c r="B18" s="157"/>
      <c r="C18" s="157" t="s">
        <v>58</v>
      </c>
      <c r="D18" s="157"/>
      <c r="E18" s="185"/>
      <c r="F18" s="152"/>
      <c r="G18" s="152"/>
      <c r="H18" s="157"/>
      <c r="I18" s="188"/>
      <c r="J18" s="188"/>
      <c r="K18" s="188"/>
      <c r="L18" s="157"/>
      <c r="M18" s="188"/>
    </row>
    <row r="19" spans="1:13" s="150" customFormat="1" ht="20.100000000000001" customHeight="1">
      <c r="A19" s="157"/>
      <c r="B19" s="157"/>
      <c r="D19" s="186" t="s">
        <v>84</v>
      </c>
      <c r="E19" s="185"/>
      <c r="F19" s="152"/>
      <c r="G19" s="152"/>
      <c r="H19" s="157"/>
    </row>
    <row r="20" spans="1:13" s="150" customFormat="1" ht="20.100000000000001" customHeight="1">
      <c r="A20" s="157"/>
      <c r="B20" s="157"/>
      <c r="D20" s="187" t="s">
        <v>83</v>
      </c>
      <c r="E20" s="185"/>
      <c r="F20" s="152"/>
      <c r="G20" s="13">
        <v>60000000</v>
      </c>
      <c r="H20" s="157"/>
      <c r="I20" s="13">
        <v>60000000</v>
      </c>
      <c r="J20" s="13"/>
      <c r="K20" s="13">
        <v>60000000</v>
      </c>
      <c r="L20" s="157"/>
      <c r="M20" s="13">
        <v>60000000</v>
      </c>
    </row>
    <row r="21" spans="1:13" s="150" customFormat="1" ht="20.100000000000001" customHeight="1">
      <c r="A21" s="157"/>
      <c r="B21" s="157" t="s">
        <v>21</v>
      </c>
      <c r="C21" s="157"/>
      <c r="D21" s="157"/>
      <c r="E21" s="185"/>
      <c r="F21" s="152"/>
      <c r="G21" s="13">
        <v>52000000</v>
      </c>
      <c r="H21" s="157"/>
      <c r="I21" s="13">
        <v>52000000</v>
      </c>
      <c r="J21" s="13"/>
      <c r="K21" s="13">
        <v>52000000</v>
      </c>
      <c r="L21" s="157"/>
      <c r="M21" s="13">
        <v>52000000</v>
      </c>
    </row>
    <row r="22" spans="1:13" s="150" customFormat="1" ht="20.100000000000001" customHeight="1">
      <c r="A22" s="157"/>
      <c r="B22" s="157" t="s">
        <v>11</v>
      </c>
      <c r="C22" s="157"/>
      <c r="D22" s="157"/>
      <c r="E22" s="185"/>
      <c r="F22" s="152"/>
      <c r="G22" s="13"/>
      <c r="H22" s="157"/>
      <c r="I22" s="13"/>
      <c r="J22" s="13"/>
      <c r="K22" s="13"/>
      <c r="L22" s="157"/>
      <c r="M22" s="13"/>
    </row>
    <row r="23" spans="1:13" s="150" customFormat="1" ht="20.100000000000001" customHeight="1">
      <c r="A23" s="157"/>
      <c r="B23" s="157"/>
      <c r="C23" s="157" t="s">
        <v>63</v>
      </c>
      <c r="D23" s="157"/>
      <c r="E23" s="185"/>
      <c r="F23" s="152"/>
      <c r="G23" s="13"/>
      <c r="H23" s="157"/>
      <c r="I23" s="13"/>
      <c r="J23" s="13"/>
      <c r="K23" s="13"/>
      <c r="L23" s="157"/>
      <c r="M23" s="13"/>
    </row>
    <row r="24" spans="1:13" s="150" customFormat="1" ht="20.100000000000001" customHeight="1">
      <c r="A24" s="157"/>
      <c r="B24" s="157"/>
      <c r="D24" s="157" t="s">
        <v>64</v>
      </c>
      <c r="E24" s="175">
        <v>14</v>
      </c>
      <c r="F24" s="154"/>
      <c r="G24" s="13">
        <v>6000000</v>
      </c>
      <c r="H24" s="157"/>
      <c r="I24" s="13">
        <v>6000000</v>
      </c>
      <c r="J24" s="13"/>
      <c r="K24" s="13">
        <v>6000000</v>
      </c>
      <c r="L24" s="157"/>
      <c r="M24" s="13">
        <v>6000000</v>
      </c>
    </row>
    <row r="25" spans="1:13" s="150" customFormat="1" ht="20.100000000000001" customHeight="1">
      <c r="A25" s="157"/>
      <c r="B25" s="157"/>
      <c r="C25" s="157" t="s">
        <v>12</v>
      </c>
      <c r="D25" s="157"/>
      <c r="E25" s="185"/>
      <c r="F25" s="152"/>
      <c r="G25" s="13">
        <v>1563884303</v>
      </c>
      <c r="H25" s="157"/>
      <c r="I25" s="13">
        <v>1544401037</v>
      </c>
      <c r="J25" s="13"/>
      <c r="K25" s="13">
        <v>1487995260</v>
      </c>
      <c r="L25" s="157"/>
      <c r="M25" s="13">
        <v>1474859911</v>
      </c>
    </row>
    <row r="26" spans="1:13" s="150" customFormat="1" ht="20.100000000000001" customHeight="1">
      <c r="A26" s="157"/>
      <c r="B26" s="157" t="s">
        <v>55</v>
      </c>
      <c r="C26" s="157"/>
      <c r="D26" s="157"/>
      <c r="E26" s="185"/>
      <c r="F26" s="152"/>
      <c r="G26" s="14">
        <v>-34124901</v>
      </c>
      <c r="H26" s="157"/>
      <c r="I26" s="14">
        <v>-37560293</v>
      </c>
      <c r="J26" s="15"/>
      <c r="K26" s="16">
        <v>0</v>
      </c>
      <c r="L26" s="156"/>
      <c r="M26" s="16">
        <v>0</v>
      </c>
    </row>
    <row r="27" spans="1:13" s="150" customFormat="1" ht="9.75" customHeight="1">
      <c r="A27" s="157"/>
      <c r="B27" s="152"/>
      <c r="C27" s="152"/>
      <c r="D27" s="152"/>
      <c r="E27" s="185"/>
      <c r="F27" s="152"/>
      <c r="G27" s="152"/>
      <c r="H27" s="157"/>
      <c r="I27" s="188"/>
      <c r="J27" s="188"/>
      <c r="K27" s="188"/>
      <c r="L27" s="157"/>
      <c r="M27" s="188"/>
    </row>
    <row r="28" spans="1:13" s="150" customFormat="1" ht="20.100000000000001" customHeight="1">
      <c r="A28" s="157"/>
      <c r="B28" s="157"/>
      <c r="D28" s="189" t="s">
        <v>31</v>
      </c>
      <c r="E28" s="185"/>
      <c r="F28" s="152"/>
      <c r="G28" s="190">
        <v>1647759402</v>
      </c>
      <c r="H28" s="157"/>
      <c r="I28" s="190">
        <v>1624840744</v>
      </c>
      <c r="J28" s="13"/>
      <c r="K28" s="190">
        <v>1605995260</v>
      </c>
      <c r="L28" s="157"/>
      <c r="M28" s="190">
        <v>1592859911</v>
      </c>
    </row>
    <row r="29" spans="1:13" s="150" customFormat="1" ht="9.75" customHeight="1">
      <c r="A29" s="157"/>
      <c r="B29" s="157"/>
      <c r="C29" s="157"/>
      <c r="D29" s="152"/>
      <c r="E29" s="185"/>
      <c r="F29" s="152"/>
      <c r="G29" s="152"/>
      <c r="H29" s="157"/>
      <c r="I29" s="188"/>
      <c r="J29" s="188"/>
      <c r="K29" s="188"/>
      <c r="L29" s="157"/>
      <c r="M29" s="188"/>
    </row>
    <row r="30" spans="1:13" s="150" customFormat="1" ht="20.100000000000001" customHeight="1" thickBot="1">
      <c r="A30" s="157" t="s">
        <v>13</v>
      </c>
      <c r="B30" s="157"/>
      <c r="C30" s="157"/>
      <c r="D30" s="157"/>
      <c r="E30" s="185"/>
      <c r="F30" s="152"/>
      <c r="G30" s="191">
        <v>1964731879</v>
      </c>
      <c r="H30" s="157"/>
      <c r="I30" s="191">
        <v>1934057616</v>
      </c>
      <c r="J30" s="13"/>
      <c r="K30" s="191">
        <v>1922967737</v>
      </c>
      <c r="L30" s="157"/>
      <c r="M30" s="191">
        <v>1902076783</v>
      </c>
    </row>
    <row r="31" spans="1:13" s="150" customFormat="1" ht="21.75" thickTop="1">
      <c r="A31" s="157"/>
      <c r="B31" s="157"/>
      <c r="C31" s="157"/>
      <c r="D31" s="157"/>
      <c r="E31" s="185"/>
      <c r="F31" s="152"/>
      <c r="G31" s="192"/>
      <c r="H31" s="157"/>
      <c r="I31" s="13"/>
      <c r="J31" s="13"/>
      <c r="K31" s="13"/>
      <c r="L31" s="157"/>
      <c r="M31" s="13"/>
    </row>
    <row r="32" spans="1:13" s="150" customFormat="1">
      <c r="A32" s="157"/>
      <c r="B32" s="157"/>
      <c r="C32" s="157"/>
      <c r="D32" s="157"/>
      <c r="E32" s="185"/>
      <c r="F32" s="152"/>
      <c r="G32" s="108"/>
      <c r="H32" s="157"/>
      <c r="I32" s="13"/>
      <c r="J32" s="13"/>
      <c r="K32" s="13"/>
      <c r="L32" s="157"/>
      <c r="M32" s="13"/>
    </row>
    <row r="33" spans="1:13" s="150" customFormat="1">
      <c r="A33" s="157"/>
      <c r="B33" s="157"/>
      <c r="C33" s="157"/>
      <c r="D33" s="157"/>
      <c r="E33" s="185"/>
      <c r="F33" s="152"/>
      <c r="G33" s="192"/>
      <c r="H33" s="157"/>
      <c r="I33" s="13"/>
      <c r="J33" s="13"/>
      <c r="K33" s="13"/>
      <c r="L33" s="157"/>
      <c r="M33" s="13"/>
    </row>
    <row r="34" spans="1:13" s="150" customFormat="1">
      <c r="A34" s="157"/>
      <c r="B34" s="157"/>
      <c r="C34" s="157"/>
      <c r="D34" s="157"/>
      <c r="E34" s="185"/>
      <c r="F34" s="152"/>
      <c r="G34" s="192"/>
      <c r="H34" s="157"/>
      <c r="I34" s="13"/>
      <c r="J34" s="13"/>
      <c r="K34" s="13"/>
      <c r="L34" s="157"/>
      <c r="M34" s="13"/>
    </row>
    <row r="35" spans="1:13" s="150" customFormat="1">
      <c r="A35" s="157"/>
      <c r="B35" s="157"/>
      <c r="C35" s="157"/>
      <c r="D35" s="157"/>
      <c r="E35" s="185"/>
      <c r="F35" s="152"/>
      <c r="G35" s="192"/>
      <c r="H35" s="157"/>
      <c r="I35" s="13"/>
      <c r="J35" s="13"/>
      <c r="K35" s="13"/>
      <c r="L35" s="157"/>
      <c r="M35" s="13"/>
    </row>
    <row r="36" spans="1:13" s="150" customFormat="1">
      <c r="A36" s="157"/>
      <c r="B36" s="157"/>
      <c r="C36" s="157"/>
      <c r="D36" s="157"/>
      <c r="E36" s="185"/>
      <c r="F36" s="152"/>
      <c r="G36" s="192"/>
      <c r="H36" s="157"/>
      <c r="I36" s="13"/>
      <c r="J36" s="13"/>
      <c r="K36" s="13"/>
      <c r="L36" s="157"/>
      <c r="M36" s="13"/>
    </row>
    <row r="37" spans="1:13" s="150" customFormat="1">
      <c r="A37" s="157"/>
      <c r="B37" s="157"/>
      <c r="C37" s="157"/>
      <c r="D37" s="157"/>
      <c r="E37" s="185"/>
      <c r="F37" s="152"/>
      <c r="G37" s="192"/>
      <c r="H37" s="157"/>
      <c r="I37" s="13"/>
      <c r="J37" s="13"/>
      <c r="K37" s="13"/>
      <c r="L37" s="157"/>
      <c r="M37" s="13"/>
    </row>
    <row r="38" spans="1:13" s="150" customFormat="1">
      <c r="A38" s="157"/>
      <c r="B38" s="157"/>
      <c r="C38" s="157"/>
      <c r="D38" s="157"/>
      <c r="E38" s="185"/>
      <c r="F38" s="152"/>
      <c r="G38" s="192"/>
      <c r="H38" s="157"/>
      <c r="I38" s="13"/>
      <c r="J38" s="13"/>
      <c r="K38" s="13"/>
      <c r="L38" s="157"/>
      <c r="M38" s="13"/>
    </row>
    <row r="39" spans="1:13" s="150" customFormat="1">
      <c r="A39" s="157"/>
      <c r="B39" s="157"/>
      <c r="C39" s="157"/>
      <c r="D39" s="157"/>
      <c r="E39" s="185"/>
      <c r="F39" s="152"/>
      <c r="G39" s="192"/>
      <c r="H39" s="157"/>
      <c r="I39" s="13"/>
      <c r="J39" s="13"/>
      <c r="K39" s="13"/>
      <c r="L39" s="157"/>
      <c r="M39" s="13"/>
    </row>
    <row r="40" spans="1:13" s="150" customFormat="1">
      <c r="A40" s="157"/>
      <c r="B40" s="157"/>
      <c r="C40" s="157"/>
      <c r="D40" s="157"/>
      <c r="E40" s="185"/>
      <c r="F40" s="152"/>
      <c r="G40" s="192"/>
      <c r="H40" s="157"/>
      <c r="I40" s="13"/>
      <c r="J40" s="13"/>
      <c r="K40" s="13"/>
      <c r="L40" s="157"/>
      <c r="M40" s="13"/>
    </row>
    <row r="41" spans="1:13" s="150" customFormat="1">
      <c r="A41" s="157"/>
      <c r="B41" s="157"/>
      <c r="C41" s="157"/>
      <c r="D41" s="157"/>
      <c r="E41" s="185"/>
      <c r="F41" s="152"/>
      <c r="G41" s="192"/>
      <c r="H41" s="157"/>
      <c r="I41" s="13"/>
      <c r="J41" s="13"/>
      <c r="K41" s="13"/>
      <c r="L41" s="157"/>
      <c r="M41" s="13"/>
    </row>
    <row r="42" spans="1:13" s="150" customFormat="1">
      <c r="A42" s="157"/>
      <c r="B42" s="157"/>
      <c r="C42" s="157"/>
      <c r="D42" s="157"/>
      <c r="E42" s="185"/>
      <c r="F42" s="152"/>
      <c r="G42" s="192"/>
      <c r="H42" s="157"/>
      <c r="I42" s="13"/>
      <c r="J42" s="13"/>
      <c r="K42" s="13"/>
      <c r="L42" s="157"/>
      <c r="M42" s="13"/>
    </row>
    <row r="43" spans="1:13" s="150" customFormat="1">
      <c r="A43" s="157"/>
      <c r="B43" s="157"/>
      <c r="C43" s="157"/>
      <c r="D43" s="157"/>
      <c r="E43" s="185"/>
      <c r="F43" s="152"/>
      <c r="G43" s="192"/>
      <c r="H43" s="157"/>
      <c r="I43" s="13"/>
      <c r="J43" s="13"/>
      <c r="K43" s="13"/>
      <c r="L43" s="157"/>
      <c r="M43" s="13"/>
    </row>
    <row r="44" spans="1:13" s="150" customFormat="1">
      <c r="A44" s="157"/>
      <c r="B44" s="157"/>
      <c r="C44" s="157"/>
      <c r="D44" s="157"/>
      <c r="E44" s="185"/>
      <c r="F44" s="152"/>
      <c r="G44" s="192"/>
      <c r="H44" s="157"/>
      <c r="I44" s="13"/>
      <c r="J44" s="13"/>
      <c r="K44" s="13"/>
      <c r="L44" s="157"/>
      <c r="M44" s="13"/>
    </row>
    <row r="45" spans="1:13" s="150" customFormat="1">
      <c r="A45" s="157"/>
      <c r="B45" s="157"/>
      <c r="C45" s="157"/>
      <c r="D45" s="157"/>
      <c r="E45" s="185"/>
      <c r="F45" s="152"/>
      <c r="G45" s="192"/>
      <c r="H45" s="157"/>
      <c r="I45" s="13"/>
      <c r="J45" s="13"/>
      <c r="K45" s="13"/>
      <c r="L45" s="157"/>
      <c r="M45" s="13"/>
    </row>
    <row r="46" spans="1:13" s="150" customFormat="1">
      <c r="A46" s="157"/>
      <c r="B46" s="157"/>
      <c r="C46" s="157"/>
      <c r="D46" s="157"/>
      <c r="E46" s="185"/>
      <c r="F46" s="152"/>
      <c r="G46" s="192"/>
      <c r="H46" s="157"/>
      <c r="I46" s="13"/>
      <c r="J46" s="13"/>
      <c r="K46" s="13"/>
      <c r="L46" s="157"/>
      <c r="M46" s="13"/>
    </row>
    <row r="47" spans="1:13" s="150" customFormat="1">
      <c r="A47" s="157" t="str">
        <f>'SHARE-E '!A32</f>
        <v>หมายเหตุประกอบงบการเงินระหว่างกาลถือเป็นส่วนหนึ่งของงบการเงินระหว่างกาลนี้</v>
      </c>
      <c r="B47" s="157"/>
      <c r="C47" s="157"/>
      <c r="D47" s="157"/>
      <c r="E47" s="185"/>
      <c r="F47" s="152"/>
      <c r="G47" s="192"/>
      <c r="H47" s="157"/>
      <c r="I47" s="13"/>
      <c r="J47" s="13"/>
      <c r="K47" s="13"/>
      <c r="L47" s="157"/>
      <c r="M47" s="13"/>
    </row>
    <row r="48" spans="1:13" s="150" customFormat="1" ht="21" customHeight="1">
      <c r="B48" s="157"/>
      <c r="C48" s="157"/>
      <c r="D48" s="157"/>
      <c r="E48" s="193"/>
      <c r="F48" s="157"/>
      <c r="G48" s="10"/>
      <c r="H48" s="157"/>
      <c r="I48" s="157"/>
      <c r="J48" s="157"/>
      <c r="K48" s="11"/>
      <c r="L48" s="157"/>
      <c r="M48" s="157"/>
    </row>
    <row r="49" spans="1:13" s="150" customFormat="1">
      <c r="A49" s="157"/>
      <c r="B49" s="157"/>
      <c r="C49" s="157"/>
      <c r="D49" s="157"/>
      <c r="E49" s="193"/>
      <c r="F49" s="157"/>
      <c r="G49" s="10"/>
      <c r="H49" s="157"/>
      <c r="I49" s="157"/>
      <c r="J49" s="157"/>
      <c r="K49" s="11"/>
      <c r="L49" s="157"/>
      <c r="M49" s="157"/>
    </row>
    <row r="50" spans="1:13" s="150" customFormat="1" ht="21" customHeight="1">
      <c r="A50" s="150" t="s">
        <v>78</v>
      </c>
      <c r="E50" s="194"/>
      <c r="G50" s="4"/>
      <c r="I50" s="195"/>
      <c r="K50" s="9"/>
    </row>
    <row r="51" spans="1:13" ht="21" customHeight="1">
      <c r="I51" s="197"/>
      <c r="J51" s="197"/>
      <c r="K51" s="197"/>
      <c r="M51" s="197"/>
    </row>
  </sheetData>
  <mergeCells count="8">
    <mergeCell ref="G8:I8"/>
    <mergeCell ref="G9:I9"/>
    <mergeCell ref="K9:M9"/>
    <mergeCell ref="A1:M1"/>
    <mergeCell ref="A2:M2"/>
    <mergeCell ref="A3:M3"/>
    <mergeCell ref="A5:M5"/>
    <mergeCell ref="G7:M7"/>
  </mergeCells>
  <pageMargins left="0.70866141732283472" right="0.11811023622047245" top="0.78740157480314965" bottom="0.31496062992125984" header="0.43307086614173229" footer="0.31496062992125984"/>
  <pageSetup paperSize="9" scale="84" orientation="portrait" r:id="rId1"/>
  <headerFooter differentOddEven="1">
    <oddHeader>&amp;C&amp;"Angsana New,Regular"&amp;14- 3 -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5"/>
  <sheetViews>
    <sheetView view="pageBreakPreview" topLeftCell="A3" zoomScaleNormal="80" zoomScaleSheetLayoutView="100" workbookViewId="0">
      <pane xSplit="1" ySplit="11" topLeftCell="B31" activePane="bottomRight" state="frozen"/>
      <selection activeCell="I30" sqref="I30"/>
      <selection pane="topRight" activeCell="I30" sqref="I30"/>
      <selection pane="bottomLeft" activeCell="I30" sqref="I30"/>
      <selection pane="bottomRight" activeCell="I30" sqref="I30"/>
    </sheetView>
  </sheetViews>
  <sheetFormatPr defaultColWidth="9.140625" defaultRowHeight="18" customHeight="1"/>
  <cols>
    <col min="1" max="1" width="34.7109375" style="122" customWidth="1"/>
    <col min="2" max="2" width="8.7109375" style="122" customWidth="1"/>
    <col min="3" max="3" width="1.7109375" style="122" customWidth="1"/>
    <col min="4" max="4" width="16.7109375" style="122" customWidth="1"/>
    <col min="5" max="5" width="1.7109375" style="122" customWidth="1"/>
    <col min="6" max="6" width="16.7109375" style="122" customWidth="1"/>
    <col min="7" max="7" width="1.7109375" style="122" customWidth="1"/>
    <col min="8" max="8" width="16.7109375" style="122" customWidth="1"/>
    <col min="9" max="9" width="1.7109375" style="122" customWidth="1"/>
    <col min="10" max="10" width="16.7109375" style="122" customWidth="1"/>
    <col min="11" max="11" width="1.7109375" style="122" customWidth="1"/>
    <col min="12" max="12" width="21" style="25" customWidth="1"/>
    <col min="13" max="13" width="1.7109375" style="122" customWidth="1"/>
    <col min="14" max="14" width="16.7109375" style="122" customWidth="1"/>
    <col min="15" max="16384" width="9.140625" style="122"/>
  </cols>
  <sheetData>
    <row r="1" spans="1:14" ht="19.899999999999999" customHeight="1">
      <c r="N1" s="161" t="s">
        <v>93</v>
      </c>
    </row>
    <row r="2" spans="1:14" ht="19.899999999999999" customHeight="1">
      <c r="N2" s="161" t="s">
        <v>94</v>
      </c>
    </row>
    <row r="3" spans="1:14" ht="19.899999999999999" customHeight="1">
      <c r="A3" s="212" t="s">
        <v>61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</row>
    <row r="4" spans="1:14" s="123" customFormat="1" ht="19.899999999999999" customHeight="1">
      <c r="A4" s="212" t="s">
        <v>165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</row>
    <row r="5" spans="1:14" ht="19.899999999999999" customHeight="1">
      <c r="A5" s="212" t="s">
        <v>190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</row>
    <row r="6" spans="1:14" ht="7.5" customHeight="1">
      <c r="A6" s="123"/>
      <c r="B6" s="123"/>
      <c r="C6" s="123"/>
      <c r="D6" s="123"/>
      <c r="E6" s="123"/>
      <c r="F6" s="123"/>
      <c r="G6" s="212"/>
      <c r="H6" s="212"/>
      <c r="I6" s="212"/>
      <c r="J6" s="123"/>
      <c r="K6" s="212"/>
      <c r="L6" s="212"/>
      <c r="M6" s="212"/>
      <c r="N6" s="123"/>
    </row>
    <row r="7" spans="1:14" ht="19.899999999999999" customHeight="1">
      <c r="A7" s="123"/>
      <c r="B7" s="123"/>
      <c r="C7" s="123"/>
      <c r="D7" s="214" t="s">
        <v>120</v>
      </c>
      <c r="E7" s="214"/>
      <c r="F7" s="214"/>
      <c r="G7" s="214"/>
      <c r="H7" s="214"/>
      <c r="I7" s="214"/>
      <c r="J7" s="214"/>
      <c r="K7" s="214"/>
      <c r="L7" s="214"/>
      <c r="M7" s="214"/>
      <c r="N7" s="214"/>
    </row>
    <row r="8" spans="1:14" ht="19.899999999999999" customHeight="1">
      <c r="A8" s="123"/>
      <c r="B8" s="123"/>
      <c r="C8" s="123"/>
      <c r="D8" s="214" t="s">
        <v>37</v>
      </c>
      <c r="E8" s="214"/>
      <c r="F8" s="214"/>
      <c r="G8" s="214"/>
      <c r="H8" s="212"/>
      <c r="I8" s="212"/>
      <c r="J8" s="212"/>
      <c r="K8" s="214"/>
      <c r="L8" s="214"/>
      <c r="M8" s="214"/>
      <c r="N8" s="214"/>
    </row>
    <row r="9" spans="1:14" ht="19.899999999999999" customHeight="1">
      <c r="A9" s="123"/>
      <c r="B9" s="123"/>
      <c r="C9" s="123"/>
      <c r="D9" s="123"/>
      <c r="E9" s="123"/>
      <c r="F9" s="123"/>
      <c r="G9" s="123"/>
      <c r="H9" s="125"/>
      <c r="I9" s="125"/>
      <c r="J9" s="125"/>
      <c r="K9" s="123"/>
      <c r="L9" s="19" t="s">
        <v>95</v>
      </c>
      <c r="M9" s="123"/>
      <c r="N9" s="123"/>
    </row>
    <row r="10" spans="1:14" ht="19.899999999999999" customHeight="1">
      <c r="A10" s="171"/>
      <c r="B10" s="171"/>
      <c r="C10" s="171"/>
      <c r="D10" s="123"/>
      <c r="E10" s="123"/>
      <c r="F10" s="123"/>
      <c r="G10" s="123"/>
      <c r="K10" s="123"/>
      <c r="L10" s="20" t="s">
        <v>96</v>
      </c>
      <c r="M10" s="123"/>
      <c r="N10" s="123"/>
    </row>
    <row r="11" spans="1:14" ht="19.899999999999999" customHeight="1">
      <c r="A11" s="171"/>
      <c r="B11" s="178"/>
      <c r="C11" s="171"/>
      <c r="D11" s="123"/>
      <c r="E11" s="123"/>
      <c r="F11" s="123"/>
      <c r="G11" s="123"/>
      <c r="H11" s="214" t="s">
        <v>11</v>
      </c>
      <c r="I11" s="214"/>
      <c r="J11" s="214"/>
      <c r="K11" s="123"/>
      <c r="L11" s="21" t="s">
        <v>57</v>
      </c>
      <c r="M11" s="123"/>
      <c r="N11" s="123"/>
    </row>
    <row r="12" spans="1:14" ht="19.899999999999999" customHeight="1">
      <c r="A12" s="132"/>
      <c r="B12" s="179"/>
      <c r="C12" s="132"/>
      <c r="D12" s="123" t="s">
        <v>65</v>
      </c>
      <c r="E12" s="123"/>
      <c r="F12" s="123" t="s">
        <v>67</v>
      </c>
      <c r="G12" s="123"/>
      <c r="H12" s="123" t="s">
        <v>15</v>
      </c>
      <c r="I12" s="123"/>
      <c r="J12" s="123"/>
      <c r="K12" s="123"/>
      <c r="L12" s="19" t="s">
        <v>97</v>
      </c>
      <c r="M12" s="123"/>
      <c r="N12" s="123"/>
    </row>
    <row r="13" spans="1:14" ht="19.899999999999999" customHeight="1">
      <c r="A13" s="132"/>
      <c r="B13" s="172" t="s">
        <v>1</v>
      </c>
      <c r="C13" s="132"/>
      <c r="D13" s="124" t="s">
        <v>14</v>
      </c>
      <c r="E13" s="123"/>
      <c r="F13" s="124" t="s">
        <v>66</v>
      </c>
      <c r="G13" s="123"/>
      <c r="H13" s="124" t="s">
        <v>64</v>
      </c>
      <c r="I13" s="123"/>
      <c r="J13" s="124" t="s">
        <v>12</v>
      </c>
      <c r="K13" s="123"/>
      <c r="L13" s="20" t="s">
        <v>98</v>
      </c>
      <c r="M13" s="123"/>
      <c r="N13" s="124" t="s">
        <v>68</v>
      </c>
    </row>
    <row r="14" spans="1:14" ht="19.899999999999999" customHeight="1">
      <c r="A14" s="132"/>
      <c r="B14" s="179"/>
      <c r="C14" s="132"/>
      <c r="D14" s="132"/>
      <c r="E14" s="132"/>
      <c r="F14" s="132"/>
      <c r="G14" s="132"/>
      <c r="H14" s="132"/>
      <c r="I14" s="132"/>
      <c r="J14" s="132"/>
      <c r="K14" s="132"/>
      <c r="L14" s="26"/>
      <c r="M14" s="132"/>
      <c r="N14" s="132"/>
    </row>
    <row r="15" spans="1:14" ht="19.899999999999999" customHeight="1">
      <c r="A15" s="132" t="s">
        <v>150</v>
      </c>
      <c r="B15" s="179"/>
      <c r="C15" s="132"/>
      <c r="D15" s="27">
        <v>60000000</v>
      </c>
      <c r="E15" s="173"/>
      <c r="F15" s="27">
        <v>52000000</v>
      </c>
      <c r="G15" s="27"/>
      <c r="H15" s="27">
        <v>6000000</v>
      </c>
      <c r="I15" s="27"/>
      <c r="J15" s="28">
        <v>1544401037</v>
      </c>
      <c r="K15" s="29"/>
      <c r="L15" s="25">
        <v>-37560293</v>
      </c>
      <c r="M15" s="27"/>
      <c r="N15" s="27">
        <v>1624840744</v>
      </c>
    </row>
    <row r="16" spans="1:14" ht="19.899999999999999" customHeight="1">
      <c r="A16" s="132" t="s">
        <v>99</v>
      </c>
      <c r="B16" s="179"/>
      <c r="C16" s="132"/>
      <c r="D16" s="27"/>
      <c r="E16" s="173"/>
      <c r="F16" s="27"/>
      <c r="G16" s="27"/>
      <c r="H16" s="27"/>
      <c r="I16" s="27"/>
      <c r="J16" s="27"/>
      <c r="K16" s="27"/>
      <c r="L16" s="30"/>
      <c r="M16" s="27"/>
      <c r="N16" s="27"/>
    </row>
    <row r="17" spans="1:14" ht="19.899999999999999" customHeight="1">
      <c r="A17" s="174" t="s">
        <v>181</v>
      </c>
      <c r="B17" s="175">
        <v>15</v>
      </c>
      <c r="C17" s="132"/>
      <c r="D17" s="27">
        <v>0</v>
      </c>
      <c r="E17" s="173"/>
      <c r="F17" s="27">
        <v>0</v>
      </c>
      <c r="G17" s="27"/>
      <c r="H17" s="27">
        <v>0</v>
      </c>
      <c r="I17" s="27"/>
      <c r="J17" s="27">
        <v>-40080000</v>
      </c>
      <c r="K17" s="27"/>
      <c r="L17" s="27">
        <v>0</v>
      </c>
      <c r="M17" s="27"/>
      <c r="N17" s="30">
        <v>-40080000</v>
      </c>
    </row>
    <row r="18" spans="1:14" ht="19.899999999999999" customHeight="1">
      <c r="A18" s="174" t="s">
        <v>100</v>
      </c>
      <c r="B18" s="179"/>
      <c r="C18" s="132"/>
      <c r="D18" s="45">
        <v>0</v>
      </c>
      <c r="E18" s="31"/>
      <c r="F18" s="32">
        <v>0</v>
      </c>
      <c r="G18" s="31"/>
      <c r="H18" s="32">
        <v>0</v>
      </c>
      <c r="I18" s="28"/>
      <c r="J18" s="32">
        <v>59563266</v>
      </c>
      <c r="K18" s="28"/>
      <c r="L18" s="33">
        <v>3435392</v>
      </c>
      <c r="M18" s="28"/>
      <c r="N18" s="32">
        <v>62998658</v>
      </c>
    </row>
    <row r="19" spans="1:14" ht="7.9" customHeight="1">
      <c r="A19" s="132"/>
      <c r="B19" s="179"/>
      <c r="C19" s="132"/>
      <c r="D19" s="29"/>
      <c r="E19" s="29"/>
      <c r="F19" s="29"/>
      <c r="G19" s="29"/>
      <c r="H19" s="29"/>
      <c r="I19" s="27"/>
      <c r="J19" s="29"/>
      <c r="K19" s="27"/>
      <c r="L19" s="30"/>
      <c r="M19" s="27"/>
      <c r="N19" s="30"/>
    </row>
    <row r="20" spans="1:14" ht="19.899999999999999" customHeight="1" thickBot="1">
      <c r="A20" s="132" t="s">
        <v>180</v>
      </c>
      <c r="B20" s="179"/>
      <c r="C20" s="132"/>
      <c r="D20" s="34">
        <v>60000000</v>
      </c>
      <c r="E20" s="173"/>
      <c r="F20" s="34">
        <v>52000000</v>
      </c>
      <c r="G20" s="28"/>
      <c r="H20" s="34">
        <v>6000000</v>
      </c>
      <c r="I20" s="28"/>
      <c r="J20" s="34">
        <v>1563884303</v>
      </c>
      <c r="K20" s="27"/>
      <c r="L20" s="34">
        <v>-34124901</v>
      </c>
      <c r="M20" s="27"/>
      <c r="N20" s="34">
        <v>1647759402</v>
      </c>
    </row>
    <row r="21" spans="1:14" ht="18" customHeight="1" thickTop="1">
      <c r="A21" s="132"/>
      <c r="B21" s="179"/>
      <c r="C21" s="132"/>
      <c r="D21" s="132"/>
      <c r="E21" s="132"/>
      <c r="F21" s="132"/>
      <c r="G21" s="132"/>
      <c r="H21" s="132"/>
      <c r="I21" s="132"/>
      <c r="J21" s="132"/>
      <c r="K21" s="132"/>
      <c r="L21" s="26"/>
      <c r="M21" s="132"/>
      <c r="N21" s="132"/>
    </row>
    <row r="22" spans="1:14" ht="19.899999999999999" customHeight="1">
      <c r="A22" s="132" t="s">
        <v>146</v>
      </c>
      <c r="B22" s="179"/>
      <c r="C22" s="132"/>
      <c r="D22" s="27">
        <v>60000000</v>
      </c>
      <c r="E22" s="173"/>
      <c r="F22" s="27">
        <v>52000000</v>
      </c>
      <c r="G22" s="27"/>
      <c r="H22" s="27">
        <v>6000000</v>
      </c>
      <c r="I22" s="27"/>
      <c r="J22" s="28">
        <v>1455065709</v>
      </c>
      <c r="K22" s="29"/>
      <c r="L22" s="28">
        <v>-27830313</v>
      </c>
      <c r="M22" s="27"/>
      <c r="N22" s="27">
        <v>1545235396</v>
      </c>
    </row>
    <row r="23" spans="1:14" ht="19.899999999999999" customHeight="1">
      <c r="A23" s="132" t="s">
        <v>99</v>
      </c>
      <c r="B23" s="179"/>
      <c r="C23" s="132"/>
      <c r="D23" s="27"/>
      <c r="E23" s="173"/>
      <c r="F23" s="27"/>
      <c r="G23" s="27"/>
      <c r="H23" s="27"/>
      <c r="I23" s="27"/>
      <c r="J23" s="27"/>
      <c r="K23" s="27"/>
      <c r="L23" s="30"/>
      <c r="M23" s="27"/>
      <c r="N23" s="27"/>
    </row>
    <row r="24" spans="1:14" ht="19.899999999999999" customHeight="1">
      <c r="A24" s="174" t="s">
        <v>181</v>
      </c>
      <c r="B24" s="175">
        <v>15</v>
      </c>
      <c r="C24" s="132"/>
      <c r="D24" s="27">
        <v>0</v>
      </c>
      <c r="E24" s="173"/>
      <c r="F24" s="27">
        <v>0</v>
      </c>
      <c r="G24" s="27"/>
      <c r="H24" s="27">
        <v>0</v>
      </c>
      <c r="I24" s="27"/>
      <c r="J24" s="27">
        <v>-22920000</v>
      </c>
      <c r="K24" s="27"/>
      <c r="L24" s="30">
        <v>0</v>
      </c>
      <c r="M24" s="27"/>
      <c r="N24" s="30">
        <v>-22920000</v>
      </c>
    </row>
    <row r="25" spans="1:14" ht="19.899999999999999" customHeight="1">
      <c r="A25" s="174" t="s">
        <v>100</v>
      </c>
      <c r="B25" s="179"/>
      <c r="C25" s="132"/>
      <c r="D25" s="47">
        <v>0</v>
      </c>
      <c r="E25" s="48"/>
      <c r="F25" s="47">
        <v>0</v>
      </c>
      <c r="G25" s="31"/>
      <c r="H25" s="32">
        <v>0</v>
      </c>
      <c r="I25" s="28"/>
      <c r="J25" s="33">
        <v>53642301</v>
      </c>
      <c r="K25" s="28"/>
      <c r="L25" s="35">
        <v>939896</v>
      </c>
      <c r="M25" s="28"/>
      <c r="N25" s="32">
        <v>54582197</v>
      </c>
    </row>
    <row r="26" spans="1:14" ht="7.9" customHeight="1">
      <c r="A26" s="132"/>
      <c r="B26" s="179"/>
      <c r="C26" s="132"/>
      <c r="D26" s="29"/>
      <c r="E26" s="31"/>
      <c r="F26" s="29"/>
      <c r="G26" s="31"/>
      <c r="H26" s="29"/>
      <c r="I26" s="28"/>
      <c r="J26" s="29"/>
      <c r="K26" s="28"/>
      <c r="L26" s="30"/>
      <c r="M26" s="28"/>
      <c r="N26" s="27"/>
    </row>
    <row r="27" spans="1:14" ht="19.899999999999999" customHeight="1" thickBot="1">
      <c r="A27" s="132" t="s">
        <v>182</v>
      </c>
      <c r="B27" s="179"/>
      <c r="C27" s="132"/>
      <c r="D27" s="34">
        <v>60000000</v>
      </c>
      <c r="E27" s="173"/>
      <c r="F27" s="34">
        <v>52000000</v>
      </c>
      <c r="G27" s="27"/>
      <c r="H27" s="34">
        <v>6000000</v>
      </c>
      <c r="I27" s="27"/>
      <c r="J27" s="34">
        <v>1485788010</v>
      </c>
      <c r="K27" s="27"/>
      <c r="L27" s="34">
        <v>-26890417</v>
      </c>
      <c r="M27" s="27"/>
      <c r="N27" s="34">
        <v>1576897593</v>
      </c>
    </row>
    <row r="28" spans="1:14" ht="18" customHeight="1" thickTop="1">
      <c r="A28" s="132"/>
      <c r="B28" s="179"/>
      <c r="C28" s="132"/>
      <c r="D28" s="27"/>
      <c r="E28" s="173"/>
      <c r="F28" s="27"/>
      <c r="G28" s="27"/>
      <c r="H28" s="27"/>
      <c r="I28" s="27"/>
      <c r="J28" s="27"/>
      <c r="K28" s="27"/>
      <c r="L28" s="30"/>
      <c r="M28" s="27"/>
      <c r="N28" s="27"/>
    </row>
    <row r="29" spans="1:14" ht="21">
      <c r="A29" s="132"/>
      <c r="B29" s="132"/>
      <c r="C29" s="132"/>
      <c r="L29" s="30"/>
    </row>
    <row r="30" spans="1:14" ht="21">
      <c r="A30" s="132"/>
      <c r="B30" s="132"/>
      <c r="C30" s="132"/>
      <c r="L30" s="30"/>
    </row>
    <row r="31" spans="1:14" ht="21">
      <c r="A31" s="132"/>
      <c r="B31" s="132"/>
      <c r="C31" s="132"/>
      <c r="L31" s="30"/>
    </row>
    <row r="32" spans="1:14" ht="24.75" customHeight="1">
      <c r="A32" s="122" t="s">
        <v>130</v>
      </c>
      <c r="D32" s="176"/>
      <c r="E32" s="176"/>
      <c r="F32" s="176"/>
      <c r="G32" s="176"/>
      <c r="H32" s="176"/>
      <c r="I32" s="176"/>
      <c r="J32" s="176"/>
      <c r="K32" s="176"/>
      <c r="L32" s="37"/>
    </row>
    <row r="33" spans="1:12" ht="21">
      <c r="A33" s="132"/>
      <c r="B33" s="132"/>
      <c r="C33" s="132"/>
      <c r="L33" s="30"/>
    </row>
    <row r="34" spans="1:12" ht="21">
      <c r="A34" s="132"/>
      <c r="B34" s="132"/>
      <c r="C34" s="132"/>
      <c r="L34" s="30"/>
    </row>
    <row r="35" spans="1:12" ht="18" customHeight="1">
      <c r="A35" s="122" t="s">
        <v>78</v>
      </c>
    </row>
  </sheetData>
  <mergeCells count="8">
    <mergeCell ref="D8:N8"/>
    <mergeCell ref="H11:J11"/>
    <mergeCell ref="A3:N3"/>
    <mergeCell ref="A4:N4"/>
    <mergeCell ref="A5:N5"/>
    <mergeCell ref="G6:I6"/>
    <mergeCell ref="K6:M6"/>
    <mergeCell ref="D7:N7"/>
  </mergeCells>
  <printOptions horizontalCentered="1"/>
  <pageMargins left="0.511811023622047" right="0.31496062992126" top="0.70866141732283505" bottom="0.196850393700787" header="0.511811023622047" footer="0.15748031496063"/>
  <pageSetup paperSize="9" scale="85" fitToWidth="0" fitToHeight="0" orientation="landscape" r:id="rId1"/>
  <headerFooter differentOddEven="1">
    <oddHeader xml:space="preserve">&amp;C&amp;"Angsana New,Regular"&amp;14- 4 -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32"/>
  <sheetViews>
    <sheetView view="pageBreakPreview" zoomScale="85" zoomScaleNormal="80" zoomScaleSheetLayoutView="85" workbookViewId="0">
      <pane xSplit="2" ySplit="11" topLeftCell="C12" activePane="bottomRight" state="frozen"/>
      <selection activeCell="I30" sqref="I30"/>
      <selection pane="topRight" activeCell="I30" sqref="I30"/>
      <selection pane="bottomLeft" activeCell="I30" sqref="I30"/>
      <selection pane="bottomRight" activeCell="I30" sqref="I30"/>
    </sheetView>
  </sheetViews>
  <sheetFormatPr defaultColWidth="9.140625" defaultRowHeight="21" customHeight="1"/>
  <cols>
    <col min="1" max="1" width="20.140625" style="122" customWidth="1"/>
    <col min="2" max="2" width="19.42578125" style="122" customWidth="1"/>
    <col min="3" max="3" width="8.85546875" style="122" customWidth="1"/>
    <col min="4" max="4" width="2.140625" style="122" customWidth="1"/>
    <col min="5" max="5" width="17.5703125" style="122" customWidth="1"/>
    <col min="6" max="6" width="1.7109375" style="122" customWidth="1"/>
    <col min="7" max="7" width="17.5703125" style="122" customWidth="1"/>
    <col min="8" max="8" width="1.7109375" style="122" customWidth="1"/>
    <col min="9" max="9" width="17.5703125" style="122" customWidth="1"/>
    <col min="10" max="10" width="1.7109375" style="122" customWidth="1"/>
    <col min="11" max="11" width="17.5703125" style="122" customWidth="1"/>
    <col min="12" max="12" width="1.7109375" style="122" customWidth="1"/>
    <col min="13" max="13" width="17.5703125" style="122" customWidth="1"/>
    <col min="14" max="16384" width="9.140625" style="122"/>
  </cols>
  <sheetData>
    <row r="1" spans="1:13" ht="19.899999999999999" customHeight="1">
      <c r="M1" s="161" t="s">
        <v>93</v>
      </c>
    </row>
    <row r="2" spans="1:13" ht="19.899999999999999" customHeight="1">
      <c r="M2" s="161" t="s">
        <v>94</v>
      </c>
    </row>
    <row r="3" spans="1:13" ht="19.899999999999999" customHeight="1">
      <c r="A3" s="212" t="s">
        <v>61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4" spans="1:13" s="123" customFormat="1" ht="19.899999999999999" customHeight="1">
      <c r="A4" s="212" t="s">
        <v>165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</row>
    <row r="5" spans="1:13" ht="19.899999999999999" customHeight="1">
      <c r="A5" s="212" t="s">
        <v>190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</row>
    <row r="6" spans="1:13" ht="11.25" customHeight="1"/>
    <row r="7" spans="1:13" ht="19.899999999999999" customHeight="1">
      <c r="A7" s="123"/>
      <c r="B7" s="123"/>
      <c r="C7" s="123"/>
      <c r="D7" s="123"/>
      <c r="E7" s="214" t="s">
        <v>120</v>
      </c>
      <c r="F7" s="214"/>
      <c r="G7" s="214"/>
      <c r="H7" s="214"/>
      <c r="I7" s="214"/>
      <c r="J7" s="214"/>
      <c r="K7" s="214"/>
      <c r="L7" s="214"/>
      <c r="M7" s="214"/>
    </row>
    <row r="8" spans="1:13" ht="19.899999999999999" customHeight="1">
      <c r="A8" s="123"/>
      <c r="B8" s="123"/>
      <c r="C8" s="123"/>
      <c r="D8" s="123"/>
      <c r="E8" s="214" t="s">
        <v>107</v>
      </c>
      <c r="F8" s="214"/>
      <c r="G8" s="214"/>
      <c r="H8" s="214"/>
      <c r="I8" s="214"/>
      <c r="J8" s="214"/>
      <c r="K8" s="214"/>
      <c r="L8" s="214"/>
      <c r="M8" s="214"/>
    </row>
    <row r="9" spans="1:13" ht="19.899999999999999" customHeight="1">
      <c r="A9" s="171"/>
      <c r="B9" s="171"/>
      <c r="C9" s="171"/>
      <c r="D9" s="171"/>
      <c r="E9" s="123"/>
      <c r="F9" s="123"/>
      <c r="G9" s="123"/>
      <c r="H9" s="123"/>
      <c r="I9" s="221" t="s">
        <v>11</v>
      </c>
      <c r="J9" s="221"/>
      <c r="K9" s="221"/>
      <c r="L9" s="123"/>
      <c r="M9" s="123"/>
    </row>
    <row r="10" spans="1:13" ht="19.899999999999999" customHeight="1">
      <c r="A10" s="132"/>
      <c r="B10" s="132"/>
      <c r="C10" s="132"/>
      <c r="D10" s="132"/>
      <c r="E10" s="123" t="s">
        <v>65</v>
      </c>
      <c r="F10" s="123"/>
      <c r="G10" s="123" t="s">
        <v>67</v>
      </c>
      <c r="H10" s="123"/>
      <c r="I10" s="123" t="s">
        <v>15</v>
      </c>
      <c r="J10" s="123"/>
      <c r="K10" s="123"/>
      <c r="L10" s="123"/>
      <c r="M10" s="123"/>
    </row>
    <row r="11" spans="1:13" ht="19.899999999999999" customHeight="1">
      <c r="A11" s="132"/>
      <c r="B11" s="132"/>
      <c r="C11" s="172" t="s">
        <v>1</v>
      </c>
      <c r="D11" s="132"/>
      <c r="E11" s="124" t="s">
        <v>14</v>
      </c>
      <c r="F11" s="123"/>
      <c r="G11" s="124" t="s">
        <v>66</v>
      </c>
      <c r="H11" s="123"/>
      <c r="I11" s="124" t="s">
        <v>64</v>
      </c>
      <c r="J11" s="123"/>
      <c r="K11" s="124" t="s">
        <v>12</v>
      </c>
      <c r="L11" s="123"/>
      <c r="M11" s="124" t="s">
        <v>68</v>
      </c>
    </row>
    <row r="12" spans="1:13" ht="19.899999999999999" customHeight="1">
      <c r="A12" s="132"/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</row>
    <row r="13" spans="1:13" ht="19.899999999999999" customHeight="1">
      <c r="A13" s="122" t="s">
        <v>150</v>
      </c>
      <c r="B13" s="132"/>
      <c r="C13" s="132"/>
      <c r="D13" s="132"/>
      <c r="E13" s="36">
        <v>60000000</v>
      </c>
      <c r="F13" s="173"/>
      <c r="G13" s="36">
        <v>52000000</v>
      </c>
      <c r="H13" s="39"/>
      <c r="I13" s="36">
        <v>6000000</v>
      </c>
      <c r="J13" s="39"/>
      <c r="K13" s="36">
        <v>1474859911</v>
      </c>
      <c r="L13" s="39"/>
      <c r="M13" s="36">
        <v>1592859911</v>
      </c>
    </row>
    <row r="14" spans="1:13" ht="19.899999999999999" customHeight="1">
      <c r="A14" s="122" t="s">
        <v>99</v>
      </c>
      <c r="B14" s="132"/>
      <c r="C14" s="132"/>
      <c r="D14" s="132"/>
      <c r="E14" s="36"/>
      <c r="F14" s="173"/>
      <c r="G14" s="36"/>
      <c r="H14" s="39"/>
      <c r="I14" s="36"/>
      <c r="J14" s="39"/>
      <c r="K14" s="39"/>
      <c r="L14" s="39"/>
      <c r="M14" s="36"/>
    </row>
    <row r="15" spans="1:13" ht="19.899999999999999" customHeight="1">
      <c r="A15" s="174" t="s">
        <v>181</v>
      </c>
      <c r="B15" s="132"/>
      <c r="C15" s="175">
        <v>15</v>
      </c>
      <c r="D15" s="132"/>
      <c r="E15" s="36">
        <v>0</v>
      </c>
      <c r="F15" s="173"/>
      <c r="G15" s="36">
        <v>0</v>
      </c>
      <c r="H15" s="39"/>
      <c r="I15" s="36">
        <v>0</v>
      </c>
      <c r="J15" s="39"/>
      <c r="K15" s="27">
        <v>-40080000</v>
      </c>
      <c r="L15" s="39"/>
      <c r="M15" s="112">
        <v>-40080000</v>
      </c>
    </row>
    <row r="16" spans="1:13" ht="19.899999999999999" customHeight="1">
      <c r="A16" s="174" t="s">
        <v>100</v>
      </c>
      <c r="B16" s="176"/>
      <c r="C16" s="176"/>
      <c r="D16" s="132"/>
      <c r="E16" s="45">
        <v>0</v>
      </c>
      <c r="F16" s="173"/>
      <c r="G16" s="45">
        <v>0</v>
      </c>
      <c r="H16" s="46"/>
      <c r="I16" s="45">
        <v>0</v>
      </c>
      <c r="J16" s="39"/>
      <c r="K16" s="40">
        <v>53215349</v>
      </c>
      <c r="L16" s="41"/>
      <c r="M16" s="40">
        <v>53215349</v>
      </c>
    </row>
    <row r="17" spans="1:13" ht="9.75" customHeight="1">
      <c r="B17" s="132"/>
      <c r="C17" s="132"/>
      <c r="D17" s="132"/>
      <c r="E17" s="42"/>
      <c r="F17" s="42"/>
      <c r="G17" s="42"/>
      <c r="H17" s="42"/>
      <c r="I17" s="42"/>
      <c r="J17" s="39"/>
      <c r="K17" s="39"/>
      <c r="L17" s="39"/>
      <c r="M17" s="39"/>
    </row>
    <row r="18" spans="1:13" ht="19.899999999999999" customHeight="1" thickBot="1">
      <c r="A18" s="122" t="s">
        <v>180</v>
      </c>
      <c r="B18" s="132"/>
      <c r="C18" s="132"/>
      <c r="D18" s="132"/>
      <c r="E18" s="43">
        <v>60000000</v>
      </c>
      <c r="F18" s="39"/>
      <c r="G18" s="43">
        <v>52000000</v>
      </c>
      <c r="H18" s="42"/>
      <c r="I18" s="43">
        <v>6000000</v>
      </c>
      <c r="J18" s="39"/>
      <c r="K18" s="43">
        <v>1487995260</v>
      </c>
      <c r="L18" s="39"/>
      <c r="M18" s="43">
        <v>1605995260</v>
      </c>
    </row>
    <row r="19" spans="1:13" ht="18.95" customHeight="1" thickTop="1"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</row>
    <row r="20" spans="1:13" ht="19.899999999999999" customHeight="1">
      <c r="A20" s="131" t="s">
        <v>146</v>
      </c>
      <c r="B20" s="177"/>
      <c r="C20" s="177"/>
      <c r="D20" s="132"/>
      <c r="E20" s="36">
        <v>60000000</v>
      </c>
      <c r="F20" s="173"/>
      <c r="G20" s="36">
        <v>52000000</v>
      </c>
      <c r="H20" s="39"/>
      <c r="I20" s="36">
        <v>6000000</v>
      </c>
      <c r="J20" s="39"/>
      <c r="K20" s="36">
        <v>1364359242</v>
      </c>
      <c r="L20" s="39"/>
      <c r="M20" s="36">
        <v>1482359242</v>
      </c>
    </row>
    <row r="21" spans="1:13" ht="19.899999999999999" customHeight="1">
      <c r="A21" s="122" t="s">
        <v>99</v>
      </c>
      <c r="B21" s="132"/>
      <c r="C21" s="132"/>
      <c r="D21" s="132"/>
      <c r="E21" s="36"/>
      <c r="F21" s="173"/>
      <c r="G21" s="36"/>
      <c r="H21" s="39"/>
      <c r="I21" s="36"/>
      <c r="J21" s="39"/>
      <c r="K21" s="39"/>
      <c r="L21" s="39"/>
      <c r="M21" s="36"/>
    </row>
    <row r="22" spans="1:13" ht="19.899999999999999" customHeight="1">
      <c r="A22" s="174" t="s">
        <v>181</v>
      </c>
      <c r="B22" s="132"/>
      <c r="C22" s="175">
        <v>15</v>
      </c>
      <c r="D22" s="132"/>
      <c r="E22" s="36">
        <v>0</v>
      </c>
      <c r="F22" s="173"/>
      <c r="G22" s="36">
        <v>0</v>
      </c>
      <c r="H22" s="39"/>
      <c r="I22" s="36">
        <v>0</v>
      </c>
      <c r="J22" s="39"/>
      <c r="K22" s="111">
        <v>-22920000</v>
      </c>
      <c r="L22" s="39"/>
      <c r="M22" s="112">
        <v>-22920000</v>
      </c>
    </row>
    <row r="23" spans="1:13" ht="19.899999999999999" customHeight="1">
      <c r="A23" s="174" t="s">
        <v>100</v>
      </c>
      <c r="B23" s="176"/>
      <c r="C23" s="176"/>
      <c r="D23" s="132"/>
      <c r="E23" s="45">
        <v>0</v>
      </c>
      <c r="F23" s="173"/>
      <c r="G23" s="47">
        <v>0</v>
      </c>
      <c r="H23" s="46"/>
      <c r="I23" s="47">
        <v>0</v>
      </c>
      <c r="J23" s="39"/>
      <c r="K23" s="40">
        <v>47233651</v>
      </c>
      <c r="L23" s="41"/>
      <c r="M23" s="40">
        <v>47233651</v>
      </c>
    </row>
    <row r="24" spans="1:13" ht="9.75" customHeight="1">
      <c r="B24" s="132"/>
      <c r="C24" s="132"/>
      <c r="D24" s="132"/>
      <c r="E24" s="39"/>
      <c r="F24" s="173"/>
      <c r="G24" s="39"/>
      <c r="H24" s="39"/>
      <c r="I24" s="39"/>
      <c r="J24" s="39"/>
      <c r="K24" s="41"/>
      <c r="L24" s="41"/>
      <c r="M24" s="41"/>
    </row>
    <row r="25" spans="1:13" ht="19.899999999999999" customHeight="1" thickBot="1">
      <c r="A25" s="122" t="s">
        <v>182</v>
      </c>
      <c r="B25" s="132"/>
      <c r="C25" s="132"/>
      <c r="D25" s="132"/>
      <c r="E25" s="44">
        <v>60000000</v>
      </c>
      <c r="F25" s="39"/>
      <c r="G25" s="44">
        <v>52000000</v>
      </c>
      <c r="H25" s="39"/>
      <c r="I25" s="44">
        <v>6000000</v>
      </c>
      <c r="J25" s="39"/>
      <c r="K25" s="44">
        <v>1388672893</v>
      </c>
      <c r="L25" s="41"/>
      <c r="M25" s="44">
        <v>1506672893</v>
      </c>
    </row>
    <row r="26" spans="1:13" ht="18.95" customHeight="1" thickTop="1">
      <c r="A26" s="132"/>
      <c r="B26" s="132"/>
      <c r="C26" s="132"/>
      <c r="D26" s="132"/>
      <c r="E26" s="39"/>
      <c r="F26" s="39"/>
      <c r="G26" s="39"/>
      <c r="H26" s="39"/>
      <c r="I26" s="39"/>
      <c r="J26" s="39"/>
      <c r="K26" s="39"/>
      <c r="L26" s="39"/>
      <c r="M26" s="39"/>
    </row>
    <row r="29" spans="1:13" ht="24" customHeight="1">
      <c r="A29" s="122" t="s">
        <v>130</v>
      </c>
      <c r="E29" s="176"/>
      <c r="F29" s="176"/>
      <c r="G29" s="176"/>
      <c r="H29" s="176"/>
      <c r="I29" s="176"/>
      <c r="J29" s="176"/>
      <c r="K29" s="176"/>
      <c r="L29" s="176"/>
    </row>
    <row r="32" spans="1:13">
      <c r="A32" s="122" t="s">
        <v>78</v>
      </c>
    </row>
  </sheetData>
  <mergeCells count="6">
    <mergeCell ref="I9:K9"/>
    <mergeCell ref="A3:M3"/>
    <mergeCell ref="A4:M4"/>
    <mergeCell ref="A5:M5"/>
    <mergeCell ref="E7:M7"/>
    <mergeCell ref="E8:M8"/>
  </mergeCells>
  <printOptions horizontalCentered="1"/>
  <pageMargins left="0.27559055118110237" right="0.31496062992125984" top="0.82677165354330717" bottom="0.15748031496062992" header="0.55118110236220474" footer="0.15748031496062992"/>
  <pageSetup paperSize="9" scale="87" orientation="landscape" r:id="rId1"/>
  <headerFooter differentOddEven="1">
    <oddHeader>&amp;C&amp;"Angsana New,Regular"&amp;14- 5 -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7"/>
  <sheetViews>
    <sheetView view="pageBreakPreview" topLeftCell="A5" zoomScale="70" zoomScaleNormal="115" zoomScaleSheetLayoutView="70" workbookViewId="0">
      <pane ySplit="8" topLeftCell="A13" activePane="bottomLeft" state="frozen"/>
      <selection activeCell="I30" sqref="I30"/>
      <selection pane="bottomLeft" activeCell="I30" sqref="I30"/>
    </sheetView>
  </sheetViews>
  <sheetFormatPr defaultColWidth="9.140625" defaultRowHeight="21" customHeight="1"/>
  <cols>
    <col min="1" max="2" width="3.28515625" style="134" customWidth="1"/>
    <col min="3" max="3" width="32.85546875" style="134" customWidth="1"/>
    <col min="4" max="4" width="9.28515625" style="134" customWidth="1"/>
    <col min="5" max="5" width="1.7109375" style="134" customWidth="1"/>
    <col min="6" max="6" width="13.7109375" style="134" customWidth="1"/>
    <col min="7" max="7" width="1.7109375" style="134" customWidth="1"/>
    <col min="8" max="8" width="13.7109375" style="134" customWidth="1"/>
    <col min="9" max="9" width="1.7109375" style="134" customWidth="1"/>
    <col min="10" max="10" width="13.7109375" style="134" customWidth="1"/>
    <col min="11" max="11" width="1.7109375" style="134" customWidth="1"/>
    <col min="12" max="12" width="13.7109375" style="134" customWidth="1"/>
    <col min="13" max="16384" width="9.140625" style="134"/>
  </cols>
  <sheetData>
    <row r="1" spans="1:12" ht="21" customHeight="1">
      <c r="L1" s="161" t="s">
        <v>93</v>
      </c>
    </row>
    <row r="2" spans="1:12" ht="21" customHeight="1">
      <c r="L2" s="161" t="s">
        <v>94</v>
      </c>
    </row>
    <row r="3" spans="1:12" s="122" customFormat="1" ht="21" customHeight="1">
      <c r="A3" s="212" t="s">
        <v>61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</row>
    <row r="4" spans="1:12" s="122" customFormat="1" ht="21" customHeight="1">
      <c r="A4" s="212" t="s">
        <v>16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</row>
    <row r="5" spans="1:12" s="122" customFormat="1" ht="21" customHeight="1">
      <c r="A5" s="212" t="s">
        <v>191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</row>
    <row r="6" spans="1:12" s="122" customFormat="1" ht="11.25" customHeight="1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</row>
    <row r="7" spans="1:12" s="122" customFormat="1" ht="21" customHeight="1">
      <c r="A7" s="123"/>
      <c r="B7" s="123"/>
      <c r="C7" s="123"/>
      <c r="D7" s="123"/>
      <c r="E7" s="123"/>
      <c r="F7" s="214" t="s">
        <v>120</v>
      </c>
      <c r="G7" s="214"/>
      <c r="H7" s="214"/>
      <c r="I7" s="214"/>
      <c r="J7" s="214"/>
      <c r="K7" s="214"/>
      <c r="L7" s="214"/>
    </row>
    <row r="8" spans="1:12" s="122" customFormat="1" ht="21" customHeight="1">
      <c r="A8" s="123"/>
      <c r="B8" s="123"/>
      <c r="C8" s="123"/>
      <c r="D8" s="123"/>
      <c r="E8" s="123"/>
      <c r="F8" s="222" t="s">
        <v>39</v>
      </c>
      <c r="G8" s="222"/>
      <c r="H8" s="222"/>
      <c r="I8" s="123"/>
    </row>
    <row r="9" spans="1:12" s="122" customFormat="1" ht="21" customHeight="1">
      <c r="A9" s="132"/>
      <c r="E9" s="123"/>
      <c r="F9" s="214" t="s">
        <v>102</v>
      </c>
      <c r="G9" s="214"/>
      <c r="H9" s="214"/>
      <c r="I9" s="123"/>
      <c r="J9" s="214" t="s">
        <v>107</v>
      </c>
      <c r="K9" s="214"/>
      <c r="L9" s="214"/>
    </row>
    <row r="10" spans="1:12" s="122" customFormat="1" ht="21" customHeight="1">
      <c r="A10" s="132"/>
      <c r="E10" s="123"/>
      <c r="F10" s="222" t="s">
        <v>124</v>
      </c>
      <c r="G10" s="222"/>
      <c r="H10" s="222"/>
      <c r="I10" s="123"/>
      <c r="J10" s="222" t="s">
        <v>124</v>
      </c>
      <c r="K10" s="222"/>
      <c r="L10" s="222"/>
    </row>
    <row r="11" spans="1:12" s="122" customFormat="1" ht="21" customHeight="1">
      <c r="A11" s="132"/>
      <c r="E11" s="123"/>
      <c r="F11" s="214" t="s">
        <v>178</v>
      </c>
      <c r="G11" s="214"/>
      <c r="H11" s="214"/>
      <c r="I11" s="123"/>
      <c r="J11" s="214" t="s">
        <v>178</v>
      </c>
      <c r="K11" s="214"/>
      <c r="L11" s="214"/>
    </row>
    <row r="12" spans="1:12" s="122" customFormat="1" ht="21" customHeight="1">
      <c r="A12" s="132"/>
      <c r="B12" s="162"/>
      <c r="D12" s="124" t="s">
        <v>1</v>
      </c>
      <c r="F12" s="163">
        <v>2567</v>
      </c>
      <c r="G12" s="123"/>
      <c r="H12" s="163">
        <v>2566</v>
      </c>
      <c r="J12" s="124">
        <f>F12</f>
        <v>2567</v>
      </c>
      <c r="K12" s="123"/>
      <c r="L12" s="164">
        <f>H12</f>
        <v>2566</v>
      </c>
    </row>
    <row r="13" spans="1:12" s="122" customFormat="1" ht="21" customHeight="1">
      <c r="A13" s="122" t="s">
        <v>17</v>
      </c>
      <c r="L13" s="132"/>
    </row>
    <row r="14" spans="1:12" s="122" customFormat="1" ht="21" customHeight="1">
      <c r="B14" s="122" t="s">
        <v>88</v>
      </c>
      <c r="D14" s="127"/>
      <c r="F14" s="91">
        <v>408253318</v>
      </c>
      <c r="G14" s="91"/>
      <c r="H14" s="91">
        <v>393170515</v>
      </c>
      <c r="I14" s="91"/>
      <c r="J14" s="91">
        <v>408253318</v>
      </c>
      <c r="K14" s="91"/>
      <c r="L14" s="91">
        <v>393170515</v>
      </c>
    </row>
    <row r="15" spans="1:12" s="122" customFormat="1" ht="21" customHeight="1">
      <c r="B15" s="122" t="s">
        <v>123</v>
      </c>
      <c r="D15" s="123"/>
      <c r="F15" s="92">
        <v>8230536</v>
      </c>
      <c r="G15" s="91"/>
      <c r="H15" s="92">
        <v>11997316</v>
      </c>
      <c r="I15" s="91"/>
      <c r="J15" s="92">
        <v>8230536</v>
      </c>
      <c r="K15" s="91"/>
      <c r="L15" s="92">
        <v>11997316</v>
      </c>
    </row>
    <row r="16" spans="1:12" s="122" customFormat="1" ht="21" customHeight="1">
      <c r="C16" s="122" t="s">
        <v>18</v>
      </c>
      <c r="D16" s="123">
        <v>21</v>
      </c>
      <c r="F16" s="92">
        <v>416483854</v>
      </c>
      <c r="H16" s="92">
        <v>405167831</v>
      </c>
      <c r="J16" s="92">
        <v>416483854</v>
      </c>
      <c r="L16" s="92">
        <v>405167831</v>
      </c>
    </row>
    <row r="17" spans="1:12" s="122" customFormat="1" ht="21" customHeight="1">
      <c r="A17" s="122" t="s">
        <v>19</v>
      </c>
      <c r="F17" s="91"/>
      <c r="H17" s="91"/>
      <c r="J17" s="91"/>
      <c r="L17" s="91"/>
    </row>
    <row r="18" spans="1:12" s="122" customFormat="1" ht="21" customHeight="1">
      <c r="B18" s="122" t="s">
        <v>32</v>
      </c>
      <c r="F18" s="94">
        <v>358359347</v>
      </c>
      <c r="G18" s="94"/>
      <c r="H18" s="94">
        <v>342642417</v>
      </c>
      <c r="I18" s="94"/>
      <c r="J18" s="94">
        <v>358359347</v>
      </c>
      <c r="K18" s="94"/>
      <c r="L18" s="94">
        <v>342642417</v>
      </c>
    </row>
    <row r="19" spans="1:12" s="122" customFormat="1" ht="21" customHeight="1">
      <c r="B19" s="122" t="s">
        <v>131</v>
      </c>
      <c r="F19" s="94">
        <v>8509030</v>
      </c>
      <c r="G19" s="94"/>
      <c r="H19" s="94">
        <v>7920962</v>
      </c>
      <c r="I19" s="94"/>
      <c r="J19" s="94">
        <v>8509030</v>
      </c>
      <c r="K19" s="94"/>
      <c r="L19" s="94">
        <v>7920962</v>
      </c>
    </row>
    <row r="20" spans="1:12" s="122" customFormat="1" ht="21" customHeight="1">
      <c r="B20" s="122" t="s">
        <v>47</v>
      </c>
      <c r="F20" s="94">
        <v>25083836</v>
      </c>
      <c r="G20" s="94"/>
      <c r="H20" s="94">
        <v>21653049</v>
      </c>
      <c r="I20" s="94"/>
      <c r="J20" s="94">
        <v>25083836</v>
      </c>
      <c r="K20" s="94"/>
      <c r="L20" s="94">
        <v>21653049</v>
      </c>
    </row>
    <row r="21" spans="1:12" s="122" customFormat="1" ht="18.75" customHeight="1">
      <c r="B21" s="122" t="s">
        <v>138</v>
      </c>
      <c r="F21" s="94">
        <v>-635501</v>
      </c>
      <c r="G21" s="94"/>
      <c r="H21" s="94">
        <v>-347490</v>
      </c>
      <c r="I21" s="94"/>
      <c r="J21" s="94">
        <v>-635501</v>
      </c>
      <c r="K21" s="94"/>
      <c r="L21" s="94">
        <v>-347490</v>
      </c>
    </row>
    <row r="22" spans="1:12" s="122" customFormat="1" ht="21" customHeight="1">
      <c r="C22" s="122" t="s">
        <v>20</v>
      </c>
      <c r="D22" s="123"/>
      <c r="F22" s="109">
        <v>391316712</v>
      </c>
      <c r="H22" s="109">
        <v>371868938</v>
      </c>
      <c r="J22" s="109">
        <v>391316712</v>
      </c>
      <c r="L22" s="109">
        <v>371868938</v>
      </c>
    </row>
    <row r="23" spans="1:12" s="122" customFormat="1" ht="9.9499999999999993" customHeight="1">
      <c r="D23" s="123"/>
      <c r="F23" s="91"/>
      <c r="H23" s="91"/>
      <c r="J23" s="91"/>
      <c r="L23" s="91"/>
    </row>
    <row r="24" spans="1:12" s="122" customFormat="1" ht="21" customHeight="1">
      <c r="A24" s="122" t="s">
        <v>121</v>
      </c>
      <c r="D24" s="123"/>
      <c r="F24" s="91">
        <v>25167142</v>
      </c>
      <c r="H24" s="91">
        <v>33298893</v>
      </c>
      <c r="J24" s="91">
        <v>25167142</v>
      </c>
      <c r="L24" s="91">
        <v>33298893</v>
      </c>
    </row>
    <row r="25" spans="1:12" s="122" customFormat="1" ht="21" customHeight="1">
      <c r="A25" s="122" t="s">
        <v>122</v>
      </c>
      <c r="D25" s="120">
        <v>12</v>
      </c>
      <c r="F25" s="91">
        <v>-1228728</v>
      </c>
      <c r="G25" s="91"/>
      <c r="H25" s="91">
        <v>-1079922</v>
      </c>
      <c r="I25" s="91"/>
      <c r="J25" s="91">
        <v>-1228728</v>
      </c>
      <c r="K25" s="91"/>
      <c r="L25" s="91">
        <v>-1079922</v>
      </c>
    </row>
    <row r="26" spans="1:12" s="122" customFormat="1">
      <c r="A26" s="122" t="s">
        <v>135</v>
      </c>
      <c r="D26" s="123"/>
      <c r="F26" s="95"/>
      <c r="H26" s="91"/>
      <c r="J26" s="95"/>
      <c r="L26" s="95"/>
    </row>
    <row r="27" spans="1:12" s="122" customFormat="1">
      <c r="B27" s="122" t="s">
        <v>136</v>
      </c>
      <c r="D27" s="123"/>
      <c r="F27" s="95"/>
      <c r="H27" s="91"/>
      <c r="J27" s="95"/>
      <c r="L27" s="95"/>
    </row>
    <row r="28" spans="1:12" s="122" customFormat="1">
      <c r="B28" s="122" t="s">
        <v>137</v>
      </c>
      <c r="D28" s="120">
        <v>4</v>
      </c>
      <c r="F28" s="96">
        <v>262150</v>
      </c>
      <c r="G28" s="96"/>
      <c r="H28" s="96">
        <v>29888</v>
      </c>
      <c r="I28" s="96"/>
      <c r="J28" s="96">
        <v>262150</v>
      </c>
      <c r="K28" s="96"/>
      <c r="L28" s="96">
        <v>29888</v>
      </c>
    </row>
    <row r="29" spans="1:12" s="122" customFormat="1">
      <c r="A29" s="122" t="s">
        <v>167</v>
      </c>
      <c r="D29" s="120"/>
      <c r="F29" s="96"/>
      <c r="H29" s="96"/>
      <c r="J29" s="96"/>
      <c r="L29" s="96"/>
    </row>
    <row r="30" spans="1:12" s="122" customFormat="1" ht="21" customHeight="1">
      <c r="B30" s="122" t="s">
        <v>168</v>
      </c>
      <c r="D30" s="123">
        <v>8</v>
      </c>
      <c r="F30" s="92">
        <v>4011924</v>
      </c>
      <c r="G30" s="91"/>
      <c r="H30" s="92">
        <v>3457551</v>
      </c>
      <c r="I30" s="91"/>
      <c r="J30" s="92">
        <v>0</v>
      </c>
      <c r="K30" s="91"/>
      <c r="L30" s="92">
        <v>0</v>
      </c>
    </row>
    <row r="31" spans="1:12" s="122" customFormat="1" ht="9.9499999999999993" customHeight="1">
      <c r="F31" s="127"/>
      <c r="H31" s="91"/>
      <c r="J31" s="91"/>
      <c r="L31" s="91"/>
    </row>
    <row r="32" spans="1:12" s="122" customFormat="1" ht="21" customHeight="1">
      <c r="A32" s="122" t="s">
        <v>164</v>
      </c>
      <c r="F32" s="94">
        <v>28212488</v>
      </c>
      <c r="H32" s="94">
        <v>35706410</v>
      </c>
      <c r="J32" s="94">
        <v>24200564</v>
      </c>
      <c r="L32" s="94">
        <v>32248859</v>
      </c>
    </row>
    <row r="33" spans="1:12" s="122" customFormat="1" ht="21" customHeight="1">
      <c r="A33" s="122" t="s">
        <v>108</v>
      </c>
      <c r="D33" s="120">
        <v>16</v>
      </c>
      <c r="F33" s="92">
        <v>2943920</v>
      </c>
      <c r="G33" s="91"/>
      <c r="H33" s="92">
        <v>3321583</v>
      </c>
      <c r="I33" s="91"/>
      <c r="J33" s="92">
        <v>2943920</v>
      </c>
      <c r="K33" s="91"/>
      <c r="L33" s="92">
        <v>3321583</v>
      </c>
    </row>
    <row r="34" spans="1:12" s="122" customFormat="1" ht="9.9499999999999993" customHeight="1">
      <c r="F34" s="166"/>
      <c r="H34" s="97"/>
      <c r="J34" s="97"/>
      <c r="L34" s="97"/>
    </row>
    <row r="35" spans="1:12" s="122" customFormat="1" ht="21" customHeight="1" thickBot="1">
      <c r="A35" s="122" t="s">
        <v>103</v>
      </c>
      <c r="F35" s="107">
        <v>25268568</v>
      </c>
      <c r="H35" s="167">
        <v>32384827</v>
      </c>
      <c r="J35" s="107">
        <v>21256644</v>
      </c>
      <c r="L35" s="167">
        <v>28927276</v>
      </c>
    </row>
    <row r="36" spans="1:12" s="122" customFormat="1" ht="21" customHeight="1" thickTop="1">
      <c r="F36" s="91"/>
      <c r="H36" s="91"/>
      <c r="J36" s="91"/>
      <c r="L36" s="91"/>
    </row>
    <row r="37" spans="1:12" s="122" customFormat="1" ht="21" customHeight="1">
      <c r="F37" s="91"/>
      <c r="H37" s="91"/>
      <c r="J37" s="91"/>
      <c r="L37" s="91"/>
    </row>
    <row r="38" spans="1:12" s="122" customFormat="1" ht="21" customHeight="1" thickBot="1">
      <c r="A38" s="122" t="s">
        <v>70</v>
      </c>
      <c r="F38" s="100">
        <v>4.2114279999999997</v>
      </c>
      <c r="G38" s="98"/>
      <c r="H38" s="99">
        <v>5.3974711666666666</v>
      </c>
      <c r="I38" s="98"/>
      <c r="J38" s="100">
        <v>3.5427740000000001</v>
      </c>
      <c r="K38" s="98"/>
      <c r="L38" s="99">
        <v>4.8212126666666668</v>
      </c>
    </row>
    <row r="39" spans="1:12" s="122" customFormat="1" ht="15.75" customHeight="1" thickTop="1">
      <c r="F39" s="91"/>
      <c r="H39" s="91"/>
      <c r="J39" s="91"/>
      <c r="L39" s="91"/>
    </row>
    <row r="40" spans="1:12" s="122" customFormat="1" ht="21" customHeight="1" thickBot="1">
      <c r="A40" s="122" t="s">
        <v>75</v>
      </c>
      <c r="F40" s="101">
        <v>6000000</v>
      </c>
      <c r="H40" s="101">
        <v>6000000</v>
      </c>
      <c r="J40" s="101">
        <v>6000000</v>
      </c>
      <c r="L40" s="101">
        <v>6000000</v>
      </c>
    </row>
    <row r="41" spans="1:12" s="122" customFormat="1" ht="21" customHeight="1" thickTop="1">
      <c r="F41" s="91"/>
      <c r="H41" s="91"/>
      <c r="J41" s="91"/>
      <c r="L41" s="91"/>
    </row>
    <row r="42" spans="1:12" s="122" customFormat="1" ht="21" customHeight="1">
      <c r="F42" s="91"/>
      <c r="H42" s="91"/>
      <c r="J42" s="91"/>
      <c r="L42" s="91"/>
    </row>
    <row r="43" spans="1:12" s="122" customFormat="1" ht="21" customHeight="1">
      <c r="F43" s="91"/>
      <c r="H43" s="91"/>
      <c r="J43" s="91"/>
      <c r="L43" s="91"/>
    </row>
    <row r="44" spans="1:12" s="122" customFormat="1" ht="21" customHeight="1">
      <c r="A44" s="122" t="s">
        <v>130</v>
      </c>
      <c r="F44" s="91"/>
      <c r="H44" s="91"/>
      <c r="J44" s="91"/>
      <c r="L44" s="91"/>
    </row>
    <row r="45" spans="1:12" s="122" customFormat="1" ht="21" customHeight="1"/>
    <row r="46" spans="1:12" s="122" customFormat="1"/>
    <row r="47" spans="1:12" s="122" customFormat="1" ht="21" customHeight="1">
      <c r="A47" s="122" t="s">
        <v>78</v>
      </c>
      <c r="L47" s="168"/>
    </row>
  </sheetData>
  <mergeCells count="11">
    <mergeCell ref="J9:L9"/>
    <mergeCell ref="F10:H10"/>
    <mergeCell ref="F11:H11"/>
    <mergeCell ref="J10:L10"/>
    <mergeCell ref="J11:L11"/>
    <mergeCell ref="F9:H9"/>
    <mergeCell ref="A3:L3"/>
    <mergeCell ref="A4:L4"/>
    <mergeCell ref="A5:L5"/>
    <mergeCell ref="F7:L7"/>
    <mergeCell ref="F8:H8"/>
  </mergeCells>
  <pageMargins left="0.70866141732283472" right="0.19685039370078741" top="0.78740157480314965" bottom="0.27559055118110237" header="0.51181102362204722" footer="0.43307086614173229"/>
  <pageSetup paperSize="9" scale="86" fitToHeight="0" orientation="portrait" r:id="rId1"/>
  <headerFooter differentOddEven="1">
    <oddHeader>&amp;C&amp;"Angsana New,Regular"&amp;14- 6 -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0"/>
  <sheetViews>
    <sheetView zoomScale="80" zoomScaleNormal="80" zoomScaleSheetLayoutView="100" workbookViewId="0">
      <selection activeCell="I30" sqref="I30"/>
    </sheetView>
  </sheetViews>
  <sheetFormatPr defaultColWidth="9.140625" defaultRowHeight="21" customHeight="1"/>
  <cols>
    <col min="1" max="2" width="3.28515625" style="147" customWidth="1"/>
    <col min="3" max="3" width="32.85546875" style="147" customWidth="1"/>
    <col min="4" max="4" width="9.28515625" style="147" customWidth="1"/>
    <col min="5" max="5" width="1.7109375" style="147" customWidth="1"/>
    <col min="6" max="6" width="13.7109375" style="147" customWidth="1"/>
    <col min="7" max="7" width="1.7109375" style="147" customWidth="1"/>
    <col min="8" max="8" width="13.7109375" style="147" customWidth="1"/>
    <col min="9" max="9" width="1.7109375" style="147" customWidth="1"/>
    <col min="10" max="10" width="13.7109375" style="147" customWidth="1"/>
    <col min="11" max="11" width="1.7109375" style="147" customWidth="1"/>
    <col min="12" max="12" width="13.7109375" style="147" customWidth="1"/>
    <col min="13" max="16384" width="9.140625" style="147"/>
  </cols>
  <sheetData>
    <row r="1" spans="1:12" ht="21" customHeight="1">
      <c r="L1" s="148" t="s">
        <v>93</v>
      </c>
    </row>
    <row r="2" spans="1:12" ht="21" customHeight="1">
      <c r="L2" s="148" t="s">
        <v>94</v>
      </c>
    </row>
    <row r="3" spans="1:12" s="150" customFormat="1" ht="21" customHeight="1">
      <c r="A3" s="223" t="s">
        <v>61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</row>
    <row r="4" spans="1:12" s="150" customFormat="1" ht="21" customHeight="1">
      <c r="A4" s="223" t="s">
        <v>52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</row>
    <row r="5" spans="1:12" s="150" customFormat="1" ht="21" customHeight="1">
      <c r="A5" s="223" t="str">
        <f>+'WPL 3M '!A5:L5</f>
        <v>สำหรับงวดสามเดือนสิ้นสุดวันที่  30  มิถุนายน  2567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</row>
    <row r="6" spans="1:12" s="150" customFormat="1" ht="11.25" customHeight="1">
      <c r="A6" s="149" t="s">
        <v>35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</row>
    <row r="7" spans="1:12" s="150" customFormat="1" ht="21" customHeight="1">
      <c r="A7" s="149"/>
      <c r="B7" s="149"/>
      <c r="C7" s="149"/>
      <c r="D7" s="149"/>
      <c r="E7" s="149"/>
      <c r="F7" s="224" t="s">
        <v>120</v>
      </c>
      <c r="G7" s="224"/>
      <c r="H7" s="224"/>
      <c r="I7" s="224"/>
      <c r="J7" s="224"/>
      <c r="K7" s="224"/>
      <c r="L7" s="224"/>
    </row>
    <row r="8" spans="1:12" s="150" customFormat="1" ht="21" customHeight="1">
      <c r="A8" s="149"/>
      <c r="B8" s="149"/>
      <c r="C8" s="149"/>
      <c r="D8" s="149"/>
      <c r="E8" s="149"/>
      <c r="F8" s="218" t="s">
        <v>39</v>
      </c>
      <c r="G8" s="218"/>
      <c r="H8" s="218"/>
      <c r="I8" s="149"/>
    </row>
    <row r="9" spans="1:12" s="150" customFormat="1" ht="21" customHeight="1">
      <c r="A9" s="152"/>
      <c r="E9" s="151"/>
      <c r="F9" s="220" t="s">
        <v>102</v>
      </c>
      <c r="G9" s="220"/>
      <c r="H9" s="220"/>
      <c r="I9" s="151"/>
      <c r="J9" s="225" t="s">
        <v>107</v>
      </c>
      <c r="K9" s="225"/>
      <c r="L9" s="225"/>
    </row>
    <row r="10" spans="1:12" s="150" customFormat="1" ht="21" customHeight="1">
      <c r="A10" s="152"/>
      <c r="E10" s="151"/>
      <c r="F10" s="226" t="s">
        <v>124</v>
      </c>
      <c r="G10" s="226"/>
      <c r="H10" s="226"/>
      <c r="I10" s="151"/>
      <c r="J10" s="226" t="s">
        <v>124</v>
      </c>
      <c r="K10" s="226"/>
      <c r="L10" s="226"/>
    </row>
    <row r="11" spans="1:12" s="150" customFormat="1" ht="21" customHeight="1">
      <c r="A11" s="152"/>
      <c r="E11" s="151"/>
      <c r="F11" s="220" t="str">
        <f>+'WPL 3M '!F11:H11</f>
        <v>วันที่  30 มิถุนายน</v>
      </c>
      <c r="G11" s="220"/>
      <c r="H11" s="220"/>
      <c r="I11" s="151"/>
      <c r="J11" s="220" t="str">
        <f>+'WPL 3M '!J11:L11</f>
        <v>วันที่  30 มิถุนายน</v>
      </c>
      <c r="K11" s="220"/>
      <c r="L11" s="220"/>
    </row>
    <row r="12" spans="1:12" s="150" customFormat="1" ht="21" customHeight="1">
      <c r="A12" s="152"/>
      <c r="B12" s="154"/>
      <c r="D12" s="155" t="s">
        <v>1</v>
      </c>
      <c r="F12" s="153">
        <v>2567</v>
      </c>
      <c r="G12" s="156"/>
      <c r="H12" s="153">
        <v>2566</v>
      </c>
      <c r="J12" s="153">
        <v>2567</v>
      </c>
      <c r="K12" s="156"/>
      <c r="L12" s="153">
        <v>2566</v>
      </c>
    </row>
    <row r="13" spans="1:12" s="150" customFormat="1" ht="21" customHeight="1">
      <c r="B13" s="157"/>
      <c r="C13" s="157"/>
      <c r="D13" s="158"/>
      <c r="E13" s="157"/>
      <c r="F13" s="157"/>
      <c r="G13" s="157"/>
      <c r="H13" s="157"/>
      <c r="I13" s="157"/>
      <c r="J13" s="157"/>
      <c r="K13" s="157"/>
      <c r="L13" s="157"/>
    </row>
    <row r="14" spans="1:12" s="150" customFormat="1" ht="21" customHeight="1">
      <c r="A14" s="157" t="s">
        <v>103</v>
      </c>
      <c r="B14" s="157"/>
      <c r="C14" s="157"/>
      <c r="D14" s="157"/>
      <c r="E14" s="157"/>
      <c r="F14" s="18">
        <v>25268568</v>
      </c>
      <c r="G14" s="18"/>
      <c r="H14" s="18">
        <v>32384827</v>
      </c>
      <c r="I14" s="18"/>
      <c r="J14" s="18">
        <v>21256644</v>
      </c>
      <c r="K14" s="18"/>
      <c r="L14" s="18">
        <v>28927276</v>
      </c>
    </row>
    <row r="15" spans="1:12" s="150" customFormat="1" ht="14.25" customHeight="1">
      <c r="A15" s="157"/>
      <c r="B15" s="157"/>
      <c r="C15" s="157"/>
      <c r="D15" s="157"/>
      <c r="E15" s="157"/>
      <c r="F15" s="18"/>
      <c r="G15" s="18"/>
      <c r="H15" s="18"/>
      <c r="I15" s="18"/>
      <c r="J15" s="18"/>
      <c r="K15" s="18"/>
      <c r="L15" s="18"/>
    </row>
    <row r="16" spans="1:12" s="150" customFormat="1">
      <c r="A16" s="157" t="s">
        <v>119</v>
      </c>
      <c r="B16" s="157"/>
      <c r="C16" s="157"/>
      <c r="D16" s="157"/>
      <c r="E16" s="157"/>
      <c r="F16" s="1"/>
      <c r="G16" s="157"/>
      <c r="H16" s="1"/>
      <c r="I16" s="157"/>
      <c r="J16" s="1"/>
      <c r="K16" s="157"/>
      <c r="L16" s="1"/>
    </row>
    <row r="17" spans="1:12" s="150" customFormat="1" ht="21" customHeight="1">
      <c r="A17" s="157"/>
      <c r="B17" s="157" t="s">
        <v>147</v>
      </c>
      <c r="C17" s="157"/>
      <c r="D17" s="157"/>
      <c r="E17" s="157"/>
      <c r="F17" s="1"/>
      <c r="G17" s="157"/>
      <c r="H17" s="1"/>
      <c r="I17" s="157"/>
      <c r="J17" s="1"/>
      <c r="K17" s="157"/>
      <c r="L17" s="1"/>
    </row>
    <row r="18" spans="1:12" s="150" customFormat="1">
      <c r="A18" s="157"/>
      <c r="B18" s="157" t="s">
        <v>92</v>
      </c>
      <c r="C18" s="157"/>
      <c r="D18" s="157"/>
      <c r="E18" s="157"/>
      <c r="F18" s="23">
        <v>-1756007</v>
      </c>
      <c r="G18" s="110"/>
      <c r="H18" s="23">
        <v>1404967</v>
      </c>
      <c r="I18" s="110"/>
      <c r="J18" s="23">
        <v>0</v>
      </c>
      <c r="K18" s="110"/>
      <c r="L18" s="23">
        <v>0</v>
      </c>
    </row>
    <row r="19" spans="1:12" s="150" customFormat="1" ht="10.5" customHeight="1">
      <c r="A19" s="157"/>
      <c r="B19" s="157"/>
      <c r="C19" s="157"/>
      <c r="D19" s="157"/>
      <c r="E19" s="157"/>
      <c r="F19" s="22"/>
      <c r="G19" s="157"/>
      <c r="H19" s="22"/>
      <c r="I19" s="157"/>
      <c r="J19" s="102"/>
      <c r="K19" s="106"/>
      <c r="L19" s="102"/>
    </row>
    <row r="20" spans="1:12" s="150" customFormat="1">
      <c r="A20" s="157"/>
      <c r="B20" s="157" t="s">
        <v>148</v>
      </c>
      <c r="C20" s="157"/>
      <c r="D20" s="157"/>
      <c r="E20" s="157"/>
      <c r="F20" s="22">
        <v>-1756007</v>
      </c>
      <c r="G20" s="157"/>
      <c r="H20" s="22">
        <v>1404967</v>
      </c>
      <c r="I20" s="157"/>
      <c r="J20" s="103">
        <v>0</v>
      </c>
      <c r="K20" s="106"/>
      <c r="L20" s="103">
        <v>0</v>
      </c>
    </row>
    <row r="21" spans="1:12" s="159" customFormat="1" ht="21" customHeight="1">
      <c r="A21" s="157"/>
      <c r="B21" s="157"/>
      <c r="C21" s="157"/>
      <c r="D21" s="157"/>
      <c r="E21" s="157"/>
      <c r="F21" s="2"/>
      <c r="G21" s="157"/>
      <c r="H21" s="2"/>
      <c r="I21" s="157"/>
      <c r="J21" s="2"/>
      <c r="K21" s="157"/>
      <c r="L21" s="2"/>
    </row>
    <row r="22" spans="1:12" s="159" customFormat="1" ht="21" customHeight="1" thickBot="1">
      <c r="A22" s="157" t="s">
        <v>100</v>
      </c>
      <c r="B22" s="157"/>
      <c r="C22" s="157"/>
      <c r="D22" s="157"/>
      <c r="E22" s="157"/>
      <c r="F22" s="3">
        <v>23512561</v>
      </c>
      <c r="G22" s="157"/>
      <c r="H22" s="3">
        <v>33789794</v>
      </c>
      <c r="I22" s="157"/>
      <c r="J22" s="3">
        <v>21256644</v>
      </c>
      <c r="K22" s="157"/>
      <c r="L22" s="3">
        <v>28927276</v>
      </c>
    </row>
    <row r="23" spans="1:12" s="159" customFormat="1" ht="21" customHeight="1" thickTop="1">
      <c r="A23" s="157"/>
      <c r="B23" s="157"/>
      <c r="C23" s="157"/>
      <c r="D23" s="157"/>
      <c r="E23" s="157"/>
      <c r="F23" s="18"/>
      <c r="G23" s="157"/>
      <c r="H23" s="18"/>
      <c r="I23" s="157"/>
      <c r="J23" s="18"/>
      <c r="K23" s="157"/>
      <c r="L23" s="18"/>
    </row>
    <row r="24" spans="1:12" s="159" customFormat="1" ht="21" customHeight="1">
      <c r="A24" s="157"/>
      <c r="B24" s="157"/>
      <c r="C24" s="157"/>
      <c r="D24" s="157"/>
      <c r="E24" s="157"/>
      <c r="F24" s="18"/>
      <c r="G24" s="157"/>
      <c r="H24" s="18"/>
      <c r="I24" s="157"/>
      <c r="J24" s="18"/>
      <c r="K24" s="157"/>
      <c r="L24" s="18"/>
    </row>
    <row r="25" spans="1:12" s="159" customFormat="1" ht="21" customHeight="1">
      <c r="A25" s="157"/>
      <c r="B25" s="157"/>
      <c r="C25" s="157"/>
      <c r="D25" s="157"/>
      <c r="E25" s="157"/>
      <c r="F25" s="18"/>
      <c r="G25" s="157"/>
      <c r="H25" s="18"/>
      <c r="I25" s="157"/>
      <c r="J25" s="18"/>
      <c r="K25" s="157"/>
      <c r="L25" s="18"/>
    </row>
    <row r="26" spans="1:12" s="159" customFormat="1" ht="21" customHeight="1">
      <c r="A26" s="157"/>
      <c r="B26" s="157"/>
      <c r="C26" s="157"/>
      <c r="D26" s="157"/>
      <c r="E26" s="157"/>
      <c r="F26" s="18"/>
      <c r="G26" s="157"/>
      <c r="H26" s="18"/>
      <c r="I26" s="157"/>
      <c r="J26" s="18"/>
      <c r="K26" s="157"/>
      <c r="L26" s="18"/>
    </row>
    <row r="27" spans="1:12" s="159" customFormat="1" ht="21" customHeight="1">
      <c r="A27" s="157"/>
      <c r="B27" s="157"/>
      <c r="C27" s="157"/>
      <c r="D27" s="157"/>
      <c r="E27" s="157"/>
      <c r="F27" s="18"/>
      <c r="G27" s="157"/>
      <c r="H27" s="18"/>
      <c r="I27" s="157"/>
      <c r="J27" s="18"/>
      <c r="K27" s="157"/>
      <c r="L27" s="18"/>
    </row>
    <row r="28" spans="1:12" s="159" customFormat="1" ht="21" customHeight="1">
      <c r="A28" s="157"/>
      <c r="B28" s="157"/>
      <c r="C28" s="157"/>
      <c r="D28" s="157"/>
      <c r="E28" s="157"/>
      <c r="F28" s="18"/>
      <c r="G28" s="157"/>
      <c r="H28" s="18"/>
      <c r="I28" s="157"/>
      <c r="J28" s="18"/>
      <c r="K28" s="157"/>
      <c r="L28" s="18"/>
    </row>
    <row r="29" spans="1:12" s="159" customFormat="1" ht="21" customHeight="1">
      <c r="A29" s="157"/>
      <c r="B29" s="157"/>
      <c r="C29" s="157"/>
      <c r="D29" s="157"/>
      <c r="E29" s="157"/>
      <c r="F29" s="18"/>
      <c r="G29" s="157"/>
      <c r="H29" s="18"/>
      <c r="I29" s="157"/>
      <c r="J29" s="18"/>
      <c r="K29" s="157"/>
      <c r="L29" s="18"/>
    </row>
    <row r="30" spans="1:12" s="159" customFormat="1" ht="21" customHeight="1">
      <c r="A30" s="157"/>
      <c r="B30" s="157"/>
      <c r="C30" s="157"/>
      <c r="D30" s="157"/>
      <c r="E30" s="157"/>
      <c r="F30" s="18"/>
      <c r="G30" s="157"/>
      <c r="H30" s="18"/>
      <c r="I30" s="157"/>
      <c r="J30" s="18"/>
      <c r="K30" s="157"/>
      <c r="L30" s="18"/>
    </row>
    <row r="31" spans="1:12" s="159" customFormat="1" ht="21" customHeight="1">
      <c r="A31" s="157"/>
      <c r="B31" s="157"/>
      <c r="C31" s="157"/>
      <c r="D31" s="157"/>
      <c r="E31" s="157"/>
      <c r="F31" s="18"/>
      <c r="G31" s="157"/>
      <c r="H31" s="18"/>
      <c r="I31" s="157"/>
      <c r="J31" s="18"/>
      <c r="K31" s="157"/>
      <c r="L31" s="18"/>
    </row>
    <row r="32" spans="1:12" s="159" customFormat="1" ht="21" customHeight="1">
      <c r="A32" s="157"/>
      <c r="B32" s="157"/>
      <c r="C32" s="157"/>
      <c r="D32" s="157"/>
      <c r="E32" s="157"/>
      <c r="F32" s="18"/>
      <c r="G32" s="157"/>
      <c r="H32" s="18"/>
      <c r="I32" s="157"/>
      <c r="J32" s="18"/>
      <c r="K32" s="157"/>
      <c r="L32" s="18"/>
    </row>
    <row r="33" spans="1:12" s="159" customFormat="1" ht="21" customHeight="1">
      <c r="A33" s="157"/>
      <c r="B33" s="157"/>
      <c r="C33" s="157"/>
      <c r="D33" s="157"/>
      <c r="E33" s="157"/>
      <c r="F33" s="18"/>
      <c r="G33" s="157"/>
      <c r="H33" s="18"/>
      <c r="I33" s="157"/>
      <c r="J33" s="18"/>
      <c r="K33" s="157"/>
      <c r="L33" s="18"/>
    </row>
    <row r="34" spans="1:12" s="159" customFormat="1" ht="21" customHeight="1">
      <c r="A34" s="157"/>
      <c r="B34" s="157"/>
      <c r="C34" s="157"/>
      <c r="D34" s="157"/>
      <c r="E34" s="157"/>
      <c r="F34" s="18"/>
      <c r="G34" s="157"/>
      <c r="H34" s="18"/>
      <c r="I34" s="157"/>
      <c r="J34" s="18"/>
      <c r="K34" s="157"/>
      <c r="L34" s="18"/>
    </row>
    <row r="35" spans="1:12" s="159" customFormat="1" ht="21" customHeight="1">
      <c r="A35" s="157"/>
      <c r="B35" s="157"/>
      <c r="C35" s="157"/>
      <c r="D35" s="157"/>
      <c r="E35" s="157"/>
      <c r="F35" s="18"/>
      <c r="G35" s="157"/>
      <c r="H35" s="18"/>
      <c r="I35" s="157"/>
      <c r="J35" s="18"/>
      <c r="K35" s="157"/>
      <c r="L35" s="18"/>
    </row>
    <row r="36" spans="1:12" s="159" customFormat="1" ht="21" customHeight="1">
      <c r="A36" s="157"/>
      <c r="B36" s="157"/>
      <c r="C36" s="157"/>
      <c r="D36" s="157"/>
      <c r="E36" s="157"/>
      <c r="F36" s="18"/>
      <c r="G36" s="157"/>
      <c r="H36" s="18"/>
      <c r="I36" s="157"/>
      <c r="J36" s="18"/>
      <c r="K36" s="157"/>
      <c r="L36" s="18"/>
    </row>
    <row r="37" spans="1:12" s="159" customFormat="1" ht="21" customHeight="1">
      <c r="A37" s="157"/>
      <c r="B37" s="157"/>
      <c r="C37" s="157"/>
      <c r="D37" s="157"/>
      <c r="E37" s="157"/>
      <c r="F37" s="18"/>
      <c r="G37" s="157"/>
      <c r="H37" s="18"/>
      <c r="I37" s="157"/>
      <c r="J37" s="18"/>
      <c r="K37" s="157"/>
      <c r="L37" s="18"/>
    </row>
    <row r="38" spans="1:12" s="159" customFormat="1" ht="21" customHeight="1">
      <c r="A38" s="157"/>
      <c r="B38" s="157"/>
      <c r="C38" s="157"/>
      <c r="D38" s="157"/>
      <c r="E38" s="157"/>
      <c r="F38" s="18"/>
      <c r="G38" s="157"/>
      <c r="H38" s="18"/>
      <c r="I38" s="157"/>
      <c r="J38" s="18"/>
      <c r="K38" s="157"/>
      <c r="L38" s="18"/>
    </row>
    <row r="39" spans="1:12" s="159" customFormat="1" ht="21" customHeight="1">
      <c r="A39" s="157"/>
      <c r="B39" s="157"/>
      <c r="C39" s="157"/>
      <c r="D39" s="157"/>
      <c r="E39" s="157"/>
      <c r="F39" s="18"/>
      <c r="G39" s="157"/>
      <c r="H39" s="18"/>
      <c r="I39" s="157"/>
      <c r="J39" s="18"/>
      <c r="K39" s="157"/>
      <c r="L39" s="18"/>
    </row>
    <row r="40" spans="1:12" s="159" customFormat="1" ht="21" customHeight="1">
      <c r="A40" s="157"/>
      <c r="B40" s="157"/>
      <c r="C40" s="157"/>
      <c r="D40" s="157"/>
      <c r="E40" s="157"/>
      <c r="F40" s="18"/>
      <c r="G40" s="157"/>
      <c r="H40" s="18"/>
      <c r="I40" s="157"/>
      <c r="J40" s="18"/>
      <c r="K40" s="157"/>
      <c r="L40" s="18"/>
    </row>
    <row r="41" spans="1:12" s="159" customFormat="1" ht="21" customHeight="1">
      <c r="A41" s="157"/>
      <c r="B41" s="157"/>
      <c r="C41" s="157"/>
      <c r="D41" s="157"/>
      <c r="E41" s="157"/>
      <c r="F41" s="18"/>
      <c r="G41" s="157"/>
      <c r="H41" s="18"/>
      <c r="I41" s="157"/>
      <c r="J41" s="18"/>
      <c r="K41" s="157"/>
      <c r="L41" s="18"/>
    </row>
    <row r="42" spans="1:12" s="159" customFormat="1" ht="21" customHeight="1">
      <c r="A42" s="157"/>
      <c r="B42" s="157"/>
      <c r="C42" s="157"/>
      <c r="D42" s="157"/>
      <c r="E42" s="157"/>
      <c r="F42" s="18"/>
      <c r="G42" s="157"/>
      <c r="H42" s="18"/>
      <c r="I42" s="157"/>
      <c r="J42" s="18"/>
      <c r="K42" s="157"/>
      <c r="L42" s="18"/>
    </row>
    <row r="43" spans="1:12" s="159" customFormat="1" ht="21" customHeight="1">
      <c r="A43" s="157" t="s">
        <v>130</v>
      </c>
      <c r="B43" s="157"/>
      <c r="C43" s="157"/>
      <c r="D43" s="157"/>
      <c r="E43" s="157"/>
      <c r="F43" s="18"/>
      <c r="G43" s="157"/>
      <c r="H43" s="18"/>
      <c r="I43" s="157"/>
      <c r="J43" s="18"/>
      <c r="K43" s="157"/>
      <c r="L43" s="18"/>
    </row>
    <row r="44" spans="1:12" s="159" customFormat="1" ht="21" customHeight="1">
      <c r="A44" s="157"/>
      <c r="B44" s="157"/>
      <c r="C44" s="157"/>
      <c r="D44" s="157"/>
      <c r="E44" s="157"/>
      <c r="F44" s="18"/>
      <c r="G44" s="157"/>
      <c r="H44" s="18"/>
      <c r="I44" s="157"/>
      <c r="J44" s="18"/>
      <c r="K44" s="157"/>
      <c r="L44" s="18"/>
    </row>
    <row r="45" spans="1:12" s="159" customFormat="1" ht="21" customHeight="1">
      <c r="A45" s="157"/>
      <c r="B45" s="157"/>
      <c r="C45" s="157"/>
      <c r="D45" s="157"/>
      <c r="E45" s="157"/>
      <c r="F45" s="18"/>
      <c r="G45" s="157"/>
      <c r="H45" s="18"/>
      <c r="I45" s="157"/>
      <c r="J45" s="18"/>
      <c r="K45" s="157"/>
      <c r="L45" s="18"/>
    </row>
    <row r="46" spans="1:12" s="159" customFormat="1" ht="21" customHeight="1">
      <c r="A46" s="157" t="s">
        <v>78</v>
      </c>
      <c r="B46" s="157"/>
      <c r="C46" s="157"/>
      <c r="D46" s="157"/>
      <c r="E46" s="157"/>
      <c r="F46" s="18"/>
      <c r="G46" s="157"/>
      <c r="H46" s="18"/>
      <c r="I46" s="157"/>
      <c r="J46" s="18"/>
      <c r="K46" s="157"/>
      <c r="L46" s="18"/>
    </row>
    <row r="47" spans="1:12" s="159" customFormat="1" ht="15.75" customHeight="1">
      <c r="A47" s="157"/>
      <c r="B47" s="157"/>
      <c r="C47" s="157"/>
      <c r="D47" s="157"/>
      <c r="E47" s="157"/>
      <c r="F47" s="18"/>
      <c r="G47" s="157"/>
      <c r="H47" s="18"/>
      <c r="I47" s="157"/>
      <c r="J47" s="18"/>
      <c r="K47" s="157"/>
      <c r="L47" s="18"/>
    </row>
    <row r="48" spans="1:12" s="159" customFormat="1" ht="21" customHeight="1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47"/>
      <c r="L48" s="157"/>
    </row>
    <row r="49" spans="1:12" s="150" customFormat="1">
      <c r="A49" s="147"/>
      <c r="B49" s="147"/>
      <c r="C49" s="147"/>
      <c r="D49" s="147"/>
      <c r="E49" s="147"/>
      <c r="F49" s="147"/>
      <c r="G49" s="147"/>
      <c r="H49" s="147"/>
      <c r="I49" s="147"/>
      <c r="J49" s="147"/>
      <c r="K49" s="147"/>
      <c r="L49" s="147"/>
    </row>
    <row r="50" spans="1:12" s="150" customFormat="1" ht="21" customHeight="1">
      <c r="C50" s="147"/>
      <c r="D50" s="147"/>
      <c r="E50" s="147"/>
      <c r="F50" s="147"/>
      <c r="G50" s="147"/>
      <c r="H50" s="147"/>
      <c r="I50" s="147"/>
      <c r="J50" s="147"/>
      <c r="K50" s="160"/>
      <c r="L50" s="160"/>
    </row>
  </sheetData>
  <mergeCells count="11">
    <mergeCell ref="J9:L9"/>
    <mergeCell ref="F10:H10"/>
    <mergeCell ref="J10:L10"/>
    <mergeCell ref="F11:H11"/>
    <mergeCell ref="J11:L11"/>
    <mergeCell ref="F9:H9"/>
    <mergeCell ref="A3:L3"/>
    <mergeCell ref="A4:L4"/>
    <mergeCell ref="A5:L5"/>
    <mergeCell ref="F7:L7"/>
    <mergeCell ref="F8:H8"/>
  </mergeCells>
  <pageMargins left="0.6692913385826772" right="0.23622047244094491" top="0.78740157480314965" bottom="0.27559055118110237" header="0.51181102362204722" footer="0.31496062992125984"/>
  <pageSetup paperSize="9" scale="86" orientation="portrait" r:id="rId1"/>
  <headerFooter differentOddEven="1">
    <oddHeader>&amp;C&amp;"Angsana New,Regular"&amp;14- 7 -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D7490-C4C2-4CAD-8B64-AAD5F32C059F}">
  <sheetPr>
    <pageSetUpPr fitToPage="1"/>
  </sheetPr>
  <dimension ref="A1:L52"/>
  <sheetViews>
    <sheetView view="pageBreakPreview" topLeftCell="A5" zoomScale="80" zoomScaleNormal="80" zoomScaleSheetLayoutView="80" workbookViewId="0">
      <pane ySplit="8" topLeftCell="A13" activePane="bottomLeft" state="frozen"/>
      <selection activeCell="I30" sqref="I30"/>
      <selection pane="bottomLeft" activeCell="I30" sqref="I30"/>
    </sheetView>
  </sheetViews>
  <sheetFormatPr defaultColWidth="9.140625" defaultRowHeight="18"/>
  <cols>
    <col min="1" max="2" width="3.28515625" style="134" customWidth="1"/>
    <col min="3" max="3" width="32.85546875" style="134" customWidth="1"/>
    <col min="4" max="4" width="9.28515625" style="134" customWidth="1"/>
    <col min="5" max="5" width="1.7109375" style="134" customWidth="1"/>
    <col min="6" max="6" width="13.7109375" style="134" customWidth="1"/>
    <col min="7" max="7" width="1.7109375" style="134" customWidth="1"/>
    <col min="8" max="8" width="13.7109375" style="134" customWidth="1"/>
    <col min="9" max="9" width="1.7109375" style="134" customWidth="1"/>
    <col min="10" max="10" width="13.7109375" style="134" customWidth="1"/>
    <col min="11" max="11" width="1.7109375" style="134" customWidth="1"/>
    <col min="12" max="12" width="13.7109375" style="134" customWidth="1"/>
    <col min="13" max="16384" width="9.140625" style="134"/>
  </cols>
  <sheetData>
    <row r="1" spans="1:12" ht="21" customHeight="1">
      <c r="L1" s="161" t="s">
        <v>93</v>
      </c>
    </row>
    <row r="2" spans="1:12" ht="21" customHeight="1">
      <c r="L2" s="161" t="s">
        <v>94</v>
      </c>
    </row>
    <row r="3" spans="1:12" s="122" customFormat="1" ht="21" customHeight="1">
      <c r="A3" s="212" t="s">
        <v>61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</row>
    <row r="4" spans="1:12" s="122" customFormat="1" ht="21" customHeight="1">
      <c r="A4" s="212" t="s">
        <v>16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</row>
    <row r="5" spans="1:12" s="122" customFormat="1" ht="21" customHeight="1">
      <c r="A5" s="212" t="str">
        <f>+'SHARE-C '!A5:M5</f>
        <v>สำหรับงวดหกเดือนสิ้นสุดวันที่  30  มิถุนายน  2567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</row>
    <row r="6" spans="1:12" s="122" customFormat="1" ht="11.25" customHeight="1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</row>
    <row r="7" spans="1:12" s="122" customFormat="1" ht="21" customHeight="1">
      <c r="A7" s="123"/>
      <c r="B7" s="123"/>
      <c r="C7" s="123"/>
      <c r="D7" s="123"/>
      <c r="E7" s="123"/>
      <c r="F7" s="214" t="s">
        <v>120</v>
      </c>
      <c r="G7" s="214"/>
      <c r="H7" s="214"/>
      <c r="I7" s="214"/>
      <c r="J7" s="214"/>
      <c r="K7" s="214"/>
      <c r="L7" s="214"/>
    </row>
    <row r="8" spans="1:12" s="122" customFormat="1" ht="21" customHeight="1">
      <c r="A8" s="123"/>
      <c r="B8" s="123"/>
      <c r="C8" s="123"/>
      <c r="D8" s="123"/>
      <c r="E8" s="123"/>
      <c r="F8" s="222" t="s">
        <v>39</v>
      </c>
      <c r="G8" s="222"/>
      <c r="H8" s="222"/>
      <c r="I8" s="123"/>
    </row>
    <row r="9" spans="1:12" s="122" customFormat="1" ht="21" customHeight="1">
      <c r="A9" s="132"/>
      <c r="E9" s="123"/>
      <c r="F9" s="214" t="s">
        <v>102</v>
      </c>
      <c r="G9" s="214"/>
      <c r="H9" s="214"/>
      <c r="I9" s="123"/>
      <c r="J9" s="214" t="s">
        <v>107</v>
      </c>
      <c r="K9" s="214"/>
      <c r="L9" s="214"/>
    </row>
    <row r="10" spans="1:12" s="122" customFormat="1" ht="21" customHeight="1">
      <c r="A10" s="132"/>
      <c r="E10" s="123"/>
      <c r="F10" s="222" t="s">
        <v>179</v>
      </c>
      <c r="G10" s="222"/>
      <c r="H10" s="222"/>
      <c r="I10" s="123"/>
      <c r="J10" s="222" t="s">
        <v>179</v>
      </c>
      <c r="K10" s="222"/>
      <c r="L10" s="222"/>
    </row>
    <row r="11" spans="1:12" s="122" customFormat="1" ht="21" customHeight="1">
      <c r="A11" s="132"/>
      <c r="E11" s="123"/>
      <c r="F11" s="214" t="str">
        <f>+'WPL 3M '!F11:H11</f>
        <v>วันที่  30 มิถุนายน</v>
      </c>
      <c r="G11" s="214"/>
      <c r="H11" s="214"/>
      <c r="I11" s="123"/>
      <c r="J11" s="214" t="str">
        <f>+'WPL 3M '!J11:L11</f>
        <v>วันที่  30 มิถุนายน</v>
      </c>
      <c r="K11" s="214"/>
      <c r="L11" s="214"/>
    </row>
    <row r="12" spans="1:12" s="122" customFormat="1" ht="21" customHeight="1">
      <c r="A12" s="132"/>
      <c r="B12" s="162"/>
      <c r="D12" s="124" t="s">
        <v>1</v>
      </c>
      <c r="F12" s="163">
        <v>2567</v>
      </c>
      <c r="G12" s="123"/>
      <c r="H12" s="163">
        <v>2566</v>
      </c>
      <c r="J12" s="124">
        <f>F12</f>
        <v>2567</v>
      </c>
      <c r="K12" s="123"/>
      <c r="L12" s="164">
        <f>H12</f>
        <v>2566</v>
      </c>
    </row>
    <row r="13" spans="1:12" s="122" customFormat="1" ht="21" customHeight="1">
      <c r="A13" s="122" t="s">
        <v>17</v>
      </c>
      <c r="L13" s="132"/>
    </row>
    <row r="14" spans="1:12" s="122" customFormat="1" ht="21" customHeight="1">
      <c r="B14" s="122" t="s">
        <v>88</v>
      </c>
      <c r="D14" s="127"/>
      <c r="F14" s="91">
        <v>811502558</v>
      </c>
      <c r="H14" s="91">
        <v>767986484</v>
      </c>
      <c r="J14" s="91">
        <v>811502558</v>
      </c>
      <c r="L14" s="91">
        <v>767986484</v>
      </c>
    </row>
    <row r="15" spans="1:12" s="122" customFormat="1" ht="21" customHeight="1">
      <c r="B15" s="122" t="s">
        <v>123</v>
      </c>
      <c r="D15" s="123"/>
      <c r="F15" s="92">
        <v>20387788</v>
      </c>
      <c r="G15" s="93"/>
      <c r="H15" s="92">
        <v>20248895</v>
      </c>
      <c r="I15" s="93"/>
      <c r="J15" s="92">
        <v>20387788</v>
      </c>
      <c r="K15" s="93"/>
      <c r="L15" s="92">
        <v>20248895</v>
      </c>
    </row>
    <row r="16" spans="1:12" s="122" customFormat="1" ht="21" customHeight="1">
      <c r="C16" s="122" t="s">
        <v>18</v>
      </c>
      <c r="D16" s="123">
        <v>21</v>
      </c>
      <c r="F16" s="92">
        <v>831890346</v>
      </c>
      <c r="H16" s="92">
        <v>788235379</v>
      </c>
      <c r="J16" s="92">
        <v>831890346</v>
      </c>
      <c r="L16" s="92">
        <v>788235379</v>
      </c>
    </row>
    <row r="17" spans="1:12" s="122" customFormat="1" ht="21" customHeight="1">
      <c r="A17" s="122" t="s">
        <v>19</v>
      </c>
      <c r="F17" s="91"/>
      <c r="H17" s="91"/>
      <c r="J17" s="91"/>
      <c r="L17" s="91"/>
    </row>
    <row r="18" spans="1:12" s="122" customFormat="1" ht="21" customHeight="1">
      <c r="B18" s="122" t="s">
        <v>32</v>
      </c>
      <c r="F18" s="94">
        <v>702044779</v>
      </c>
      <c r="H18" s="94">
        <v>676053898</v>
      </c>
      <c r="J18" s="94">
        <v>702044779</v>
      </c>
      <c r="L18" s="94">
        <v>676053898</v>
      </c>
    </row>
    <row r="19" spans="1:12" s="122" customFormat="1" ht="21" customHeight="1">
      <c r="B19" s="122" t="s">
        <v>131</v>
      </c>
      <c r="F19" s="94">
        <v>17814477</v>
      </c>
      <c r="H19" s="94">
        <v>16289864</v>
      </c>
      <c r="J19" s="94">
        <v>17814477</v>
      </c>
      <c r="L19" s="94">
        <v>16289864</v>
      </c>
    </row>
    <row r="20" spans="1:12" s="122" customFormat="1" ht="21" customHeight="1">
      <c r="B20" s="122" t="s">
        <v>47</v>
      </c>
      <c r="F20" s="91">
        <v>49359856</v>
      </c>
      <c r="H20" s="91">
        <v>41771911</v>
      </c>
      <c r="J20" s="91">
        <v>49359856</v>
      </c>
      <c r="L20" s="91">
        <v>41771911</v>
      </c>
    </row>
    <row r="21" spans="1:12" s="122" customFormat="1" ht="18.75" customHeight="1">
      <c r="B21" s="122" t="s">
        <v>138</v>
      </c>
      <c r="F21" s="165">
        <v>-1574864</v>
      </c>
      <c r="H21" s="165">
        <v>-423548</v>
      </c>
      <c r="J21" s="165">
        <v>-1574864</v>
      </c>
      <c r="L21" s="165">
        <v>-423548</v>
      </c>
    </row>
    <row r="22" spans="1:12" s="122" customFormat="1" ht="21" customHeight="1">
      <c r="C22" s="122" t="s">
        <v>20</v>
      </c>
      <c r="D22" s="123"/>
      <c r="F22" s="92">
        <v>767644248</v>
      </c>
      <c r="H22" s="92">
        <v>733692125</v>
      </c>
      <c r="J22" s="92">
        <v>767644248</v>
      </c>
      <c r="L22" s="92">
        <v>733692125</v>
      </c>
    </row>
    <row r="23" spans="1:12" s="122" customFormat="1" ht="9.9499999999999993" customHeight="1">
      <c r="D23" s="123"/>
      <c r="F23" s="91"/>
      <c r="H23" s="91"/>
      <c r="J23" s="91"/>
      <c r="L23" s="91"/>
    </row>
    <row r="24" spans="1:12" s="122" customFormat="1" ht="21" customHeight="1">
      <c r="A24" s="122" t="s">
        <v>121</v>
      </c>
      <c r="D24" s="123"/>
      <c r="F24" s="91">
        <v>64246098</v>
      </c>
      <c r="H24" s="91">
        <v>54543254</v>
      </c>
      <c r="J24" s="91">
        <v>64246098</v>
      </c>
      <c r="L24" s="91">
        <v>54543254</v>
      </c>
    </row>
    <row r="25" spans="1:12" s="122" customFormat="1" ht="21" customHeight="1">
      <c r="A25" s="122" t="s">
        <v>122</v>
      </c>
      <c r="D25" s="120">
        <v>12</v>
      </c>
      <c r="F25" s="91">
        <v>-2465256</v>
      </c>
      <c r="H25" s="91">
        <v>-2159615</v>
      </c>
      <c r="J25" s="91">
        <v>-2465256</v>
      </c>
      <c r="L25" s="91">
        <v>-2159615</v>
      </c>
    </row>
    <row r="26" spans="1:12" s="122" customFormat="1" ht="21">
      <c r="A26" s="122" t="s">
        <v>135</v>
      </c>
      <c r="D26" s="123"/>
      <c r="F26" s="95"/>
      <c r="H26" s="91"/>
      <c r="J26" s="95"/>
      <c r="L26" s="95"/>
    </row>
    <row r="27" spans="1:12" s="122" customFormat="1" ht="21">
      <c r="B27" s="122" t="s">
        <v>136</v>
      </c>
      <c r="D27" s="123"/>
      <c r="F27" s="95"/>
      <c r="H27" s="91"/>
      <c r="J27" s="95"/>
      <c r="L27" s="95"/>
    </row>
    <row r="28" spans="1:12" s="122" customFormat="1" ht="21">
      <c r="B28" s="122" t="s">
        <v>137</v>
      </c>
      <c r="D28" s="120">
        <v>4</v>
      </c>
      <c r="F28" s="96">
        <v>-107337</v>
      </c>
      <c r="H28" s="96">
        <v>-60763</v>
      </c>
      <c r="J28" s="96">
        <v>-107337</v>
      </c>
      <c r="L28" s="96">
        <v>-60763</v>
      </c>
    </row>
    <row r="29" spans="1:12" s="122" customFormat="1" ht="21">
      <c r="A29" s="122" t="s">
        <v>167</v>
      </c>
      <c r="D29" s="120"/>
      <c r="F29" s="96"/>
      <c r="H29" s="96"/>
      <c r="J29" s="96"/>
      <c r="L29" s="96"/>
    </row>
    <row r="30" spans="1:12" s="122" customFormat="1" ht="21" customHeight="1">
      <c r="B30" s="122" t="s">
        <v>168</v>
      </c>
      <c r="D30" s="123">
        <v>8</v>
      </c>
      <c r="F30" s="92">
        <v>6347917</v>
      </c>
      <c r="H30" s="92">
        <v>6408650</v>
      </c>
      <c r="I30" s="37"/>
      <c r="J30" s="45">
        <v>0</v>
      </c>
      <c r="L30" s="45">
        <v>0</v>
      </c>
    </row>
    <row r="31" spans="1:12" s="122" customFormat="1" ht="9.9499999999999993" customHeight="1">
      <c r="F31" s="127"/>
      <c r="H31" s="91"/>
      <c r="J31" s="91"/>
      <c r="L31" s="91"/>
    </row>
    <row r="32" spans="1:12" s="122" customFormat="1" ht="21" customHeight="1">
      <c r="A32" s="122" t="s">
        <v>164</v>
      </c>
      <c r="F32" s="94">
        <v>68021422</v>
      </c>
      <c r="H32" s="94">
        <v>58731526</v>
      </c>
      <c r="J32" s="94">
        <v>61673505</v>
      </c>
      <c r="L32" s="94">
        <v>52322876</v>
      </c>
    </row>
    <row r="33" spans="1:12" s="122" customFormat="1" ht="21" customHeight="1">
      <c r="A33" s="122" t="s">
        <v>108</v>
      </c>
      <c r="D33" s="120">
        <v>16</v>
      </c>
      <c r="F33" s="92">
        <v>8458156</v>
      </c>
      <c r="H33" s="92">
        <v>5089225</v>
      </c>
      <c r="J33" s="92">
        <v>8458156</v>
      </c>
      <c r="L33" s="92">
        <v>5089225</v>
      </c>
    </row>
    <row r="34" spans="1:12" s="122" customFormat="1" ht="9.9499999999999993" customHeight="1">
      <c r="F34" s="166"/>
      <c r="H34" s="97"/>
      <c r="J34" s="97"/>
      <c r="L34" s="97"/>
    </row>
    <row r="35" spans="1:12" s="122" customFormat="1" ht="21" customHeight="1" thickBot="1">
      <c r="A35" s="122" t="s">
        <v>103</v>
      </c>
      <c r="F35" s="107">
        <v>59563266</v>
      </c>
      <c r="H35" s="167">
        <v>53642301</v>
      </c>
      <c r="J35" s="167">
        <v>53215349</v>
      </c>
      <c r="L35" s="167">
        <v>47233651</v>
      </c>
    </row>
    <row r="36" spans="1:12" s="122" customFormat="1" ht="21" customHeight="1" thickTop="1">
      <c r="F36" s="91"/>
      <c r="H36" s="91"/>
      <c r="J36" s="91"/>
      <c r="L36" s="91"/>
    </row>
    <row r="37" spans="1:12" s="122" customFormat="1" ht="21" customHeight="1">
      <c r="F37" s="91"/>
      <c r="H37" s="91"/>
      <c r="J37" s="91"/>
      <c r="L37" s="91"/>
    </row>
    <row r="38" spans="1:12" s="122" customFormat="1" ht="21" customHeight="1" thickBot="1">
      <c r="A38" s="122" t="s">
        <v>70</v>
      </c>
      <c r="F38" s="100">
        <v>9.9272109999999998</v>
      </c>
      <c r="G38" s="98"/>
      <c r="H38" s="99">
        <v>8.9403834999999994</v>
      </c>
      <c r="I38" s="98"/>
      <c r="J38" s="100">
        <v>8.8692248333333339</v>
      </c>
      <c r="K38" s="98"/>
      <c r="L38" s="99">
        <v>7.8722751666666664</v>
      </c>
    </row>
    <row r="39" spans="1:12" s="122" customFormat="1" ht="15.75" customHeight="1" thickTop="1">
      <c r="F39" s="91"/>
      <c r="H39" s="91"/>
      <c r="J39" s="91"/>
      <c r="L39" s="91"/>
    </row>
    <row r="40" spans="1:12" s="122" customFormat="1" ht="21" customHeight="1" thickBot="1">
      <c r="A40" s="122" t="s">
        <v>75</v>
      </c>
      <c r="F40" s="101">
        <v>6000000</v>
      </c>
      <c r="H40" s="101">
        <v>6000000</v>
      </c>
      <c r="J40" s="101">
        <v>6000000</v>
      </c>
      <c r="L40" s="101">
        <v>6000000</v>
      </c>
    </row>
    <row r="41" spans="1:12" s="122" customFormat="1" ht="21" customHeight="1" thickTop="1">
      <c r="F41" s="91"/>
      <c r="H41" s="91"/>
      <c r="J41" s="91"/>
      <c r="L41" s="91"/>
    </row>
    <row r="42" spans="1:12" s="122" customFormat="1" ht="21" customHeight="1">
      <c r="F42" s="91"/>
      <c r="H42" s="91"/>
      <c r="J42" s="91"/>
      <c r="L42" s="91"/>
    </row>
    <row r="43" spans="1:12" s="122" customFormat="1" ht="21" customHeight="1">
      <c r="F43" s="91"/>
      <c r="H43" s="91"/>
      <c r="J43" s="91"/>
      <c r="L43" s="91"/>
    </row>
    <row r="44" spans="1:12" s="122" customFormat="1" ht="21" customHeight="1">
      <c r="A44" s="122" t="s">
        <v>130</v>
      </c>
      <c r="F44" s="91"/>
      <c r="H44" s="91"/>
      <c r="J44" s="91"/>
      <c r="L44" s="91"/>
    </row>
    <row r="45" spans="1:12" s="122" customFormat="1" ht="21" customHeight="1"/>
    <row r="46" spans="1:12" s="122" customFormat="1" ht="21"/>
    <row r="47" spans="1:12" s="122" customFormat="1" ht="21" customHeight="1">
      <c r="A47" s="122" t="s">
        <v>78</v>
      </c>
      <c r="L47" s="168"/>
    </row>
    <row r="50" spans="3:8" ht="21">
      <c r="C50" s="90" t="s">
        <v>199</v>
      </c>
      <c r="D50" s="91"/>
      <c r="E50" s="122"/>
      <c r="F50" s="119" t="s">
        <v>200</v>
      </c>
      <c r="H50" s="119" t="s">
        <v>201</v>
      </c>
    </row>
    <row r="51" spans="3:8" ht="21">
      <c r="C51" s="90"/>
      <c r="F51" s="127">
        <v>-3452328.2</v>
      </c>
      <c r="G51" s="122"/>
      <c r="H51" s="127">
        <v>-4373282.95</v>
      </c>
    </row>
    <row r="52" spans="3:8" ht="21">
      <c r="C52" s="90"/>
      <c r="D52" s="122"/>
      <c r="E52" s="122"/>
      <c r="F52" s="169">
        <f>+F51/'WPL 3M '!F35</f>
        <v>-0.13662539958734504</v>
      </c>
      <c r="G52" s="170"/>
      <c r="H52" s="169">
        <f>+H51/F35</f>
        <v>-7.3422484086080847E-2</v>
      </c>
    </row>
  </sheetData>
  <mergeCells count="11">
    <mergeCell ref="F10:H10"/>
    <mergeCell ref="J10:L10"/>
    <mergeCell ref="F11:H11"/>
    <mergeCell ref="J11:L11"/>
    <mergeCell ref="A3:L3"/>
    <mergeCell ref="A4:L4"/>
    <mergeCell ref="A5:L5"/>
    <mergeCell ref="F7:L7"/>
    <mergeCell ref="F8:H8"/>
    <mergeCell ref="F9:H9"/>
    <mergeCell ref="J9:L9"/>
  </mergeCells>
  <pageMargins left="0.70866141732283472" right="0.19685039370078741" top="0.78740157480314965" bottom="0.27559055118110237" header="0.31496062992125984" footer="0.31496062992125984"/>
  <pageSetup paperSize="9" scale="84" orientation="portrait" r:id="rId1"/>
  <headerFooter>
    <oddHeader xml:space="preserve">&amp;C&amp;"Angsana New,Regular"&amp;14
- 8 -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56DE3-572D-43E0-B3AD-841460337663}">
  <sheetPr>
    <pageSetUpPr fitToPage="1"/>
  </sheetPr>
  <dimension ref="A1:L50"/>
  <sheetViews>
    <sheetView view="pageBreakPreview" topLeftCell="A3" zoomScale="90" zoomScaleNormal="90" zoomScaleSheetLayoutView="90" workbookViewId="0">
      <selection activeCell="I30" sqref="I30"/>
    </sheetView>
  </sheetViews>
  <sheetFormatPr defaultColWidth="9.140625" defaultRowHeight="18"/>
  <cols>
    <col min="1" max="2" width="3.28515625" style="147" customWidth="1"/>
    <col min="3" max="3" width="32.85546875" style="147" customWidth="1"/>
    <col min="4" max="4" width="9.28515625" style="147" customWidth="1"/>
    <col min="5" max="5" width="1.7109375" style="147" customWidth="1"/>
    <col min="6" max="6" width="13.7109375" style="147" customWidth="1"/>
    <col min="7" max="7" width="1.7109375" style="147" customWidth="1"/>
    <col min="8" max="8" width="13.7109375" style="147" customWidth="1"/>
    <col min="9" max="9" width="1.7109375" style="147" customWidth="1"/>
    <col min="10" max="10" width="13.7109375" style="147" customWidth="1"/>
    <col min="11" max="11" width="1.7109375" style="147" customWidth="1"/>
    <col min="12" max="12" width="13.7109375" style="147" customWidth="1"/>
    <col min="13" max="16384" width="9.140625" style="147"/>
  </cols>
  <sheetData>
    <row r="1" spans="1:12" ht="21" customHeight="1">
      <c r="L1" s="148" t="s">
        <v>93</v>
      </c>
    </row>
    <row r="2" spans="1:12" ht="21" customHeight="1">
      <c r="L2" s="148" t="s">
        <v>94</v>
      </c>
    </row>
    <row r="3" spans="1:12" s="150" customFormat="1" ht="21" customHeight="1">
      <c r="A3" s="223" t="s">
        <v>61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</row>
    <row r="4" spans="1:12" s="150" customFormat="1" ht="21" customHeight="1">
      <c r="A4" s="223" t="s">
        <v>52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</row>
    <row r="5" spans="1:12" s="150" customFormat="1" ht="21" customHeight="1">
      <c r="A5" s="223" t="str">
        <f>+'WPL 6M '!A5:L5</f>
        <v>สำหรับงวดหกเดือนสิ้นสุดวันที่  30  มิถุนายน  2567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</row>
    <row r="6" spans="1:12" s="150" customFormat="1" ht="11.25" customHeight="1">
      <c r="A6" s="149" t="s">
        <v>35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</row>
    <row r="7" spans="1:12" s="150" customFormat="1" ht="21" customHeight="1">
      <c r="A7" s="149"/>
      <c r="B7" s="149"/>
      <c r="C7" s="149"/>
      <c r="D7" s="149"/>
      <c r="E7" s="149"/>
      <c r="F7" s="224" t="s">
        <v>120</v>
      </c>
      <c r="G7" s="224"/>
      <c r="H7" s="224"/>
      <c r="I7" s="224"/>
      <c r="J7" s="224"/>
      <c r="K7" s="224"/>
      <c r="L7" s="224"/>
    </row>
    <row r="8" spans="1:12" s="150" customFormat="1" ht="21" customHeight="1">
      <c r="A8" s="149"/>
      <c r="B8" s="149"/>
      <c r="C8" s="149"/>
      <c r="D8" s="149"/>
      <c r="E8" s="149"/>
      <c r="F8" s="218" t="s">
        <v>39</v>
      </c>
      <c r="G8" s="218"/>
      <c r="H8" s="218"/>
      <c r="I8" s="149"/>
    </row>
    <row r="9" spans="1:12" s="150" customFormat="1" ht="21" customHeight="1">
      <c r="A9" s="152"/>
      <c r="E9" s="151"/>
      <c r="F9" s="220" t="s">
        <v>102</v>
      </c>
      <c r="G9" s="220"/>
      <c r="H9" s="220"/>
      <c r="I9" s="151"/>
      <c r="J9" s="225" t="s">
        <v>107</v>
      </c>
      <c r="K9" s="225"/>
      <c r="L9" s="225"/>
    </row>
    <row r="10" spans="1:12" s="150" customFormat="1" ht="21" customHeight="1">
      <c r="A10" s="152"/>
      <c r="E10" s="151"/>
      <c r="F10" s="226" t="s">
        <v>179</v>
      </c>
      <c r="G10" s="226"/>
      <c r="H10" s="226"/>
      <c r="I10" s="151"/>
      <c r="J10" s="226" t="s">
        <v>179</v>
      </c>
      <c r="K10" s="226"/>
      <c r="L10" s="226"/>
    </row>
    <row r="11" spans="1:12" s="150" customFormat="1" ht="21" customHeight="1">
      <c r="A11" s="152"/>
      <c r="E11" s="151"/>
      <c r="F11" s="220" t="str">
        <f>+'WPL 6M '!F11:H11</f>
        <v>วันที่  30 มิถุนายน</v>
      </c>
      <c r="G11" s="220"/>
      <c r="H11" s="220"/>
      <c r="I11" s="151"/>
      <c r="J11" s="220" t="str">
        <f>+'WPL 6M '!J11:L11</f>
        <v>วันที่  30 มิถุนายน</v>
      </c>
      <c r="K11" s="220"/>
      <c r="L11" s="220"/>
    </row>
    <row r="12" spans="1:12" s="150" customFormat="1" ht="21" customHeight="1">
      <c r="A12" s="152"/>
      <c r="B12" s="154"/>
      <c r="D12" s="155" t="s">
        <v>1</v>
      </c>
      <c r="F12" s="153">
        <v>2567</v>
      </c>
      <c r="G12" s="156"/>
      <c r="H12" s="153">
        <v>2566</v>
      </c>
      <c r="J12" s="153">
        <v>2567</v>
      </c>
      <c r="K12" s="156"/>
      <c r="L12" s="153">
        <v>2566</v>
      </c>
    </row>
    <row r="13" spans="1:12" s="150" customFormat="1" ht="21" customHeight="1">
      <c r="B13" s="157"/>
      <c r="C13" s="157"/>
      <c r="D13" s="158"/>
      <c r="E13" s="157"/>
      <c r="F13" s="157"/>
      <c r="G13" s="157"/>
      <c r="H13" s="157"/>
      <c r="I13" s="157"/>
      <c r="J13" s="157"/>
      <c r="K13" s="157"/>
      <c r="L13" s="157"/>
    </row>
    <row r="14" spans="1:12" s="150" customFormat="1" ht="21" customHeight="1">
      <c r="A14" s="157" t="s">
        <v>103</v>
      </c>
      <c r="B14" s="157"/>
      <c r="C14" s="157"/>
      <c r="D14" s="157"/>
      <c r="E14" s="157"/>
      <c r="F14" s="18">
        <v>59563266</v>
      </c>
      <c r="G14" s="18"/>
      <c r="H14" s="18">
        <v>53642301</v>
      </c>
      <c r="I14" s="18"/>
      <c r="J14" s="18">
        <v>53215349</v>
      </c>
      <c r="K14" s="18"/>
      <c r="L14" s="18">
        <v>47233651</v>
      </c>
    </row>
    <row r="15" spans="1:12" s="150" customFormat="1" ht="14.25" customHeight="1">
      <c r="A15" s="157"/>
      <c r="B15" s="157"/>
      <c r="C15" s="157"/>
      <c r="D15" s="157"/>
      <c r="E15" s="157"/>
      <c r="F15" s="18"/>
      <c r="G15" s="18"/>
      <c r="H15" s="18"/>
      <c r="I15" s="18"/>
      <c r="J15" s="18"/>
      <c r="K15" s="18"/>
      <c r="L15" s="18"/>
    </row>
    <row r="16" spans="1:12" s="150" customFormat="1" ht="21">
      <c r="A16" s="157" t="s">
        <v>119</v>
      </c>
      <c r="B16" s="157"/>
      <c r="C16" s="157"/>
      <c r="D16" s="157"/>
      <c r="E16" s="157"/>
      <c r="F16" s="1"/>
      <c r="G16" s="157"/>
      <c r="H16" s="1"/>
      <c r="I16" s="157"/>
      <c r="J16" s="1"/>
      <c r="K16" s="157"/>
      <c r="L16" s="1"/>
    </row>
    <row r="17" spans="1:12" s="150" customFormat="1" ht="21" customHeight="1">
      <c r="A17" s="157"/>
      <c r="B17" s="157" t="s">
        <v>147</v>
      </c>
      <c r="C17" s="157"/>
      <c r="D17" s="157"/>
      <c r="E17" s="157"/>
      <c r="F17" s="1"/>
      <c r="G17" s="157"/>
      <c r="H17" s="1"/>
      <c r="I17" s="157"/>
      <c r="J17" s="1"/>
      <c r="K17" s="157"/>
      <c r="L17" s="1"/>
    </row>
    <row r="18" spans="1:12" s="150" customFormat="1" ht="21">
      <c r="A18" s="157"/>
      <c r="B18" s="157" t="s">
        <v>92</v>
      </c>
      <c r="C18" s="157"/>
      <c r="D18" s="157"/>
      <c r="E18" s="157"/>
      <c r="F18" s="23">
        <v>3435392</v>
      </c>
      <c r="G18" s="157"/>
      <c r="H18" s="23">
        <v>939896</v>
      </c>
      <c r="I18" s="157"/>
      <c r="J18" s="38">
        <v>0</v>
      </c>
      <c r="K18" s="106"/>
      <c r="L18" s="38">
        <v>0</v>
      </c>
    </row>
    <row r="19" spans="1:12" s="150" customFormat="1" ht="10.5" customHeight="1">
      <c r="A19" s="157"/>
      <c r="B19" s="157"/>
      <c r="C19" s="157"/>
      <c r="D19" s="157"/>
      <c r="E19" s="157"/>
      <c r="F19" s="22"/>
      <c r="G19" s="157"/>
      <c r="H19" s="22"/>
      <c r="I19" s="157"/>
      <c r="J19" s="102"/>
      <c r="K19" s="106"/>
      <c r="L19" s="102"/>
    </row>
    <row r="20" spans="1:12" s="150" customFormat="1" ht="21">
      <c r="A20" s="157"/>
      <c r="B20" s="157" t="s">
        <v>148</v>
      </c>
      <c r="C20" s="157"/>
      <c r="D20" s="157"/>
      <c r="E20" s="157"/>
      <c r="F20" s="103">
        <v>3435392</v>
      </c>
      <c r="G20" s="157"/>
      <c r="H20" s="22">
        <v>939896</v>
      </c>
      <c r="I20" s="157"/>
      <c r="J20" s="103">
        <v>0</v>
      </c>
      <c r="K20" s="106"/>
      <c r="L20" s="103">
        <v>0</v>
      </c>
    </row>
    <row r="21" spans="1:12" s="159" customFormat="1" ht="21" customHeight="1">
      <c r="A21" s="157"/>
      <c r="B21" s="157"/>
      <c r="C21" s="157"/>
      <c r="D21" s="157"/>
      <c r="E21" s="157"/>
      <c r="F21" s="2"/>
      <c r="G21" s="157"/>
      <c r="H21" s="2"/>
      <c r="I21" s="157"/>
      <c r="J21" s="2"/>
      <c r="K21" s="157"/>
      <c r="L21" s="2"/>
    </row>
    <row r="22" spans="1:12" s="159" customFormat="1" ht="21" customHeight="1" thickBot="1">
      <c r="A22" s="157" t="s">
        <v>100</v>
      </c>
      <c r="B22" s="157"/>
      <c r="C22" s="157"/>
      <c r="D22" s="157"/>
      <c r="E22" s="157"/>
      <c r="F22" s="3">
        <v>62998658</v>
      </c>
      <c r="G22" s="157"/>
      <c r="H22" s="3">
        <v>54582197</v>
      </c>
      <c r="I22" s="157"/>
      <c r="J22" s="3">
        <v>53215349</v>
      </c>
      <c r="K22" s="157"/>
      <c r="L22" s="3">
        <v>47233651</v>
      </c>
    </row>
    <row r="23" spans="1:12" s="159" customFormat="1" ht="21" customHeight="1" thickTop="1">
      <c r="A23" s="157"/>
      <c r="B23" s="157"/>
      <c r="C23" s="157"/>
      <c r="D23" s="157"/>
      <c r="E23" s="157"/>
      <c r="F23" s="18"/>
      <c r="G23" s="157"/>
      <c r="H23" s="18"/>
      <c r="I23" s="157"/>
      <c r="J23" s="18"/>
      <c r="K23" s="157"/>
      <c r="L23" s="18"/>
    </row>
    <row r="24" spans="1:12" s="159" customFormat="1" ht="21" customHeight="1">
      <c r="A24" s="157"/>
      <c r="B24" s="157"/>
      <c r="C24" s="157"/>
      <c r="D24" s="157"/>
      <c r="E24" s="157"/>
      <c r="F24" s="18"/>
      <c r="G24" s="157"/>
      <c r="H24" s="18"/>
      <c r="I24" s="157"/>
      <c r="J24" s="18"/>
      <c r="K24" s="157"/>
      <c r="L24" s="18"/>
    </row>
    <row r="25" spans="1:12" s="159" customFormat="1" ht="21" customHeight="1">
      <c r="A25" s="157"/>
      <c r="B25" s="157"/>
      <c r="C25" s="157"/>
      <c r="D25" s="157"/>
      <c r="E25" s="157"/>
      <c r="F25" s="18"/>
      <c r="G25" s="157"/>
      <c r="H25" s="18"/>
      <c r="I25" s="157"/>
      <c r="J25" s="18"/>
      <c r="K25" s="157"/>
      <c r="L25" s="18"/>
    </row>
    <row r="26" spans="1:12" s="159" customFormat="1" ht="21" customHeight="1">
      <c r="A26" s="157"/>
      <c r="B26" s="157"/>
      <c r="C26" s="157"/>
      <c r="D26" s="157"/>
      <c r="E26" s="157"/>
      <c r="F26" s="18"/>
      <c r="G26" s="157"/>
      <c r="H26" s="18"/>
      <c r="I26" s="157"/>
      <c r="J26" s="18"/>
      <c r="K26" s="157"/>
      <c r="L26" s="18"/>
    </row>
    <row r="27" spans="1:12" s="159" customFormat="1" ht="21" customHeight="1">
      <c r="A27" s="157"/>
      <c r="B27" s="157"/>
      <c r="C27" s="157"/>
      <c r="D27" s="157"/>
      <c r="E27" s="157"/>
      <c r="F27" s="18"/>
      <c r="G27" s="157"/>
      <c r="H27" s="18"/>
      <c r="I27" s="157"/>
      <c r="J27" s="18"/>
      <c r="K27" s="157"/>
      <c r="L27" s="18"/>
    </row>
    <row r="28" spans="1:12" s="159" customFormat="1" ht="21" customHeight="1">
      <c r="A28" s="157"/>
      <c r="B28" s="157"/>
      <c r="C28" s="157"/>
      <c r="D28" s="157"/>
      <c r="E28" s="157"/>
      <c r="F28" s="18"/>
      <c r="G28" s="157"/>
      <c r="H28" s="18"/>
      <c r="I28" s="157"/>
      <c r="J28" s="18"/>
      <c r="K28" s="157"/>
      <c r="L28" s="18"/>
    </row>
    <row r="29" spans="1:12" s="159" customFormat="1" ht="21" customHeight="1">
      <c r="A29" s="157"/>
      <c r="B29" s="157"/>
      <c r="C29" s="157"/>
      <c r="D29" s="157"/>
      <c r="E29" s="157"/>
      <c r="F29" s="18"/>
      <c r="G29" s="157"/>
      <c r="H29" s="18"/>
      <c r="I29" s="157"/>
      <c r="J29" s="18"/>
      <c r="K29" s="157"/>
      <c r="L29" s="18"/>
    </row>
    <row r="30" spans="1:12" s="159" customFormat="1" ht="21" customHeight="1">
      <c r="A30" s="157"/>
      <c r="B30" s="157"/>
      <c r="C30" s="157"/>
      <c r="D30" s="157"/>
      <c r="E30" s="157"/>
      <c r="F30" s="18"/>
      <c r="G30" s="157"/>
      <c r="H30" s="18"/>
      <c r="I30" s="157"/>
      <c r="J30" s="18"/>
      <c r="K30" s="157"/>
      <c r="L30" s="18"/>
    </row>
    <row r="31" spans="1:12" s="159" customFormat="1" ht="21" customHeight="1">
      <c r="A31" s="157"/>
      <c r="B31" s="157"/>
      <c r="C31" s="157"/>
      <c r="D31" s="157"/>
      <c r="E31" s="157"/>
      <c r="F31" s="18"/>
      <c r="G31" s="157"/>
      <c r="H31" s="18"/>
      <c r="I31" s="157"/>
      <c r="J31" s="18"/>
      <c r="K31" s="157"/>
      <c r="L31" s="18"/>
    </row>
    <row r="32" spans="1:12" s="159" customFormat="1" ht="21" customHeight="1">
      <c r="A32" s="157"/>
      <c r="B32" s="157"/>
      <c r="C32" s="157"/>
      <c r="D32" s="157"/>
      <c r="E32" s="157"/>
      <c r="F32" s="18"/>
      <c r="G32" s="157"/>
      <c r="H32" s="18"/>
      <c r="I32" s="157"/>
      <c r="J32" s="18"/>
      <c r="K32" s="157"/>
      <c r="L32" s="18"/>
    </row>
    <row r="33" spans="1:12" s="159" customFormat="1" ht="21" customHeight="1">
      <c r="A33" s="157"/>
      <c r="B33" s="157"/>
      <c r="C33" s="157"/>
      <c r="D33" s="157"/>
      <c r="E33" s="157"/>
      <c r="F33" s="18"/>
      <c r="G33" s="157"/>
      <c r="H33" s="18"/>
      <c r="I33" s="157"/>
      <c r="J33" s="18"/>
      <c r="K33" s="157"/>
      <c r="L33" s="18"/>
    </row>
    <row r="34" spans="1:12" s="159" customFormat="1" ht="21" customHeight="1">
      <c r="A34" s="157"/>
      <c r="B34" s="157"/>
      <c r="C34" s="157"/>
      <c r="D34" s="157"/>
      <c r="E34" s="157"/>
      <c r="F34" s="18"/>
      <c r="G34" s="157"/>
      <c r="H34" s="18"/>
      <c r="I34" s="157"/>
      <c r="J34" s="18"/>
      <c r="K34" s="157"/>
      <c r="L34" s="18"/>
    </row>
    <row r="35" spans="1:12" s="159" customFormat="1" ht="21" customHeight="1">
      <c r="A35" s="157"/>
      <c r="B35" s="157"/>
      <c r="C35" s="157"/>
      <c r="D35" s="157"/>
      <c r="E35" s="157"/>
      <c r="F35" s="18"/>
      <c r="G35" s="157"/>
      <c r="H35" s="18"/>
      <c r="I35" s="157"/>
      <c r="J35" s="18"/>
      <c r="K35" s="157"/>
      <c r="L35" s="18"/>
    </row>
    <row r="36" spans="1:12" s="159" customFormat="1" ht="21" customHeight="1">
      <c r="A36" s="157"/>
      <c r="B36" s="157"/>
      <c r="C36" s="157"/>
      <c r="D36" s="157"/>
      <c r="E36" s="157"/>
      <c r="F36" s="18"/>
      <c r="G36" s="157"/>
      <c r="H36" s="18"/>
      <c r="I36" s="157"/>
      <c r="J36" s="18"/>
      <c r="K36" s="157"/>
      <c r="L36" s="18"/>
    </row>
    <row r="37" spans="1:12" s="159" customFormat="1" ht="21" customHeight="1">
      <c r="A37" s="157"/>
      <c r="B37" s="157"/>
      <c r="C37" s="157"/>
      <c r="D37" s="157"/>
      <c r="E37" s="157"/>
      <c r="F37" s="18"/>
      <c r="G37" s="157"/>
      <c r="H37" s="18"/>
      <c r="I37" s="157"/>
      <c r="J37" s="18"/>
      <c r="K37" s="157"/>
      <c r="L37" s="18"/>
    </row>
    <row r="38" spans="1:12" s="159" customFormat="1" ht="21" customHeight="1">
      <c r="A38" s="157"/>
      <c r="B38" s="157"/>
      <c r="C38" s="157"/>
      <c r="D38" s="157"/>
      <c r="E38" s="157"/>
      <c r="F38" s="18"/>
      <c r="G38" s="157"/>
      <c r="H38" s="18"/>
      <c r="I38" s="157"/>
      <c r="J38" s="18"/>
      <c r="K38" s="157"/>
      <c r="L38" s="18"/>
    </row>
    <row r="39" spans="1:12" s="159" customFormat="1" ht="21" customHeight="1">
      <c r="A39" s="157"/>
      <c r="B39" s="157"/>
      <c r="C39" s="157"/>
      <c r="D39" s="157"/>
      <c r="E39" s="157"/>
      <c r="F39" s="18"/>
      <c r="G39" s="157"/>
      <c r="H39" s="18"/>
      <c r="I39" s="157"/>
      <c r="J39" s="18"/>
      <c r="K39" s="157"/>
      <c r="L39" s="18"/>
    </row>
    <row r="40" spans="1:12" s="159" customFormat="1" ht="21" customHeight="1">
      <c r="A40" s="157"/>
      <c r="B40" s="157"/>
      <c r="C40" s="157"/>
      <c r="D40" s="157"/>
      <c r="E40" s="157"/>
      <c r="F40" s="18"/>
      <c r="G40" s="157"/>
      <c r="H40" s="18"/>
      <c r="I40" s="157"/>
      <c r="J40" s="18"/>
      <c r="K40" s="157"/>
      <c r="L40" s="18"/>
    </row>
    <row r="41" spans="1:12" s="159" customFormat="1" ht="21" customHeight="1">
      <c r="A41" s="157"/>
      <c r="B41" s="157"/>
      <c r="C41" s="157"/>
      <c r="D41" s="157"/>
      <c r="E41" s="157"/>
      <c r="F41" s="18"/>
      <c r="G41" s="157"/>
      <c r="H41" s="18"/>
      <c r="I41" s="157"/>
      <c r="J41" s="18"/>
      <c r="K41" s="157"/>
      <c r="L41" s="18"/>
    </row>
    <row r="42" spans="1:12" s="159" customFormat="1" ht="21" customHeight="1">
      <c r="A42" s="157"/>
      <c r="B42" s="157"/>
      <c r="C42" s="157"/>
      <c r="D42" s="157"/>
      <c r="E42" s="157"/>
      <c r="F42" s="18"/>
      <c r="G42" s="157"/>
      <c r="H42" s="18"/>
      <c r="I42" s="157"/>
      <c r="J42" s="18"/>
      <c r="K42" s="157"/>
      <c r="L42" s="18"/>
    </row>
    <row r="43" spans="1:12" s="159" customFormat="1" ht="21" customHeight="1">
      <c r="A43" s="157" t="s">
        <v>130</v>
      </c>
      <c r="B43" s="157"/>
      <c r="C43" s="157"/>
      <c r="D43" s="157"/>
      <c r="E43" s="157"/>
      <c r="F43" s="18"/>
      <c r="G43" s="157"/>
      <c r="H43" s="18"/>
      <c r="I43" s="157"/>
      <c r="J43" s="18"/>
      <c r="K43" s="157"/>
      <c r="L43" s="18"/>
    </row>
    <row r="44" spans="1:12" s="159" customFormat="1" ht="21" customHeight="1">
      <c r="A44" s="157"/>
      <c r="B44" s="157"/>
      <c r="C44" s="157"/>
      <c r="D44" s="157"/>
      <c r="E44" s="157"/>
      <c r="F44" s="18"/>
      <c r="G44" s="157"/>
      <c r="H44" s="18"/>
      <c r="I44" s="157"/>
      <c r="J44" s="18"/>
      <c r="K44" s="157"/>
      <c r="L44" s="18"/>
    </row>
    <row r="45" spans="1:12" s="159" customFormat="1" ht="21" customHeight="1">
      <c r="A45" s="157"/>
      <c r="B45" s="157"/>
      <c r="C45" s="157"/>
      <c r="D45" s="157"/>
      <c r="E45" s="157"/>
      <c r="F45" s="18"/>
      <c r="G45" s="157"/>
      <c r="H45" s="18"/>
      <c r="I45" s="157"/>
      <c r="J45" s="18"/>
      <c r="K45" s="157"/>
      <c r="L45" s="18"/>
    </row>
    <row r="46" spans="1:12" s="159" customFormat="1" ht="21" customHeight="1">
      <c r="A46" s="157" t="s">
        <v>78</v>
      </c>
      <c r="B46" s="157"/>
      <c r="C46" s="157"/>
      <c r="D46" s="157"/>
      <c r="E46" s="157"/>
      <c r="F46" s="18"/>
      <c r="G46" s="157"/>
      <c r="H46" s="18"/>
      <c r="I46" s="157"/>
      <c r="J46" s="18"/>
      <c r="K46" s="157"/>
      <c r="L46" s="18"/>
    </row>
    <row r="47" spans="1:12" s="159" customFormat="1" ht="15.75" customHeight="1">
      <c r="A47" s="157"/>
      <c r="B47" s="157"/>
      <c r="C47" s="157"/>
      <c r="D47" s="157"/>
      <c r="E47" s="157"/>
      <c r="F47" s="18"/>
      <c r="G47" s="157"/>
      <c r="H47" s="18"/>
      <c r="I47" s="157"/>
      <c r="J47" s="18"/>
      <c r="K47" s="157"/>
      <c r="L47" s="18"/>
    </row>
    <row r="48" spans="1:12" s="159" customFormat="1" ht="21" customHeight="1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47"/>
      <c r="L48" s="157"/>
    </row>
    <row r="49" spans="1:12" s="150" customFormat="1" ht="21">
      <c r="A49" s="147"/>
      <c r="B49" s="147"/>
      <c r="C49" s="147"/>
      <c r="D49" s="147"/>
      <c r="E49" s="147"/>
      <c r="F49" s="147"/>
      <c r="G49" s="147"/>
      <c r="H49" s="147"/>
      <c r="I49" s="147"/>
      <c r="J49" s="147"/>
      <c r="K49" s="147"/>
      <c r="L49" s="147"/>
    </row>
    <row r="50" spans="1:12" s="150" customFormat="1" ht="21" customHeight="1">
      <c r="C50" s="147"/>
      <c r="D50" s="147"/>
      <c r="E50" s="147"/>
      <c r="F50" s="147"/>
      <c r="G50" s="147"/>
      <c r="H50" s="147"/>
      <c r="I50" s="147"/>
      <c r="J50" s="147"/>
      <c r="K50" s="160"/>
      <c r="L50" s="160"/>
    </row>
  </sheetData>
  <mergeCells count="11">
    <mergeCell ref="A3:L3"/>
    <mergeCell ref="A4:L4"/>
    <mergeCell ref="A5:L5"/>
    <mergeCell ref="F7:L7"/>
    <mergeCell ref="F8:H8"/>
    <mergeCell ref="F10:H10"/>
    <mergeCell ref="J10:L10"/>
    <mergeCell ref="F11:H11"/>
    <mergeCell ref="J11:L11"/>
    <mergeCell ref="F9:H9"/>
    <mergeCell ref="J9:L9"/>
  </mergeCells>
  <pageMargins left="0.70866141732283472" right="0.19685039370078741" top="0.78740157480314965" bottom="0.27559055118110237" header="0.31496062992125984" footer="0.31496062992125984"/>
  <pageSetup paperSize="9" scale="84" orientation="portrait" r:id="rId1"/>
  <headerFooter>
    <oddHeader>&amp;C
&amp;"Angsana New,Regular"&amp;14- 9 -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1"/>
  <sheetViews>
    <sheetView view="pageBreakPreview" topLeftCell="A4" zoomScale="80" zoomScaleNormal="90" zoomScaleSheetLayoutView="80" workbookViewId="0">
      <pane ySplit="9" topLeftCell="A66" activePane="bottomLeft" state="frozen"/>
      <selection activeCell="I30" sqref="I30"/>
      <selection pane="bottomLeft" activeCell="I30" sqref="I30"/>
    </sheetView>
  </sheetViews>
  <sheetFormatPr defaultColWidth="9.140625" defaultRowHeight="23.25" customHeight="1"/>
  <cols>
    <col min="1" max="1" width="3.42578125" style="122" customWidth="1"/>
    <col min="2" max="2" width="3.5703125" style="122" customWidth="1"/>
    <col min="3" max="3" width="4.140625" style="122" customWidth="1"/>
    <col min="4" max="4" width="49.140625" style="122" customWidth="1"/>
    <col min="5" max="5" width="12.85546875" style="71" customWidth="1"/>
    <col min="6" max="6" width="1.42578125" style="121" customWidth="1"/>
    <col min="7" max="7" width="12.85546875" style="71" customWidth="1"/>
    <col min="8" max="8" width="1.42578125" style="122" customWidth="1"/>
    <col min="9" max="9" width="12.85546875" style="71" customWidth="1"/>
    <col min="10" max="10" width="1.42578125" style="121" customWidth="1"/>
    <col min="11" max="11" width="12.85546875" style="71" customWidth="1"/>
    <col min="12" max="12" width="1" style="122" customWidth="1"/>
    <col min="13" max="16384" width="9.140625" style="122"/>
  </cols>
  <sheetData>
    <row r="1" spans="1:11" ht="23.25" customHeight="1">
      <c r="I1" s="105"/>
      <c r="K1" s="70" t="s">
        <v>93</v>
      </c>
    </row>
    <row r="2" spans="1:11" ht="23.25" customHeight="1">
      <c r="K2" s="70" t="s">
        <v>94</v>
      </c>
    </row>
    <row r="3" spans="1:11" ht="20.100000000000001" customHeight="1">
      <c r="A3" s="212" t="s">
        <v>61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</row>
    <row r="4" spans="1:11" ht="20.100000000000001" customHeight="1">
      <c r="A4" s="212" t="s">
        <v>22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</row>
    <row r="5" spans="1:11" ht="20.100000000000001" customHeight="1">
      <c r="A5" s="212" t="str">
        <f>+'OCI 6M'!A5:L5</f>
        <v>สำหรับงวดหกเดือนสิ้นสุดวันที่  30  มิถุนายน  2567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</row>
    <row r="6" spans="1:11" ht="12" customHeight="1">
      <c r="E6" s="60"/>
      <c r="G6" s="60"/>
      <c r="I6" s="60"/>
      <c r="K6" s="60"/>
    </row>
    <row r="7" spans="1:11" ht="20.100000000000001" customHeight="1">
      <c r="A7" s="123"/>
      <c r="B7" s="123"/>
      <c r="C7" s="123"/>
      <c r="D7" s="123"/>
      <c r="E7" s="214" t="s">
        <v>120</v>
      </c>
      <c r="F7" s="214"/>
      <c r="G7" s="214"/>
      <c r="H7" s="214"/>
      <c r="I7" s="214"/>
      <c r="J7" s="214"/>
      <c r="K7" s="214"/>
    </row>
    <row r="8" spans="1:11" ht="20.100000000000001" customHeight="1">
      <c r="A8" s="123"/>
      <c r="B8" s="123"/>
      <c r="C8" s="123"/>
      <c r="D8" s="123"/>
      <c r="E8" s="212" t="s">
        <v>39</v>
      </c>
      <c r="F8" s="212"/>
      <c r="G8" s="212"/>
      <c r="H8" s="123"/>
    </row>
    <row r="9" spans="1:11" ht="20.100000000000001" customHeight="1">
      <c r="A9" s="123"/>
      <c r="B9" s="123"/>
      <c r="C9" s="123"/>
      <c r="D9" s="123"/>
      <c r="E9" s="214" t="s">
        <v>102</v>
      </c>
      <c r="F9" s="214"/>
      <c r="G9" s="214"/>
      <c r="H9" s="123"/>
      <c r="I9" s="214" t="s">
        <v>107</v>
      </c>
      <c r="J9" s="214"/>
      <c r="K9" s="214"/>
    </row>
    <row r="10" spans="1:11" ht="20.100000000000001" customHeight="1">
      <c r="A10" s="123"/>
      <c r="B10" s="123"/>
      <c r="C10" s="123"/>
      <c r="D10" s="123"/>
      <c r="E10" s="222" t="s">
        <v>179</v>
      </c>
      <c r="F10" s="222"/>
      <c r="G10" s="222"/>
      <c r="H10" s="123"/>
      <c r="I10" s="222" t="s">
        <v>179</v>
      </c>
      <c r="J10" s="222"/>
      <c r="K10" s="222"/>
    </row>
    <row r="11" spans="1:11" ht="20.100000000000001" customHeight="1">
      <c r="A11" s="123"/>
      <c r="B11" s="123"/>
      <c r="C11" s="123"/>
      <c r="D11" s="123"/>
      <c r="E11" s="214" t="s">
        <v>178</v>
      </c>
      <c r="F11" s="214"/>
      <c r="G11" s="214"/>
      <c r="H11" s="123"/>
      <c r="I11" s="214" t="s">
        <v>178</v>
      </c>
      <c r="J11" s="214"/>
      <c r="K11" s="214"/>
    </row>
    <row r="12" spans="1:11" ht="20.100000000000001" customHeight="1">
      <c r="A12" s="123"/>
      <c r="B12" s="123"/>
      <c r="C12" s="123"/>
      <c r="D12" s="123"/>
      <c r="E12" s="69">
        <v>2567</v>
      </c>
      <c r="F12" s="68"/>
      <c r="G12" s="69">
        <v>2566</v>
      </c>
      <c r="H12" s="67"/>
      <c r="I12" s="69">
        <v>2567</v>
      </c>
      <c r="J12" s="68"/>
      <c r="K12" s="69">
        <v>2566</v>
      </c>
    </row>
    <row r="13" spans="1:11" ht="20.100000000000001" customHeight="1">
      <c r="A13" s="122" t="s">
        <v>73</v>
      </c>
    </row>
    <row r="14" spans="1:11" ht="20.100000000000001" customHeight="1">
      <c r="B14" s="122" t="s">
        <v>103</v>
      </c>
      <c r="E14" s="66">
        <v>59563266</v>
      </c>
      <c r="F14" s="66"/>
      <c r="G14" s="66">
        <v>53642301</v>
      </c>
      <c r="H14" s="66"/>
      <c r="I14" s="66">
        <v>53215349</v>
      </c>
      <c r="J14" s="66"/>
      <c r="K14" s="66">
        <v>47233651</v>
      </c>
    </row>
    <row r="15" spans="1:11" ht="20.100000000000001" customHeight="1">
      <c r="B15" s="122" t="s">
        <v>109</v>
      </c>
      <c r="E15" s="66"/>
      <c r="G15" s="66"/>
      <c r="I15" s="66"/>
      <c r="K15" s="66"/>
    </row>
    <row r="16" spans="1:11" ht="20.100000000000001" customHeight="1">
      <c r="B16" s="122" t="s">
        <v>110</v>
      </c>
      <c r="E16" s="66"/>
      <c r="G16" s="66"/>
      <c r="I16" s="66"/>
      <c r="K16" s="66"/>
    </row>
    <row r="17" spans="2:11" ht="20.100000000000001" customHeight="1">
      <c r="C17" s="122" t="s">
        <v>46</v>
      </c>
      <c r="E17" s="71">
        <v>46285227</v>
      </c>
      <c r="G17" s="113">
        <v>44676785</v>
      </c>
      <c r="I17" s="71">
        <v>46285227</v>
      </c>
      <c r="K17" s="113">
        <v>44676785</v>
      </c>
    </row>
    <row r="18" spans="2:11" ht="20.100000000000001" customHeight="1">
      <c r="C18" s="122" t="s">
        <v>176</v>
      </c>
      <c r="E18" s="65">
        <v>107337</v>
      </c>
      <c r="G18" s="116">
        <v>-60763</v>
      </c>
      <c r="I18" s="65">
        <v>107337</v>
      </c>
      <c r="K18" s="116">
        <v>-60763</v>
      </c>
    </row>
    <row r="19" spans="2:11" ht="20.100000000000001" customHeight="1">
      <c r="C19" s="122" t="s">
        <v>117</v>
      </c>
      <c r="E19" s="71">
        <v>859662</v>
      </c>
      <c r="G19" s="113">
        <v>-2564753</v>
      </c>
      <c r="I19" s="71">
        <v>859662</v>
      </c>
      <c r="K19" s="113">
        <v>-2564753</v>
      </c>
    </row>
    <row r="20" spans="2:11" ht="20.100000000000001" customHeight="1">
      <c r="C20" s="122" t="s">
        <v>49</v>
      </c>
      <c r="E20" s="66">
        <v>385506</v>
      </c>
      <c r="G20" s="113">
        <v>-49843</v>
      </c>
      <c r="I20" s="66">
        <v>385506</v>
      </c>
      <c r="K20" s="66">
        <v>-49843</v>
      </c>
    </row>
    <row r="21" spans="2:11" ht="20.100000000000001" customHeight="1">
      <c r="C21" s="122" t="s">
        <v>128</v>
      </c>
      <c r="E21" s="122"/>
      <c r="F21" s="122"/>
      <c r="G21" s="122"/>
      <c r="I21" s="122"/>
      <c r="J21" s="122"/>
      <c r="K21" s="122"/>
    </row>
    <row r="22" spans="2:11" ht="20.100000000000001" customHeight="1">
      <c r="D22" s="122" t="s">
        <v>142</v>
      </c>
      <c r="E22" s="71">
        <v>-1574864</v>
      </c>
      <c r="G22" s="113">
        <v>-423548</v>
      </c>
      <c r="I22" s="71">
        <v>-1574864</v>
      </c>
      <c r="K22" s="71">
        <v>-423548</v>
      </c>
    </row>
    <row r="23" spans="2:11" ht="20.100000000000001" customHeight="1">
      <c r="C23" s="122" t="s">
        <v>143</v>
      </c>
      <c r="E23" s="64">
        <v>-1425371</v>
      </c>
      <c r="G23" s="114">
        <v>-60095</v>
      </c>
      <c r="H23" s="123"/>
      <c r="I23" s="64">
        <v>-1425371</v>
      </c>
      <c r="J23" s="128"/>
      <c r="K23" s="64">
        <v>-60095</v>
      </c>
    </row>
    <row r="24" spans="2:11" ht="20.100000000000001" customHeight="1">
      <c r="C24" s="122" t="s">
        <v>192</v>
      </c>
      <c r="E24" s="65">
        <v>-209958</v>
      </c>
      <c r="G24" s="65">
        <v>-22330</v>
      </c>
      <c r="H24" s="123"/>
      <c r="I24" s="65">
        <v>-209958</v>
      </c>
      <c r="J24" s="128"/>
      <c r="K24" s="65">
        <v>-22330</v>
      </c>
    </row>
    <row r="25" spans="2:11" ht="20.100000000000001" customHeight="1">
      <c r="C25" s="122" t="s">
        <v>139</v>
      </c>
      <c r="E25" s="65">
        <v>-6347917</v>
      </c>
      <c r="G25" s="116">
        <v>-6408650</v>
      </c>
      <c r="I25" s="65">
        <v>0</v>
      </c>
      <c r="K25" s="65">
        <v>0</v>
      </c>
    </row>
    <row r="26" spans="2:11" ht="20.100000000000001" customHeight="1">
      <c r="C26" s="122" t="s">
        <v>71</v>
      </c>
      <c r="E26" s="71">
        <v>3162003</v>
      </c>
      <c r="G26" s="113">
        <v>3348440</v>
      </c>
      <c r="H26" s="63"/>
      <c r="I26" s="71">
        <v>3162003</v>
      </c>
      <c r="J26" s="63"/>
      <c r="K26" s="113">
        <v>3348440</v>
      </c>
    </row>
    <row r="27" spans="2:11" ht="20.100000000000001" customHeight="1">
      <c r="C27" s="122" t="s">
        <v>108</v>
      </c>
      <c r="E27" s="71">
        <v>10075806</v>
      </c>
      <c r="G27" s="113">
        <v>5659857</v>
      </c>
      <c r="I27" s="104">
        <v>10075806</v>
      </c>
      <c r="K27" s="71">
        <v>5659857</v>
      </c>
    </row>
    <row r="28" spans="2:11" ht="20.100000000000001" customHeight="1">
      <c r="C28" s="122" t="s">
        <v>85</v>
      </c>
      <c r="E28" s="71">
        <v>-1617650</v>
      </c>
      <c r="G28" s="113">
        <v>-570632</v>
      </c>
      <c r="I28" s="104">
        <v>-1617650</v>
      </c>
      <c r="K28" s="71">
        <v>-570632</v>
      </c>
    </row>
    <row r="29" spans="2:11" ht="20.100000000000001" customHeight="1">
      <c r="C29" s="122" t="s">
        <v>45</v>
      </c>
      <c r="E29" s="71">
        <v>-2911423</v>
      </c>
      <c r="G29" s="113">
        <v>-3389276</v>
      </c>
      <c r="I29" s="71">
        <v>-2911423</v>
      </c>
      <c r="K29" s="71">
        <v>-3389276</v>
      </c>
    </row>
    <row r="30" spans="2:11" ht="20.100000000000001" customHeight="1">
      <c r="C30" s="122" t="s">
        <v>122</v>
      </c>
      <c r="E30" s="62">
        <v>2465256</v>
      </c>
      <c r="G30" s="115">
        <v>2159615</v>
      </c>
      <c r="H30" s="63"/>
      <c r="I30" s="62">
        <v>2465256</v>
      </c>
      <c r="J30" s="63"/>
      <c r="K30" s="62">
        <v>2159615</v>
      </c>
    </row>
    <row r="31" spans="2:11" ht="20.100000000000001" customHeight="1">
      <c r="B31" s="122" t="s">
        <v>153</v>
      </c>
      <c r="H31" s="63"/>
      <c r="J31" s="63"/>
    </row>
    <row r="32" spans="2:11" ht="20.100000000000001" customHeight="1">
      <c r="C32" s="122" t="s">
        <v>154</v>
      </c>
      <c r="E32" s="71">
        <v>108816880</v>
      </c>
      <c r="G32" s="71">
        <v>95937108</v>
      </c>
      <c r="H32" s="63"/>
      <c r="I32" s="71">
        <v>108816880</v>
      </c>
      <c r="J32" s="63"/>
      <c r="K32" s="71">
        <v>95937108</v>
      </c>
    </row>
    <row r="33" spans="1:11" ht="20.100000000000001" customHeight="1">
      <c r="B33" s="129" t="s">
        <v>155</v>
      </c>
      <c r="H33" s="63"/>
      <c r="J33" s="63"/>
    </row>
    <row r="34" spans="1:11" ht="20.100000000000001" customHeight="1">
      <c r="C34" s="122" t="s">
        <v>24</v>
      </c>
      <c r="E34" s="71">
        <v>24458088</v>
      </c>
      <c r="G34" s="113">
        <v>-34524365</v>
      </c>
      <c r="I34" s="71">
        <v>24458088</v>
      </c>
      <c r="K34" s="71">
        <v>-34524365</v>
      </c>
    </row>
    <row r="35" spans="1:11" ht="20.100000000000001" customHeight="1">
      <c r="C35" s="122" t="s">
        <v>25</v>
      </c>
      <c r="E35" s="71">
        <v>-37901493</v>
      </c>
      <c r="G35" s="71">
        <v>-562643</v>
      </c>
      <c r="I35" s="71">
        <v>-37901493</v>
      </c>
      <c r="K35" s="71">
        <v>-562643</v>
      </c>
    </row>
    <row r="36" spans="1:11" ht="20.100000000000001" customHeight="1">
      <c r="C36" s="122" t="s">
        <v>89</v>
      </c>
      <c r="E36" s="71">
        <v>-2782467</v>
      </c>
      <c r="G36" s="71">
        <v>376711</v>
      </c>
      <c r="I36" s="71">
        <v>-2782467</v>
      </c>
      <c r="K36" s="71">
        <v>376711</v>
      </c>
    </row>
    <row r="37" spans="1:11" ht="20.100000000000001" customHeight="1">
      <c r="C37" s="122" t="s">
        <v>118</v>
      </c>
      <c r="E37" s="71">
        <v>-161764</v>
      </c>
      <c r="G37" s="71">
        <v>-3671566</v>
      </c>
      <c r="I37" s="71">
        <v>-161764</v>
      </c>
      <c r="K37" s="71">
        <v>-3671566</v>
      </c>
    </row>
    <row r="38" spans="1:11" ht="20.100000000000001" customHeight="1">
      <c r="C38" s="122" t="s">
        <v>104</v>
      </c>
      <c r="E38" s="71">
        <v>-2370319</v>
      </c>
      <c r="G38" s="71">
        <v>-6287116</v>
      </c>
      <c r="I38" s="71">
        <v>-2370319</v>
      </c>
      <c r="K38" s="71">
        <v>-6287116</v>
      </c>
    </row>
    <row r="39" spans="1:11" ht="20.100000000000001" customHeight="1">
      <c r="C39" s="122" t="s">
        <v>23</v>
      </c>
      <c r="E39" s="71">
        <v>108739</v>
      </c>
      <c r="G39" s="71">
        <v>66487</v>
      </c>
      <c r="I39" s="71">
        <v>108739</v>
      </c>
      <c r="K39" s="71">
        <v>66487</v>
      </c>
    </row>
    <row r="40" spans="1:11" ht="20.100000000000001" customHeight="1">
      <c r="C40" s="122" t="s">
        <v>26</v>
      </c>
      <c r="E40" s="71">
        <v>-73884406</v>
      </c>
      <c r="G40" s="71">
        <v>-46827385</v>
      </c>
      <c r="I40" s="71">
        <v>-73884406</v>
      </c>
      <c r="K40" s="71">
        <v>-46827385</v>
      </c>
    </row>
    <row r="41" spans="1:11" ht="20.100000000000001" customHeight="1">
      <c r="C41" s="122" t="s">
        <v>27</v>
      </c>
      <c r="E41" s="71">
        <v>-117470</v>
      </c>
      <c r="G41" s="71">
        <v>-17854</v>
      </c>
      <c r="I41" s="71">
        <v>-117470</v>
      </c>
      <c r="K41" s="71">
        <v>-17854</v>
      </c>
    </row>
    <row r="42" spans="1:11" ht="18.95" customHeight="1">
      <c r="C42" s="122" t="s">
        <v>79</v>
      </c>
      <c r="E42" s="61">
        <v>8000</v>
      </c>
      <c r="F42" s="130"/>
      <c r="G42" s="61">
        <v>-1767144</v>
      </c>
      <c r="H42" s="131"/>
      <c r="I42" s="61">
        <v>8000</v>
      </c>
      <c r="K42" s="61">
        <v>-1767144</v>
      </c>
    </row>
    <row r="43" spans="1:11" ht="18.95" customHeight="1">
      <c r="E43" s="61"/>
      <c r="F43" s="130"/>
      <c r="G43" s="61"/>
      <c r="H43" s="131"/>
      <c r="I43" s="61"/>
      <c r="K43" s="61"/>
    </row>
    <row r="44" spans="1:11" ht="23.25" customHeight="1">
      <c r="B44" s="132"/>
      <c r="C44" s="132"/>
      <c r="E44" s="52"/>
      <c r="F44" s="133"/>
      <c r="G44" s="52"/>
      <c r="I44" s="52"/>
      <c r="J44" s="133"/>
      <c r="K44" s="52"/>
    </row>
    <row r="45" spans="1:11" ht="20.25" customHeight="1">
      <c r="B45" s="132"/>
      <c r="C45" s="132"/>
      <c r="E45" s="52"/>
      <c r="F45" s="133"/>
      <c r="G45" s="52"/>
      <c r="I45" s="52"/>
      <c r="J45" s="133"/>
      <c r="K45" s="52"/>
    </row>
    <row r="46" spans="1:11" ht="20.25" customHeight="1">
      <c r="B46" s="132"/>
      <c r="C46" s="132"/>
      <c r="E46" s="52"/>
      <c r="F46" s="133"/>
      <c r="G46" s="52"/>
      <c r="I46" s="52"/>
      <c r="J46" s="133"/>
      <c r="K46" s="52"/>
    </row>
    <row r="47" spans="1:11" ht="20.25" customHeight="1">
      <c r="A47" s="122" t="s">
        <v>130</v>
      </c>
      <c r="B47" s="132"/>
      <c r="C47" s="132"/>
      <c r="E47" s="52"/>
      <c r="F47" s="133"/>
      <c r="G47" s="52"/>
      <c r="I47" s="52"/>
      <c r="J47" s="133"/>
      <c r="K47" s="52"/>
    </row>
    <row r="48" spans="1:11" ht="20.25" customHeight="1">
      <c r="B48" s="132"/>
      <c r="C48" s="132"/>
      <c r="E48" s="52"/>
      <c r="F48" s="133"/>
      <c r="G48" s="52"/>
      <c r="I48" s="52"/>
      <c r="J48" s="133"/>
      <c r="K48" s="52"/>
    </row>
    <row r="49" spans="1:11" ht="20.25" customHeight="1">
      <c r="A49" s="134"/>
      <c r="E49" s="52"/>
      <c r="F49" s="133"/>
      <c r="G49" s="52"/>
      <c r="I49" s="52"/>
      <c r="J49" s="133"/>
      <c r="K49" s="52"/>
    </row>
    <row r="50" spans="1:11" ht="20.25" customHeight="1">
      <c r="A50" s="122" t="s">
        <v>78</v>
      </c>
      <c r="E50" s="51"/>
      <c r="F50" s="133"/>
      <c r="G50" s="52"/>
      <c r="I50" s="52"/>
      <c r="J50" s="133"/>
      <c r="K50" s="50"/>
    </row>
    <row r="51" spans="1:11" ht="20.25" customHeight="1">
      <c r="A51" s="135"/>
      <c r="B51" s="136"/>
      <c r="C51" s="136"/>
      <c r="D51" s="136"/>
      <c r="E51" s="59"/>
      <c r="F51" s="136"/>
      <c r="G51" s="59"/>
      <c r="H51" s="136"/>
      <c r="I51" s="59"/>
      <c r="J51" s="136"/>
      <c r="K51" s="70" t="s">
        <v>93</v>
      </c>
    </row>
    <row r="52" spans="1:11" ht="20.25" customHeight="1">
      <c r="A52" s="135"/>
      <c r="B52" s="136"/>
      <c r="C52" s="136"/>
      <c r="D52" s="136"/>
      <c r="E52" s="59"/>
      <c r="F52" s="136"/>
      <c r="G52" s="59"/>
      <c r="H52" s="136"/>
      <c r="I52" s="59"/>
      <c r="J52" s="136"/>
      <c r="K52" s="70" t="s">
        <v>94</v>
      </c>
    </row>
    <row r="53" spans="1:11" ht="20.25" customHeight="1">
      <c r="A53" s="227" t="str">
        <f>A3</f>
        <v>บริษัท  ไทย โอ.พี.พี.  จำกัด  (มหาชน)</v>
      </c>
      <c r="B53" s="227"/>
      <c r="C53" s="227"/>
      <c r="D53" s="227"/>
      <c r="E53" s="227"/>
      <c r="F53" s="227"/>
      <c r="G53" s="227"/>
      <c r="H53" s="227"/>
      <c r="I53" s="227"/>
      <c r="J53" s="227"/>
      <c r="K53" s="227"/>
    </row>
    <row r="54" spans="1:11" ht="20.25" customHeight="1">
      <c r="A54" s="227" t="s">
        <v>193</v>
      </c>
      <c r="B54" s="227"/>
      <c r="C54" s="227"/>
      <c r="D54" s="227"/>
      <c r="E54" s="227"/>
      <c r="F54" s="227"/>
      <c r="G54" s="227"/>
      <c r="H54" s="227"/>
      <c r="I54" s="227"/>
      <c r="J54" s="227"/>
      <c r="K54" s="227"/>
    </row>
    <row r="55" spans="1:11" ht="23.25" customHeight="1">
      <c r="A55" s="227" t="str">
        <f>A5</f>
        <v>สำหรับงวดหกเดือนสิ้นสุดวันที่  30  มิถุนายน  2567</v>
      </c>
      <c r="B55" s="227"/>
      <c r="C55" s="227"/>
      <c r="D55" s="227"/>
      <c r="E55" s="227"/>
      <c r="F55" s="227"/>
      <c r="G55" s="227"/>
      <c r="H55" s="227"/>
      <c r="I55" s="227"/>
      <c r="J55" s="227"/>
      <c r="K55" s="227"/>
    </row>
    <row r="56" spans="1:11" ht="11.25" customHeight="1">
      <c r="A56" s="123"/>
      <c r="B56" s="123"/>
      <c r="C56" s="123"/>
      <c r="D56" s="123"/>
      <c r="E56" s="64"/>
      <c r="F56" s="123"/>
      <c r="G56" s="64"/>
      <c r="H56" s="123"/>
      <c r="I56" s="64"/>
      <c r="J56" s="123"/>
      <c r="K56" s="64"/>
    </row>
    <row r="57" spans="1:11" ht="20.25" customHeight="1">
      <c r="A57" s="123"/>
      <c r="B57" s="123"/>
      <c r="C57" s="123"/>
      <c r="D57" s="123"/>
      <c r="E57" s="214" t="s">
        <v>120</v>
      </c>
      <c r="F57" s="214"/>
      <c r="G57" s="214"/>
      <c r="H57" s="214"/>
      <c r="I57" s="214"/>
      <c r="J57" s="214"/>
      <c r="K57" s="214"/>
    </row>
    <row r="58" spans="1:11" ht="20.25" customHeight="1">
      <c r="A58" s="123"/>
      <c r="B58" s="123"/>
      <c r="C58" s="123"/>
      <c r="D58" s="123"/>
      <c r="E58" s="212" t="s">
        <v>39</v>
      </c>
      <c r="F58" s="212"/>
      <c r="G58" s="212"/>
      <c r="H58" s="123"/>
    </row>
    <row r="59" spans="1:11" ht="20.25" customHeight="1">
      <c r="A59" s="123"/>
      <c r="B59" s="123"/>
      <c r="C59" s="123"/>
      <c r="D59" s="123"/>
      <c r="E59" s="214" t="s">
        <v>102</v>
      </c>
      <c r="F59" s="214"/>
      <c r="G59" s="214"/>
      <c r="H59" s="123"/>
      <c r="I59" s="214" t="s">
        <v>107</v>
      </c>
      <c r="J59" s="214"/>
      <c r="K59" s="214"/>
    </row>
    <row r="60" spans="1:11" ht="20.25" customHeight="1">
      <c r="A60" s="123"/>
      <c r="B60" s="123"/>
      <c r="C60" s="123"/>
      <c r="D60" s="137"/>
      <c r="E60" s="222" t="str">
        <f>+E10</f>
        <v>สำหรับงวดหกเดือนสิ้นสุด</v>
      </c>
      <c r="F60" s="222"/>
      <c r="G60" s="222"/>
      <c r="H60" s="123"/>
      <c r="I60" s="222" t="str">
        <f>+I10</f>
        <v>สำหรับงวดหกเดือนสิ้นสุด</v>
      </c>
      <c r="J60" s="222"/>
      <c r="K60" s="222"/>
    </row>
    <row r="61" spans="1:11" ht="20.25" customHeight="1">
      <c r="A61" s="123"/>
      <c r="B61" s="123"/>
      <c r="C61" s="123"/>
      <c r="D61" s="137"/>
      <c r="E61" s="214" t="str">
        <f>+E11</f>
        <v>วันที่  30 มิถุนายน</v>
      </c>
      <c r="F61" s="214"/>
      <c r="G61" s="214"/>
      <c r="H61" s="123"/>
      <c r="I61" s="214" t="str">
        <f>+I11</f>
        <v>วันที่  30 มิถุนายน</v>
      </c>
      <c r="J61" s="214"/>
      <c r="K61" s="214"/>
    </row>
    <row r="62" spans="1:11" ht="20.25" customHeight="1">
      <c r="A62" s="123"/>
      <c r="B62" s="123"/>
      <c r="C62" s="123"/>
      <c r="D62" s="123"/>
      <c r="E62" s="58">
        <f>E12</f>
        <v>2567</v>
      </c>
      <c r="F62" s="136"/>
      <c r="G62" s="58">
        <f>G12</f>
        <v>2566</v>
      </c>
      <c r="H62" s="131"/>
      <c r="I62" s="58">
        <f>E62</f>
        <v>2567</v>
      </c>
      <c r="J62" s="123"/>
      <c r="K62" s="69">
        <f>G62</f>
        <v>2566</v>
      </c>
    </row>
    <row r="63" spans="1:11" ht="18.95" customHeight="1">
      <c r="B63" s="138" t="s">
        <v>156</v>
      </c>
      <c r="E63" s="61"/>
      <c r="F63" s="130"/>
      <c r="G63" s="61"/>
      <c r="H63" s="131"/>
      <c r="I63" s="61"/>
      <c r="K63" s="61"/>
    </row>
    <row r="64" spans="1:11" ht="20.100000000000001" customHeight="1">
      <c r="C64" s="122" t="s">
        <v>28</v>
      </c>
      <c r="E64" s="71">
        <v>14290225</v>
      </c>
      <c r="G64" s="71">
        <v>-18968377</v>
      </c>
      <c r="I64" s="71">
        <v>14290225</v>
      </c>
      <c r="K64" s="71">
        <v>-18968377</v>
      </c>
    </row>
    <row r="65" spans="1:11" ht="20.100000000000001" customHeight="1">
      <c r="C65" s="122" t="s">
        <v>43</v>
      </c>
      <c r="E65" s="71">
        <v>-1280946</v>
      </c>
      <c r="G65" s="71">
        <v>24430229</v>
      </c>
      <c r="I65" s="71">
        <v>-1280946</v>
      </c>
      <c r="K65" s="71">
        <v>24430229</v>
      </c>
    </row>
    <row r="66" spans="1:11" ht="20.100000000000001" customHeight="1">
      <c r="C66" s="122" t="s">
        <v>115</v>
      </c>
      <c r="E66" s="71">
        <v>-875</v>
      </c>
      <c r="G66" s="71">
        <v>3723183</v>
      </c>
      <c r="I66" s="71">
        <v>-875</v>
      </c>
      <c r="K66" s="71">
        <v>3723183</v>
      </c>
    </row>
    <row r="67" spans="1:11" ht="20.100000000000001" customHeight="1">
      <c r="C67" s="122" t="s">
        <v>116</v>
      </c>
      <c r="E67" s="71">
        <v>-10895857</v>
      </c>
      <c r="G67" s="71">
        <v>-10019376</v>
      </c>
      <c r="I67" s="71">
        <v>-10895857</v>
      </c>
      <c r="K67" s="71">
        <v>-10019376</v>
      </c>
    </row>
    <row r="68" spans="1:11" ht="20.100000000000001" customHeight="1">
      <c r="C68" s="122" t="s">
        <v>72</v>
      </c>
      <c r="E68" s="60">
        <v>1378629</v>
      </c>
      <c r="G68" s="60">
        <v>-604504</v>
      </c>
      <c r="I68" s="60">
        <v>1378629</v>
      </c>
      <c r="K68" s="60">
        <v>-604504</v>
      </c>
    </row>
    <row r="69" spans="1:11" ht="20.100000000000001" customHeight="1">
      <c r="C69" s="122" t="s">
        <v>183</v>
      </c>
      <c r="E69" s="60">
        <v>-183770</v>
      </c>
      <c r="G69" s="60">
        <v>-94710</v>
      </c>
      <c r="I69" s="60">
        <v>-183770</v>
      </c>
      <c r="K69" s="60">
        <v>-94710</v>
      </c>
    </row>
    <row r="70" spans="1:11" ht="20.100000000000001" customHeight="1">
      <c r="D70" s="139" t="s">
        <v>157</v>
      </c>
      <c r="E70" s="117">
        <v>19481194</v>
      </c>
      <c r="G70" s="117">
        <v>1188678</v>
      </c>
      <c r="I70" s="117">
        <v>19481194</v>
      </c>
      <c r="K70" s="117">
        <v>1188678</v>
      </c>
    </row>
    <row r="71" spans="1:11" ht="20.100000000000001" customHeight="1">
      <c r="C71" s="122" t="s">
        <v>76</v>
      </c>
      <c r="E71" s="62">
        <v>-8765889</v>
      </c>
      <c r="G71" s="62">
        <v>-3547735</v>
      </c>
      <c r="I71" s="62">
        <v>-8765889</v>
      </c>
      <c r="K71" s="62">
        <v>-3547735</v>
      </c>
    </row>
    <row r="72" spans="1:11" ht="18.95" customHeight="1">
      <c r="D72" s="122" t="s">
        <v>41</v>
      </c>
      <c r="E72" s="62">
        <v>10715305</v>
      </c>
      <c r="G72" s="62">
        <v>-2359057</v>
      </c>
      <c r="I72" s="62">
        <v>10715305</v>
      </c>
      <c r="K72" s="62">
        <v>-2359057</v>
      </c>
    </row>
    <row r="73" spans="1:11" ht="12" customHeight="1">
      <c r="E73" s="60"/>
      <c r="G73" s="60"/>
      <c r="I73" s="60"/>
      <c r="K73" s="60"/>
    </row>
    <row r="74" spans="1:11" ht="18.95" customHeight="1">
      <c r="A74" s="122" t="s">
        <v>74</v>
      </c>
      <c r="E74" s="57"/>
      <c r="F74" s="130"/>
      <c r="G74" s="56"/>
      <c r="H74" s="131"/>
      <c r="I74" s="57"/>
    </row>
    <row r="75" spans="1:11" ht="18.95" customHeight="1">
      <c r="C75" s="122" t="s">
        <v>48</v>
      </c>
      <c r="E75" s="57">
        <v>4214461</v>
      </c>
      <c r="F75" s="130"/>
      <c r="G75" s="57">
        <v>3091790</v>
      </c>
      <c r="H75" s="131"/>
      <c r="I75" s="57">
        <v>4214461</v>
      </c>
      <c r="K75" s="57">
        <v>3091790</v>
      </c>
    </row>
    <row r="76" spans="1:11" ht="18.95" customHeight="1">
      <c r="C76" s="122" t="s">
        <v>198</v>
      </c>
      <c r="E76" s="57">
        <v>37316864</v>
      </c>
      <c r="F76" s="130"/>
      <c r="G76" s="57">
        <v>0</v>
      </c>
      <c r="H76" s="131"/>
      <c r="I76" s="57">
        <v>37316864</v>
      </c>
      <c r="K76" s="57">
        <v>0</v>
      </c>
    </row>
    <row r="77" spans="1:11" ht="20.100000000000001" customHeight="1">
      <c r="C77" s="141" t="s">
        <v>140</v>
      </c>
      <c r="E77" s="71">
        <v>33063462</v>
      </c>
      <c r="G77" s="71">
        <v>-2224256</v>
      </c>
      <c r="I77" s="71">
        <v>33063462</v>
      </c>
      <c r="K77" s="71">
        <v>-2224256</v>
      </c>
    </row>
    <row r="78" spans="1:11" ht="20.100000000000001" customHeight="1">
      <c r="C78" s="141" t="s">
        <v>184</v>
      </c>
      <c r="E78" s="71">
        <v>0</v>
      </c>
      <c r="G78" s="71">
        <v>-12484594</v>
      </c>
      <c r="I78" s="71">
        <v>0</v>
      </c>
      <c r="K78" s="71">
        <v>-12484594</v>
      </c>
    </row>
    <row r="79" spans="1:11" ht="20.100000000000001" customHeight="1">
      <c r="C79" s="141" t="s">
        <v>185</v>
      </c>
      <c r="E79" s="71">
        <v>0</v>
      </c>
      <c r="G79" s="71">
        <v>-13202625</v>
      </c>
      <c r="I79" s="71">
        <v>0</v>
      </c>
      <c r="K79" s="71">
        <v>-13202625</v>
      </c>
    </row>
    <row r="80" spans="1:11" ht="18.95" customHeight="1">
      <c r="C80" s="122" t="s">
        <v>77</v>
      </c>
      <c r="E80" s="57">
        <v>-46583838</v>
      </c>
      <c r="F80" s="130"/>
      <c r="G80" s="57">
        <v>-27597593</v>
      </c>
      <c r="H80" s="131"/>
      <c r="I80" s="57">
        <v>-46583838</v>
      </c>
      <c r="K80" s="57">
        <v>-27597593</v>
      </c>
    </row>
    <row r="81" spans="1:11" ht="18.95" customHeight="1">
      <c r="C81" s="122" t="s">
        <v>86</v>
      </c>
      <c r="E81" s="59">
        <v>209965</v>
      </c>
      <c r="F81" s="130"/>
      <c r="G81" s="59">
        <v>22336</v>
      </c>
      <c r="H81" s="136"/>
      <c r="I81" s="59">
        <v>209965</v>
      </c>
      <c r="J81" s="128"/>
      <c r="K81" s="59">
        <v>22336</v>
      </c>
    </row>
    <row r="82" spans="1:11" ht="18.95" customHeight="1">
      <c r="C82" s="122" t="s">
        <v>144</v>
      </c>
      <c r="E82" s="61">
        <v>-7251</v>
      </c>
      <c r="F82" s="130"/>
      <c r="G82" s="61">
        <v>-75877</v>
      </c>
      <c r="H82" s="136"/>
      <c r="I82" s="61">
        <v>-7251</v>
      </c>
      <c r="J82" s="128"/>
      <c r="K82" s="61">
        <v>-75877</v>
      </c>
    </row>
    <row r="83" spans="1:11" ht="18.95" customHeight="1">
      <c r="C83" s="122" t="s">
        <v>186</v>
      </c>
      <c r="E83" s="55">
        <v>17913149</v>
      </c>
      <c r="F83" s="130"/>
      <c r="G83" s="55">
        <v>-2566982</v>
      </c>
      <c r="H83" s="136"/>
      <c r="I83" s="55">
        <v>17913149</v>
      </c>
      <c r="J83" s="128"/>
      <c r="K83" s="55">
        <v>-2566982</v>
      </c>
    </row>
    <row r="84" spans="1:11" ht="18.95" customHeight="1">
      <c r="D84" s="122" t="s">
        <v>42</v>
      </c>
      <c r="E84" s="54">
        <v>46126812</v>
      </c>
      <c r="F84" s="130"/>
      <c r="G84" s="54">
        <v>-55037801</v>
      </c>
      <c r="H84" s="131"/>
      <c r="I84" s="54">
        <v>46126812</v>
      </c>
      <c r="K84" s="54">
        <v>-55037801</v>
      </c>
    </row>
    <row r="85" spans="1:11" ht="12" customHeight="1">
      <c r="E85" s="60"/>
      <c r="G85" s="60"/>
      <c r="I85" s="60"/>
      <c r="K85" s="60"/>
    </row>
    <row r="86" spans="1:11" ht="18.95" customHeight="1">
      <c r="A86" s="122" t="s">
        <v>125</v>
      </c>
      <c r="E86" s="60"/>
      <c r="G86" s="60"/>
      <c r="I86" s="60"/>
      <c r="K86" s="60"/>
    </row>
    <row r="87" spans="1:11" ht="18.95" hidden="1" customHeight="1">
      <c r="C87" s="122" t="s">
        <v>175</v>
      </c>
      <c r="E87" s="60">
        <v>0</v>
      </c>
      <c r="G87" s="60">
        <v>0</v>
      </c>
      <c r="I87" s="60">
        <v>0</v>
      </c>
      <c r="K87" s="60">
        <v>0</v>
      </c>
    </row>
    <row r="88" spans="1:11" ht="18.95" customHeight="1">
      <c r="C88" s="142" t="s">
        <v>126</v>
      </c>
      <c r="E88" s="60">
        <v>-6954211</v>
      </c>
      <c r="G88" s="60">
        <v>-4625569</v>
      </c>
      <c r="I88" s="60">
        <v>-6954211</v>
      </c>
      <c r="K88" s="60">
        <v>-4625569</v>
      </c>
    </row>
    <row r="89" spans="1:11" ht="18.95" customHeight="1">
      <c r="C89" s="142" t="s">
        <v>127</v>
      </c>
      <c r="E89" s="60">
        <v>-2465256</v>
      </c>
      <c r="G89" s="60">
        <v>-2159615</v>
      </c>
      <c r="I89" s="60">
        <v>-2465256</v>
      </c>
      <c r="K89" s="60">
        <v>-2159615</v>
      </c>
    </row>
    <row r="90" spans="1:11" ht="18.95" customHeight="1">
      <c r="C90" s="142" t="s">
        <v>187</v>
      </c>
      <c r="E90" s="62">
        <v>-40080000</v>
      </c>
      <c r="G90" s="62">
        <v>-22920000</v>
      </c>
      <c r="I90" s="62">
        <v>-40080000</v>
      </c>
      <c r="K90" s="62">
        <v>-22920000</v>
      </c>
    </row>
    <row r="91" spans="1:11" ht="18.95" customHeight="1">
      <c r="D91" s="122" t="s">
        <v>145</v>
      </c>
      <c r="E91" s="54">
        <v>-49499467</v>
      </c>
      <c r="F91" s="130"/>
      <c r="G91" s="54">
        <v>-29705184</v>
      </c>
      <c r="H91" s="131"/>
      <c r="I91" s="54">
        <v>-49499467</v>
      </c>
      <c r="K91" s="54">
        <v>-29705184</v>
      </c>
    </row>
    <row r="92" spans="1:11" ht="20.25" customHeight="1">
      <c r="A92" s="122" t="s">
        <v>60</v>
      </c>
      <c r="E92" s="53">
        <v>7342650</v>
      </c>
      <c r="G92" s="53">
        <v>-87102042</v>
      </c>
      <c r="I92" s="53">
        <v>7342650</v>
      </c>
      <c r="K92" s="53">
        <v>-87102042</v>
      </c>
    </row>
    <row r="93" spans="1:11" ht="20.25" customHeight="1">
      <c r="A93" s="122" t="s">
        <v>105</v>
      </c>
      <c r="E93" s="62">
        <v>110631869</v>
      </c>
      <c r="G93" s="62">
        <v>275936432</v>
      </c>
      <c r="I93" s="62">
        <v>110631869</v>
      </c>
      <c r="K93" s="62">
        <v>275936432</v>
      </c>
    </row>
    <row r="94" spans="1:11" ht="20.25" customHeight="1" thickBot="1">
      <c r="A94" s="122" t="s">
        <v>106</v>
      </c>
      <c r="E94" s="24">
        <v>117974519</v>
      </c>
      <c r="F94" s="140"/>
      <c r="G94" s="24">
        <v>188834390</v>
      </c>
      <c r="I94" s="24">
        <v>117974519</v>
      </c>
      <c r="J94" s="140"/>
      <c r="K94" s="24">
        <v>188834390</v>
      </c>
    </row>
    <row r="95" spans="1:11" ht="20.25" customHeight="1" thickTop="1">
      <c r="E95" s="60"/>
      <c r="F95" s="140"/>
      <c r="G95" s="60"/>
      <c r="I95" s="60"/>
      <c r="J95" s="140"/>
      <c r="K95" s="60"/>
    </row>
    <row r="96" spans="1:11" ht="20.25" customHeight="1">
      <c r="A96" s="122" t="s">
        <v>53</v>
      </c>
    </row>
    <row r="97" spans="1:12" ht="20.25" customHeight="1">
      <c r="B97" s="141" t="s">
        <v>141</v>
      </c>
      <c r="C97" s="143"/>
      <c r="D97" s="143"/>
    </row>
    <row r="98" spans="1:12" ht="20.25" customHeight="1">
      <c r="B98" s="143"/>
      <c r="C98" s="144" t="s">
        <v>90</v>
      </c>
      <c r="D98" s="143"/>
      <c r="E98" s="65">
        <v>-3435392</v>
      </c>
      <c r="G98" s="65">
        <v>-939896</v>
      </c>
      <c r="I98" s="65">
        <v>0</v>
      </c>
      <c r="K98" s="65">
        <v>0</v>
      </c>
    </row>
    <row r="99" spans="1:12" ht="21">
      <c r="B99" s="122" t="s">
        <v>91</v>
      </c>
      <c r="E99" s="65">
        <v>6527294</v>
      </c>
      <c r="F99" s="133"/>
      <c r="G99" s="65">
        <v>28576366</v>
      </c>
      <c r="I99" s="65">
        <v>6527294</v>
      </c>
      <c r="J99" s="133"/>
      <c r="K99" s="65">
        <v>28576366</v>
      </c>
    </row>
    <row r="100" spans="1:12" ht="5.0999999999999996" customHeight="1">
      <c r="E100" s="64"/>
      <c r="F100" s="133"/>
      <c r="G100" s="66"/>
      <c r="J100" s="133"/>
      <c r="K100" s="66"/>
    </row>
    <row r="101" spans="1:12" ht="6" customHeight="1">
      <c r="B101" s="132"/>
      <c r="C101" s="132"/>
      <c r="E101" s="52"/>
      <c r="F101" s="133"/>
      <c r="G101" s="52"/>
      <c r="I101" s="52"/>
      <c r="J101" s="133"/>
      <c r="K101" s="52"/>
    </row>
    <row r="102" spans="1:12" ht="23.25" customHeight="1">
      <c r="A102" s="122" t="s">
        <v>130</v>
      </c>
      <c r="B102" s="132"/>
      <c r="C102" s="132"/>
      <c r="E102" s="52"/>
      <c r="F102" s="133"/>
      <c r="G102" s="52"/>
      <c r="I102" s="52"/>
      <c r="J102" s="133"/>
      <c r="K102" s="52"/>
    </row>
    <row r="103" spans="1:12" ht="20.25" customHeight="1">
      <c r="B103" s="132"/>
      <c r="C103" s="132"/>
      <c r="E103" s="52"/>
      <c r="F103" s="133"/>
      <c r="G103" s="52"/>
      <c r="I103" s="52"/>
      <c r="J103" s="133"/>
      <c r="K103" s="52"/>
    </row>
    <row r="104" spans="1:12" ht="14.45" customHeight="1">
      <c r="A104" s="134"/>
      <c r="E104" s="52"/>
      <c r="F104" s="133"/>
      <c r="G104" s="52"/>
      <c r="I104" s="52"/>
      <c r="J104" s="133"/>
      <c r="K104" s="52"/>
    </row>
    <row r="105" spans="1:12" ht="20.25" customHeight="1">
      <c r="A105" s="122" t="s">
        <v>78</v>
      </c>
      <c r="E105" s="51"/>
      <c r="F105" s="133"/>
      <c r="G105" s="52"/>
      <c r="I105" s="52"/>
      <c r="J105" s="133"/>
      <c r="K105" s="50"/>
    </row>
    <row r="106" spans="1:12" ht="21.95" customHeight="1">
      <c r="E106" s="52"/>
      <c r="F106" s="52"/>
      <c r="G106" s="52"/>
      <c r="H106" s="52"/>
      <c r="I106" s="52"/>
      <c r="J106" s="52"/>
      <c r="K106" s="52"/>
      <c r="L106" s="52">
        <f>+WBS!N15</f>
        <v>0</v>
      </c>
    </row>
    <row r="107" spans="1:12" ht="23.25" customHeight="1">
      <c r="F107" s="71"/>
      <c r="H107" s="71"/>
      <c r="J107" s="71"/>
    </row>
    <row r="108" spans="1:12" ht="21.95" customHeight="1"/>
    <row r="109" spans="1:12" s="145" customFormat="1" ht="21.95" customHeight="1">
      <c r="D109" s="145" t="s">
        <v>188</v>
      </c>
      <c r="E109" s="49">
        <f>+WBS!G15</f>
        <v>117974519</v>
      </c>
      <c r="F109" s="146"/>
      <c r="G109" s="49">
        <v>188834390</v>
      </c>
      <c r="I109" s="49">
        <f>+WBS!K15</f>
        <v>117974519</v>
      </c>
      <c r="J109" s="146"/>
      <c r="K109" s="49">
        <v>188834390</v>
      </c>
    </row>
    <row r="110" spans="1:12" s="145" customFormat="1" ht="23.25" customHeight="1">
      <c r="D110" s="145" t="s">
        <v>152</v>
      </c>
      <c r="E110" s="49">
        <f>+E94-E109</f>
        <v>0</v>
      </c>
      <c r="F110" s="146"/>
      <c r="G110" s="49">
        <f>+G94-G109</f>
        <v>0</v>
      </c>
      <c r="I110" s="49">
        <f>+I94-I109</f>
        <v>0</v>
      </c>
      <c r="J110" s="146"/>
      <c r="K110" s="49">
        <f>+K94-K109</f>
        <v>0</v>
      </c>
    </row>
    <row r="111" spans="1:12" s="145" customFormat="1" ht="23.25" customHeight="1">
      <c r="E111" s="49"/>
      <c r="F111" s="146"/>
      <c r="G111" s="49"/>
      <c r="I111" s="49"/>
      <c r="J111" s="146"/>
      <c r="K111" s="49"/>
    </row>
  </sheetData>
  <mergeCells count="22">
    <mergeCell ref="A3:K3"/>
    <mergeCell ref="A4:K4"/>
    <mergeCell ref="A5:K5"/>
    <mergeCell ref="E7:K7"/>
    <mergeCell ref="E8:G8"/>
    <mergeCell ref="E9:G9"/>
    <mergeCell ref="I9:K9"/>
    <mergeCell ref="A53:K53"/>
    <mergeCell ref="A54:K54"/>
    <mergeCell ref="A55:K55"/>
    <mergeCell ref="E61:G61"/>
    <mergeCell ref="I61:K61"/>
    <mergeCell ref="E10:G10"/>
    <mergeCell ref="E11:G11"/>
    <mergeCell ref="I10:K10"/>
    <mergeCell ref="I11:K11"/>
    <mergeCell ref="E59:G59"/>
    <mergeCell ref="I59:K59"/>
    <mergeCell ref="E57:K57"/>
    <mergeCell ref="E58:G58"/>
    <mergeCell ref="E60:G60"/>
    <mergeCell ref="I60:K60"/>
  </mergeCells>
  <pageMargins left="0.62992125984251968" right="0" top="0.74803149606299213" bottom="7.874015748031496E-2" header="0.51181102362204722" footer="0.35433070866141736"/>
  <pageSetup paperSize="9" scale="80" orientation="portrait" r:id="rId1"/>
  <headerFooter differentFirst="1" scaleWithDoc="0" alignWithMargins="0">
    <oddHeader>&amp;C&amp;"Angsana New,Regular"&amp;14- 11 -</oddHeader>
    <evenHeader>&amp;C&amp;"Angsana New,Regular"&amp;14- 9 -</evenHeader>
    <firstHeader>&amp;C&amp;"Angsana New,Regular"&amp;14- 10 -</firstHeader>
  </headerFooter>
  <rowBreaks count="1" manualBreakCount="1">
    <brk id="50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WBS</vt:lpstr>
      <vt:lpstr>WBS-1</vt:lpstr>
      <vt:lpstr>WBS-2</vt:lpstr>
      <vt:lpstr>SHARE-E </vt:lpstr>
      <vt:lpstr>SHARE-C </vt:lpstr>
      <vt:lpstr>WPL 3M </vt:lpstr>
      <vt:lpstr>OCI 3M</vt:lpstr>
      <vt:lpstr>WPL 6M </vt:lpstr>
      <vt:lpstr>OCI 6M</vt:lpstr>
      <vt:lpstr>CASH FLOW</vt:lpstr>
      <vt:lpstr>'CASH FLOW'!Print_Area</vt:lpstr>
      <vt:lpstr>'OCI 3M'!Print_Area</vt:lpstr>
      <vt:lpstr>'OCI 6M'!Print_Area</vt:lpstr>
      <vt:lpstr>'SHARE-C '!Print_Area</vt:lpstr>
      <vt:lpstr>'SHARE-E '!Print_Area</vt:lpstr>
      <vt:lpstr>WBS!Print_Area</vt:lpstr>
      <vt:lpstr>'WBS-1'!Print_Area</vt:lpstr>
      <vt:lpstr>'WBS-2'!Print_Area</vt:lpstr>
      <vt:lpstr>'WPL 3M '!Print_Area</vt:lpstr>
      <vt:lpstr>'WPL 6M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Siranee Nammanee</cp:lastModifiedBy>
  <cp:lastPrinted>2024-08-09T02:16:52Z</cp:lastPrinted>
  <dcterms:created xsi:type="dcterms:W3CDTF">2004-01-05T08:24:48Z</dcterms:created>
  <dcterms:modified xsi:type="dcterms:W3CDTF">2024-08-14T02:33:41Z</dcterms:modified>
</cp:coreProperties>
</file>