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7\Q2'67\งบการเงิน\FS_CEN_Q2'67-Online\THAI\"/>
    </mc:Choice>
  </mc:AlternateContent>
  <xr:revisionPtr revIDLastSave="0" documentId="13_ncr:1_{084AAF14-C070-4565-B3AC-698FEE4F4AC0}" xr6:coauthVersionLast="47" xr6:coauthVersionMax="47" xr10:uidLastSave="{00000000-0000-0000-0000-000000000000}"/>
  <bookViews>
    <workbookView xWindow="-120" yWindow="-120" windowWidth="21825" windowHeight="11490" tabRatio="687" xr2:uid="{00000000-000D-0000-FFFF-FFFF00000000}"/>
  </bookViews>
  <sheets>
    <sheet name="Page 2-3" sheetId="1" r:id="rId1"/>
    <sheet name="Page 4" sheetId="9" r:id="rId2"/>
    <sheet name="Page 5" sheetId="7" r:id="rId3"/>
    <sheet name="Page 6" sheetId="3" r:id="rId4"/>
    <sheet name="Page 7" sheetId="4" r:id="rId5"/>
    <sheet name="Page 8-9" sheetId="5" r:id="rId6"/>
  </sheets>
  <externalReferences>
    <externalReference r:id="rId7"/>
  </externalReferences>
  <definedNames>
    <definedName name="_xlnm._FilterDatabase" localSheetId="3" hidden="1">'Page 6'!$B$1:$B$52</definedName>
    <definedName name="_xlnm.Print_Area" localSheetId="0">'Page 2-3'!$A$1:$J$99</definedName>
    <definedName name="_xlnm.Print_Area" localSheetId="1">'Page 4'!$A$1:$I$55</definedName>
    <definedName name="_xlnm.Print_Area" localSheetId="2">'Page 5'!$A$1:$I$54</definedName>
    <definedName name="_xlnm.Print_Area" localSheetId="3">'Page 6'!$A$1:$O$48</definedName>
    <definedName name="_xlnm.Print_Area" localSheetId="4">'Page 7'!$A$1:$I$59</definedName>
    <definedName name="_xlnm.Print_Area" localSheetId="5">'Page 8-9'!$A$1:$F$108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6" i="5" l="1"/>
  <c r="D96" i="5"/>
  <c r="C87" i="5"/>
  <c r="C20" i="4" l="1"/>
  <c r="D20" i="4"/>
  <c r="E20" i="4"/>
  <c r="F20" i="4"/>
  <c r="G20" i="4"/>
  <c r="H20" i="4"/>
  <c r="I20" i="4"/>
  <c r="I17" i="4"/>
  <c r="A3" i="3"/>
  <c r="F25" i="7" l="1"/>
  <c r="F32" i="9" l="1"/>
  <c r="F28" i="9" l="1"/>
  <c r="L14" i="3"/>
  <c r="M14" i="3"/>
  <c r="O14" i="3" s="1"/>
  <c r="N15" i="3"/>
  <c r="F31" i="7"/>
  <c r="F27" i="7"/>
  <c r="H71" i="1" l="1"/>
  <c r="I71" i="1"/>
  <c r="J71" i="1"/>
  <c r="G71" i="1"/>
  <c r="E96" i="5" l="1"/>
  <c r="H27" i="7"/>
  <c r="H24" i="9"/>
  <c r="H15" i="9" l="1"/>
  <c r="I78" i="1" l="1"/>
  <c r="I23" i="1" l="1"/>
  <c r="G23" i="1" l="1"/>
  <c r="F96" i="5"/>
  <c r="I33" i="9"/>
  <c r="H33" i="9"/>
  <c r="G33" i="9"/>
  <c r="F33" i="9"/>
  <c r="I24" i="9"/>
  <c r="G24" i="9"/>
  <c r="F24" i="9"/>
  <c r="I15" i="9"/>
  <c r="G15" i="9"/>
  <c r="F15" i="9"/>
  <c r="L20" i="3"/>
  <c r="M20" i="3" s="1"/>
  <c r="O20" i="3" s="1"/>
  <c r="L24" i="3"/>
  <c r="G27" i="9" l="1"/>
  <c r="G29" i="9" s="1"/>
  <c r="F27" i="9"/>
  <c r="F29" i="9" s="1"/>
  <c r="F34" i="9" s="1"/>
  <c r="F42" i="9" s="1"/>
  <c r="H27" i="9"/>
  <c r="H29" i="9" s="1"/>
  <c r="H37" i="9" s="1"/>
  <c r="H47" i="9" s="1"/>
  <c r="I27" i="9"/>
  <c r="I29" i="9" s="1"/>
  <c r="I34" i="9" s="1"/>
  <c r="I42" i="9" s="1"/>
  <c r="I44" i="9" s="1"/>
  <c r="F37" i="9"/>
  <c r="F47" i="9" s="1"/>
  <c r="G37" i="9"/>
  <c r="G34" i="9"/>
  <c r="G42" i="9" s="1"/>
  <c r="G44" i="9" s="1"/>
  <c r="I37" i="9" l="1"/>
  <c r="I47" i="9" s="1"/>
  <c r="H34" i="9"/>
  <c r="H42" i="9" s="1"/>
  <c r="H44" i="9" s="1"/>
  <c r="F48" i="9"/>
  <c r="F39" i="9"/>
  <c r="G39" i="9"/>
  <c r="G47" i="9"/>
  <c r="G48" i="9"/>
  <c r="H48" i="9"/>
  <c r="H39" i="9"/>
  <c r="F44" i="9"/>
  <c r="I48" i="9" l="1"/>
  <c r="I39" i="9"/>
  <c r="A52" i="1"/>
  <c r="I79" i="1"/>
  <c r="J16" i="3" l="1"/>
  <c r="K16" i="3"/>
  <c r="L15" i="3"/>
  <c r="L16" i="3" l="1"/>
  <c r="N16" i="3"/>
  <c r="G94" i="1" s="1"/>
  <c r="C16" i="3" l="1"/>
  <c r="G85" i="1" s="1"/>
  <c r="D16" i="3"/>
  <c r="G86" i="1" s="1"/>
  <c r="E16" i="3"/>
  <c r="G87" i="1" s="1"/>
  <c r="F16" i="3"/>
  <c r="G90" i="1" s="1"/>
  <c r="G92" i="1"/>
  <c r="G78" i="1" l="1"/>
  <c r="J78" i="1"/>
  <c r="H78" i="1"/>
  <c r="G39" i="1"/>
  <c r="I10" i="4"/>
  <c r="E13" i="4" l="1"/>
  <c r="D25" i="3" l="1"/>
  <c r="E25" i="3"/>
  <c r="F25" i="3"/>
  <c r="G25" i="3"/>
  <c r="H25" i="3"/>
  <c r="I25" i="3"/>
  <c r="J25" i="3"/>
  <c r="K25" i="3"/>
  <c r="N25" i="3"/>
  <c r="C25" i="3"/>
  <c r="G15" i="7" l="1"/>
  <c r="F23" i="7" l="1"/>
  <c r="G40" i="1"/>
  <c r="H23" i="1"/>
  <c r="J23" i="1"/>
  <c r="L22" i="3"/>
  <c r="M22" i="3" s="1"/>
  <c r="O22" i="3" s="1"/>
  <c r="L23" i="3"/>
  <c r="M23" i="3"/>
  <c r="O23" i="3" s="1"/>
  <c r="E87" i="5"/>
  <c r="D87" i="5"/>
  <c r="H13" i="4"/>
  <c r="F13" i="4"/>
  <c r="D13" i="4"/>
  <c r="C13" i="4"/>
  <c r="I16" i="3"/>
  <c r="G16" i="3"/>
  <c r="L21" i="3"/>
  <c r="A58" i="5"/>
  <c r="C61" i="5"/>
  <c r="D61" i="5"/>
  <c r="E61" i="5"/>
  <c r="F61" i="5"/>
  <c r="F87" i="5"/>
  <c r="C99" i="5"/>
  <c r="E99" i="5"/>
  <c r="I18" i="4"/>
  <c r="F15" i="7"/>
  <c r="H15" i="7"/>
  <c r="I15" i="7"/>
  <c r="G23" i="7"/>
  <c r="G26" i="7" s="1"/>
  <c r="G28" i="7" s="1"/>
  <c r="H23" i="7"/>
  <c r="I23" i="7"/>
  <c r="F32" i="7"/>
  <c r="G32" i="7"/>
  <c r="H32" i="7"/>
  <c r="I32" i="7"/>
  <c r="H39" i="1"/>
  <c r="H40" i="1" s="1"/>
  <c r="I39" i="1"/>
  <c r="J39" i="1"/>
  <c r="A53" i="1"/>
  <c r="G56" i="1"/>
  <c r="H56" i="1"/>
  <c r="I56" i="1"/>
  <c r="J56" i="1"/>
  <c r="G79" i="1"/>
  <c r="H93" i="1"/>
  <c r="H95" i="1" s="1"/>
  <c r="J93" i="1"/>
  <c r="J95" i="1" s="1"/>
  <c r="J79" i="1"/>
  <c r="L25" i="3" l="1"/>
  <c r="H26" i="7"/>
  <c r="E9" i="5" s="1"/>
  <c r="E34" i="5" s="1"/>
  <c r="E50" i="5" s="1"/>
  <c r="E68" i="5" s="1"/>
  <c r="E98" i="5" s="1"/>
  <c r="E102" i="5" s="1"/>
  <c r="I102" i="5" s="1"/>
  <c r="F26" i="7"/>
  <c r="C9" i="5" s="1"/>
  <c r="I26" i="7"/>
  <c r="I28" i="7" s="1"/>
  <c r="I33" i="7" s="1"/>
  <c r="F28" i="7"/>
  <c r="F36" i="7" s="1"/>
  <c r="I40" i="1"/>
  <c r="G33" i="7"/>
  <c r="G41" i="7" s="1"/>
  <c r="G43" i="7" s="1"/>
  <c r="M21" i="3"/>
  <c r="O21" i="3" s="1"/>
  <c r="D9" i="5"/>
  <c r="G36" i="7"/>
  <c r="G47" i="7" s="1"/>
  <c r="J96" i="1"/>
  <c r="H79" i="1"/>
  <c r="H96" i="1" s="1"/>
  <c r="L96" i="1" s="1"/>
  <c r="J40" i="1"/>
  <c r="M24" i="3"/>
  <c r="M96" i="1" l="1"/>
  <c r="D34" i="5"/>
  <c r="D50" i="5" s="1"/>
  <c r="D68" i="5" s="1"/>
  <c r="D98" i="5" s="1"/>
  <c r="D102" i="5" s="1"/>
  <c r="H102" i="5" s="1"/>
  <c r="C34" i="5"/>
  <c r="H28" i="7"/>
  <c r="H36" i="7" s="1"/>
  <c r="H46" i="7" s="1"/>
  <c r="I36" i="7"/>
  <c r="I46" i="7" s="1"/>
  <c r="F9" i="5"/>
  <c r="F34" i="5" s="1"/>
  <c r="F50" i="5" s="1"/>
  <c r="F33" i="7"/>
  <c r="F41" i="7" s="1"/>
  <c r="F46" i="7"/>
  <c r="I41" i="7"/>
  <c r="I43" i="7" s="1"/>
  <c r="M25" i="3"/>
  <c r="G38" i="7"/>
  <c r="G46" i="7"/>
  <c r="O24" i="3"/>
  <c r="C50" i="5" l="1"/>
  <c r="C68" i="5" s="1"/>
  <c r="C98" i="5" s="1"/>
  <c r="C102" i="5" s="1"/>
  <c r="G102" i="5" s="1"/>
  <c r="F38" i="7"/>
  <c r="H33" i="7"/>
  <c r="H38" i="7"/>
  <c r="H47" i="7"/>
  <c r="I47" i="7"/>
  <c r="I38" i="7"/>
  <c r="F47" i="7"/>
  <c r="H15" i="3"/>
  <c r="H41" i="7"/>
  <c r="H43" i="7" s="1"/>
  <c r="G12" i="4"/>
  <c r="F68" i="5"/>
  <c r="O25" i="3"/>
  <c r="R25" i="3" s="1"/>
  <c r="I19" i="4"/>
  <c r="F43" i="7" l="1"/>
  <c r="F98" i="5"/>
  <c r="F102" i="5" s="1"/>
  <c r="J102" i="5" s="1"/>
  <c r="H16" i="3"/>
  <c r="G91" i="1" s="1"/>
  <c r="G93" i="1" s="1"/>
  <c r="M15" i="3"/>
  <c r="M16" i="3" s="1"/>
  <c r="G13" i="4"/>
  <c r="I91" i="1" s="1"/>
  <c r="I93" i="1" s="1"/>
  <c r="I95" i="1" s="1"/>
  <c r="I96" i="1" s="1"/>
  <c r="M95" i="1" s="1"/>
  <c r="I12" i="4"/>
  <c r="I13" i="4" s="1"/>
  <c r="O15" i="3"/>
  <c r="O16" i="3" s="1"/>
  <c r="K20" i="4"/>
  <c r="G95" i="1" l="1"/>
  <c r="G96" i="1" s="1"/>
  <c r="L95" i="1" s="1"/>
  <c r="J13" i="4" l="1"/>
  <c r="K13" i="4" s="1"/>
</calcChain>
</file>

<file path=xl/sharedStrings.xml><?xml version="1.0" encoding="utf-8"?>
<sst xmlns="http://schemas.openxmlformats.org/spreadsheetml/2006/main" count="372" uniqueCount="248">
  <si>
    <t>บริษัท แคปปิทอล เอ็นจิเนียริ่ง เน็ตเวิร์ค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</si>
  <si>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</si>
  <si>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</si>
  <si>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</si>
  <si>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</si>
  <si>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</si>
  <si>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</si>
  <si>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</si>
  <si>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</si>
  <si>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6.1, 7</t>
  </si>
  <si>
    <t>ลูกหนี้การค้าและลูกหนี้หมุนเวียนอื่น - กิจการอื่น</t>
  </si>
  <si>
    <t>สินทรัพย์ที่เกิดจากสัญญา - กิจการที่เกี่ยวข้องกัน</t>
  </si>
  <si>
    <t>สินทรัพย์ที่เกิดจากสัญญา - กิจการอื่น</t>
  </si>
  <si>
    <t>ลูกหนี้สัญญาเช่าเงินทุนส่วนที่ถึงกำหนดชำระภายในหนึ่งปี</t>
  </si>
  <si>
    <t>6.1, 10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</si>
  <si>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</si>
  <si>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</si>
  <si>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</si>
  <si>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</si>
  <si>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</si>
  <si>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</si>
  <si>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</si>
  <si>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</si>
  <si>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</si>
  <si>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</si>
  <si>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</si>
  <si>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ลูกหนี้สัญญาเช่าเงินทุน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</si>
  <si>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</si>
  <si>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</si>
  <si>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</si>
  <si>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</si>
  <si>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สินทรัพย์สกุลเงินดิจิทัล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</si>
  <si>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</si>
  <si>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</si>
  <si>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</si>
  <si>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</si>
  <si>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</si>
  <si>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</si>
  <si>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</si>
  <si>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</si>
  <si>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</si>
  <si>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</si>
  <si>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</si>
  <si>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</si>
  <si>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</si>
  <si>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</si>
  <si>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เงินกู้ยืมระยะสั้นจากบุคคลและกิจการอื่น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</si>
  <si>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</si>
  <si>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</si>
  <si>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</si>
  <si>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</si>
  <si>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</si>
  <si>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ประมาณการรื้อถอน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</si>
  <si>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</si>
  <si>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</si>
  <si>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</si>
  <si>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</si>
  <si>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</si>
  <si>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</si>
  <si>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1,197,518,153 หุ้น มูลค่าหุ้นละ 1.00 บาท</t>
  </si>
  <si>
    <t xml:space="preserve">  ทุนจดทะเบียนชำระแล้ว</t>
  </si>
  <si>
    <t>หุ้นสามัญ 745,161,929 หุ้น มูลค่าหุ้นละ 1.00 บาท</t>
  </si>
  <si>
    <t>ส่วนเกินมูลค่าหุ้นสามัญ</t>
  </si>
  <si>
    <t>ส่วนเกินทุนจากการเปลี่ยนแปลงสัดส่วนในบริษัทย่อย</t>
  </si>
  <si>
    <t>กำไร(ขาดทุน)สะสม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</si>
  <si>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</si>
  <si>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</si>
  <si>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</si>
  <si>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</si>
  <si>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</si>
  <si>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</si>
  <si>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ส่วนของผู้ถือหุ้นบริษัท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</si>
  <si>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</si>
  <si>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</si>
  <si>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</si>
  <si>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</si>
  <si>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</si>
  <si>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</si>
  <si>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</si>
  <si>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รายได้จากงานโครงการและการให้บริการ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</si>
  <si>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</si>
  <si>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</si>
  <si>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</si>
  <si>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</si>
  <si>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ต้นทุนจากงานโครงการและการให้บริการ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</si>
  <si>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</si>
  <si>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</si>
  <si>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ขาดทุนจากการวัดมูลค่ายุติธรรมของสินทรัพย์ทางการเงิน</t>
  </si>
  <si>
    <t>ต้นทุนทางการเงิน</t>
  </si>
  <si>
    <t>รวมค่าใช้จ่าย</t>
  </si>
  <si>
    <t>ส่วนแบ่งขาดทุนจากเงินลงทุนในการร่วมค้า</t>
  </si>
  <si>
    <t>รายได้(ค่าใช้จ่าย)ภาษีเงินได้</t>
  </si>
  <si>
    <t>กำไรขาดทุนเบ็ดเสร็จอื่น</t>
  </si>
  <si>
    <t>รายการที่ต้องจัดประเภทเข้ากำไรหรือขาดทุนในภายหลัง</t>
  </si>
  <si>
    <t>ผลต่างจากการแปลงค่างบการเงิน</t>
  </si>
  <si>
    <t xml:space="preserve">                             </t>
  </si>
  <si>
    <t>ยังไม่ได้ตรวจสอบ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</si>
  <si>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</si>
  <si>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</si>
  <si>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จำนวนหุ้นสามัญถัวเฉลี่ยถ่วงน้ำหนัก (หน่วย : หุ้น)</t>
  </si>
  <si>
    <t>จำนวนหุ้นสามัญถัวเฉลี่ยถ่วงน้ำหนักที่ใช้คำนวณกำไรต่อหุ้นปรับลด (หน่วย : หุ้น)</t>
  </si>
  <si>
    <t>ส่วนของผู้ถือหุ้นบริษัทใหญ่</t>
  </si>
  <si>
    <t>องค์ประกอบอื่น</t>
  </si>
  <si>
    <t>ส่วนเกินทุนจาก</t>
  </si>
  <si>
    <t>ของส่วนของผู้ถือหุ้น</t>
  </si>
  <si>
    <t>ส่วนของผู้มี</t>
  </si>
  <si>
    <t>การเปลี่ยนแปลง</t>
  </si>
  <si>
    <t>กำไร (ขาดทุน) สะสม</t>
  </si>
  <si>
    <t>รวม</t>
  </si>
  <si>
    <t>ส่วนได้เสียที่ไม่มี</t>
  </si>
  <si>
    <t>ทุนเรือนหุ้นที่ออก</t>
  </si>
  <si>
    <t>ส่วนเกินมูลค่าหุ้น</t>
  </si>
  <si>
    <t>สัดส่วนใน</t>
  </si>
  <si>
    <t>ผลต่างจากการ</t>
  </si>
  <si>
    <t>อำนาจควบคุม</t>
  </si>
  <si>
    <t>และชำระแล้ว</t>
  </si>
  <si>
    <t>สามัญ</t>
  </si>
  <si>
    <t>บริษัทย่อย</t>
  </si>
  <si>
    <t>การตีราคาสินทรัพย์</t>
  </si>
  <si>
    <t>แปลงค่างบการเงิน</t>
  </si>
  <si>
    <t>ของบริษัท</t>
  </si>
  <si>
    <t>ของบริษัทย่อย</t>
  </si>
  <si>
    <t>ใช้สิทธิตามใบสำคัญแสดงสิทธิซื้อหุ้นสามัญของบริษัทย่อย</t>
  </si>
  <si>
    <t>จำหน่ายหุ้นทุนซื้อคืน</t>
  </si>
  <si>
    <t>โอนสำรองหุ้นทุนซื้อคืนไปยังกำไรสะสม</t>
  </si>
  <si>
    <t>งบกระแสเงินสด</t>
  </si>
  <si>
    <t>กระแสเงินสดจากกิจกรรมดำเนินงาน</t>
  </si>
  <si>
    <t xml:space="preserve">       จากกิจกรรมดำเนินงาน</t>
  </si>
  <si>
    <t xml:space="preserve">          ขาดทุนจากการวัดมูลค่าเงินให้กู้ยืมระยะสั้นแก่กิจการที่เกี่ยวข้องกัน</t>
  </si>
  <si>
    <t xml:space="preserve">          ค่าเสื่อมราคาและค่าตัดจำหน่าย</t>
  </si>
  <si>
    <t xml:space="preserve">          ตัดสินทรัพย์เป็นค่าใช้จ่าย</t>
  </si>
  <si>
    <t xml:space="preserve">          ประมาณการหนี้สินผลประโยชน์พนักงาน</t>
  </si>
  <si>
    <t xml:space="preserve">          ส่วนแบ่งผลขาดทุนของส่วนได้เสียที่ไม่มีอำนาจควบคุม</t>
  </si>
  <si>
    <t xml:space="preserve">          ส่วนแบ่งขาดทุนจากเงินลงทุนในการร่วมค้า</t>
  </si>
  <si>
    <t xml:space="preserve">          ดอกเบี้ยรับ</t>
  </si>
  <si>
    <t xml:space="preserve">          ดอกเบี้ยจ่าย</t>
  </si>
  <si>
    <t xml:space="preserve">    ขาดทุนจากกิจกรรมดำเนินงานก่อนการเปลี่ยนแปลง</t>
  </si>
  <si>
    <t xml:space="preserve">                   ในสินทรัพย์และหนี้สินดำเนินงาน</t>
  </si>
  <si>
    <t xml:space="preserve">    สินทรัพย์ดำเนินงาน(เพิ่มขึ้น)ลดลง</t>
  </si>
  <si>
    <t xml:space="preserve">         ลูกหนี้การค้าและลูกหนี้หมุนเวียนอื่น-กิจการที่เกี่ยวข้องกัน</t>
  </si>
  <si>
    <t xml:space="preserve">         ลูกหนี้การค้าและลูกหนี้หมุนเวียนอื่น-กิจการอื่น</t>
  </si>
  <si>
    <t xml:space="preserve">         สินทรัพย์ที่เกิดจากสัญญา-กิจการที่เกี่ยวข้องกัน</t>
  </si>
  <si>
    <t xml:space="preserve">         สินทรัพย์ที่เกิดจากสัญญา-กิจการอื่น</t>
  </si>
  <si>
    <t xml:space="preserve">         ลูกหนี้ตามสัญญาเช่าเงินทุน</t>
  </si>
  <si>
    <t xml:space="preserve">         สินค้าคงเหลือ</t>
  </si>
  <si>
    <t xml:space="preserve">         สินทรัพย์ไม่หมุนเวียนอื่น</t>
  </si>
  <si>
    <t xml:space="preserve">                                             </t>
  </si>
  <si>
    <t xml:space="preserve">    กระแสเงินสดจากกิจกรรมดำเนินงาน (ต่อ)</t>
  </si>
  <si>
    <t xml:space="preserve">    หนี้สินดำเนินงานเพิ่มขึ้น(ลดลง)</t>
  </si>
  <si>
    <t xml:space="preserve">         เจ้าหนี้หมุนเวียนอื่น-กิจการที่เกี่ยวข้องกัน</t>
  </si>
  <si>
    <t xml:space="preserve">         เจ้าหนี้การค้าและเจ้าหนี้หมุนเวียนอื่น-กิจการอื่น</t>
  </si>
  <si>
    <t xml:space="preserve">         หนี้สินที่เกิดจากสัญญา</t>
  </si>
  <si>
    <t xml:space="preserve">         หนี้สินไม่หมุนเวียนอื่น</t>
  </si>
  <si>
    <t xml:space="preserve">         เงินสดจ่ายผลประโยชน์พนักงาน</t>
  </si>
  <si>
    <t xml:space="preserve">         เงินสดรับ(จ่าย)จากการดำเนินงาน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</si>
  <si>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</si>
  <si>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</si>
  <si>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เงินสดรับคืนภาษีเงินได้</t>
  </si>
  <si>
    <t xml:space="preserve">         เงินสดจ่ายภาษีเงินได้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</si>
  <si>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</si>
  <si>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</si>
  <si>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เพิ่มขึ้นในเงินฝากธนาคารประจำ</t>
  </si>
  <si>
    <t xml:space="preserve">         เพิ่มขึ้นในเงินให้กู้ยืมระยะสั้นแก่กิจการที่เกี่ยวข้องกัน</t>
  </si>
  <si>
    <t xml:space="preserve">         เงินสดจ่ายซื้อสินทรัพย์ทางการเงินหมุนเวียนอื่น</t>
  </si>
  <si>
    <t xml:space="preserve">         เงินสดรับจากการจำหน่ายสินทรัพย์ทางการเงินหมุนเวียนอื่น</t>
  </si>
  <si>
    <t xml:space="preserve">         เงินสดจ่ายเพื่อซื้ออาคารและอุปกรณ์และจ่ายชำระหนี้ค่าสินทรัพย์</t>
  </si>
  <si>
    <t xml:space="preserve">         เงินสดจ่ายเพื่อซื้อสินทรัพย์ไม่มีตัวตน</t>
  </si>
  <si>
    <t>กระแสเงินสดจากกิจกรรมจัดหาเงิน</t>
  </si>
  <si>
    <t xml:space="preserve">         เงินสดรับจากการจำหน่ายหุ้นทุนซื้อคืน</t>
  </si>
  <si>
    <t xml:space="preserve">         เงินสดรับจากใบสำคัญแสดงสิทธิของบริษัทย่อย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</si>
  <si>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</si>
  <si>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</si>
  <si>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                    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</si>
  <si>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</si>
  <si>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</si>
  <si>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</si>
  <si>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งบฐานะการเงิน</t>
  </si>
  <si>
    <t>31 ธันวาคม 2566</t>
  </si>
  <si>
    <t>กำไรจากการวัดมูลค่ายุติธรรมของสินทรัพย์ทางการเงิน</t>
  </si>
  <si>
    <t>ยอดคงเหลือ ณ วันที่ 1 มกราคม 2567</t>
  </si>
  <si>
    <t>ยอดคงเหลือ ณ วันที่ 1 มกราคม 2566</t>
  </si>
  <si>
    <t>การเปลี่ยนแปลงในส่วนของผู้ถือหุ้นสำหรับงวด</t>
  </si>
  <si>
    <t>2</t>
  </si>
  <si>
    <t>3</t>
  </si>
  <si>
    <t>เงินสดและรายการเทียบเท่าเงินสด ณ วันสิ้นงวด</t>
  </si>
  <si>
    <t>กำไร(ขาดทุน)ก่อนรายได้(ค่าใช้จ่าย)ภาษีเงินได้</t>
  </si>
  <si>
    <t>กำไร(ขาดทุน)สำหรับงวด</t>
  </si>
  <si>
    <t>กำไร(ขาดทุน)ต่อหุ้น</t>
  </si>
  <si>
    <t>กำไร(ขาดทุน)ต่อหุ้นขั้นพื้นฐาน</t>
  </si>
  <si>
    <t>กำไร(ขาดทุน)ต่อหุ้นปรับลด</t>
  </si>
  <si>
    <t>ตรวจสอบแล้ว</t>
  </si>
  <si>
    <t>การแบ่งปันกำไร(ขาดทุน)</t>
  </si>
  <si>
    <t>การแบ่งปันกำไร(ขาดทุน)เบ็ดเสร็จรวม</t>
  </si>
  <si>
    <t xml:space="preserve">          กำไรจากการให้เช่าช่วง</t>
  </si>
  <si>
    <t>เงินสดและรายการเทียบเท่าเงินสด ณ วันต้นงวด</t>
  </si>
  <si>
    <t>ประมาณการหนี้สินหมุนเวียนอื่น</t>
  </si>
  <si>
    <t xml:space="preserve">         เงินสดจ่ายซื้ออสังหาริมทรัพย์เพื่อการลงทุน</t>
  </si>
  <si>
    <t xml:space="preserve">         เงินสดรับจากการจำหน่ายสินทรัพย์ทางการเงินไม่หมุนเวียนอื่น</t>
  </si>
  <si>
    <t xml:space="preserve">          โอนกลับขาดทุนจากการลดมูลค่าสินค้า</t>
  </si>
  <si>
    <t xml:space="preserve">          ประมาณการหนี้สินหมุนเวียนอื่น(โอนกลับ)</t>
  </si>
  <si>
    <t xml:space="preserve">         (เพิ่มขึ้น)ลดลงในเงินฝากธนาคารที่ติดภาระค้ำประกัน</t>
  </si>
  <si>
    <t xml:space="preserve">    กำไร(ขาดทุน)ก่อนรายได้(ค่าใช้จ่าย)ภาษีเงินได้</t>
  </si>
  <si>
    <t xml:space="preserve">    ปรับรายการที่กระทบกำไร(ขาดทุน)ก่อนรายได้(ค่าใช้จ่าย)ภาษีเงินได้เป็นเงินสดรับ(จ่าย) </t>
  </si>
  <si>
    <t xml:space="preserve">          กำไรจากการจำหน่ายสินทรัพย์</t>
  </si>
  <si>
    <t xml:space="preserve">          (กำไร)ขาดทุนจากอัตราแลกเปลี่ยนที่ยังไม่เกิดขึ้น</t>
  </si>
  <si>
    <t>กำไร(ขาดทุน)เบ็ดเสร็จรวมสำหรับงวด</t>
  </si>
  <si>
    <t>ขาดทุนเบ็ดเสร็จรวมสำหรับงวด</t>
  </si>
  <si>
    <t>กำไรเบ็ดเสร็จรวมสำหรับงวด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</si>
  <si>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</si>
  <si>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</si>
  <si>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</si>
  <si>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 มิถุนายน 2567</t>
  </si>
  <si>
    <t>ยอดคงเหลือ ณ วันที่ 30 มิถุนายน  2566</t>
  </si>
  <si>
    <t>ซื้อส่วนได้เสียจากผู้มีส่วนได้เสียที่ไม่มีอำนาจควบคุม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</si>
  <si>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</si>
  <si>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</si>
  <si>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ขาดทุนจากการขายเงินลงทุนในบริษัทย่อย</t>
  </si>
  <si>
    <t xml:space="preserve">          ขาดทุนจากการด้อยค่า-สินทรัพย์สกุลเงินดิจิทัล</t>
  </si>
  <si>
    <t xml:space="preserve">          ขาดทุนจากการเปลี่ยนแปลงมูลค่ายุติธรรมสัญญาแลกเปลี่ยนเงินตราต่างประเทศล่วงหน้า</t>
  </si>
  <si>
    <t xml:space="preserve">          ตัดจ่ายภาษีเงินได้ถูกหัก ณ ที่จ่าย</t>
  </si>
  <si>
    <t xml:space="preserve">          เงินปันผลรับ</t>
  </si>
  <si>
    <t xml:space="preserve">         เงินสดจ่ายจากการซื้อเงินลงทุนในการร่วมค้า</t>
  </si>
  <si>
    <t xml:space="preserve">         เงินสดจ่ายซื้อส่วนได้เสียจากผู้มีส่วนได้เสียที่ไม่มีอำนาจควบคุม</t>
  </si>
  <si>
    <t xml:space="preserve">         เงินสดรับจากการจำหน่ายส่วนได้เสียให้ผู้มีส่วนได้เสียที่ไม่มีอำนาจควบคุม</t>
  </si>
  <si>
    <t xml:space="preserve">         เงินปันผลรับ</t>
  </si>
  <si>
    <t xml:space="preserve">         เพิ่มขึ้นในเงินกู้ยืมระยะสั้นจากกิจการอื่น</t>
  </si>
  <si>
    <t xml:space="preserve">         เพิ่มขึ้นในเงินให้กู้ยืมระยะสั้นแก่บุคคลและกิจการอื่น</t>
  </si>
  <si>
    <t>6</t>
  </si>
  <si>
    <t xml:space="preserve">         เพิ่มขึ้นในเงินกู้ยืมระยะสั้นจากกิจการที่เกี่ยวข้องกัน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</si>
  <si>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</si>
  <si>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</si>
  <si>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>กำไร(ขาดทุน)เบ็ดเสร็จอื่นสำหรับงวด</t>
  </si>
  <si>
    <t>สินทรัพย์ที่ถือไว้เพื่อขาย</t>
  </si>
  <si>
    <t>สินทรัพย์ไม่หมุนเวียนที่จัดประเภทเป็น</t>
  </si>
  <si>
    <t>เงินรับล่วงหน้าจากการจำหน่ายสินทรัพย์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</si>
  <si>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</si>
  <si>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</si>
  <si>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ยอดคงเหลือ ณ วันที่ 30 มิถุนายน 2566</t>
  </si>
  <si>
    <t>รายได้เงินปันผล</t>
  </si>
  <si>
    <t xml:space="preserve">          กำไรจากการยกเลิกสัญญาเช่า</t>
  </si>
  <si>
    <t xml:space="preserve">         เงินรับล่วงหน้าจากการจำหน่ายสินทรัพย์</t>
  </si>
  <si>
    <t xml:space="preserve">         เงินสดรับจากการจำหน่ายสินทรัพย์</t>
  </si>
  <si>
    <t xml:space="preserve">         เงินสดจ่ายเพื่อซื้อสินทรัพย์สิทธิการใช้</t>
  </si>
  <si>
    <t xml:space="preserve">          ผลขาดทุนด้านเครดิตที่คาดว่าจะเกิดขึ้น</t>
  </si>
  <si>
    <t xml:space="preserve">          กำไรจากการวัดมูลค่ายุติธรรมของสินทรัพย์ทางการเงิน</t>
  </si>
  <si>
    <t xml:space="preserve">          ขาดทุนจากการจำหน่ายเงินลงทุนในบริษัทย่อย</t>
  </si>
  <si>
    <t xml:space="preserve">         เพิ่มขึ้น(ลดลง)ในเงินกู้ยืมระยะสั้นจากสถาบันการเงิน</t>
  </si>
  <si>
    <t xml:space="preserve">                    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</si>
</sst>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#,##0.0"/>
    <numFmt numFmtId="171" formatCode="_(* #,##0.00_);_(* \(#,##0.00\);_(* &quot;-&quot;?_);_(@_)"/>
    <numFmt numFmtId="172" formatCode="[$-1070000]d/mm/yyyy;@"/>
    <numFmt numFmtId="173" formatCode="[$-1070000]d/m/yy;@"/>
  </numFmts>
  <fonts count="26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UPC"/>
      <family val="1"/>
      <charset val="222"/>
    </font>
    <font>
      <sz val="15"/>
      <color rgb="FFFF0000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6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172" fontId="12" fillId="0" borderId="0"/>
    <xf numFmtId="9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</cellStyleXfs>
  <cellXfs count="181">
    <xf numFmtId="0" fontId="0" fillId="0" borderId="0" xfId="0"/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0" fontId="2" fillId="0" borderId="0" xfId="0" applyFont="1" applyAlignment="1">
      <alignment horizontal="left"/>
    </xf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43" fontId="3" fillId="0" borderId="1" xfId="1" applyFont="1" applyFill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39" fontId="3" fillId="0" borderId="0" xfId="0" applyNumberFormat="1" applyFo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/>
    <xf numFmtId="0" fontId="3" fillId="0" borderId="2" xfId="0" applyFont="1" applyBorder="1" applyAlignment="1">
      <alignment horizontal="center"/>
    </xf>
    <xf numFmtId="168" fontId="2" fillId="0" borderId="0" xfId="18" applyNumberFormat="1" applyFont="1" applyFill="1"/>
    <xf numFmtId="164" fontId="2" fillId="0" borderId="0" xfId="0" applyNumberFormat="1" applyFont="1"/>
    <xf numFmtId="39" fontId="2" fillId="0" borderId="0" xfId="0" applyNumberFormat="1" applyFont="1"/>
    <xf numFmtId="0" fontId="2" fillId="0" borderId="0" xfId="25" applyFont="1"/>
    <xf numFmtId="43" fontId="3" fillId="0" borderId="0" xfId="1" applyFont="1" applyFill="1" applyBorder="1" applyAlignment="1">
      <alignment horizontal="center"/>
    </xf>
    <xf numFmtId="0" fontId="7" fillId="0" borderId="0" xfId="0" applyFont="1"/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0" fontId="3" fillId="0" borderId="1" xfId="0" applyFont="1" applyBorder="1" applyAlignment="1">
      <alignment horizontal="center"/>
    </xf>
    <xf numFmtId="165" fontId="0" fillId="0" borderId="0" xfId="0" applyNumberFormat="1"/>
    <xf numFmtId="9" fontId="3" fillId="0" borderId="0" xfId="19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43" fontId="3" fillId="0" borderId="0" xfId="0" applyNumberFormat="1" applyFont="1" applyAlignment="1">
      <alignment horizontal="center"/>
    </xf>
    <xf numFmtId="4" fontId="2" fillId="0" borderId="0" xfId="0" applyNumberFormat="1" applyFont="1"/>
    <xf numFmtId="49" fontId="3" fillId="0" borderId="2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3" fillId="0" borderId="0" xfId="0" applyNumberFormat="1" applyFont="1"/>
    <xf numFmtId="166" fontId="2" fillId="0" borderId="0" xfId="0" applyNumberFormat="1" applyFont="1"/>
    <xf numFmtId="0" fontId="3" fillId="0" borderId="0" xfId="0" applyFont="1" applyAlignment="1">
      <alignment horizontal="right"/>
    </xf>
    <xf numFmtId="0" fontId="13" fillId="0" borderId="0" xfId="15" applyFont="1" applyAlignment="1">
      <alignment horizontal="center"/>
    </xf>
    <xf numFmtId="3" fontId="2" fillId="0" borderId="0" xfId="0" applyNumberFormat="1" applyFont="1"/>
    <xf numFmtId="170" fontId="2" fillId="0" borderId="0" xfId="0" applyNumberFormat="1" applyFont="1"/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43" fontId="21" fillId="0" borderId="0" xfId="1" applyFont="1" applyFill="1" applyAlignment="1">
      <alignment horizontal="right"/>
    </xf>
    <xf numFmtId="0" fontId="5" fillId="0" borderId="0" xfId="0" applyFont="1"/>
    <xf numFmtId="0" fontId="10" fillId="0" borderId="0" xfId="0" applyFont="1"/>
    <xf numFmtId="0" fontId="15" fillId="0" borderId="0" xfId="0" applyFont="1"/>
    <xf numFmtId="0" fontId="16" fillId="0" borderId="0" xfId="0" applyFont="1"/>
    <xf numFmtId="43" fontId="16" fillId="0" borderId="0" xfId="0" applyNumberFormat="1" applyFont="1"/>
    <xf numFmtId="43" fontId="10" fillId="0" borderId="0" xfId="0" applyNumberFormat="1" applyFont="1"/>
    <xf numFmtId="0" fontId="16" fillId="0" borderId="0" xfId="25" applyFont="1"/>
    <xf numFmtId="0" fontId="17" fillId="0" borderId="0" xfId="0" applyFont="1"/>
    <xf numFmtId="49" fontId="16" fillId="0" borderId="0" xfId="0" applyNumberFormat="1" applyFont="1" applyAlignment="1">
      <alignment horizontal="right" textRotation="180"/>
    </xf>
    <xf numFmtId="2" fontId="2" fillId="0" borderId="0" xfId="0" applyNumberFormat="1" applyFont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165" fontId="3" fillId="0" borderId="0" xfId="0" applyNumberFormat="1" applyFont="1" applyAlignment="1">
      <alignment horizontal="right"/>
    </xf>
    <xf numFmtId="43" fontId="18" fillId="0" borderId="0" xfId="16" applyNumberFormat="1" applyFont="1"/>
    <xf numFmtId="43" fontId="22" fillId="0" borderId="0" xfId="1" applyFont="1" applyFill="1"/>
    <xf numFmtId="43" fontId="22" fillId="0" borderId="0" xfId="1" applyFont="1" applyFill="1" applyBorder="1" applyAlignment="1">
      <alignment horizontal="right"/>
    </xf>
    <xf numFmtId="0" fontId="21" fillId="0" borderId="2" xfId="0" applyFont="1" applyBorder="1" applyAlignment="1">
      <alignment horizontal="centerContinuous"/>
    </xf>
    <xf numFmtId="43" fontId="22" fillId="0" borderId="2" xfId="1" applyFont="1" applyFill="1" applyBorder="1" applyAlignment="1">
      <alignment horizontal="right"/>
    </xf>
    <xf numFmtId="0" fontId="22" fillId="0" borderId="2" xfId="0" applyFont="1" applyBorder="1"/>
    <xf numFmtId="0" fontId="21" fillId="0" borderId="2" xfId="0" applyFont="1" applyBorder="1" applyAlignment="1">
      <alignment horizontal="center"/>
    </xf>
    <xf numFmtId="0" fontId="22" fillId="0" borderId="0" xfId="0" applyFont="1"/>
    <xf numFmtId="0" fontId="22" fillId="0" borderId="0" xfId="25" applyFont="1" applyAlignment="1">
      <alignment horizontal="center"/>
    </xf>
    <xf numFmtId="43" fontId="22" fillId="0" borderId="0" xfId="1" applyFont="1" applyFill="1" applyAlignment="1">
      <alignment horizontal="center"/>
    </xf>
    <xf numFmtId="169" fontId="22" fillId="0" borderId="0" xfId="1" applyNumberFormat="1" applyFont="1" applyFill="1"/>
    <xf numFmtId="43" fontId="22" fillId="0" borderId="0" xfId="1" applyFont="1" applyFill="1" applyBorder="1"/>
    <xf numFmtId="0" fontId="22" fillId="0" borderId="1" xfId="0" applyFont="1" applyBorder="1"/>
    <xf numFmtId="39" fontId="22" fillId="0" borderId="0" xfId="0" applyNumberFormat="1" applyFont="1"/>
    <xf numFmtId="43" fontId="22" fillId="0" borderId="3" xfId="1" applyFont="1" applyFill="1" applyBorder="1" applyAlignment="1">
      <alignment horizontal="right"/>
    </xf>
    <xf numFmtId="43" fontId="22" fillId="0" borderId="1" xfId="1" applyFont="1" applyFill="1" applyBorder="1" applyAlignment="1">
      <alignment horizontal="right"/>
    </xf>
    <xf numFmtId="0" fontId="22" fillId="0" borderId="0" xfId="0" applyFont="1" applyAlignment="1">
      <alignment horizontal="center"/>
    </xf>
    <xf numFmtId="43" fontId="22" fillId="0" borderId="4" xfId="1" applyFont="1" applyFill="1" applyBorder="1" applyAlignment="1">
      <alignment horizontal="right"/>
    </xf>
    <xf numFmtId="43" fontId="22" fillId="0" borderId="0" xfId="1" applyFont="1" applyFill="1" applyBorder="1" applyAlignment="1">
      <alignment horizontal="center"/>
    </xf>
    <xf numFmtId="43" fontId="22" fillId="0" borderId="2" xfId="1" applyFont="1" applyFill="1" applyBorder="1" applyAlignment="1"/>
    <xf numFmtId="43" fontId="16" fillId="0" borderId="0" xfId="1" applyFont="1" applyFill="1"/>
    <xf numFmtId="0" fontId="13" fillId="0" borderId="0" xfId="0" applyFont="1"/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165" fontId="19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6" fontId="19" fillId="0" borderId="0" xfId="3" applyNumberFormat="1" applyFont="1" applyFill="1" applyBorder="1" applyAlignment="1">
      <alignment horizontal="center"/>
    </xf>
    <xf numFmtId="166" fontId="19" fillId="0" borderId="0" xfId="0" applyNumberFormat="1" applyFont="1" applyAlignment="1">
      <alignment horizontal="center"/>
    </xf>
    <xf numFmtId="0" fontId="19" fillId="0" borderId="2" xfId="0" applyFont="1" applyBorder="1" applyAlignment="1">
      <alignment horizontal="center"/>
    </xf>
    <xf numFmtId="9" fontId="19" fillId="0" borderId="0" xfId="17" applyFont="1" applyFill="1" applyBorder="1" applyAlignment="1">
      <alignment horizontal="center"/>
    </xf>
    <xf numFmtId="165" fontId="19" fillId="0" borderId="2" xfId="0" applyNumberFormat="1" applyFont="1" applyBorder="1" applyAlignment="1">
      <alignment horizontal="center"/>
    </xf>
    <xf numFmtId="166" fontId="19" fillId="0" borderId="2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/>
    <xf numFmtId="43" fontId="6" fillId="0" borderId="0" xfId="1" applyFont="1" applyFill="1"/>
    <xf numFmtId="0" fontId="6" fillId="0" borderId="0" xfId="1" applyNumberFormat="1" applyFont="1" applyFill="1" applyAlignment="1">
      <alignment horizontal="center" vertical="center"/>
    </xf>
    <xf numFmtId="43" fontId="13" fillId="0" borderId="0" xfId="0" applyNumberFormat="1" applyFont="1" applyAlignment="1">
      <alignment horizontal="right"/>
    </xf>
    <xf numFmtId="43" fontId="16" fillId="0" borderId="0" xfId="1" applyFont="1" applyFill="1" applyAlignment="1">
      <alignment horizontal="left"/>
    </xf>
    <xf numFmtId="43" fontId="6" fillId="0" borderId="0" xfId="0" applyNumberFormat="1" applyFont="1"/>
    <xf numFmtId="0" fontId="16" fillId="0" borderId="0" xfId="25" applyFont="1" applyAlignment="1">
      <alignment horizontal="left"/>
    </xf>
    <xf numFmtId="43" fontId="16" fillId="0" borderId="4" xfId="25" applyNumberFormat="1" applyFont="1" applyBorder="1" applyAlignment="1">
      <alignment horizontal="left"/>
    </xf>
    <xf numFmtId="0" fontId="23" fillId="0" borderId="0" xfId="1" applyNumberFormat="1" applyFont="1" applyFill="1" applyAlignment="1">
      <alignment horizontal="center" vertical="center"/>
    </xf>
    <xf numFmtId="0" fontId="21" fillId="0" borderId="0" xfId="0" applyFont="1" applyAlignment="1">
      <alignment horizontal="centerContinuous"/>
    </xf>
    <xf numFmtId="43" fontId="16" fillId="0" borderId="0" xfId="25" applyNumberFormat="1" applyFont="1" applyAlignment="1">
      <alignment horizontal="left"/>
    </xf>
    <xf numFmtId="43" fontId="16" fillId="0" borderId="0" xfId="1" applyFont="1" applyFill="1" applyBorder="1"/>
    <xf numFmtId="4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" fontId="8" fillId="0" borderId="0" xfId="0" applyNumberFormat="1" applyFont="1" applyAlignment="1">
      <alignment vertical="top" wrapText="1"/>
    </xf>
    <xf numFmtId="4" fontId="7" fillId="0" borderId="0" xfId="0" applyNumberFormat="1" applyFont="1"/>
    <xf numFmtId="0" fontId="21" fillId="0" borderId="0" xfId="0" applyFont="1" applyAlignment="1">
      <alignment horizontal="center"/>
    </xf>
    <xf numFmtId="43" fontId="16" fillId="0" borderId="0" xfId="1" applyFont="1"/>
    <xf numFmtId="43" fontId="2" fillId="0" borderId="0" xfId="1" applyFont="1" applyFill="1" applyBorder="1" applyAlignment="1">
      <alignment horizontal="right"/>
    </xf>
    <xf numFmtId="43" fontId="21" fillId="0" borderId="0" xfId="1" applyFont="1" applyFill="1" applyAlignment="1">
      <alignment horizontal="center"/>
    </xf>
    <xf numFmtId="43" fontId="21" fillId="0" borderId="0" xfId="1" applyFont="1" applyFill="1" applyBorder="1" applyAlignment="1">
      <alignment horizontal="right"/>
    </xf>
    <xf numFmtId="169" fontId="2" fillId="0" borderId="0" xfId="1" applyNumberFormat="1" applyFont="1" applyFill="1"/>
    <xf numFmtId="43" fontId="2" fillId="0" borderId="3" xfId="1" applyFont="1" applyFill="1" applyBorder="1" applyAlignment="1">
      <alignment horizontal="right"/>
    </xf>
    <xf numFmtId="165" fontId="2" fillId="0" borderId="0" xfId="18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0" fontId="16" fillId="2" borderId="0" xfId="0" applyFont="1" applyFill="1"/>
    <xf numFmtId="0" fontId="6" fillId="2" borderId="0" xfId="0" applyFont="1" applyFill="1"/>
    <xf numFmtId="0" fontId="3" fillId="0" borderId="0" xfId="0" applyFont="1" applyAlignment="1">
      <alignment horizontal="left"/>
    </xf>
    <xf numFmtId="39" fontId="21" fillId="0" borderId="0" xfId="0" applyNumberFormat="1" applyFont="1"/>
    <xf numFmtId="43" fontId="22" fillId="0" borderId="3" xfId="1" applyFont="1" applyFill="1" applyBorder="1" applyAlignment="1">
      <alignment horizontal="center"/>
    </xf>
    <xf numFmtId="43" fontId="22" fillId="0" borderId="2" xfId="1" applyFont="1" applyFill="1" applyBorder="1" applyAlignment="1">
      <alignment horizontal="center"/>
    </xf>
    <xf numFmtId="43" fontId="22" fillId="0" borderId="0" xfId="1" applyFont="1" applyFill="1" applyAlignment="1"/>
    <xf numFmtId="43" fontId="22" fillId="0" borderId="1" xfId="1" applyFont="1" applyFill="1" applyBorder="1"/>
    <xf numFmtId="43" fontId="22" fillId="0" borderId="0" xfId="0" applyNumberFormat="1" applyFont="1"/>
    <xf numFmtId="43" fontId="22" fillId="0" borderId="4" xfId="1" applyFont="1" applyFill="1" applyBorder="1" applyAlignment="1">
      <alignment horizontal="center"/>
    </xf>
    <xf numFmtId="166" fontId="22" fillId="0" borderId="0" xfId="1" applyNumberFormat="1" applyFont="1" applyFill="1" applyBorder="1"/>
    <xf numFmtId="165" fontId="22" fillId="0" borderId="0" xfId="0" applyNumberFormat="1" applyFont="1"/>
    <xf numFmtId="165" fontId="2" fillId="0" borderId="4" xfId="0" applyNumberFormat="1" applyFont="1" applyBorder="1"/>
    <xf numFmtId="164" fontId="16" fillId="0" borderId="0" xfId="0" applyNumberFormat="1" applyFont="1"/>
    <xf numFmtId="43" fontId="24" fillId="0" borderId="0" xfId="1" applyFont="1" applyFill="1"/>
    <xf numFmtId="43" fontId="24" fillId="0" borderId="0" xfId="1" applyFont="1" applyFill="1" applyBorder="1"/>
    <xf numFmtId="43" fontId="21" fillId="0" borderId="0" xfId="1" applyFont="1" applyFill="1" applyBorder="1" applyAlignment="1">
      <alignment horizontal="center"/>
    </xf>
    <xf numFmtId="43" fontId="25" fillId="0" borderId="0" xfId="1" applyFont="1" applyFill="1"/>
    <xf numFmtId="164" fontId="3" fillId="0" borderId="0" xfId="6" applyFont="1" applyFill="1" applyBorder="1" applyAlignment="1">
      <alignment horizontal="center"/>
    </xf>
    <xf numFmtId="171" fontId="14" fillId="0" borderId="0" xfId="7" applyNumberFormat="1" applyFont="1" applyFill="1" applyBorder="1"/>
    <xf numFmtId="173" fontId="3" fillId="0" borderId="2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3" fillId="0" borderId="0" xfId="0" applyNumberFormat="1" applyFont="1" applyAlignment="1">
      <alignment horizontal="centerContinuous"/>
    </xf>
    <xf numFmtId="43" fontId="16" fillId="0" borderId="4" xfId="0" applyNumberFormat="1" applyFont="1" applyBorder="1"/>
    <xf numFmtId="49" fontId="16" fillId="0" borderId="0" xfId="0" applyNumberFormat="1" applyFont="1" applyAlignment="1">
      <alignment horizontal="right" vertical="center" textRotation="180"/>
    </xf>
    <xf numFmtId="43" fontId="22" fillId="0" borderId="2" xfId="1" applyFont="1" applyFill="1" applyBorder="1"/>
    <xf numFmtId="0" fontId="2" fillId="0" borderId="0" xfId="25" applyFont="1" applyAlignment="1">
      <alignment horizontal="center"/>
    </xf>
    <xf numFmtId="0" fontId="21" fillId="0" borderId="0" xfId="0" applyFont="1" applyAlignment="1">
      <alignment horizontal="right"/>
    </xf>
    <xf numFmtId="43" fontId="2" fillId="0" borderId="4" xfId="1" applyFont="1" applyBorder="1"/>
    <xf numFmtId="43" fontId="2" fillId="0" borderId="0" xfId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19" fillId="0" borderId="3" xfId="0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65" fontId="19" fillId="0" borderId="3" xfId="0" applyNumberFormat="1" applyFont="1" applyBorder="1" applyAlignment="1">
      <alignment horizontal="center"/>
    </xf>
    <xf numFmtId="0" fontId="13" fillId="0" borderId="1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</cellXfs>
  <cellStyles count="26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_Book1" xfId="15" xr:uid="{00000000-0005-0000-0000-00000F000000}"/>
    <cellStyle name="Normal_OPP-A-Y'45" xfId="16" xr:uid="{00000000-0005-0000-0000-000010000000}"/>
    <cellStyle name="Percent" xfId="17" builtinId="5"/>
    <cellStyle name="เครื่องหมายสกุลเงิน [0] 2" xfId="18" xr:uid="{00000000-0005-0000-0000-000012000000}"/>
    <cellStyle name="เปอร์เซ็นต์ 2" xfId="19" xr:uid="{00000000-0005-0000-0000-000013000000}"/>
    <cellStyle name="ปกติ 2" xfId="20" xr:uid="{00000000-0005-0000-0000-000014000000}"/>
    <cellStyle name="ปกติ 2 2" xfId="21" xr:uid="{00000000-0005-0000-0000-000015000000}"/>
    <cellStyle name="ปกติ 2 3" xfId="22" xr:uid="{00000000-0005-0000-0000-000016000000}"/>
    <cellStyle name="ปกติ 3" xfId="23" xr:uid="{00000000-0005-0000-0000-000017000000}"/>
    <cellStyle name="ปกติ 4" xfId="24" xr:uid="{00000000-0005-0000-0000-000018000000}"/>
    <cellStyle name="ปกติ_GK-P Y'50 Fs" xfId="25" xr:uid="{00000000-0005-0000-0000-000019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work\2024\Q2'67\Cen%20group\CEN\LEAD_Per%20Audit%20CEN%20Q2'67.xlsx" TargetMode="External"/><Relationship Id="rId1" Type="http://schemas.openxmlformats.org/officeDocument/2006/relationships/externalLinkPath" Target="/work/2024/Q2'67/Cen%20group/CEN/LEAD_Per%20Audit%20CEN%20Q2'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 Q1'63"/>
      <sheetName val="TB AUDIT Q4'62"/>
      <sheetName val="In.C1"/>
      <sheetName val="IN B6 Q4'61"/>
      <sheetName val="IN B6 Q1'62"/>
      <sheetName val="IN B6 Q4'62"/>
      <sheetName val="TB AUDIT Q3'62"/>
      <sheetName val="IN B6 Q3'62"/>
      <sheetName val="TB Client Q2'67"/>
      <sheetName val="TB AUDIT Q2'67"/>
      <sheetName val="IN B6 Q4'63"/>
      <sheetName val="IN B6 Q2'67"/>
      <sheetName val="cf "/>
      <sheetName val="d-cf "/>
      <sheetName val="BS"/>
      <sheetName val="PL"/>
      <sheetName val="A"/>
      <sheetName val="B"/>
      <sheetName val="C1"/>
      <sheetName val="C2"/>
      <sheetName val="D"/>
      <sheetName val="G"/>
      <sheetName val="H"/>
      <sheetName val="I "/>
      <sheetName val="J1"/>
      <sheetName val="J2"/>
      <sheetName val="BB"/>
      <sheetName val="CC1"/>
      <sheetName val="CC2"/>
      <sheetName val="DD"/>
      <sheetName val="GG"/>
      <sheetName val="JJ"/>
      <sheetName val="HH"/>
      <sheetName val="KK"/>
      <sheetName val="LL00"/>
      <sheetName val="R2"/>
      <sheetName val="X2"/>
      <sheetName val="X3"/>
      <sheetName val="X4 "/>
      <sheetName val="Cal.t-2'67"/>
      <sheetName val="Defer"/>
      <sheetName val="note deferred"/>
      <sheetName val="คชจ.ตามลักษณะ"/>
      <sheetName val="Cal.t-462"/>
      <sheetName val="Cal.t-163"/>
      <sheetName val="Cal.t-162"/>
      <sheetName val="Cal.t-262"/>
      <sheetName val="Leasing Q4 (ไม่)"/>
      <sheetName val="A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7">
          <cell r="I17">
            <v>1362871340.6858602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4"/>
  <sheetViews>
    <sheetView tabSelected="1" view="pageBreakPreview" topLeftCell="A91" zoomScaleNormal="100" zoomScaleSheetLayoutView="100" workbookViewId="0">
      <selection activeCell="L12" sqref="L12"/>
    </sheetView>
  </sheetViews>
  <sheetFormatPr defaultColWidth="12" defaultRowHeight="22.5" customHeight="1"/>
  <cols>
    <col min="1" max="1" width="2.6640625" style="1" customWidth="1"/>
    <col min="2" max="3" width="3" style="1" customWidth="1"/>
    <col min="4" max="4" width="6.1640625" style="1" customWidth="1"/>
    <col min="5" max="5" width="45.6640625" style="1" customWidth="1"/>
    <col min="6" max="6" width="10.33203125" style="3" customWidth="1"/>
    <col min="7" max="8" width="19.1640625" style="3" customWidth="1"/>
    <col min="9" max="9" width="20.33203125" style="33" customWidth="1"/>
    <col min="10" max="10" width="19.1640625" style="33" customWidth="1"/>
    <col min="11" max="11" width="18.6640625" style="1" bestFit="1" customWidth="1"/>
    <col min="12" max="12" width="25.1640625" style="1" customWidth="1"/>
    <col min="13" max="13" width="19.6640625" style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5" customHeight="1">
      <c r="J1" s="123" t="s">
        <v>182</v>
      </c>
    </row>
    <row r="2" spans="1:13" ht="22.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3" ht="22.5" customHeight="1">
      <c r="A3" s="166" t="s">
        <v>176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3" ht="22.5" customHeight="1">
      <c r="A4" s="166" t="s">
        <v>208</v>
      </c>
      <c r="B4" s="166"/>
      <c r="C4" s="166"/>
      <c r="D4" s="166"/>
      <c r="E4" s="166"/>
      <c r="F4" s="166"/>
      <c r="G4" s="166"/>
      <c r="H4" s="166"/>
      <c r="I4" s="166"/>
      <c r="J4" s="166"/>
    </row>
    <row r="5" spans="1:13" s="17" customFormat="1" ht="22.5" customHeight="1">
      <c r="A5" s="16"/>
      <c r="B5" s="16"/>
      <c r="C5" s="16"/>
      <c r="D5" s="16"/>
      <c r="E5" s="16"/>
      <c r="F5" s="16"/>
      <c r="G5" s="41"/>
      <c r="H5" s="41"/>
      <c r="I5" s="16"/>
      <c r="J5" s="47" t="s">
        <v>1</v>
      </c>
      <c r="L5" s="1"/>
    </row>
    <row r="6" spans="1:13" s="17" customFormat="1" ht="22.5" customHeight="1">
      <c r="A6" s="35"/>
      <c r="B6" s="35"/>
      <c r="C6" s="35"/>
      <c r="D6" s="35"/>
      <c r="E6" s="35"/>
      <c r="F6" s="35"/>
      <c r="G6" s="167" t="s">
        <v>2</v>
      </c>
      <c r="H6" s="167"/>
      <c r="I6" s="169" t="s">
        <v>3</v>
      </c>
      <c r="J6" s="169"/>
    </row>
    <row r="7" spans="1:13" s="17" customFormat="1" ht="22.5" customHeight="1">
      <c r="A7" s="19"/>
      <c r="B7" s="19"/>
      <c r="C7" s="19"/>
      <c r="D7" s="19"/>
      <c r="E7" s="19"/>
      <c r="F7" s="19" t="s">
        <v>4</v>
      </c>
      <c r="G7" s="43" t="s">
        <v>209</v>
      </c>
      <c r="H7" s="43" t="s">
        <v>177</v>
      </c>
      <c r="I7" s="43" t="s">
        <v>209</v>
      </c>
      <c r="J7" s="43" t="s">
        <v>177</v>
      </c>
    </row>
    <row r="8" spans="1:13" s="17" customFormat="1" ht="22.5" customHeight="1">
      <c r="A8" s="16"/>
      <c r="B8" s="16"/>
      <c r="C8" s="16"/>
      <c r="D8" s="16"/>
      <c r="E8" s="41"/>
      <c r="F8" s="16"/>
      <c r="G8" s="154" t="s">
        <v>96</v>
      </c>
      <c r="H8" s="16" t="s">
        <v>190</v>
      </c>
      <c r="I8" s="154" t="s">
        <v>96</v>
      </c>
      <c r="J8" s="16" t="s">
        <v>190</v>
      </c>
    </row>
    <row r="9" spans="1:13" s="17" customFormat="1" ht="22.5" customHeight="1">
      <c r="A9" s="168" t="s">
        <v>5</v>
      </c>
      <c r="B9" s="168"/>
      <c r="C9" s="168"/>
      <c r="D9" s="168"/>
      <c r="E9" s="168"/>
      <c r="F9" s="16"/>
      <c r="G9" s="41"/>
      <c r="H9" s="16"/>
      <c r="I9" s="124"/>
      <c r="J9" s="124"/>
    </row>
    <row r="10" spans="1:13" ht="22.5" customHeight="1">
      <c r="A10" s="1" t="s">
        <v>6</v>
      </c>
      <c r="G10" s="8"/>
      <c r="H10" s="8"/>
      <c r="I10" s="124"/>
      <c r="J10" s="124"/>
      <c r="L10" s="17"/>
    </row>
    <row r="11" spans="1:13" ht="22.5" customHeight="1">
      <c r="B11" s="1" t="s">
        <v>7</v>
      </c>
      <c r="G11" s="8">
        <v>529074462.63</v>
      </c>
      <c r="H11" s="8">
        <v>824173170.07000005</v>
      </c>
      <c r="I11" s="8">
        <v>18844281.560000002</v>
      </c>
      <c r="J11" s="8">
        <v>71096533.519999996</v>
      </c>
      <c r="L11" s="17"/>
    </row>
    <row r="12" spans="1:13" ht="22.5" customHeight="1">
      <c r="B12" s="1" t="s">
        <v>8</v>
      </c>
      <c r="F12" s="3" t="s">
        <v>9</v>
      </c>
      <c r="G12" s="8">
        <v>2153645.85</v>
      </c>
      <c r="H12" s="8">
        <v>2181290.89</v>
      </c>
      <c r="I12" s="8">
        <v>2230285.19</v>
      </c>
      <c r="J12" s="8">
        <v>2199373.08</v>
      </c>
      <c r="K12" s="46"/>
      <c r="L12" s="73"/>
      <c r="M12" s="17"/>
    </row>
    <row r="13" spans="1:13" ht="22.5" customHeight="1">
      <c r="B13" s="1" t="s">
        <v>10</v>
      </c>
      <c r="C13" s="2"/>
      <c r="F13" s="3">
        <v>8</v>
      </c>
      <c r="G13" s="8">
        <v>310276389.38</v>
      </c>
      <c r="H13" s="8">
        <v>259091769.19</v>
      </c>
      <c r="I13" s="8">
        <v>4772988.8399999989</v>
      </c>
      <c r="J13" s="8">
        <v>4268380.1399999978</v>
      </c>
      <c r="L13" s="45"/>
      <c r="M13" s="17"/>
    </row>
    <row r="14" spans="1:13" ht="22.5" customHeight="1">
      <c r="B14" s="1" t="s">
        <v>11</v>
      </c>
      <c r="C14" s="2"/>
      <c r="F14" s="3">
        <v>6.1</v>
      </c>
      <c r="G14" s="8">
        <v>0</v>
      </c>
      <c r="H14" s="8">
        <v>0</v>
      </c>
      <c r="I14" s="8">
        <v>669189.44999999995</v>
      </c>
      <c r="J14" s="8">
        <v>609455.35999999999</v>
      </c>
      <c r="L14" s="17"/>
      <c r="M14" s="17"/>
    </row>
    <row r="15" spans="1:13" ht="22.5" customHeight="1">
      <c r="B15" s="1" t="s">
        <v>12</v>
      </c>
      <c r="C15" s="2"/>
      <c r="F15" s="3">
        <v>9</v>
      </c>
      <c r="G15" s="8">
        <v>30382593.539999999</v>
      </c>
      <c r="H15" s="8">
        <v>20179952.73</v>
      </c>
      <c r="I15" s="8">
        <v>0</v>
      </c>
      <c r="J15" s="8">
        <v>0</v>
      </c>
    </row>
    <row r="16" spans="1:13" ht="22.5" customHeight="1">
      <c r="B16" s="1" t="s">
        <v>13</v>
      </c>
      <c r="C16" s="2"/>
      <c r="F16" s="3" t="s">
        <v>14</v>
      </c>
      <c r="G16" s="8">
        <v>15456921.289999999</v>
      </c>
      <c r="H16" s="8">
        <v>14852818.220000001</v>
      </c>
      <c r="I16" s="8">
        <v>1304200.81</v>
      </c>
      <c r="J16" s="8">
        <v>248141.47</v>
      </c>
      <c r="L16" s="45"/>
    </row>
    <row r="17" spans="1:13" ht="22.5" customHeight="1">
      <c r="B17" s="1" t="s">
        <v>15</v>
      </c>
      <c r="F17" s="3">
        <v>6.1</v>
      </c>
      <c r="G17" s="8">
        <v>30000000</v>
      </c>
      <c r="H17" s="8">
        <v>30000000</v>
      </c>
      <c r="I17" s="8">
        <v>19100000</v>
      </c>
      <c r="J17" s="8">
        <v>6100000.0000000075</v>
      </c>
    </row>
    <row r="18" spans="1:13" ht="22.5" customHeight="1">
      <c r="B18" s="1" t="s">
        <v>16</v>
      </c>
      <c r="F18" s="3">
        <v>11</v>
      </c>
      <c r="G18" s="8">
        <v>20000000</v>
      </c>
      <c r="H18" s="8">
        <v>20000000</v>
      </c>
      <c r="I18" s="8">
        <v>0</v>
      </c>
      <c r="J18" s="8">
        <v>0</v>
      </c>
    </row>
    <row r="19" spans="1:13" ht="22.5" customHeight="1">
      <c r="B19" s="1" t="s">
        <v>17</v>
      </c>
      <c r="F19" s="3">
        <v>12</v>
      </c>
      <c r="G19" s="8">
        <v>210248137.41</v>
      </c>
      <c r="H19" s="8">
        <v>188203666.97999999</v>
      </c>
      <c r="I19" s="8">
        <v>0</v>
      </c>
      <c r="J19" s="8">
        <v>0</v>
      </c>
    </row>
    <row r="20" spans="1:13" ht="22.5" customHeight="1">
      <c r="B20" s="1" t="s">
        <v>18</v>
      </c>
      <c r="F20" s="3">
        <v>13</v>
      </c>
      <c r="G20" s="8">
        <v>488578257.32999998</v>
      </c>
      <c r="H20" s="8">
        <v>210585508.72</v>
      </c>
      <c r="I20" s="8">
        <v>253207903.56999996</v>
      </c>
      <c r="J20" s="8">
        <v>107283385.01000005</v>
      </c>
      <c r="L20" s="17"/>
      <c r="M20" s="17"/>
    </row>
    <row r="21" spans="1:13" ht="22.5" customHeight="1">
      <c r="B21" s="1" t="s">
        <v>233</v>
      </c>
      <c r="G21" s="8"/>
      <c r="H21" s="8"/>
      <c r="I21" s="8"/>
      <c r="J21" s="8"/>
      <c r="L21" s="17"/>
      <c r="M21" s="17"/>
    </row>
    <row r="22" spans="1:13" ht="22.5" customHeight="1">
      <c r="C22" s="1" t="s">
        <v>232</v>
      </c>
      <c r="F22" s="3">
        <v>14</v>
      </c>
      <c r="G22" s="8">
        <v>198195031.72999999</v>
      </c>
      <c r="H22" s="8">
        <v>29019358.59</v>
      </c>
      <c r="I22" s="8">
        <v>0</v>
      </c>
      <c r="J22" s="8">
        <v>0</v>
      </c>
      <c r="L22" s="17"/>
      <c r="M22" s="17"/>
    </row>
    <row r="23" spans="1:13" ht="22.5" customHeight="1">
      <c r="C23" s="1" t="s">
        <v>19</v>
      </c>
      <c r="G23" s="52">
        <f>SUM(G11:G22)</f>
        <v>1834365439.1599998</v>
      </c>
      <c r="H23" s="52">
        <f>SUM(H11:H22)</f>
        <v>1598287535.3900001</v>
      </c>
      <c r="I23" s="52">
        <f>SUM(I11:I22)</f>
        <v>300128849.41999996</v>
      </c>
      <c r="J23" s="52">
        <f>SUM(J11:J22)</f>
        <v>191805268.58000004</v>
      </c>
    </row>
    <row r="24" spans="1:13" ht="22.5" customHeight="1">
      <c r="A24" s="1" t="s">
        <v>20</v>
      </c>
      <c r="G24" s="8"/>
      <c r="H24" s="8"/>
      <c r="I24" s="34"/>
      <c r="J24" s="34"/>
    </row>
    <row r="25" spans="1:13" ht="22.5" customHeight="1">
      <c r="B25" s="1" t="s">
        <v>21</v>
      </c>
      <c r="G25" s="8">
        <v>104743776</v>
      </c>
      <c r="H25" s="8">
        <v>104651276</v>
      </c>
      <c r="I25" s="8">
        <v>0</v>
      </c>
      <c r="J25" s="8">
        <v>0</v>
      </c>
    </row>
    <row r="26" spans="1:13" ht="22.5" customHeight="1">
      <c r="B26" s="1" t="s">
        <v>22</v>
      </c>
      <c r="G26" s="8">
        <v>0</v>
      </c>
      <c r="H26" s="8">
        <v>9908.43</v>
      </c>
      <c r="I26" s="8">
        <v>0</v>
      </c>
      <c r="J26" s="8">
        <v>0</v>
      </c>
    </row>
    <row r="27" spans="1:13" ht="22.5" customHeight="1">
      <c r="B27" s="1" t="s">
        <v>23</v>
      </c>
      <c r="F27" s="3">
        <v>15</v>
      </c>
      <c r="G27" s="8">
        <v>0</v>
      </c>
      <c r="H27" s="8">
        <v>0</v>
      </c>
      <c r="I27" s="8">
        <v>0</v>
      </c>
      <c r="J27" s="8">
        <v>0</v>
      </c>
    </row>
    <row r="28" spans="1:13" ht="22.5" customHeight="1">
      <c r="B28" s="1" t="s">
        <v>24</v>
      </c>
      <c r="F28" s="3">
        <v>16</v>
      </c>
      <c r="G28" s="8">
        <v>0</v>
      </c>
      <c r="H28" s="8">
        <v>0</v>
      </c>
      <c r="I28" s="8">
        <v>0</v>
      </c>
      <c r="J28" s="8">
        <v>0</v>
      </c>
    </row>
    <row r="29" spans="1:13" ht="22.5" customHeight="1">
      <c r="B29" s="1" t="s">
        <v>25</v>
      </c>
      <c r="F29" s="3">
        <v>17</v>
      </c>
      <c r="G29" s="8">
        <v>0</v>
      </c>
      <c r="H29" s="8">
        <v>0</v>
      </c>
      <c r="I29" s="8">
        <v>807690221.32000005</v>
      </c>
      <c r="J29" s="8">
        <v>807690221.32000005</v>
      </c>
    </row>
    <row r="30" spans="1:13" ht="22.5" customHeight="1">
      <c r="B30" s="1" t="s">
        <v>26</v>
      </c>
      <c r="F30" s="3" t="s">
        <v>14</v>
      </c>
      <c r="G30" s="8">
        <v>49446813.68</v>
      </c>
      <c r="H30" s="8">
        <v>57329310.210000001</v>
      </c>
      <c r="I30" s="8">
        <v>2361250.84</v>
      </c>
      <c r="J30" s="8">
        <v>0</v>
      </c>
    </row>
    <row r="31" spans="1:13" ht="22.5" customHeight="1">
      <c r="B31" s="1" t="s">
        <v>27</v>
      </c>
      <c r="F31" s="3">
        <v>18</v>
      </c>
      <c r="G31" s="8">
        <v>420791810.30000001</v>
      </c>
      <c r="H31" s="8">
        <v>335027956.30000001</v>
      </c>
      <c r="I31" s="8">
        <v>335027956.30000001</v>
      </c>
      <c r="J31" s="8">
        <v>335027956.30000001</v>
      </c>
    </row>
    <row r="32" spans="1:13" ht="22.5" customHeight="1">
      <c r="B32" s="1" t="s">
        <v>28</v>
      </c>
      <c r="F32" s="3">
        <v>19</v>
      </c>
      <c r="G32" s="8">
        <v>573556140.35000002</v>
      </c>
      <c r="H32" s="8">
        <v>739993387.38</v>
      </c>
      <c r="I32" s="8">
        <v>1484302.9500000011</v>
      </c>
      <c r="J32" s="8">
        <v>405540.95000000019</v>
      </c>
    </row>
    <row r="33" spans="2:12" ht="22.5" customHeight="1">
      <c r="B33" s="1" t="s">
        <v>29</v>
      </c>
      <c r="F33" s="3">
        <v>20</v>
      </c>
      <c r="G33" s="8">
        <v>216061701.56</v>
      </c>
      <c r="H33" s="8">
        <v>215393255.88999999</v>
      </c>
      <c r="I33" s="8">
        <v>1370605.83</v>
      </c>
      <c r="J33" s="8">
        <v>151184.59999999963</v>
      </c>
    </row>
    <row r="34" spans="2:12" ht="22.5" customHeight="1">
      <c r="B34" s="1" t="s">
        <v>30</v>
      </c>
      <c r="G34" s="8">
        <v>50319402.920000002</v>
      </c>
      <c r="H34" s="8">
        <v>50319402.920000002</v>
      </c>
      <c r="I34" s="8">
        <v>0</v>
      </c>
      <c r="J34" s="8">
        <v>0</v>
      </c>
    </row>
    <row r="35" spans="2:12" ht="22.5" customHeight="1">
      <c r="B35" s="1" t="s">
        <v>31</v>
      </c>
      <c r="G35" s="8">
        <v>892192.48</v>
      </c>
      <c r="H35" s="8">
        <v>892192.48</v>
      </c>
      <c r="I35" s="8">
        <v>892192.48</v>
      </c>
      <c r="J35" s="8">
        <v>892192.48</v>
      </c>
    </row>
    <row r="36" spans="2:12" ht="22.5" customHeight="1">
      <c r="B36" s="1" t="s">
        <v>32</v>
      </c>
      <c r="F36" s="3">
        <v>21</v>
      </c>
      <c r="G36" s="8">
        <v>3483954.03</v>
      </c>
      <c r="H36" s="8">
        <v>3484687</v>
      </c>
      <c r="I36" s="8">
        <v>5</v>
      </c>
      <c r="J36" s="8">
        <v>5</v>
      </c>
    </row>
    <row r="37" spans="2:12" ht="22.5" customHeight="1">
      <c r="B37" s="1" t="s">
        <v>33</v>
      </c>
      <c r="G37" s="13">
        <v>28492514.640000001</v>
      </c>
      <c r="H37" s="13">
        <v>28075074.890000001</v>
      </c>
      <c r="I37" s="13">
        <v>23844863.82</v>
      </c>
      <c r="J37" s="13">
        <v>23803669.849999998</v>
      </c>
      <c r="K37" s="21"/>
      <c r="L37" s="4"/>
    </row>
    <row r="38" spans="2:12" ht="22.5" customHeight="1">
      <c r="B38" s="1" t="s">
        <v>34</v>
      </c>
      <c r="F38" s="3">
        <v>22</v>
      </c>
      <c r="G38" s="53">
        <v>65552216.950000003</v>
      </c>
      <c r="H38" s="53">
        <v>65920102.280000001</v>
      </c>
      <c r="I38" s="53">
        <v>3753361.6500000004</v>
      </c>
      <c r="J38" s="53">
        <v>3724359.7700000005</v>
      </c>
    </row>
    <row r="39" spans="2:12" ht="22.5" customHeight="1">
      <c r="C39" s="1" t="s">
        <v>35</v>
      </c>
      <c r="G39" s="53">
        <f>SUM(G25:G38)</f>
        <v>1513340522.9100001</v>
      </c>
      <c r="H39" s="53">
        <f>SUM(H25:H38)</f>
        <v>1601096553.7800002</v>
      </c>
      <c r="I39" s="53">
        <f>SUM(I25:I38)</f>
        <v>1176424760.1900001</v>
      </c>
      <c r="J39" s="53">
        <f>SUM(J25:J38)</f>
        <v>1171695130.27</v>
      </c>
      <c r="K39" s="7"/>
      <c r="L39" s="7"/>
    </row>
    <row r="40" spans="2:12" ht="22.5" customHeight="1" thickBot="1">
      <c r="D40" s="1" t="s">
        <v>36</v>
      </c>
      <c r="G40" s="57">
        <f>+G23+G39</f>
        <v>3347705962.0699997</v>
      </c>
      <c r="H40" s="57">
        <f>+H23+H39</f>
        <v>3199384089.1700001</v>
      </c>
      <c r="I40" s="57">
        <f>+I23+I39</f>
        <v>1476553609.6100001</v>
      </c>
      <c r="J40" s="57">
        <f>+J23+J39</f>
        <v>1363500398.8499999</v>
      </c>
      <c r="L40" s="21"/>
    </row>
    <row r="41" spans="2:12" ht="22.5" customHeight="1" thickTop="1">
      <c r="G41" s="8"/>
      <c r="H41" s="8"/>
      <c r="I41" s="14"/>
      <c r="J41" s="14"/>
    </row>
    <row r="42" spans="2:12" ht="22.5" customHeight="1">
      <c r="G42" s="8"/>
      <c r="H42" s="8"/>
      <c r="I42" s="14"/>
      <c r="J42" s="14"/>
      <c r="K42" s="7"/>
      <c r="L42" s="7"/>
    </row>
    <row r="43" spans="2:12" ht="22.5" customHeight="1">
      <c r="G43" s="8"/>
      <c r="H43" s="8"/>
      <c r="I43" s="155"/>
      <c r="J43" s="14"/>
    </row>
    <row r="44" spans="2:12" ht="22.5" customHeight="1">
      <c r="G44" s="8"/>
      <c r="H44" s="8"/>
      <c r="I44" s="155"/>
      <c r="J44" s="14"/>
    </row>
    <row r="45" spans="2:12" ht="22.5" customHeight="1">
      <c r="G45" s="8"/>
      <c r="H45" s="8"/>
      <c r="I45" s="155"/>
      <c r="J45" s="14"/>
    </row>
    <row r="46" spans="2:12" ht="22.5" customHeight="1">
      <c r="G46" s="8"/>
      <c r="H46" s="8"/>
      <c r="I46" s="155"/>
      <c r="J46" s="14"/>
    </row>
    <row r="47" spans="2:12" ht="22.5" customHeight="1">
      <c r="G47" s="8"/>
      <c r="H47" s="8"/>
      <c r="I47" s="155"/>
      <c r="J47" s="14"/>
    </row>
    <row r="48" spans="2:12" ht="22.5" customHeight="1">
      <c r="G48" s="8"/>
      <c r="H48" s="8"/>
      <c r="I48" s="155"/>
      <c r="J48" s="14"/>
    </row>
    <row r="49" spans="1:16" ht="22.5" customHeight="1">
      <c r="A49" s="1" t="s">
        <v>37</v>
      </c>
      <c r="B49" s="23"/>
      <c r="C49" s="23"/>
      <c r="D49" s="23"/>
      <c r="E49" s="23"/>
      <c r="F49" s="23"/>
      <c r="G49" s="23"/>
      <c r="H49" s="23"/>
      <c r="I49" s="23"/>
      <c r="J49" s="23"/>
    </row>
    <row r="50" spans="1:16" ht="22.5" customHeight="1">
      <c r="B50" s="23"/>
      <c r="C50" s="23"/>
      <c r="D50" s="23"/>
      <c r="E50" s="23"/>
      <c r="F50" s="23"/>
      <c r="G50" s="23"/>
      <c r="H50" s="23"/>
      <c r="I50" s="34"/>
      <c r="J50" s="123" t="s">
        <v>183</v>
      </c>
    </row>
    <row r="51" spans="1:16" ht="22.5" customHeight="1">
      <c r="A51" s="166" t="s">
        <v>0</v>
      </c>
      <c r="B51" s="166"/>
      <c r="C51" s="166"/>
      <c r="D51" s="166"/>
      <c r="E51" s="166"/>
      <c r="F51" s="166"/>
      <c r="G51" s="166"/>
      <c r="H51" s="166"/>
      <c r="I51" s="166"/>
      <c r="J51" s="166"/>
    </row>
    <row r="52" spans="1:16" ht="22.5" customHeight="1">
      <c r="A52" s="166" t="str">
        <f>A3</f>
        <v>งบฐานะการเงิน</v>
      </c>
      <c r="B52" s="166"/>
      <c r="C52" s="166"/>
      <c r="D52" s="166"/>
      <c r="E52" s="166"/>
      <c r="F52" s="166"/>
      <c r="G52" s="166"/>
      <c r="H52" s="166"/>
      <c r="I52" s="166"/>
      <c r="J52" s="166"/>
    </row>
    <row r="53" spans="1:16" ht="22.5" customHeight="1">
      <c r="A53" s="166" t="str">
        <f>+A4</f>
        <v>ณ วันที่ 30 มิถุนายน 2567</v>
      </c>
      <c r="B53" s="166"/>
      <c r="C53" s="166"/>
      <c r="D53" s="166"/>
      <c r="E53" s="166"/>
      <c r="F53" s="166"/>
      <c r="G53" s="166"/>
      <c r="H53" s="166"/>
      <c r="I53" s="166"/>
      <c r="J53" s="166"/>
    </row>
    <row r="54" spans="1:16" s="17" customFormat="1" ht="22.5" customHeight="1">
      <c r="A54" s="16"/>
      <c r="B54" s="16"/>
      <c r="C54" s="16"/>
      <c r="D54" s="16"/>
      <c r="E54" s="16"/>
      <c r="F54" s="16"/>
      <c r="G54" s="16"/>
      <c r="H54" s="16"/>
      <c r="I54" s="16"/>
      <c r="J54" s="47" t="s">
        <v>1</v>
      </c>
    </row>
    <row r="55" spans="1:16" s="17" customFormat="1" ht="22.5" customHeight="1">
      <c r="A55" s="35"/>
      <c r="B55" s="35"/>
      <c r="C55" s="35"/>
      <c r="D55" s="35"/>
      <c r="E55" s="35"/>
      <c r="F55" s="35"/>
      <c r="G55" s="167" t="s">
        <v>2</v>
      </c>
      <c r="H55" s="167"/>
      <c r="I55" s="169" t="s">
        <v>3</v>
      </c>
      <c r="J55" s="169"/>
    </row>
    <row r="56" spans="1:16" s="17" customFormat="1" ht="22.5" customHeight="1">
      <c r="A56" s="19"/>
      <c r="B56" s="19"/>
      <c r="C56" s="19"/>
      <c r="D56" s="19"/>
      <c r="E56" s="19"/>
      <c r="F56" s="19" t="s">
        <v>4</v>
      </c>
      <c r="G56" s="156" t="str">
        <f>+G7</f>
        <v>30 มิถุนายน 2567</v>
      </c>
      <c r="H56" s="43" t="str">
        <f>+H7</f>
        <v>31 ธันวาคม 2566</v>
      </c>
      <c r="I56" s="156" t="str">
        <f>+I7</f>
        <v>30 มิถุนายน 2567</v>
      </c>
      <c r="J56" s="43" t="str">
        <f>+J7</f>
        <v>31 ธันวาคม 2566</v>
      </c>
    </row>
    <row r="57" spans="1:16" s="17" customFormat="1" ht="22.5" customHeight="1">
      <c r="A57" s="16"/>
      <c r="B57" s="16"/>
      <c r="C57" s="16"/>
      <c r="D57" s="16"/>
      <c r="E57" s="16"/>
      <c r="F57" s="16"/>
      <c r="G57" s="154" t="s">
        <v>96</v>
      </c>
      <c r="H57" s="16" t="s">
        <v>190</v>
      </c>
      <c r="I57" s="154" t="s">
        <v>96</v>
      </c>
      <c r="J57" s="16" t="s">
        <v>190</v>
      </c>
    </row>
    <row r="58" spans="1:16" s="17" customFormat="1" ht="22.5" customHeight="1">
      <c r="A58" s="168" t="s">
        <v>38</v>
      </c>
      <c r="B58" s="168"/>
      <c r="C58" s="168"/>
      <c r="D58" s="168"/>
      <c r="E58" s="168"/>
      <c r="F58" s="16"/>
      <c r="G58" s="24"/>
      <c r="H58" s="24"/>
      <c r="I58" s="125"/>
      <c r="J58" s="125"/>
    </row>
    <row r="59" spans="1:16" ht="22.5" customHeight="1">
      <c r="A59" s="1" t="s">
        <v>39</v>
      </c>
      <c r="G59" s="8"/>
      <c r="H59" s="8"/>
      <c r="O59" s="17"/>
      <c r="P59" s="17"/>
    </row>
    <row r="60" spans="1:16" ht="22.5" customHeight="1">
      <c r="B60" s="1" t="s">
        <v>40</v>
      </c>
      <c r="F60" s="3">
        <v>23</v>
      </c>
      <c r="G60" s="13">
        <v>10448405.560000001</v>
      </c>
      <c r="H60" s="13">
        <v>59096631.490000002</v>
      </c>
      <c r="I60" s="8">
        <v>0</v>
      </c>
      <c r="J60" s="8">
        <v>0</v>
      </c>
      <c r="L60" s="46"/>
      <c r="O60" s="17"/>
      <c r="P60" s="17"/>
    </row>
    <row r="61" spans="1:16" ht="22.5" customHeight="1">
      <c r="B61" s="1" t="s">
        <v>41</v>
      </c>
      <c r="F61" s="3">
        <v>6.1</v>
      </c>
      <c r="G61" s="13">
        <v>220983.38</v>
      </c>
      <c r="H61" s="13">
        <v>116240</v>
      </c>
      <c r="I61" s="13">
        <v>323747.45000000007</v>
      </c>
      <c r="J61" s="13">
        <v>174109.59000000003</v>
      </c>
      <c r="O61" s="17"/>
      <c r="P61" s="17"/>
    </row>
    <row r="62" spans="1:16" ht="22.5" customHeight="1">
      <c r="B62" s="1" t="s">
        <v>42</v>
      </c>
      <c r="C62" s="2"/>
      <c r="F62" s="3">
        <v>24</v>
      </c>
      <c r="G62" s="13">
        <v>109867757.89</v>
      </c>
      <c r="H62" s="13">
        <v>68487532.019999996</v>
      </c>
      <c r="I62" s="13">
        <v>3078103.1300000004</v>
      </c>
      <c r="J62" s="13">
        <v>2116122.8699999996</v>
      </c>
      <c r="K62" s="49"/>
      <c r="L62" s="4"/>
      <c r="O62" s="17"/>
      <c r="P62" s="17"/>
    </row>
    <row r="63" spans="1:16" ht="22.5" customHeight="1">
      <c r="B63" s="1" t="s">
        <v>43</v>
      </c>
      <c r="G63" s="13">
        <v>12681410.310000001</v>
      </c>
      <c r="H63" s="13">
        <v>17894735.309999999</v>
      </c>
      <c r="I63" s="8">
        <v>0</v>
      </c>
      <c r="J63" s="8">
        <v>0</v>
      </c>
      <c r="L63" s="46"/>
      <c r="O63" s="17"/>
      <c r="P63" s="17"/>
    </row>
    <row r="64" spans="1:16" ht="22.5" customHeight="1">
      <c r="B64" s="1" t="s">
        <v>234</v>
      </c>
      <c r="G64" s="13">
        <v>119965961.16</v>
      </c>
      <c r="H64" s="13">
        <v>47163864.590000004</v>
      </c>
      <c r="I64" s="8">
        <v>0</v>
      </c>
      <c r="J64" s="8">
        <v>0</v>
      </c>
      <c r="L64" s="46"/>
      <c r="O64" s="17"/>
      <c r="P64" s="17"/>
    </row>
    <row r="65" spans="1:16" ht="22.5" customHeight="1">
      <c r="B65" s="1" t="s">
        <v>44</v>
      </c>
      <c r="F65" s="3">
        <v>26</v>
      </c>
      <c r="G65" s="13">
        <v>13191501.949999999</v>
      </c>
      <c r="H65" s="13">
        <v>10758782.82</v>
      </c>
      <c r="I65" s="13">
        <v>1684594.32</v>
      </c>
      <c r="J65" s="8">
        <v>318888.68</v>
      </c>
      <c r="K65" s="49"/>
      <c r="P65" s="17"/>
    </row>
    <row r="66" spans="1:16" ht="22.5" customHeight="1">
      <c r="B66" s="1" t="s">
        <v>45</v>
      </c>
      <c r="F66" s="3">
        <v>6.1</v>
      </c>
      <c r="G66" s="13">
        <v>0</v>
      </c>
      <c r="H66" s="13">
        <v>0</v>
      </c>
      <c r="I66" s="13">
        <v>100151584.16</v>
      </c>
      <c r="J66" s="8">
        <v>60082562.890000001</v>
      </c>
      <c r="K66" s="49"/>
      <c r="P66" s="17"/>
    </row>
    <row r="67" spans="1:16" ht="22.5" customHeight="1">
      <c r="B67" s="1" t="s">
        <v>46</v>
      </c>
      <c r="F67" s="3">
        <v>25</v>
      </c>
      <c r="G67" s="13">
        <v>12504000</v>
      </c>
      <c r="H67" s="13">
        <v>12276000</v>
      </c>
      <c r="I67" s="13">
        <v>0</v>
      </c>
      <c r="J67" s="8">
        <v>0</v>
      </c>
      <c r="K67" s="49"/>
      <c r="P67" s="17"/>
    </row>
    <row r="68" spans="1:16" ht="22.5" customHeight="1">
      <c r="B68" s="1" t="s">
        <v>195</v>
      </c>
      <c r="G68" s="13">
        <v>5798624.8099999996</v>
      </c>
      <c r="H68" s="13">
        <v>0</v>
      </c>
      <c r="I68" s="13">
        <v>0</v>
      </c>
      <c r="J68" s="8">
        <v>0</v>
      </c>
      <c r="K68" s="49"/>
      <c r="P68" s="17"/>
    </row>
    <row r="69" spans="1:16" ht="22.5" customHeight="1">
      <c r="B69" s="1" t="s">
        <v>229</v>
      </c>
      <c r="G69" s="13"/>
      <c r="H69" s="13"/>
      <c r="I69" s="13"/>
      <c r="J69" s="8"/>
      <c r="K69" s="49"/>
      <c r="P69" s="17"/>
    </row>
    <row r="70" spans="1:16" ht="22.5" customHeight="1">
      <c r="B70" s="1" t="s">
        <v>230</v>
      </c>
      <c r="F70" s="3">
        <v>14</v>
      </c>
      <c r="G70" s="13">
        <v>1890498.52</v>
      </c>
      <c r="H70" s="13">
        <v>0</v>
      </c>
      <c r="I70" s="13">
        <v>0</v>
      </c>
      <c r="J70" s="8">
        <v>0</v>
      </c>
      <c r="K70" s="49"/>
      <c r="P70" s="17"/>
    </row>
    <row r="71" spans="1:16" ht="22.5" customHeight="1">
      <c r="C71" s="6" t="s">
        <v>47</v>
      </c>
      <c r="G71" s="52">
        <f>SUM(G60:G70)</f>
        <v>286569143.57999998</v>
      </c>
      <c r="H71" s="52">
        <f t="shared" ref="H71:J71" si="0">SUM(H60:H70)</f>
        <v>215793786.22999999</v>
      </c>
      <c r="I71" s="52">
        <f t="shared" si="0"/>
        <v>105238029.06</v>
      </c>
      <c r="J71" s="52">
        <f t="shared" si="0"/>
        <v>62691684.030000001</v>
      </c>
    </row>
    <row r="72" spans="1:16" ht="22.5" customHeight="1">
      <c r="A72" s="1" t="s">
        <v>48</v>
      </c>
      <c r="C72" s="6"/>
      <c r="G72" s="157"/>
      <c r="H72" s="8"/>
      <c r="I72" s="157"/>
      <c r="J72" s="5"/>
      <c r="N72" s="7"/>
    </row>
    <row r="73" spans="1:16" ht="22.5" customHeight="1">
      <c r="B73" s="1" t="s">
        <v>49</v>
      </c>
      <c r="C73" s="6"/>
      <c r="F73" s="3">
        <v>26</v>
      </c>
      <c r="G73" s="13">
        <v>217246812.80000001</v>
      </c>
      <c r="H73" s="13">
        <v>221401985.62</v>
      </c>
      <c r="I73" s="13">
        <v>3039929.32</v>
      </c>
      <c r="J73" s="13">
        <v>0</v>
      </c>
    </row>
    <row r="74" spans="1:16" ht="22.5" customHeight="1">
      <c r="B74" s="1" t="s">
        <v>50</v>
      </c>
      <c r="C74" s="6"/>
      <c r="F74" s="3">
        <v>27</v>
      </c>
      <c r="G74" s="13">
        <v>48349576.899999999</v>
      </c>
      <c r="H74" s="13">
        <v>47631486.25</v>
      </c>
      <c r="I74" s="13">
        <v>4408188.8599999994</v>
      </c>
      <c r="J74" s="13">
        <v>4202219</v>
      </c>
      <c r="N74" s="7"/>
    </row>
    <row r="75" spans="1:16" ht="22.5" customHeight="1">
      <c r="B75" s="1" t="s">
        <v>51</v>
      </c>
      <c r="C75" s="6"/>
      <c r="G75" s="13">
        <v>65254979.530000001</v>
      </c>
      <c r="H75" s="13">
        <v>65254979.530000001</v>
      </c>
      <c r="I75" s="13">
        <v>0</v>
      </c>
      <c r="J75" s="44">
        <v>0</v>
      </c>
    </row>
    <row r="76" spans="1:16" ht="22.5" customHeight="1">
      <c r="B76" s="1" t="s">
        <v>52</v>
      </c>
      <c r="C76" s="6"/>
      <c r="G76" s="13">
        <v>8520970.7300000004</v>
      </c>
      <c r="H76" s="13">
        <v>7709046.8499999996</v>
      </c>
      <c r="I76" s="13">
        <v>292121.68</v>
      </c>
      <c r="J76" s="13">
        <v>292121.68</v>
      </c>
      <c r="N76" s="7"/>
    </row>
    <row r="77" spans="1:16" ht="22.5" customHeight="1">
      <c r="B77" s="1" t="s">
        <v>53</v>
      </c>
      <c r="C77" s="6"/>
      <c r="G77" s="53">
        <v>45218754.109999999</v>
      </c>
      <c r="H77" s="53">
        <v>38578309.93</v>
      </c>
      <c r="I77" s="53">
        <v>704000</v>
      </c>
      <c r="J77" s="53">
        <v>704000</v>
      </c>
    </row>
    <row r="78" spans="1:16" ht="22.5" customHeight="1">
      <c r="C78" s="1" t="s">
        <v>54</v>
      </c>
      <c r="G78" s="53">
        <f>SUM(G73:G77)</f>
        <v>384591094.07000005</v>
      </c>
      <c r="H78" s="53">
        <f>SUM(H73:H77)</f>
        <v>380575808.18000001</v>
      </c>
      <c r="I78" s="53">
        <f>SUM(I73:I77)</f>
        <v>8444239.8599999994</v>
      </c>
      <c r="J78" s="53">
        <f>SUM(J73:J77)</f>
        <v>5198340.68</v>
      </c>
      <c r="K78" s="7"/>
    </row>
    <row r="79" spans="1:16" ht="22.5" customHeight="1">
      <c r="D79" s="1" t="s">
        <v>55</v>
      </c>
      <c r="G79" s="53">
        <f>+G71+G78</f>
        <v>671160237.6500001</v>
      </c>
      <c r="H79" s="53">
        <f>+H71+H78</f>
        <v>596369594.40999997</v>
      </c>
      <c r="I79" s="53">
        <f>+I71+I78</f>
        <v>113682268.92</v>
      </c>
      <c r="J79" s="53">
        <f>+J71+J78</f>
        <v>67890024.710000008</v>
      </c>
    </row>
    <row r="80" spans="1:16" ht="22.5" customHeight="1">
      <c r="A80" s="1" t="s">
        <v>56</v>
      </c>
      <c r="E80" s="4"/>
      <c r="I80" s="34"/>
      <c r="J80" s="34"/>
    </row>
    <row r="81" spans="1:13" ht="22.5" customHeight="1">
      <c r="B81" s="1" t="s">
        <v>57</v>
      </c>
      <c r="E81" s="4"/>
      <c r="F81" s="3">
        <v>28</v>
      </c>
      <c r="I81" s="34"/>
      <c r="J81" s="34"/>
      <c r="M81" s="4"/>
    </row>
    <row r="82" spans="1:13" ht="22.5" customHeight="1">
      <c r="B82" s="1" t="s">
        <v>58</v>
      </c>
      <c r="E82" s="4"/>
      <c r="G82" s="8"/>
      <c r="H82" s="8"/>
      <c r="I82" s="1"/>
      <c r="J82" s="4"/>
    </row>
    <row r="83" spans="1:13" ht="22.5" customHeight="1">
      <c r="C83" s="1" t="s">
        <v>59</v>
      </c>
      <c r="E83" s="4"/>
      <c r="G83" s="70">
        <v>1197518153</v>
      </c>
      <c r="H83" s="70">
        <v>1197518153</v>
      </c>
      <c r="I83" s="71">
        <v>1197518153</v>
      </c>
      <c r="J83" s="71">
        <v>1197518153</v>
      </c>
    </row>
    <row r="84" spans="1:13" ht="22.5" customHeight="1">
      <c r="B84" s="1" t="s">
        <v>60</v>
      </c>
      <c r="G84" s="5"/>
      <c r="H84" s="5"/>
      <c r="I84" s="15"/>
      <c r="J84" s="5"/>
    </row>
    <row r="85" spans="1:13" ht="22.5" customHeight="1">
      <c r="C85" s="1" t="s">
        <v>61</v>
      </c>
      <c r="G85" s="5">
        <f>'Page 6'!C16</f>
        <v>745161929</v>
      </c>
      <c r="H85" s="8">
        <v>745161929</v>
      </c>
      <c r="I85" s="5">
        <v>745161929</v>
      </c>
      <c r="J85" s="5">
        <v>745161929</v>
      </c>
    </row>
    <row r="86" spans="1:13" ht="22.5" customHeight="1">
      <c r="B86" s="1" t="s">
        <v>62</v>
      </c>
      <c r="G86" s="5">
        <f>'Page 6'!D16</f>
        <v>891327913.88</v>
      </c>
      <c r="H86" s="8">
        <v>891327913.88</v>
      </c>
      <c r="I86" s="5">
        <v>891327913.88</v>
      </c>
      <c r="J86" s="5">
        <v>891327913.88</v>
      </c>
    </row>
    <row r="87" spans="1:13" ht="22.5" customHeight="1">
      <c r="B87" s="1" t="s">
        <v>63</v>
      </c>
      <c r="G87" s="5">
        <f>'Page 6'!E16</f>
        <v>574908454.68999982</v>
      </c>
      <c r="H87" s="8">
        <v>574891139.28999984</v>
      </c>
      <c r="I87" s="5">
        <v>0</v>
      </c>
      <c r="J87" s="5">
        <v>0</v>
      </c>
    </row>
    <row r="88" spans="1:13" ht="22.5" customHeight="1">
      <c r="B88" s="1" t="s">
        <v>64</v>
      </c>
      <c r="G88" s="8"/>
      <c r="H88" s="8"/>
      <c r="I88" s="8"/>
      <c r="J88" s="8"/>
    </row>
    <row r="89" spans="1:13" ht="22.5" customHeight="1">
      <c r="C89" s="1" t="s">
        <v>65</v>
      </c>
      <c r="G89" s="8"/>
      <c r="H89" s="8"/>
      <c r="I89" s="8"/>
      <c r="J89" s="8"/>
    </row>
    <row r="90" spans="1:13" ht="22.5" customHeight="1">
      <c r="D90" s="1" t="s">
        <v>66</v>
      </c>
      <c r="G90" s="4">
        <f>'Page 6'!F16</f>
        <v>57513421.210000001</v>
      </c>
      <c r="H90" s="4">
        <v>57513421.210000001</v>
      </c>
      <c r="I90" s="4">
        <v>57513421.210000001</v>
      </c>
      <c r="J90" s="4">
        <v>57513421.210000001</v>
      </c>
    </row>
    <row r="91" spans="1:13" ht="22.5" customHeight="1">
      <c r="C91" s="1" t="s">
        <v>68</v>
      </c>
      <c r="G91" s="8">
        <f>'Page 6'!H16</f>
        <v>-688873945.61999989</v>
      </c>
      <c r="H91" s="8">
        <v>-768771891.41999996</v>
      </c>
      <c r="I91" s="5">
        <f>'Page 7'!G13</f>
        <v>-331131923.39999992</v>
      </c>
      <c r="J91" s="5">
        <v>-398392889.94999993</v>
      </c>
    </row>
    <row r="92" spans="1:13" ht="22.5" customHeight="1">
      <c r="B92" s="1" t="s">
        <v>70</v>
      </c>
      <c r="G92" s="53">
        <f>'Page 6'!L16</f>
        <v>84803324.510000005</v>
      </c>
      <c r="H92" s="53">
        <v>85420275.160000011</v>
      </c>
      <c r="I92" s="53">
        <v>0</v>
      </c>
      <c r="J92" s="55">
        <v>0</v>
      </c>
    </row>
    <row r="93" spans="1:13" ht="22.5" customHeight="1">
      <c r="D93" s="1" t="s">
        <v>71</v>
      </c>
      <c r="G93" s="5">
        <f>SUM(G85:G92)</f>
        <v>1664841097.6699998</v>
      </c>
      <c r="H93" s="5">
        <f>SUM(H85:H92)</f>
        <v>1585542787.1200001</v>
      </c>
      <c r="I93" s="5">
        <f>SUM(I85:I92)</f>
        <v>1362871340.6900003</v>
      </c>
      <c r="J93" s="5">
        <f>SUM(J85:J92)</f>
        <v>1295610374.1400003</v>
      </c>
      <c r="K93" s="4"/>
      <c r="L93" s="21"/>
    </row>
    <row r="94" spans="1:13" ht="22.5" customHeight="1">
      <c r="A94" s="1" t="s">
        <v>72</v>
      </c>
      <c r="B94" s="1" t="s">
        <v>73</v>
      </c>
      <c r="G94" s="55">
        <f>'Page 6'!N16</f>
        <v>1011704626.7500007</v>
      </c>
      <c r="H94" s="55">
        <v>1017471707.6400008</v>
      </c>
      <c r="I94" s="55">
        <v>0</v>
      </c>
      <c r="J94" s="55">
        <v>0</v>
      </c>
      <c r="K94" s="4"/>
    </row>
    <row r="95" spans="1:13" ht="22.5" customHeight="1">
      <c r="D95" s="1" t="s">
        <v>74</v>
      </c>
      <c r="G95" s="5">
        <f>SUM(G93:G94)</f>
        <v>2676545724.4200006</v>
      </c>
      <c r="H95" s="5">
        <f>SUM(H93:H94)</f>
        <v>2603014494.7600012</v>
      </c>
      <c r="I95" s="5">
        <f>SUM(I93:I94)</f>
        <v>1362871340.6900003</v>
      </c>
      <c r="J95" s="5">
        <f>SUM(J93:J94)</f>
        <v>1295610374.1400003</v>
      </c>
      <c r="L95" s="7">
        <f>G96-G40</f>
        <v>0</v>
      </c>
      <c r="M95" s="7">
        <f>I96-I40</f>
        <v>0</v>
      </c>
    </row>
    <row r="96" spans="1:13" ht="22.5" customHeight="1" thickBot="1">
      <c r="D96" s="1" t="s">
        <v>75</v>
      </c>
      <c r="G96" s="58">
        <f>+G79+G95</f>
        <v>3347705962.0700006</v>
      </c>
      <c r="H96" s="58">
        <f>+H79+H95</f>
        <v>3199384089.170001</v>
      </c>
      <c r="I96" s="58">
        <f>+I79+I95</f>
        <v>1476553609.6100004</v>
      </c>
      <c r="J96" s="58">
        <f>+J79+J95</f>
        <v>1363500398.8500004</v>
      </c>
      <c r="L96" s="7">
        <f>H96-H40</f>
        <v>0</v>
      </c>
      <c r="M96" s="7">
        <f>J96-J40</f>
        <v>0</v>
      </c>
    </row>
    <row r="97" spans="1:13" ht="22.5" customHeight="1" thickTop="1">
      <c r="G97" s="5"/>
      <c r="H97" s="5"/>
      <c r="I97" s="5"/>
      <c r="J97" s="5"/>
    </row>
    <row r="98" spans="1:13" ht="22.5" customHeight="1">
      <c r="G98" s="122"/>
      <c r="H98" s="122"/>
      <c r="I98" s="5"/>
      <c r="J98" s="5"/>
      <c r="L98" s="4"/>
      <c r="M98" s="4"/>
    </row>
    <row r="99" spans="1:13" ht="22.5" customHeight="1">
      <c r="A99" s="1" t="s">
        <v>37</v>
      </c>
      <c r="F99" s="1"/>
      <c r="G99" s="1"/>
      <c r="H99" s="1"/>
      <c r="I99" s="1"/>
      <c r="J99" s="1"/>
    </row>
    <row r="100" spans="1:13" ht="22.5" customHeight="1">
      <c r="F100" s="1"/>
      <c r="G100" s="1"/>
      <c r="H100" s="1"/>
      <c r="I100" s="1"/>
      <c r="J100" s="1"/>
    </row>
    <row r="101" spans="1:13" ht="22.5" customHeight="1">
      <c r="C101" s="3"/>
    </row>
    <row r="102" spans="1:13" s="17" customFormat="1" ht="22.5" customHeight="1">
      <c r="A102" s="16"/>
      <c r="B102" s="16"/>
      <c r="C102" s="16"/>
      <c r="D102" s="16"/>
      <c r="E102" s="16"/>
      <c r="F102" s="16"/>
      <c r="G102" s="16"/>
      <c r="H102" s="16"/>
      <c r="I102" s="31"/>
      <c r="J102" s="31"/>
    </row>
    <row r="113" spans="6:10" ht="22.5" customHeight="1">
      <c r="F113" s="1"/>
      <c r="G113" s="1"/>
      <c r="H113" s="1"/>
      <c r="I113" s="34"/>
      <c r="J113" s="34"/>
    </row>
    <row r="114" spans="6:10" ht="22.5" customHeight="1">
      <c r="F114" s="1"/>
      <c r="G114" s="1"/>
      <c r="H114" s="1"/>
      <c r="I114" s="34"/>
      <c r="J114" s="34"/>
    </row>
  </sheetData>
  <mergeCells count="12">
    <mergeCell ref="A53:J53"/>
    <mergeCell ref="A52:J52"/>
    <mergeCell ref="G55:H55"/>
    <mergeCell ref="I55:J55"/>
    <mergeCell ref="A58:E58"/>
    <mergeCell ref="A51:J51"/>
    <mergeCell ref="A2:J2"/>
    <mergeCell ref="A3:J3"/>
    <mergeCell ref="A4:J4"/>
    <mergeCell ref="G6:H6"/>
    <mergeCell ref="A9:E9"/>
    <mergeCell ref="I6:J6"/>
  </mergeCells>
  <pageMargins left="0.6692913385826772" right="0.31" top="0.35433070866141736" bottom="0.15748031496062992" header="0" footer="0"/>
  <pageSetup paperSize="9" scale="75" fitToHeight="0" orientation="portrait" r:id="rId1"/>
  <headerFooter alignWithMargins="0"/>
  <rowBreaks count="1" manualBreakCount="1">
    <brk id="49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EC471-0338-4A32-B274-EE73AC430393}">
  <dimension ref="A1:L57"/>
  <sheetViews>
    <sheetView view="pageBreakPreview" zoomScale="90" zoomScaleNormal="80" zoomScaleSheetLayoutView="90" workbookViewId="0">
      <selection activeCell="F43" sqref="F43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1.33203125" style="3" customWidth="1"/>
    <col min="6" max="7" width="19.1640625" style="8" customWidth="1"/>
    <col min="8" max="8" width="19.1640625" style="80" customWidth="1"/>
    <col min="9" max="9" width="20.33203125" style="1" customWidth="1"/>
    <col min="10" max="10" width="20.6640625" style="1" customWidth="1"/>
    <col min="11" max="11" width="17" style="4" bestFit="1" customWidth="1"/>
    <col min="12" max="12" width="17" style="1" bestFit="1" customWidth="1"/>
    <col min="13" max="16384" width="12" style="1"/>
  </cols>
  <sheetData>
    <row r="1" spans="1:12" ht="22.5" customHeight="1">
      <c r="I1" s="1">
        <v>4</v>
      </c>
    </row>
    <row r="2" spans="1:12" ht="22.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</row>
    <row r="3" spans="1:12" ht="22.5" customHeight="1">
      <c r="A3" s="166" t="s">
        <v>76</v>
      </c>
      <c r="B3" s="166"/>
      <c r="C3" s="166"/>
      <c r="D3" s="166"/>
      <c r="E3" s="166"/>
      <c r="F3" s="166"/>
      <c r="G3" s="166"/>
      <c r="H3" s="166"/>
      <c r="I3" s="166"/>
    </row>
    <row r="4" spans="1:12" ht="22.5" customHeight="1">
      <c r="A4" s="166" t="s">
        <v>210</v>
      </c>
      <c r="B4" s="166"/>
      <c r="C4" s="166"/>
      <c r="D4" s="166"/>
      <c r="E4" s="166"/>
      <c r="F4" s="166"/>
      <c r="G4" s="166"/>
      <c r="H4" s="166"/>
      <c r="I4" s="166"/>
    </row>
    <row r="5" spans="1:12" ht="22.5" customHeight="1">
      <c r="A5" s="17"/>
      <c r="B5" s="38"/>
      <c r="C5" s="38"/>
      <c r="D5" s="38"/>
      <c r="E5" s="38"/>
      <c r="F5" s="9"/>
      <c r="G5" s="9"/>
      <c r="H5" s="170" t="s">
        <v>1</v>
      </c>
      <c r="I5" s="170"/>
    </row>
    <row r="6" spans="1:12" ht="22.5" customHeight="1">
      <c r="A6" s="39"/>
      <c r="B6" s="39"/>
      <c r="C6" s="39"/>
      <c r="D6" s="39"/>
      <c r="E6" s="39"/>
      <c r="F6" s="10" t="s">
        <v>2</v>
      </c>
      <c r="G6" s="10"/>
      <c r="H6" s="167" t="s">
        <v>3</v>
      </c>
      <c r="I6" s="167"/>
    </row>
    <row r="7" spans="1:12" ht="22.5" customHeight="1">
      <c r="A7" s="11"/>
      <c r="B7" s="11"/>
      <c r="C7" s="11"/>
      <c r="D7" s="11"/>
      <c r="E7" s="19" t="s">
        <v>4</v>
      </c>
      <c r="F7" s="11">
        <v>2567</v>
      </c>
      <c r="G7" s="11">
        <v>2566</v>
      </c>
      <c r="H7" s="76">
        <v>2567</v>
      </c>
      <c r="I7" s="11">
        <v>2566</v>
      </c>
      <c r="K7" s="8"/>
      <c r="L7" s="3"/>
    </row>
    <row r="8" spans="1:12" ht="15" customHeight="1">
      <c r="A8" s="38"/>
      <c r="B8" s="38"/>
      <c r="C8" s="38"/>
      <c r="D8" s="38"/>
      <c r="E8" s="16"/>
      <c r="F8" s="158"/>
      <c r="G8" s="16"/>
      <c r="H8" s="119"/>
      <c r="I8" s="16"/>
    </row>
    <row r="9" spans="1:12" ht="22.5" customHeight="1">
      <c r="A9" s="1" t="s">
        <v>77</v>
      </c>
      <c r="D9" s="40"/>
      <c r="F9" s="12"/>
      <c r="G9" s="12"/>
      <c r="H9" s="139"/>
      <c r="I9" s="138"/>
    </row>
    <row r="10" spans="1:12" ht="22.5" customHeight="1">
      <c r="B10" s="1" t="s">
        <v>78</v>
      </c>
      <c r="D10" s="40"/>
      <c r="F10" s="13">
        <v>168824557.75</v>
      </c>
      <c r="G10" s="13">
        <v>268929809.82999998</v>
      </c>
      <c r="H10" s="91">
        <v>0</v>
      </c>
      <c r="I10" s="13">
        <v>0</v>
      </c>
      <c r="L10" s="7"/>
    </row>
    <row r="11" spans="1:12" ht="22.5" customHeight="1">
      <c r="B11" s="1" t="s">
        <v>79</v>
      </c>
      <c r="D11" s="40"/>
      <c r="F11" s="5">
        <v>99799795.63000001</v>
      </c>
      <c r="G11" s="5">
        <v>40876561.729999997</v>
      </c>
      <c r="H11" s="91">
        <v>0</v>
      </c>
      <c r="I11" s="13">
        <v>0</v>
      </c>
      <c r="L11" s="7"/>
    </row>
    <row r="12" spans="1:12" ht="22.5" customHeight="1">
      <c r="B12" s="1" t="s">
        <v>238</v>
      </c>
      <c r="D12" s="40"/>
      <c r="F12" s="5">
        <v>94527</v>
      </c>
      <c r="G12" s="5">
        <v>31509</v>
      </c>
      <c r="H12" s="91">
        <v>94527</v>
      </c>
      <c r="I12" s="13">
        <v>31509</v>
      </c>
      <c r="L12" s="7"/>
    </row>
    <row r="13" spans="1:12" ht="22.5" customHeight="1">
      <c r="B13" s="1" t="s">
        <v>178</v>
      </c>
      <c r="D13" s="40"/>
      <c r="F13" s="91">
        <v>205347274.62</v>
      </c>
      <c r="G13" s="5">
        <v>0</v>
      </c>
      <c r="H13" s="91">
        <v>107817654.13</v>
      </c>
      <c r="I13" s="13">
        <v>0</v>
      </c>
      <c r="J13" s="7"/>
      <c r="L13" s="7"/>
    </row>
    <row r="14" spans="1:12" ht="22.5" customHeight="1">
      <c r="B14" s="1" t="s">
        <v>80</v>
      </c>
      <c r="F14" s="13">
        <v>14108765.65</v>
      </c>
      <c r="G14" s="13">
        <v>11444504.470000001</v>
      </c>
      <c r="H14" s="84">
        <v>1915079.17</v>
      </c>
      <c r="I14" s="5">
        <v>1495583.82</v>
      </c>
      <c r="L14" s="7"/>
    </row>
    <row r="15" spans="1:12" ht="22.5" customHeight="1">
      <c r="C15" s="1" t="s">
        <v>81</v>
      </c>
      <c r="F15" s="52">
        <f>SUM(F10:F14)</f>
        <v>488174920.64999998</v>
      </c>
      <c r="G15" s="52">
        <f>SUM(G10:G14)</f>
        <v>321282385.03000003</v>
      </c>
      <c r="H15" s="140">
        <f>SUM(H10:H14)</f>
        <v>109827260.3</v>
      </c>
      <c r="I15" s="52">
        <f>SUM(I10:I14)</f>
        <v>1527092.82</v>
      </c>
      <c r="J15" s="69"/>
      <c r="L15" s="7"/>
    </row>
    <row r="16" spans="1:12" ht="22.5" customHeight="1">
      <c r="A16" s="1" t="s">
        <v>82</v>
      </c>
      <c r="F16" s="13"/>
      <c r="G16" s="13"/>
      <c r="H16" s="91"/>
      <c r="I16" s="13"/>
      <c r="L16" s="7"/>
    </row>
    <row r="17" spans="1:12" ht="22.5" customHeight="1">
      <c r="B17" s="1" t="s">
        <v>83</v>
      </c>
      <c r="E17" s="1"/>
      <c r="F17" s="5">
        <v>157871262.88999987</v>
      </c>
      <c r="G17" s="5">
        <v>270812395.75999999</v>
      </c>
      <c r="H17" s="84">
        <v>0</v>
      </c>
      <c r="I17" s="84">
        <v>0</v>
      </c>
      <c r="L17" s="7"/>
    </row>
    <row r="18" spans="1:12" ht="22.5" customHeight="1">
      <c r="B18" s="1" t="s">
        <v>84</v>
      </c>
      <c r="E18" s="1"/>
      <c r="F18" s="5">
        <v>91323533.570000008</v>
      </c>
      <c r="G18" s="5">
        <v>52365237.560000002</v>
      </c>
      <c r="H18" s="84">
        <v>0</v>
      </c>
      <c r="I18" s="84">
        <v>0</v>
      </c>
      <c r="J18" s="7"/>
      <c r="L18" s="7"/>
    </row>
    <row r="19" spans="1:12" ht="22.5" customHeight="1">
      <c r="B19" s="1" t="s">
        <v>85</v>
      </c>
      <c r="F19" s="8">
        <v>7734961.9699999969</v>
      </c>
      <c r="G19" s="8">
        <v>9381038.6400000006</v>
      </c>
      <c r="H19" s="84">
        <v>0</v>
      </c>
      <c r="I19" s="84">
        <v>0</v>
      </c>
      <c r="L19" s="7"/>
    </row>
    <row r="20" spans="1:12" ht="22.5" customHeight="1">
      <c r="B20" s="1" t="s">
        <v>86</v>
      </c>
      <c r="E20" s="8"/>
      <c r="F20" s="8">
        <v>55379670.160000004</v>
      </c>
      <c r="G20" s="8">
        <v>57143905.560000002</v>
      </c>
      <c r="H20" s="84">
        <v>5229092.82</v>
      </c>
      <c r="I20" s="84">
        <v>8061109.5</v>
      </c>
      <c r="L20" s="7"/>
    </row>
    <row r="21" spans="1:12" ht="22.5" customHeight="1">
      <c r="B21" s="1" t="s">
        <v>87</v>
      </c>
      <c r="E21" s="8"/>
      <c r="F21" s="8">
        <v>0</v>
      </c>
      <c r="G21" s="8">
        <v>49942378.920000002</v>
      </c>
      <c r="H21" s="84">
        <v>0</v>
      </c>
      <c r="I21" s="84">
        <v>28630143.219999999</v>
      </c>
      <c r="L21" s="7"/>
    </row>
    <row r="22" spans="1:12" ht="22.5" customHeight="1">
      <c r="B22" s="1" t="s">
        <v>216</v>
      </c>
      <c r="E22" s="8"/>
      <c r="F22" s="8">
        <v>0</v>
      </c>
      <c r="G22" s="13">
        <v>0</v>
      </c>
      <c r="H22" s="84">
        <v>0</v>
      </c>
      <c r="I22" s="84">
        <v>367427.4</v>
      </c>
      <c r="L22" s="7"/>
    </row>
    <row r="23" spans="1:12" ht="22.5" customHeight="1">
      <c r="B23" s="1" t="s">
        <v>88</v>
      </c>
      <c r="F23" s="53">
        <v>5359661.9400000032</v>
      </c>
      <c r="G23" s="53">
        <v>6552956.2000000002</v>
      </c>
      <c r="H23" s="92">
        <v>681433.01</v>
      </c>
      <c r="I23" s="92">
        <v>2173226.06</v>
      </c>
      <c r="L23" s="7"/>
    </row>
    <row r="24" spans="1:12" ht="22.5" customHeight="1">
      <c r="C24" s="1" t="s">
        <v>89</v>
      </c>
      <c r="F24" s="52">
        <f>SUM(F17:F23)</f>
        <v>317669090.52999985</v>
      </c>
      <c r="G24" s="52">
        <f>SUM(G17:G23)</f>
        <v>446197912.63999999</v>
      </c>
      <c r="H24" s="140">
        <f>SUM(H17:H23)</f>
        <v>5910525.8300000001</v>
      </c>
      <c r="I24" s="52">
        <f>SUM(I17:I23)</f>
        <v>39231906.18</v>
      </c>
      <c r="J24" s="7"/>
      <c r="L24" s="7"/>
    </row>
    <row r="25" spans="1:12" ht="10.5" customHeight="1">
      <c r="F25" s="13"/>
      <c r="G25" s="13"/>
      <c r="H25" s="91"/>
      <c r="I25" s="13"/>
      <c r="L25" s="7"/>
    </row>
    <row r="26" spans="1:12" ht="22.5" customHeight="1">
      <c r="A26" s="1" t="s">
        <v>90</v>
      </c>
      <c r="F26" s="53">
        <v>-69520.12</v>
      </c>
      <c r="G26" s="53">
        <v>-1517574.19</v>
      </c>
      <c r="H26" s="141"/>
      <c r="I26" s="53">
        <v>0</v>
      </c>
      <c r="L26" s="7"/>
    </row>
    <row r="27" spans="1:12" ht="22.5" customHeight="1">
      <c r="A27" s="1" t="s">
        <v>185</v>
      </c>
      <c r="F27" s="51">
        <f>+F15-F24+F26</f>
        <v>170436310.00000012</v>
      </c>
      <c r="G27" s="51">
        <f>+G15-G24+G26</f>
        <v>-126433101.79999995</v>
      </c>
      <c r="H27" s="142">
        <f>+H15-H24+H26</f>
        <v>103916734.47</v>
      </c>
      <c r="I27" s="51">
        <f>+I15-I24+I26</f>
        <v>-37704813.359999999</v>
      </c>
      <c r="J27" s="46"/>
      <c r="K27" s="51"/>
      <c r="L27" s="7"/>
    </row>
    <row r="28" spans="1:12" ht="22.5" customHeight="1">
      <c r="A28" s="1" t="s">
        <v>91</v>
      </c>
      <c r="F28" s="8">
        <f>-212929.51</f>
        <v>-212929.51</v>
      </c>
      <c r="G28" s="8">
        <v>-3494167.16</v>
      </c>
      <c r="H28" s="82">
        <v>20596.98</v>
      </c>
      <c r="I28" s="82">
        <v>20564.29</v>
      </c>
      <c r="K28" s="5"/>
      <c r="L28" s="7"/>
    </row>
    <row r="29" spans="1:12" ht="22.5" customHeight="1">
      <c r="A29" s="1" t="s">
        <v>186</v>
      </c>
      <c r="F29" s="54">
        <f>SUM(F27:F28)</f>
        <v>170223380.49000013</v>
      </c>
      <c r="G29" s="54">
        <f>SUM(G27:G28)</f>
        <v>-129927268.95999995</v>
      </c>
      <c r="H29" s="143">
        <f>SUM(H27:H28)</f>
        <v>103937331.45</v>
      </c>
      <c r="I29" s="54">
        <f>SUM(I27:I28)</f>
        <v>-37684249.07</v>
      </c>
      <c r="J29" s="46"/>
      <c r="K29" s="5"/>
      <c r="L29" s="7"/>
    </row>
    <row r="30" spans="1:12" ht="22.5" customHeight="1">
      <c r="A30" s="1" t="s">
        <v>92</v>
      </c>
      <c r="F30" s="5"/>
      <c r="G30" s="5"/>
      <c r="H30" s="84"/>
      <c r="I30" s="5"/>
      <c r="K30" s="5"/>
      <c r="L30" s="7"/>
    </row>
    <row r="31" spans="1:12" ht="22.5" customHeight="1">
      <c r="A31" s="1" t="s">
        <v>93</v>
      </c>
      <c r="F31" s="5"/>
      <c r="G31" s="5"/>
      <c r="H31" s="84"/>
      <c r="I31" s="5"/>
      <c r="K31" s="5"/>
      <c r="L31" s="7"/>
    </row>
    <row r="32" spans="1:12" ht="22.5" customHeight="1">
      <c r="B32" s="1" t="s">
        <v>94</v>
      </c>
      <c r="F32" s="5">
        <f>-5886458.43</f>
        <v>-5886458.4299999997</v>
      </c>
      <c r="G32" s="5">
        <v>164190.67000000001</v>
      </c>
      <c r="H32" s="84">
        <v>0</v>
      </c>
      <c r="I32" s="5">
        <v>0</v>
      </c>
      <c r="K32" s="5"/>
      <c r="L32" s="7"/>
    </row>
    <row r="33" spans="1:12" ht="22.5" customHeight="1">
      <c r="A33" s="1" t="s">
        <v>231</v>
      </c>
      <c r="F33" s="56">
        <f>SUM(F32)</f>
        <v>-5886458.4299999997</v>
      </c>
      <c r="G33" s="56">
        <f>SUM(G32)</f>
        <v>164190.67000000001</v>
      </c>
      <c r="H33" s="56">
        <f>SUM(H32)</f>
        <v>0</v>
      </c>
      <c r="I33" s="56">
        <f>SUM(I32)</f>
        <v>0</v>
      </c>
      <c r="K33" s="5"/>
      <c r="L33" s="7"/>
    </row>
    <row r="34" spans="1:12" ht="22.5" customHeight="1" thickBot="1">
      <c r="A34" s="1" t="s">
        <v>205</v>
      </c>
      <c r="F34" s="57">
        <f>+F29+F33</f>
        <v>164336922.06000012</v>
      </c>
      <c r="G34" s="57">
        <f>+G29+G33</f>
        <v>-129763078.28999995</v>
      </c>
      <c r="H34" s="57">
        <f>+H29+H33</f>
        <v>103937331.45</v>
      </c>
      <c r="I34" s="57">
        <f>+I29+I33</f>
        <v>-37684249.07</v>
      </c>
      <c r="K34" s="13"/>
      <c r="L34" s="7"/>
    </row>
    <row r="35" spans="1:12" ht="14.25" customHeight="1" thickTop="1">
      <c r="F35" s="13"/>
      <c r="G35" s="13"/>
      <c r="H35" s="91"/>
      <c r="I35" s="13" t="s">
        <v>95</v>
      </c>
      <c r="K35" s="13"/>
      <c r="L35" s="7"/>
    </row>
    <row r="36" spans="1:12" ht="22.5" customHeight="1">
      <c r="A36" s="1" t="s">
        <v>191</v>
      </c>
      <c r="F36" s="13"/>
      <c r="G36" s="13"/>
      <c r="H36" s="144"/>
      <c r="I36" s="7"/>
    </row>
    <row r="37" spans="1:12" ht="22.5" customHeight="1">
      <c r="B37" s="1" t="s">
        <v>97</v>
      </c>
      <c r="F37" s="13">
        <f>+F29-F38</f>
        <v>143521487.81000012</v>
      </c>
      <c r="G37" s="13">
        <f>G29-G38</f>
        <v>-76552125.669999957</v>
      </c>
      <c r="H37" s="91">
        <f>+H29-H38</f>
        <v>103937331.45</v>
      </c>
      <c r="I37" s="91">
        <f>+I29-I38</f>
        <v>-37684249.07</v>
      </c>
      <c r="L37" s="7"/>
    </row>
    <row r="38" spans="1:12" ht="22.5" customHeight="1">
      <c r="B38" s="1" t="s">
        <v>98</v>
      </c>
      <c r="F38" s="13">
        <v>26701892.68</v>
      </c>
      <c r="G38" s="13">
        <v>-53375143.289999999</v>
      </c>
      <c r="H38" s="91">
        <v>0</v>
      </c>
      <c r="I38" s="13">
        <v>0</v>
      </c>
      <c r="J38" s="7"/>
      <c r="L38" s="7"/>
    </row>
    <row r="39" spans="1:12" ht="22.5" customHeight="1" thickBot="1">
      <c r="F39" s="57">
        <f>SUM(F37:F38)</f>
        <v>170223380.49000013</v>
      </c>
      <c r="G39" s="57">
        <f>SUM(G37:G38)</f>
        <v>-129927268.95999995</v>
      </c>
      <c r="H39" s="145">
        <f>SUM(H37:H38)</f>
        <v>103937331.45</v>
      </c>
      <c r="I39" s="57">
        <f>SUM(I37:I38)</f>
        <v>-37684249.07</v>
      </c>
      <c r="L39" s="4"/>
    </row>
    <row r="40" spans="1:12" ht="13.5" customHeight="1" thickTop="1">
      <c r="F40" s="13"/>
      <c r="G40" s="13"/>
      <c r="H40" s="91"/>
      <c r="I40" s="13"/>
    </row>
    <row r="41" spans="1:12" ht="22.5" customHeight="1">
      <c r="A41" s="1" t="s">
        <v>192</v>
      </c>
      <c r="F41" s="13"/>
      <c r="G41" s="13"/>
      <c r="H41" s="91"/>
      <c r="I41" s="13"/>
    </row>
    <row r="42" spans="1:12" ht="22.5" customHeight="1">
      <c r="B42" s="1" t="s">
        <v>97</v>
      </c>
      <c r="F42" s="13">
        <f>+F34-F43</f>
        <v>141218468.93000013</v>
      </c>
      <c r="G42" s="13">
        <f>G34-G43</f>
        <v>-76515741.229999945</v>
      </c>
      <c r="H42" s="91">
        <f>+H34-H43</f>
        <v>103937331.45</v>
      </c>
      <c r="I42" s="13">
        <f>+I34-I43</f>
        <v>-37684249.07</v>
      </c>
      <c r="J42" s="7"/>
      <c r="L42" s="7"/>
    </row>
    <row r="43" spans="1:12" ht="22.5" customHeight="1">
      <c r="B43" s="1" t="s">
        <v>98</v>
      </c>
      <c r="F43" s="13">
        <v>23118453.129999999</v>
      </c>
      <c r="G43" s="13">
        <v>-53247337.060000002</v>
      </c>
      <c r="H43" s="91">
        <v>0</v>
      </c>
      <c r="I43" s="13">
        <v>0</v>
      </c>
      <c r="J43" s="7"/>
      <c r="L43" s="7"/>
    </row>
    <row r="44" spans="1:12" ht="22.5" customHeight="1" thickBot="1">
      <c r="F44" s="57">
        <f>SUM(F42:F43)</f>
        <v>164336922.06000012</v>
      </c>
      <c r="G44" s="57">
        <f>SUM(G42:G43)</f>
        <v>-129763078.28999995</v>
      </c>
      <c r="H44" s="145">
        <f>SUM(H42:H43)</f>
        <v>103937331.45</v>
      </c>
      <c r="I44" s="57">
        <f>SUM(I42:I43)</f>
        <v>-37684249.07</v>
      </c>
      <c r="J44" s="7"/>
      <c r="L44" s="4"/>
    </row>
    <row r="45" spans="1:12" ht="13.5" customHeight="1" thickTop="1">
      <c r="F45" s="13"/>
      <c r="G45" s="13"/>
      <c r="H45" s="91"/>
      <c r="I45" s="13"/>
      <c r="J45" s="7"/>
      <c r="L45" s="4"/>
    </row>
    <row r="46" spans="1:12" ht="22.5" customHeight="1">
      <c r="A46" s="1" t="s">
        <v>187</v>
      </c>
      <c r="F46" s="13"/>
      <c r="G46" s="13"/>
      <c r="H46" s="91"/>
      <c r="I46" s="13"/>
      <c r="L46" s="7"/>
    </row>
    <row r="47" spans="1:12" ht="22.5" customHeight="1">
      <c r="B47" s="1" t="s">
        <v>188</v>
      </c>
      <c r="E47" s="3">
        <v>30</v>
      </c>
      <c r="F47" s="5">
        <f>+F37/F50</f>
        <v>0.19260442894956342</v>
      </c>
      <c r="G47" s="5">
        <f>+G37/G50</f>
        <v>-0.10278529142995138</v>
      </c>
      <c r="H47" s="84">
        <f>+H37/H50</f>
        <v>0.13948287936486889</v>
      </c>
      <c r="I47" s="5">
        <f>+I37/I50</f>
        <v>-5.0598027018559553E-2</v>
      </c>
    </row>
    <row r="48" spans="1:12" ht="22.5" customHeight="1">
      <c r="B48" s="1" t="s">
        <v>189</v>
      </c>
      <c r="E48" s="3">
        <v>30</v>
      </c>
      <c r="F48" s="5">
        <f>F37/F51</f>
        <v>0.19260442894956342</v>
      </c>
      <c r="G48" s="5">
        <f>G37/G51</f>
        <v>-0.10278529142995138</v>
      </c>
      <c r="H48" s="84">
        <f>H37/H51</f>
        <v>0.13948287936486889</v>
      </c>
      <c r="I48" s="5">
        <f>I37/I51</f>
        <v>-5.0598027018559553E-2</v>
      </c>
    </row>
    <row r="49" spans="1:12" ht="17.25" customHeight="1">
      <c r="F49" s="15"/>
      <c r="G49" s="15"/>
      <c r="H49" s="146"/>
      <c r="I49" s="15"/>
    </row>
    <row r="50" spans="1:12" ht="22.5" customHeight="1">
      <c r="A50" s="1" t="s">
        <v>99</v>
      </c>
      <c r="F50" s="15">
        <v>745161929</v>
      </c>
      <c r="G50" s="15">
        <v>744777045.48000002</v>
      </c>
      <c r="H50" s="146">
        <v>745161929</v>
      </c>
      <c r="I50" s="15">
        <v>744777045.48000002</v>
      </c>
    </row>
    <row r="51" spans="1:12" ht="22.5" customHeight="1">
      <c r="A51" s="1" t="s">
        <v>100</v>
      </c>
      <c r="F51" s="15">
        <v>745161929</v>
      </c>
      <c r="G51" s="15">
        <v>744777045.48000002</v>
      </c>
      <c r="H51" s="146">
        <v>745161929</v>
      </c>
      <c r="I51" s="15">
        <v>744777045.48000002</v>
      </c>
    </row>
    <row r="52" spans="1:12" ht="12.75" customHeight="1">
      <c r="F52" s="15"/>
      <c r="G52" s="15"/>
      <c r="H52" s="146"/>
      <c r="I52" s="15"/>
    </row>
    <row r="53" spans="1:12" ht="25.5" customHeight="1">
      <c r="F53" s="13"/>
      <c r="G53" s="13"/>
      <c r="H53" s="147"/>
      <c r="I53" s="47" t="s">
        <v>96</v>
      </c>
      <c r="J53" s="72"/>
      <c r="K53" s="5"/>
      <c r="L53" s="7"/>
    </row>
    <row r="54" spans="1:12" ht="21.75">
      <c r="F54" s="13"/>
      <c r="G54" s="13"/>
      <c r="H54" s="147"/>
      <c r="I54" s="47"/>
      <c r="J54" s="72"/>
      <c r="K54" s="5"/>
      <c r="L54" s="7"/>
    </row>
    <row r="55" spans="1:12" ht="22.5" customHeight="1">
      <c r="A55" s="1" t="s">
        <v>37</v>
      </c>
      <c r="E55" s="1"/>
    </row>
    <row r="56" spans="1:12" s="80" customFormat="1" ht="22.5" customHeight="1">
      <c r="A56" s="1"/>
      <c r="B56" s="1"/>
      <c r="C56" s="1"/>
      <c r="D56" s="1"/>
      <c r="E56" s="1"/>
      <c r="F56" s="1"/>
      <c r="G56" s="1"/>
      <c r="I56" s="1"/>
      <c r="J56" s="1"/>
      <c r="K56" s="4"/>
      <c r="L56" s="1"/>
    </row>
    <row r="57" spans="1:12" s="80" customFormat="1" ht="22.5" customHeight="1">
      <c r="A57" s="1"/>
      <c r="B57" s="1"/>
      <c r="C57" s="1"/>
      <c r="D57" s="1"/>
      <c r="E57" s="1"/>
      <c r="F57" s="1"/>
      <c r="G57" s="1"/>
      <c r="I57" s="1"/>
      <c r="J57" s="1"/>
      <c r="K57" s="4"/>
      <c r="L57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70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6"/>
  <sheetViews>
    <sheetView view="pageBreakPreview" zoomScale="80" zoomScaleNormal="80" zoomScaleSheetLayoutView="80" workbookViewId="0">
      <selection activeCell="G42" sqref="G42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3.1640625" style="3" customWidth="1"/>
    <col min="6" max="7" width="19.1640625" style="8" customWidth="1"/>
    <col min="8" max="8" width="19.1640625" style="80" customWidth="1"/>
    <col min="9" max="9" width="20.33203125" style="1" customWidth="1"/>
    <col min="10" max="10" width="20.6640625" style="1" customWidth="1"/>
    <col min="11" max="11" width="17" style="4" bestFit="1" customWidth="1"/>
    <col min="12" max="12" width="17" style="1" bestFit="1" customWidth="1"/>
    <col min="13" max="16384" width="12" style="1"/>
  </cols>
  <sheetData>
    <row r="1" spans="1:12" ht="22.5" customHeight="1">
      <c r="I1" s="1">
        <v>5</v>
      </c>
    </row>
    <row r="2" spans="1:12" ht="22.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</row>
    <row r="3" spans="1:12" ht="22.5" customHeight="1">
      <c r="A3" s="166" t="s">
        <v>76</v>
      </c>
      <c r="B3" s="166"/>
      <c r="C3" s="166"/>
      <c r="D3" s="166"/>
      <c r="E3" s="166"/>
      <c r="F3" s="166"/>
      <c r="G3" s="166"/>
      <c r="H3" s="166"/>
      <c r="I3" s="166"/>
    </row>
    <row r="4" spans="1:12" ht="22.5" customHeight="1">
      <c r="A4" s="166" t="s">
        <v>215</v>
      </c>
      <c r="B4" s="166"/>
      <c r="C4" s="166"/>
      <c r="D4" s="166"/>
      <c r="E4" s="166"/>
      <c r="F4" s="166"/>
      <c r="G4" s="166"/>
      <c r="H4" s="166"/>
      <c r="I4" s="166"/>
    </row>
    <row r="5" spans="1:12" ht="22.5" customHeight="1">
      <c r="A5" s="17"/>
      <c r="B5" s="38"/>
      <c r="C5" s="38"/>
      <c r="D5" s="38"/>
      <c r="E5" s="38"/>
      <c r="F5" s="9"/>
      <c r="G5" s="9"/>
      <c r="H5" s="170" t="s">
        <v>1</v>
      </c>
      <c r="I5" s="170"/>
    </row>
    <row r="6" spans="1:12" ht="22.5" customHeight="1">
      <c r="A6" s="39"/>
      <c r="B6" s="39"/>
      <c r="C6" s="39"/>
      <c r="D6" s="39"/>
      <c r="E6" s="39"/>
      <c r="F6" s="10" t="s">
        <v>2</v>
      </c>
      <c r="G6" s="10"/>
      <c r="H6" s="167" t="s">
        <v>3</v>
      </c>
      <c r="I6" s="167"/>
    </row>
    <row r="7" spans="1:12" ht="22.5" customHeight="1">
      <c r="A7" s="11"/>
      <c r="B7" s="11"/>
      <c r="C7" s="11"/>
      <c r="D7" s="11"/>
      <c r="E7" s="19" t="s">
        <v>4</v>
      </c>
      <c r="F7" s="11">
        <v>2567</v>
      </c>
      <c r="G7" s="11">
        <v>2566</v>
      </c>
      <c r="H7" s="76">
        <v>2567</v>
      </c>
      <c r="I7" s="11">
        <v>2566</v>
      </c>
      <c r="K7" s="8"/>
      <c r="L7" s="3"/>
    </row>
    <row r="8" spans="1:12" ht="15" customHeight="1">
      <c r="A8" s="38"/>
      <c r="B8" s="38"/>
      <c r="C8" s="38"/>
      <c r="D8" s="38"/>
      <c r="E8" s="16"/>
      <c r="F8" s="158"/>
      <c r="G8" s="16"/>
      <c r="H8" s="119"/>
      <c r="I8" s="16"/>
    </row>
    <row r="9" spans="1:12" ht="22.5" customHeight="1">
      <c r="A9" s="1" t="s">
        <v>77</v>
      </c>
      <c r="D9" s="40"/>
      <c r="F9" s="12"/>
      <c r="G9" s="12"/>
      <c r="H9" s="139"/>
      <c r="I9" s="138"/>
    </row>
    <row r="10" spans="1:12" ht="22.5" customHeight="1">
      <c r="B10" s="1" t="s">
        <v>78</v>
      </c>
      <c r="D10" s="40"/>
      <c r="F10" s="13">
        <v>365221592.51999998</v>
      </c>
      <c r="G10" s="13">
        <v>564363890.37</v>
      </c>
      <c r="H10" s="91">
        <v>0</v>
      </c>
      <c r="I10" s="13">
        <v>0</v>
      </c>
      <c r="L10" s="7"/>
    </row>
    <row r="11" spans="1:12" ht="22.5" customHeight="1">
      <c r="B11" s="1" t="s">
        <v>79</v>
      </c>
      <c r="D11" s="40"/>
      <c r="F11" s="5">
        <v>173211780.75999999</v>
      </c>
      <c r="G11" s="5">
        <v>89048502.069999993</v>
      </c>
      <c r="H11" s="91">
        <v>0</v>
      </c>
      <c r="I11" s="13">
        <v>0</v>
      </c>
      <c r="L11" s="7"/>
    </row>
    <row r="12" spans="1:12" ht="22.5" customHeight="1">
      <c r="B12" s="1" t="s">
        <v>238</v>
      </c>
      <c r="D12" s="40"/>
      <c r="F12" s="5">
        <v>94527</v>
      </c>
      <c r="G12" s="5">
        <v>31509</v>
      </c>
      <c r="H12" s="91">
        <v>94527</v>
      </c>
      <c r="I12" s="13">
        <v>31509</v>
      </c>
      <c r="L12" s="7"/>
    </row>
    <row r="13" spans="1:12" ht="22.5" customHeight="1">
      <c r="B13" s="1" t="s">
        <v>178</v>
      </c>
      <c r="D13" s="40"/>
      <c r="F13" s="91">
        <v>142312750.22</v>
      </c>
      <c r="G13" s="5">
        <v>16640299.6</v>
      </c>
      <c r="H13" s="91">
        <v>74022390.450000003</v>
      </c>
      <c r="I13" s="13">
        <v>8732290.8499999996</v>
      </c>
      <c r="J13" s="7"/>
      <c r="L13" s="7"/>
    </row>
    <row r="14" spans="1:12" ht="22.5" customHeight="1">
      <c r="B14" s="1" t="s">
        <v>80</v>
      </c>
      <c r="F14" s="13">
        <v>33131624.079999998</v>
      </c>
      <c r="G14" s="13">
        <v>19368585.780000001</v>
      </c>
      <c r="H14" s="84">
        <v>4158725.29</v>
      </c>
      <c r="I14" s="5">
        <v>2831246.47</v>
      </c>
      <c r="L14" s="7"/>
    </row>
    <row r="15" spans="1:12" ht="22.5" customHeight="1">
      <c r="C15" s="1" t="s">
        <v>81</v>
      </c>
      <c r="F15" s="52">
        <f>SUM(F10:F14)</f>
        <v>713972274.58000004</v>
      </c>
      <c r="G15" s="52">
        <f>SUM(G10:G14)</f>
        <v>689452786.82000005</v>
      </c>
      <c r="H15" s="140">
        <f>SUM(H10:H14)</f>
        <v>78275642.74000001</v>
      </c>
      <c r="I15" s="52">
        <f>SUM(I10:I14)</f>
        <v>11595046.32</v>
      </c>
      <c r="J15" s="69"/>
      <c r="L15" s="7"/>
    </row>
    <row r="16" spans="1:12" ht="22.5" customHeight="1">
      <c r="A16" s="1" t="s">
        <v>82</v>
      </c>
      <c r="F16" s="13"/>
      <c r="G16" s="13"/>
      <c r="H16" s="91"/>
      <c r="I16" s="13"/>
      <c r="L16" s="7"/>
    </row>
    <row r="17" spans="1:12" ht="22.5" customHeight="1">
      <c r="B17" s="1" t="s">
        <v>83</v>
      </c>
      <c r="E17" s="1"/>
      <c r="F17" s="5">
        <v>342843963.68000001</v>
      </c>
      <c r="G17" s="5">
        <v>554540125.12</v>
      </c>
      <c r="H17" s="84">
        <v>0</v>
      </c>
      <c r="I17" s="84">
        <v>0</v>
      </c>
      <c r="L17" s="7"/>
    </row>
    <row r="18" spans="1:12" ht="22.5" customHeight="1">
      <c r="B18" s="1" t="s">
        <v>84</v>
      </c>
      <c r="E18" s="1"/>
      <c r="F18" s="5">
        <v>159508631.53</v>
      </c>
      <c r="G18" s="5">
        <v>105115134.62</v>
      </c>
      <c r="H18" s="84">
        <v>0</v>
      </c>
      <c r="I18" s="84">
        <v>0</v>
      </c>
      <c r="J18" s="7"/>
      <c r="L18" s="7"/>
    </row>
    <row r="19" spans="1:12" ht="22.5" customHeight="1">
      <c r="B19" s="1" t="s">
        <v>85</v>
      </c>
      <c r="F19" s="8">
        <v>15499500.390000001</v>
      </c>
      <c r="G19" s="8">
        <v>18341606.510000002</v>
      </c>
      <c r="H19" s="84">
        <v>0</v>
      </c>
      <c r="I19" s="84">
        <v>0</v>
      </c>
      <c r="L19" s="7"/>
    </row>
    <row r="20" spans="1:12" ht="22.5" customHeight="1">
      <c r="B20" s="1" t="s">
        <v>86</v>
      </c>
      <c r="E20" s="8"/>
      <c r="F20" s="8">
        <v>111764778.42999999</v>
      </c>
      <c r="G20" s="8">
        <v>109141594.18000001</v>
      </c>
      <c r="H20" s="84">
        <v>9929542.5899999999</v>
      </c>
      <c r="I20" s="84">
        <v>15425428.460000001</v>
      </c>
      <c r="L20" s="7"/>
    </row>
    <row r="21" spans="1:12" ht="22.5" customHeight="1">
      <c r="B21" s="1" t="s">
        <v>216</v>
      </c>
      <c r="E21" s="8"/>
      <c r="F21" s="8">
        <v>0</v>
      </c>
      <c r="G21" s="8">
        <v>0</v>
      </c>
      <c r="H21" s="84">
        <v>0</v>
      </c>
      <c r="I21" s="84">
        <v>367427.4</v>
      </c>
      <c r="L21" s="7"/>
    </row>
    <row r="22" spans="1:12" ht="22.5" customHeight="1">
      <c r="B22" s="1" t="s">
        <v>88</v>
      </c>
      <c r="F22" s="53">
        <v>8752463.3900000025</v>
      </c>
      <c r="G22" s="53">
        <v>9901050.8100000005</v>
      </c>
      <c r="H22" s="92">
        <v>1126327.57</v>
      </c>
      <c r="I22" s="92">
        <v>2628371.58</v>
      </c>
      <c r="L22" s="7"/>
    </row>
    <row r="23" spans="1:12" ht="22.5" customHeight="1">
      <c r="C23" s="1" t="s">
        <v>89</v>
      </c>
      <c r="F23" s="52">
        <f>SUM(F17:F22)</f>
        <v>638369337.41999996</v>
      </c>
      <c r="G23" s="52">
        <f>SUM(G17:G22)</f>
        <v>797039511.24000001</v>
      </c>
      <c r="H23" s="140">
        <f>SUM(H17:H22)</f>
        <v>11055870.16</v>
      </c>
      <c r="I23" s="52">
        <f>SUM(I17:I22)</f>
        <v>18421227.440000001</v>
      </c>
      <c r="J23" s="7"/>
      <c r="L23" s="7"/>
    </row>
    <row r="24" spans="1:12" ht="10.5" customHeight="1">
      <c r="F24" s="13"/>
      <c r="G24" s="13"/>
      <c r="H24" s="91"/>
      <c r="I24" s="13"/>
      <c r="L24" s="7"/>
    </row>
    <row r="25" spans="1:12" ht="22.5" customHeight="1">
      <c r="A25" s="1" t="s">
        <v>90</v>
      </c>
      <c r="F25" s="53">
        <f>-122467.2</f>
        <v>-122467.2</v>
      </c>
      <c r="G25" s="53">
        <v>-1517574.19</v>
      </c>
      <c r="H25" s="141">
        <v>0</v>
      </c>
      <c r="I25" s="53">
        <v>0</v>
      </c>
      <c r="L25" s="7"/>
    </row>
    <row r="26" spans="1:12" ht="22.5" customHeight="1">
      <c r="A26" s="1" t="s">
        <v>185</v>
      </c>
      <c r="F26" s="51">
        <f>+F15-F23+F25</f>
        <v>75480469.960000083</v>
      </c>
      <c r="G26" s="51">
        <f>+G15-G23+G25</f>
        <v>-109104298.60999995</v>
      </c>
      <c r="H26" s="142">
        <f>+H15-H23+H25</f>
        <v>67219772.580000013</v>
      </c>
      <c r="I26" s="51">
        <f>+I15-I23+I25</f>
        <v>-6826181.120000001</v>
      </c>
      <c r="J26" s="46"/>
      <c r="K26" s="51"/>
      <c r="L26" s="7"/>
    </row>
    <row r="27" spans="1:12" ht="22.5" customHeight="1">
      <c r="A27" s="1" t="s">
        <v>91</v>
      </c>
      <c r="E27" s="3">
        <v>29</v>
      </c>
      <c r="F27" s="8">
        <f>-342024.78</f>
        <v>-342024.78</v>
      </c>
      <c r="G27" s="8">
        <v>-428217.54</v>
      </c>
      <c r="H27" s="82">
        <f>41193.97</f>
        <v>41193.97</v>
      </c>
      <c r="I27" s="82">
        <v>41128.57</v>
      </c>
      <c r="K27" s="5"/>
      <c r="L27" s="7"/>
    </row>
    <row r="28" spans="1:12" ht="22.5" customHeight="1">
      <c r="A28" s="1" t="s">
        <v>186</v>
      </c>
      <c r="F28" s="54">
        <f>SUM(F26:F27)</f>
        <v>75138445.180000082</v>
      </c>
      <c r="G28" s="54">
        <f>SUM(G26:G27)</f>
        <v>-109532516.14999996</v>
      </c>
      <c r="H28" s="143">
        <f>SUM(H26:H27)</f>
        <v>67260966.550000012</v>
      </c>
      <c r="I28" s="54">
        <f>SUM(I26:I27)</f>
        <v>-6785052.5500000007</v>
      </c>
      <c r="J28" s="46"/>
      <c r="K28" s="5"/>
      <c r="L28" s="7"/>
    </row>
    <row r="29" spans="1:12" ht="22.5" customHeight="1">
      <c r="A29" s="1" t="s">
        <v>92</v>
      </c>
      <c r="F29" s="5"/>
      <c r="G29" s="5"/>
      <c r="H29" s="84"/>
      <c r="I29" s="5"/>
      <c r="K29" s="5"/>
      <c r="L29" s="7"/>
    </row>
    <row r="30" spans="1:12" ht="22.5" customHeight="1">
      <c r="A30" s="1" t="s">
        <v>93</v>
      </c>
      <c r="F30" s="5"/>
      <c r="G30" s="5"/>
      <c r="H30" s="84"/>
      <c r="I30" s="5"/>
      <c r="K30" s="5"/>
      <c r="L30" s="7"/>
    </row>
    <row r="31" spans="1:12" ht="22.5" customHeight="1">
      <c r="B31" s="1" t="s">
        <v>94</v>
      </c>
      <c r="F31" s="5">
        <f>-1682545.22</f>
        <v>-1682545.22</v>
      </c>
      <c r="G31" s="5">
        <v>1162719.57</v>
      </c>
      <c r="H31" s="84">
        <v>0</v>
      </c>
      <c r="I31" s="5">
        <v>0</v>
      </c>
      <c r="K31" s="5"/>
      <c r="L31" s="7"/>
    </row>
    <row r="32" spans="1:12" ht="22.5" customHeight="1">
      <c r="A32" s="1" t="s">
        <v>231</v>
      </c>
      <c r="F32" s="56">
        <f>SUM(F31)</f>
        <v>-1682545.22</v>
      </c>
      <c r="G32" s="56">
        <f>SUM(G31)</f>
        <v>1162719.57</v>
      </c>
      <c r="H32" s="56">
        <f>SUM(H31)</f>
        <v>0</v>
      </c>
      <c r="I32" s="56">
        <f>SUM(I31)</f>
        <v>0</v>
      </c>
      <c r="K32" s="5"/>
      <c r="L32" s="7"/>
    </row>
    <row r="33" spans="1:13" ht="22.5" customHeight="1" thickBot="1">
      <c r="A33" s="1" t="s">
        <v>205</v>
      </c>
      <c r="F33" s="57">
        <f>+F28+F32</f>
        <v>73455899.960000083</v>
      </c>
      <c r="G33" s="57">
        <f>+G28+G32</f>
        <v>-108369796.57999997</v>
      </c>
      <c r="H33" s="57">
        <f>+H28+H32</f>
        <v>67260966.550000012</v>
      </c>
      <c r="I33" s="57">
        <f>+I28+I32</f>
        <v>-6785052.5500000007</v>
      </c>
      <c r="K33" s="13"/>
      <c r="L33" s="7"/>
    </row>
    <row r="34" spans="1:13" ht="14.25" customHeight="1" thickTop="1">
      <c r="F34" s="13"/>
      <c r="G34" s="13"/>
      <c r="H34" s="91"/>
      <c r="I34" s="13" t="s">
        <v>95</v>
      </c>
      <c r="K34" s="13"/>
      <c r="L34" s="7"/>
    </row>
    <row r="35" spans="1:13" ht="22.5" customHeight="1">
      <c r="A35" s="1" t="s">
        <v>191</v>
      </c>
      <c r="F35" s="13"/>
      <c r="G35" s="13"/>
      <c r="H35" s="144"/>
      <c r="I35" s="7"/>
    </row>
    <row r="36" spans="1:13" ht="22.5" customHeight="1">
      <c r="B36" s="1" t="s">
        <v>97</v>
      </c>
      <c r="F36" s="13">
        <f>+F28-F37</f>
        <v>79897945.800000086</v>
      </c>
      <c r="G36" s="13">
        <f>G28-G37</f>
        <v>-46439209.699999958</v>
      </c>
      <c r="H36" s="91">
        <f>+H28-H37</f>
        <v>67260966.550000012</v>
      </c>
      <c r="I36" s="91">
        <f>+I28-I37</f>
        <v>-6785052.5500000007</v>
      </c>
      <c r="L36" s="7"/>
    </row>
    <row r="37" spans="1:13" ht="22.5" customHeight="1">
      <c r="B37" s="1" t="s">
        <v>98</v>
      </c>
      <c r="F37" s="13">
        <v>-4759500.62</v>
      </c>
      <c r="G37" s="13">
        <v>-63093306.450000003</v>
      </c>
      <c r="H37" s="91">
        <v>0</v>
      </c>
      <c r="I37" s="13">
        <v>0</v>
      </c>
      <c r="J37" s="7"/>
      <c r="L37" s="7"/>
      <c r="M37" s="7"/>
    </row>
    <row r="38" spans="1:13" ht="22.5" customHeight="1" thickBot="1">
      <c r="F38" s="57">
        <f>SUM(F36:F37)</f>
        <v>75138445.180000082</v>
      </c>
      <c r="G38" s="57">
        <f>SUM(G36:G37)</f>
        <v>-109532516.14999996</v>
      </c>
      <c r="H38" s="145">
        <f>SUM(H36:H37)</f>
        <v>67260966.550000012</v>
      </c>
      <c r="I38" s="57">
        <f>SUM(I36:I37)</f>
        <v>-6785052.5500000007</v>
      </c>
      <c r="L38" s="4"/>
    </row>
    <row r="39" spans="1:13" ht="13.5" customHeight="1" thickTop="1">
      <c r="F39" s="13"/>
      <c r="G39" s="13"/>
      <c r="H39" s="91"/>
      <c r="I39" s="13"/>
    </row>
    <row r="40" spans="1:13" ht="22.5" customHeight="1">
      <c r="A40" s="1" t="s">
        <v>192</v>
      </c>
      <c r="F40" s="13"/>
      <c r="G40" s="13"/>
      <c r="H40" s="91"/>
      <c r="I40" s="13"/>
    </row>
    <row r="41" spans="1:13" ht="22.5" customHeight="1">
      <c r="B41" s="1" t="s">
        <v>97</v>
      </c>
      <c r="F41" s="13">
        <f>+F33-F42</f>
        <v>79280995.15000008</v>
      </c>
      <c r="G41" s="13">
        <f>G33-G42</f>
        <v>-46052091.099999964</v>
      </c>
      <c r="H41" s="91">
        <f>+H33-H42</f>
        <v>67260966.550000012</v>
      </c>
      <c r="I41" s="13">
        <f>+I33-I42</f>
        <v>-6785052.5500000007</v>
      </c>
      <c r="J41" s="7"/>
      <c r="L41" s="7"/>
    </row>
    <row r="42" spans="1:13" ht="22.5" customHeight="1">
      <c r="B42" s="1" t="s">
        <v>98</v>
      </c>
      <c r="F42" s="13">
        <v>-5825095.1900000004</v>
      </c>
      <c r="G42" s="13">
        <v>-62317705.480000004</v>
      </c>
      <c r="H42" s="91">
        <v>0</v>
      </c>
      <c r="I42" s="13">
        <v>0</v>
      </c>
      <c r="J42" s="7"/>
      <c r="L42" s="7"/>
      <c r="M42" s="7"/>
    </row>
    <row r="43" spans="1:13" ht="22.5" customHeight="1" thickBot="1">
      <c r="F43" s="57">
        <f t="shared" ref="F43:I43" si="0">SUM(F41:F42)</f>
        <v>73455899.960000083</v>
      </c>
      <c r="G43" s="57">
        <f t="shared" si="0"/>
        <v>-108369796.57999997</v>
      </c>
      <c r="H43" s="145">
        <f t="shared" si="0"/>
        <v>67260966.550000012</v>
      </c>
      <c r="I43" s="57">
        <f t="shared" si="0"/>
        <v>-6785052.5500000007</v>
      </c>
      <c r="J43" s="7"/>
      <c r="L43" s="4"/>
    </row>
    <row r="44" spans="1:13" ht="13.5" customHeight="1" thickTop="1">
      <c r="F44" s="13"/>
      <c r="G44" s="13"/>
      <c r="H44" s="91"/>
      <c r="I44" s="13"/>
      <c r="J44" s="7"/>
      <c r="L44" s="4"/>
    </row>
    <row r="45" spans="1:13" ht="22.5" customHeight="1">
      <c r="A45" s="1" t="s">
        <v>187</v>
      </c>
      <c r="F45" s="13"/>
      <c r="G45" s="13"/>
      <c r="H45" s="91"/>
      <c r="I45" s="13"/>
      <c r="L45" s="7"/>
    </row>
    <row r="46" spans="1:13" ht="22.5" customHeight="1">
      <c r="B46" s="1" t="s">
        <v>188</v>
      </c>
      <c r="E46" s="3">
        <v>30</v>
      </c>
      <c r="F46" s="5">
        <f>+F36/F49</f>
        <v>0.10722225960634132</v>
      </c>
      <c r="G46" s="5">
        <f>+G36/G49</f>
        <v>-6.3101892057487341E-2</v>
      </c>
      <c r="H46" s="84">
        <f>+H36/H49</f>
        <v>9.0263557399213309E-2</v>
      </c>
      <c r="I46" s="5">
        <f>+I36/I49</f>
        <v>-9.219572348029852E-3</v>
      </c>
    </row>
    <row r="47" spans="1:13" ht="22.5" customHeight="1">
      <c r="B47" s="1" t="s">
        <v>189</v>
      </c>
      <c r="E47" s="3">
        <v>30</v>
      </c>
      <c r="F47" s="5">
        <f>F36/F50</f>
        <v>0.10722225960634132</v>
      </c>
      <c r="G47" s="5">
        <f>G36/G50</f>
        <v>-6.3101892057487341E-2</v>
      </c>
      <c r="H47" s="84">
        <f>H36/H50</f>
        <v>9.0263557399213309E-2</v>
      </c>
      <c r="I47" s="5">
        <f>I36/I50</f>
        <v>-9.219572348029852E-3</v>
      </c>
    </row>
    <row r="48" spans="1:13" ht="17.25" customHeight="1">
      <c r="F48" s="15"/>
      <c r="G48" s="15"/>
      <c r="H48" s="146"/>
      <c r="I48" s="15"/>
    </row>
    <row r="49" spans="1:12" ht="22.5" customHeight="1">
      <c r="A49" s="1" t="s">
        <v>99</v>
      </c>
      <c r="F49" s="15">
        <v>745161929</v>
      </c>
      <c r="G49" s="15">
        <v>735940051.64999998</v>
      </c>
      <c r="H49" s="146">
        <v>745161929</v>
      </c>
      <c r="I49" s="15">
        <v>735940051.64999998</v>
      </c>
    </row>
    <row r="50" spans="1:12" ht="22.5" customHeight="1">
      <c r="A50" s="1" t="s">
        <v>100</v>
      </c>
      <c r="F50" s="15">
        <v>745161929</v>
      </c>
      <c r="G50" s="15">
        <v>735940051.64999998</v>
      </c>
      <c r="H50" s="146">
        <v>745161929</v>
      </c>
      <c r="I50" s="15">
        <v>735940051.64999998</v>
      </c>
    </row>
    <row r="51" spans="1:12" ht="12.75" customHeight="1">
      <c r="F51" s="15"/>
      <c r="G51" s="15"/>
      <c r="H51" s="146"/>
      <c r="I51" s="15"/>
    </row>
    <row r="52" spans="1:12" ht="25.5" customHeight="1">
      <c r="F52" s="13"/>
      <c r="G52" s="13"/>
      <c r="H52" s="147"/>
      <c r="I52" s="47" t="s">
        <v>96</v>
      </c>
      <c r="J52" s="72"/>
      <c r="K52" s="5"/>
      <c r="L52" s="7"/>
    </row>
    <row r="53" spans="1:12" ht="21.75">
      <c r="F53" s="13"/>
      <c r="G53" s="13"/>
      <c r="H53" s="147"/>
      <c r="I53" s="47"/>
      <c r="J53" s="72"/>
      <c r="K53" s="5"/>
      <c r="L53" s="7"/>
    </row>
    <row r="54" spans="1:12" ht="22.5" customHeight="1">
      <c r="A54" s="1" t="s">
        <v>37</v>
      </c>
      <c r="E54" s="1"/>
    </row>
    <row r="55" spans="1:12" s="80" customFormat="1" ht="22.5" customHeight="1">
      <c r="A55" s="1"/>
      <c r="B55" s="1"/>
      <c r="C55" s="1"/>
      <c r="D55" s="1"/>
      <c r="E55" s="1"/>
      <c r="F55" s="1"/>
      <c r="G55" s="1"/>
      <c r="I55" s="1"/>
      <c r="J55" s="1"/>
      <c r="K55" s="4"/>
      <c r="L55" s="1"/>
    </row>
    <row r="56" spans="1:12" s="80" customFormat="1" ht="22.5" customHeight="1">
      <c r="A56" s="1"/>
      <c r="B56" s="1"/>
      <c r="C56" s="1"/>
      <c r="D56" s="1"/>
      <c r="E56" s="1"/>
      <c r="F56" s="1"/>
      <c r="G56" s="1"/>
      <c r="I56" s="1"/>
      <c r="J56" s="1"/>
      <c r="K56" s="4"/>
      <c r="L56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72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52"/>
  <sheetViews>
    <sheetView view="pageBreakPreview" zoomScale="80" zoomScaleNormal="60" zoomScaleSheetLayoutView="80" workbookViewId="0">
      <pane xSplit="1" ySplit="3" topLeftCell="I4" activePane="bottomRight" state="frozen"/>
      <selection activeCell="J10" sqref="J10"/>
      <selection pane="topRight" activeCell="J10" sqref="J10"/>
      <selection pane="bottomLeft" activeCell="J10" sqref="J10"/>
      <selection pane="bottomRight" activeCell="J29" sqref="J29"/>
    </sheetView>
  </sheetViews>
  <sheetFormatPr defaultColWidth="12" defaultRowHeight="23.25" customHeight="1"/>
  <cols>
    <col min="1" max="1" width="53.33203125" style="30" customWidth="1"/>
    <col min="2" max="2" width="10.6640625" style="30" customWidth="1"/>
    <col min="3" max="3" width="19.1640625" style="29" customWidth="1"/>
    <col min="4" max="4" width="18.33203125" style="29" customWidth="1"/>
    <col min="5" max="5" width="21.33203125" style="29" customWidth="1"/>
    <col min="6" max="7" width="19.33203125" style="29" bestFit="1" customWidth="1"/>
    <col min="8" max="8" width="20.33203125" style="29" bestFit="1" customWidth="1"/>
    <col min="9" max="9" width="19.33203125" style="29" customWidth="1"/>
    <col min="10" max="10" width="20.1640625" style="29" customWidth="1"/>
    <col min="11" max="11" width="20.33203125" style="29" customWidth="1"/>
    <col min="12" max="12" width="20.6640625" style="29" customWidth="1"/>
    <col min="13" max="13" width="23.6640625" style="29" customWidth="1"/>
    <col min="14" max="14" width="24.33203125" style="29" customWidth="1"/>
    <col min="15" max="15" width="22.33203125" style="29" customWidth="1"/>
    <col min="16" max="16" width="6.33203125" style="30" customWidth="1"/>
    <col min="17" max="17" width="22.33203125" style="30" customWidth="1"/>
    <col min="18" max="18" width="21.6640625" style="30" customWidth="1"/>
    <col min="19" max="19" width="14.6640625" style="30" bestFit="1" customWidth="1"/>
    <col min="20" max="16384" width="12" style="30"/>
  </cols>
  <sheetData>
    <row r="1" spans="1:18" ht="23.2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94"/>
      <c r="Q1" s="94"/>
      <c r="R1" s="94"/>
    </row>
    <row r="2" spans="1:18" ht="23.25" customHeight="1">
      <c r="A2" s="173" t="s">
        <v>235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63"/>
      <c r="Q2" s="63"/>
    </row>
    <row r="3" spans="1:18" ht="23.25" customHeight="1">
      <c r="A3" s="166" t="str">
        <f>'Page 5'!A4:I4</f>
        <v>สำหรับงวดหกเดือนสิ้นสุดวันที่ 30 มิถุนายน 2567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63"/>
      <c r="Q3" s="63"/>
    </row>
    <row r="4" spans="1:18" ht="23.25" customHeight="1">
      <c r="A4" s="95"/>
      <c r="B4" s="95"/>
      <c r="C4" s="96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8" t="s">
        <v>1</v>
      </c>
      <c r="P4" s="63"/>
      <c r="Q4" s="63"/>
    </row>
    <row r="5" spans="1:18" ht="23.25" customHeight="1">
      <c r="A5" s="99"/>
      <c r="B5" s="99"/>
      <c r="C5" s="175" t="s">
        <v>101</v>
      </c>
      <c r="D5" s="175"/>
      <c r="E5" s="175"/>
      <c r="F5" s="175"/>
      <c r="G5" s="175"/>
      <c r="H5" s="175"/>
      <c r="I5" s="175"/>
      <c r="J5" s="175"/>
      <c r="K5" s="175"/>
      <c r="L5" s="175"/>
      <c r="M5" s="175"/>
      <c r="O5" s="100"/>
      <c r="P5" s="63"/>
      <c r="Q5" s="63"/>
    </row>
    <row r="6" spans="1:18" ht="23.25" customHeight="1">
      <c r="A6" s="99"/>
      <c r="B6" s="99"/>
      <c r="F6" s="30"/>
      <c r="G6" s="30"/>
      <c r="H6" s="30"/>
      <c r="I6" s="30"/>
      <c r="J6" s="176" t="s">
        <v>102</v>
      </c>
      <c r="K6" s="176"/>
      <c r="L6" s="48"/>
      <c r="M6" s="30"/>
      <c r="P6" s="63"/>
      <c r="Q6" s="63"/>
    </row>
    <row r="7" spans="1:18" ht="23.25" customHeight="1">
      <c r="A7" s="99"/>
      <c r="B7" s="99"/>
      <c r="E7" s="101" t="s">
        <v>103</v>
      </c>
      <c r="F7" s="102"/>
      <c r="G7" s="102"/>
      <c r="H7" s="102"/>
      <c r="I7" s="102"/>
      <c r="J7" s="172" t="s">
        <v>104</v>
      </c>
      <c r="K7" s="172"/>
      <c r="L7" s="48"/>
      <c r="M7" s="103"/>
      <c r="N7" s="104" t="s">
        <v>105</v>
      </c>
      <c r="P7" s="63"/>
      <c r="Q7" s="63"/>
    </row>
    <row r="8" spans="1:18" ht="23.25" customHeight="1">
      <c r="A8" s="99"/>
      <c r="B8" s="99"/>
      <c r="E8" s="102" t="s">
        <v>106</v>
      </c>
      <c r="F8" s="174" t="s">
        <v>107</v>
      </c>
      <c r="G8" s="174"/>
      <c r="H8" s="174"/>
      <c r="I8" s="102"/>
      <c r="J8" s="102"/>
      <c r="K8" s="102"/>
      <c r="L8" s="102" t="s">
        <v>108</v>
      </c>
      <c r="M8" s="103" t="s">
        <v>108</v>
      </c>
      <c r="N8" s="104" t="s">
        <v>109</v>
      </c>
      <c r="P8" s="63"/>
      <c r="Q8" s="63"/>
    </row>
    <row r="9" spans="1:18" ht="23.25" customHeight="1">
      <c r="C9" s="101" t="s">
        <v>110</v>
      </c>
      <c r="D9" s="101" t="s">
        <v>111</v>
      </c>
      <c r="E9" s="102" t="s">
        <v>112</v>
      </c>
      <c r="F9" s="171" t="s">
        <v>65</v>
      </c>
      <c r="G9" s="171"/>
      <c r="J9" s="102" t="s">
        <v>103</v>
      </c>
      <c r="K9" s="102" t="s">
        <v>113</v>
      </c>
      <c r="L9" s="102" t="s">
        <v>102</v>
      </c>
      <c r="M9" s="104" t="s">
        <v>56</v>
      </c>
      <c r="N9" s="104" t="s">
        <v>114</v>
      </c>
      <c r="O9" s="106"/>
      <c r="P9" s="63"/>
      <c r="Q9" s="63"/>
    </row>
    <row r="10" spans="1:18" ht="23.25" customHeight="1">
      <c r="A10" s="95"/>
      <c r="B10" s="95" t="s">
        <v>4</v>
      </c>
      <c r="C10" s="107" t="s">
        <v>115</v>
      </c>
      <c r="D10" s="107" t="s">
        <v>116</v>
      </c>
      <c r="E10" s="105" t="s">
        <v>117</v>
      </c>
      <c r="F10" s="105" t="s">
        <v>66</v>
      </c>
      <c r="G10" s="105" t="s">
        <v>67</v>
      </c>
      <c r="H10" s="105" t="s">
        <v>68</v>
      </c>
      <c r="I10" s="105" t="s">
        <v>69</v>
      </c>
      <c r="J10" s="105" t="s">
        <v>118</v>
      </c>
      <c r="K10" s="105" t="s">
        <v>119</v>
      </c>
      <c r="L10" s="105" t="s">
        <v>104</v>
      </c>
      <c r="M10" s="108" t="s">
        <v>120</v>
      </c>
      <c r="N10" s="105" t="s">
        <v>121</v>
      </c>
      <c r="O10" s="105" t="s">
        <v>108</v>
      </c>
      <c r="P10" s="63"/>
      <c r="Q10" s="63"/>
    </row>
    <row r="11" spans="1:18" ht="23.25" customHeight="1">
      <c r="A11" s="99"/>
      <c r="B11" s="99"/>
      <c r="C11" s="101"/>
      <c r="D11" s="101"/>
      <c r="E11" s="102"/>
      <c r="F11" s="102"/>
      <c r="G11" s="102"/>
      <c r="H11" s="102"/>
      <c r="I11" s="102"/>
      <c r="J11" s="102"/>
      <c r="K11" s="102"/>
      <c r="L11" s="102"/>
      <c r="M11" s="104"/>
      <c r="N11" s="102"/>
      <c r="O11" s="102"/>
      <c r="P11" s="63"/>
      <c r="Q11" s="63"/>
    </row>
    <row r="12" spans="1:18" ht="23.25" customHeight="1">
      <c r="A12" s="63" t="s">
        <v>179</v>
      </c>
      <c r="B12" s="109"/>
      <c r="C12" s="64">
        <v>745161929</v>
      </c>
      <c r="D12" s="64">
        <v>891327913.88</v>
      </c>
      <c r="E12" s="64">
        <v>574891139.28999984</v>
      </c>
      <c r="F12" s="64">
        <v>57513421.210000001</v>
      </c>
      <c r="G12" s="64">
        <v>0</v>
      </c>
      <c r="H12" s="64">
        <v>-768771891.41999996</v>
      </c>
      <c r="I12" s="64">
        <v>0</v>
      </c>
      <c r="J12" s="64">
        <v>89024850.819999993</v>
      </c>
      <c r="K12" s="64">
        <v>-3604575.6599999997</v>
      </c>
      <c r="L12" s="64">
        <v>85420275.160000011</v>
      </c>
      <c r="M12" s="64">
        <v>1585542787.1200008</v>
      </c>
      <c r="N12" s="64">
        <v>1017471707.6400008</v>
      </c>
      <c r="O12" s="64">
        <v>2603014494.7599998</v>
      </c>
      <c r="P12" s="63"/>
      <c r="Q12" s="63"/>
    </row>
    <row r="13" spans="1:18" s="137" customFormat="1" ht="23.25" customHeight="1">
      <c r="A13" s="63" t="s">
        <v>181</v>
      </c>
      <c r="B13" s="109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136"/>
      <c r="Q13" s="136"/>
    </row>
    <row r="14" spans="1:18" s="137" customFormat="1" ht="23.25" customHeight="1">
      <c r="A14" s="63" t="s">
        <v>122</v>
      </c>
      <c r="B14" s="109"/>
      <c r="C14" s="64">
        <v>0</v>
      </c>
      <c r="D14" s="64">
        <v>0</v>
      </c>
      <c r="E14" s="64">
        <v>17315.400000000001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111">
        <f>SUM(J14:K14)</f>
        <v>0</v>
      </c>
      <c r="M14" s="64">
        <f>+L14+C14+D14+E14+F14+G14+H14+I14</f>
        <v>17315.400000000001</v>
      </c>
      <c r="N14" s="64">
        <v>58014.3</v>
      </c>
      <c r="O14" s="64">
        <f>+N14+M14</f>
        <v>75329.700000000012</v>
      </c>
      <c r="P14" s="136"/>
      <c r="Q14" s="136"/>
    </row>
    <row r="15" spans="1:18" s="137" customFormat="1" ht="23.25" customHeight="1">
      <c r="A15" s="63" t="s">
        <v>205</v>
      </c>
      <c r="B15" s="109"/>
      <c r="C15" s="64">
        <v>0</v>
      </c>
      <c r="D15" s="64">
        <v>0</v>
      </c>
      <c r="E15" s="64">
        <v>0</v>
      </c>
      <c r="F15" s="64">
        <v>0</v>
      </c>
      <c r="G15" s="64">
        <v>0</v>
      </c>
      <c r="H15" s="64">
        <f>'Page 5'!F36</f>
        <v>79897945.800000086</v>
      </c>
      <c r="I15" s="64">
        <v>0</v>
      </c>
      <c r="J15" s="64">
        <v>0</v>
      </c>
      <c r="K15" s="64">
        <v>-616950.65</v>
      </c>
      <c r="L15" s="111">
        <f>SUM(J15:K15)</f>
        <v>-616950.65</v>
      </c>
      <c r="M15" s="64">
        <f>+L15+C15+D15+E15+F15+G15+H15+I15</f>
        <v>79280995.15000008</v>
      </c>
      <c r="N15" s="64">
        <f>'Page 5'!F42</f>
        <v>-5825095.1900000004</v>
      </c>
      <c r="O15" s="64">
        <f>+N15+M15</f>
        <v>73455899.960000083</v>
      </c>
      <c r="P15" s="136"/>
      <c r="Q15" s="136"/>
    </row>
    <row r="16" spans="1:18" s="137" customFormat="1" ht="23.25" customHeight="1" thickBot="1">
      <c r="A16" s="63" t="s">
        <v>211</v>
      </c>
      <c r="B16" s="109"/>
      <c r="C16" s="159">
        <f t="shared" ref="C16:O16" si="0">SUM(C12:C15)</f>
        <v>745161929</v>
      </c>
      <c r="D16" s="159">
        <f t="shared" si="0"/>
        <v>891327913.88</v>
      </c>
      <c r="E16" s="159">
        <f t="shared" si="0"/>
        <v>574908454.68999982</v>
      </c>
      <c r="F16" s="159">
        <f t="shared" si="0"/>
        <v>57513421.210000001</v>
      </c>
      <c r="G16" s="159">
        <f t="shared" si="0"/>
        <v>0</v>
      </c>
      <c r="H16" s="159">
        <f t="shared" si="0"/>
        <v>-688873945.61999989</v>
      </c>
      <c r="I16" s="159">
        <f t="shared" si="0"/>
        <v>0</v>
      </c>
      <c r="J16" s="159">
        <f t="shared" si="0"/>
        <v>89024850.819999993</v>
      </c>
      <c r="K16" s="159">
        <f t="shared" si="0"/>
        <v>-4221526.3099999996</v>
      </c>
      <c r="L16" s="159">
        <f t="shared" si="0"/>
        <v>84803324.510000005</v>
      </c>
      <c r="M16" s="159">
        <f t="shared" si="0"/>
        <v>1664841097.670001</v>
      </c>
      <c r="N16" s="159">
        <f t="shared" si="0"/>
        <v>1011704626.7500007</v>
      </c>
      <c r="O16" s="159">
        <f t="shared" si="0"/>
        <v>2676545724.4199996</v>
      </c>
      <c r="P16" s="136"/>
      <c r="Q16" s="136"/>
    </row>
    <row r="17" spans="1:19" ht="23.25" customHeight="1" thickTop="1">
      <c r="A17" s="63"/>
      <c r="B17" s="109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3"/>
      <c r="Q17" s="63"/>
    </row>
    <row r="18" spans="1:19" ht="23.25" customHeight="1">
      <c r="A18" s="63" t="s">
        <v>180</v>
      </c>
      <c r="B18" s="109"/>
      <c r="C18" s="121">
        <v>745161929</v>
      </c>
      <c r="D18" s="121">
        <v>891327913.88</v>
      </c>
      <c r="E18" s="121">
        <v>574446136.5799998</v>
      </c>
      <c r="F18" s="121">
        <v>57513421.210000001</v>
      </c>
      <c r="G18" s="121">
        <v>68805692.510000005</v>
      </c>
      <c r="H18" s="93">
        <v>-636361590.80999959</v>
      </c>
      <c r="I18" s="93">
        <v>-68805692.510000005</v>
      </c>
      <c r="J18" s="93">
        <v>74866825.549999997</v>
      </c>
      <c r="K18" s="121">
        <v>-3564940.1999999997</v>
      </c>
      <c r="L18" s="121">
        <v>71301885.349999994</v>
      </c>
      <c r="M18" s="121">
        <v>1703389695.2100008</v>
      </c>
      <c r="N18" s="121">
        <v>1188970508.9400005</v>
      </c>
      <c r="O18" s="121">
        <v>2892360204.1500015</v>
      </c>
      <c r="P18" s="93"/>
      <c r="Q18" s="93"/>
    </row>
    <row r="19" spans="1:19" ht="23.25" customHeight="1">
      <c r="A19" s="116" t="s">
        <v>181</v>
      </c>
      <c r="B19" s="109"/>
      <c r="C19" s="121"/>
      <c r="D19" s="121"/>
      <c r="E19" s="121"/>
      <c r="F19" s="121"/>
      <c r="G19" s="121"/>
      <c r="H19" s="93"/>
      <c r="I19" s="93"/>
      <c r="J19" s="93"/>
      <c r="K19" s="121"/>
      <c r="L19" s="111"/>
      <c r="M19" s="111"/>
      <c r="N19" s="121"/>
      <c r="O19" s="111"/>
      <c r="P19" s="93"/>
      <c r="Q19" s="93"/>
    </row>
    <row r="20" spans="1:19" ht="23.25" customHeight="1">
      <c r="A20" s="116" t="s">
        <v>213</v>
      </c>
      <c r="B20" s="109"/>
      <c r="C20" s="121">
        <v>0</v>
      </c>
      <c r="D20" s="121">
        <v>0</v>
      </c>
      <c r="E20" s="121">
        <v>1190537.78</v>
      </c>
      <c r="F20" s="121">
        <v>0</v>
      </c>
      <c r="G20" s="121">
        <v>0</v>
      </c>
      <c r="H20" s="93">
        <v>0</v>
      </c>
      <c r="I20" s="93">
        <v>0</v>
      </c>
      <c r="J20" s="93">
        <v>0</v>
      </c>
      <c r="K20" s="121">
        <v>0</v>
      </c>
      <c r="L20" s="111">
        <f>SUM(J20:K20)</f>
        <v>0</v>
      </c>
      <c r="M20" s="111">
        <f>+L20+C20+D20+E20+F20+G20+H20+I20</f>
        <v>1190537.78</v>
      </c>
      <c r="N20" s="121">
        <v>-8391899.4199999999</v>
      </c>
      <c r="O20" s="111">
        <f t="shared" ref="O20:O24" si="1">+N20+M20</f>
        <v>-7201361.6399999997</v>
      </c>
      <c r="P20" s="93"/>
      <c r="Q20" s="93"/>
    </row>
    <row r="21" spans="1:19" ht="23.25" customHeight="1">
      <c r="A21" s="116" t="s">
        <v>123</v>
      </c>
      <c r="B21" s="109"/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93">
        <v>-3161816.93</v>
      </c>
      <c r="I21" s="93">
        <v>68805692.510000005</v>
      </c>
      <c r="J21" s="93">
        <v>0</v>
      </c>
      <c r="K21" s="121">
        <v>0</v>
      </c>
      <c r="L21" s="111">
        <f>SUM(J21:K21)</f>
        <v>0</v>
      </c>
      <c r="M21" s="111">
        <f>+L21+C21+D21+E21+F21+G21+H21+I21</f>
        <v>65643875.580000006</v>
      </c>
      <c r="N21" s="121">
        <v>0</v>
      </c>
      <c r="O21" s="111">
        <f t="shared" si="1"/>
        <v>65643875.580000006</v>
      </c>
      <c r="P21" s="93"/>
      <c r="Q21" s="93"/>
    </row>
    <row r="22" spans="1:19" ht="23.25" customHeight="1">
      <c r="A22" s="116" t="s">
        <v>124</v>
      </c>
      <c r="B22" s="109"/>
      <c r="C22" s="121">
        <v>0</v>
      </c>
      <c r="D22" s="121">
        <v>0</v>
      </c>
      <c r="E22" s="121">
        <v>0</v>
      </c>
      <c r="F22" s="121">
        <v>0</v>
      </c>
      <c r="G22" s="121">
        <v>-68805692.510000005</v>
      </c>
      <c r="H22" s="93">
        <v>68805692.510000005</v>
      </c>
      <c r="I22" s="93">
        <v>0</v>
      </c>
      <c r="J22" s="93">
        <v>0</v>
      </c>
      <c r="K22" s="121">
        <v>0</v>
      </c>
      <c r="L22" s="111">
        <f>SUM(J22:K22)</f>
        <v>0</v>
      </c>
      <c r="M22" s="111">
        <f>+L22+C22+D22+E22+F22+G22+H22+I22</f>
        <v>0</v>
      </c>
      <c r="N22" s="121">
        <v>0</v>
      </c>
      <c r="O22" s="111">
        <f t="shared" si="1"/>
        <v>0</v>
      </c>
      <c r="P22" s="93"/>
      <c r="Q22" s="93"/>
    </row>
    <row r="23" spans="1:19" ht="23.25" customHeight="1">
      <c r="A23" s="116" t="s">
        <v>122</v>
      </c>
      <c r="B23" s="118"/>
      <c r="C23" s="111">
        <v>0</v>
      </c>
      <c r="D23" s="111">
        <v>0</v>
      </c>
      <c r="E23" s="111">
        <v>0</v>
      </c>
      <c r="F23" s="111">
        <v>0</v>
      </c>
      <c r="G23" s="111">
        <v>0</v>
      </c>
      <c r="H23" s="111">
        <v>0</v>
      </c>
      <c r="I23" s="111">
        <v>0</v>
      </c>
      <c r="J23" s="111">
        <v>0</v>
      </c>
      <c r="K23" s="111">
        <v>0</v>
      </c>
      <c r="L23" s="111">
        <f>SUM(J23:K23)</f>
        <v>0</v>
      </c>
      <c r="M23" s="111">
        <f>+L23+C23+D23+E23+F23+G23+H23+I23</f>
        <v>0</v>
      </c>
      <c r="N23" s="111">
        <v>237.7</v>
      </c>
      <c r="O23" s="111">
        <f t="shared" si="1"/>
        <v>237.7</v>
      </c>
      <c r="Q23" s="113"/>
    </row>
    <row r="24" spans="1:19" ht="23.25" customHeight="1">
      <c r="A24" s="116" t="s">
        <v>205</v>
      </c>
      <c r="B24" s="112"/>
      <c r="C24" s="111">
        <v>0</v>
      </c>
      <c r="D24" s="111">
        <v>0</v>
      </c>
      <c r="E24" s="111">
        <v>0</v>
      </c>
      <c r="F24" s="111">
        <v>0</v>
      </c>
      <c r="G24" s="111">
        <v>0</v>
      </c>
      <c r="H24" s="5">
        <v>-46439209.699999958</v>
      </c>
      <c r="I24" s="5">
        <v>0</v>
      </c>
      <c r="J24" s="111">
        <v>0</v>
      </c>
      <c r="K24" s="111">
        <v>387118.6</v>
      </c>
      <c r="L24" s="111">
        <f>SUM(J24:K24)</f>
        <v>387118.6</v>
      </c>
      <c r="M24" s="111">
        <f>+L24+C24+D24+E24+F24+G24+H24+I24</f>
        <v>-46052091.099999957</v>
      </c>
      <c r="N24" s="114">
        <v>-62317705.480000004</v>
      </c>
      <c r="O24" s="111">
        <f t="shared" si="1"/>
        <v>-108369796.57999995</v>
      </c>
      <c r="P24" s="93"/>
      <c r="Q24" s="93"/>
      <c r="R24" s="111"/>
    </row>
    <row r="25" spans="1:19" ht="23.25" customHeight="1" thickBot="1">
      <c r="A25" s="1" t="s">
        <v>212</v>
      </c>
      <c r="B25" s="116"/>
      <c r="C25" s="117">
        <f>SUM(C18:C24)</f>
        <v>745161929</v>
      </c>
      <c r="D25" s="117">
        <f t="shared" ref="D25:O25" si="2">SUM(D18:D24)</f>
        <v>891327913.88</v>
      </c>
      <c r="E25" s="117">
        <f t="shared" si="2"/>
        <v>575636674.35999978</v>
      </c>
      <c r="F25" s="117">
        <f t="shared" si="2"/>
        <v>57513421.210000001</v>
      </c>
      <c r="G25" s="117">
        <f t="shared" si="2"/>
        <v>0</v>
      </c>
      <c r="H25" s="117">
        <f t="shared" si="2"/>
        <v>-617156924.92999947</v>
      </c>
      <c r="I25" s="117">
        <f t="shared" si="2"/>
        <v>0</v>
      </c>
      <c r="J25" s="117">
        <f t="shared" si="2"/>
        <v>74866825.549999997</v>
      </c>
      <c r="K25" s="117">
        <f t="shared" si="2"/>
        <v>-3177821.5999999996</v>
      </c>
      <c r="L25" s="117">
        <f t="shared" si="2"/>
        <v>71689003.949999988</v>
      </c>
      <c r="M25" s="117">
        <f t="shared" si="2"/>
        <v>1724172017.4700007</v>
      </c>
      <c r="N25" s="117">
        <f t="shared" si="2"/>
        <v>1118261141.7400005</v>
      </c>
      <c r="O25" s="117">
        <f t="shared" si="2"/>
        <v>2842433159.2100015</v>
      </c>
      <c r="Q25" s="127">
        <v>2842433159.2100015</v>
      </c>
      <c r="R25" s="111">
        <f>O25-Q25</f>
        <v>0</v>
      </c>
      <c r="S25" s="115"/>
    </row>
    <row r="26" spans="1:19" ht="23.25" customHeight="1" thickTop="1">
      <c r="A26" s="116"/>
      <c r="B26" s="116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93"/>
      <c r="Q26" s="63"/>
    </row>
    <row r="27" spans="1:19" ht="23.25" customHeight="1">
      <c r="A27" s="116"/>
      <c r="B27" s="116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47" t="s">
        <v>96</v>
      </c>
      <c r="Q27" s="63"/>
    </row>
    <row r="28" spans="1:19" ht="23.25" customHeight="1">
      <c r="A28" s="116"/>
      <c r="B28" s="116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Q28" s="63"/>
    </row>
    <row r="29" spans="1:19" ht="23.25" customHeight="1">
      <c r="A29" s="116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4"/>
      <c r="O29" s="110"/>
      <c r="Q29" s="63"/>
    </row>
    <row r="30" spans="1:19" ht="23.25" customHeight="1">
      <c r="A30" s="116"/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0"/>
      <c r="Q30" s="63"/>
    </row>
    <row r="31" spans="1:19" ht="23.25" customHeight="1">
      <c r="A31" s="116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0"/>
      <c r="Q31" s="63"/>
    </row>
    <row r="32" spans="1:19" ht="23.25" customHeight="1">
      <c r="A32" s="116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0"/>
      <c r="Q32" s="63"/>
    </row>
    <row r="33" spans="1:17" ht="23.25" customHeight="1">
      <c r="A33" s="116"/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0"/>
      <c r="Q33" s="63"/>
    </row>
    <row r="34" spans="1:17" ht="23.25" customHeight="1">
      <c r="A34" s="116"/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0"/>
      <c r="Q34" s="63"/>
    </row>
    <row r="35" spans="1:17" ht="23.25" customHeight="1">
      <c r="A35" s="116"/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0"/>
      <c r="Q35" s="63"/>
    </row>
    <row r="36" spans="1:17" ht="23.25" customHeight="1">
      <c r="A36" s="116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0"/>
      <c r="Q36" s="63"/>
    </row>
    <row r="37" spans="1:17" ht="23.25" customHeight="1">
      <c r="A37" s="116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0"/>
      <c r="Q37" s="63"/>
    </row>
    <row r="38" spans="1:17" ht="23.25" customHeight="1">
      <c r="A38" s="116"/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0"/>
      <c r="Q38" s="63"/>
    </row>
    <row r="39" spans="1:17" ht="23.25" customHeight="1">
      <c r="A39" s="116"/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0"/>
      <c r="Q39" s="63"/>
    </row>
    <row r="40" spans="1:17" ht="23.25" customHeight="1">
      <c r="A40" s="116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0"/>
      <c r="Q40" s="63"/>
    </row>
    <row r="41" spans="1:17" ht="23.25" customHeight="1">
      <c r="A41" s="116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0"/>
      <c r="Q41" s="63"/>
    </row>
    <row r="42" spans="1:17" ht="23.25" customHeight="1">
      <c r="A42" s="116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0"/>
      <c r="Q42" s="63"/>
    </row>
    <row r="43" spans="1:17" ht="23.25" customHeight="1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0"/>
      <c r="Q43" s="63"/>
    </row>
    <row r="44" spans="1:17" ht="23.25" customHeight="1">
      <c r="A44" s="116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0"/>
      <c r="Q44" s="63"/>
    </row>
    <row r="45" spans="1:17" ht="23.25" customHeight="1">
      <c r="A45" s="116"/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0"/>
      <c r="Q45" s="63"/>
    </row>
    <row r="46" spans="1:17" ht="23.25" customHeight="1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0"/>
      <c r="Q46" s="63"/>
    </row>
    <row r="47" spans="1:17" ht="23.25" customHeight="1">
      <c r="A47" s="63" t="s">
        <v>37</v>
      </c>
      <c r="B47" s="63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Q47" s="63"/>
    </row>
    <row r="48" spans="1:17" ht="23.25" customHeight="1">
      <c r="B48" s="63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60" t="s">
        <v>227</v>
      </c>
      <c r="Q48" s="63"/>
    </row>
    <row r="49" spans="1:17" ht="23.25" customHeight="1">
      <c r="O49" s="110"/>
      <c r="P49" s="63"/>
      <c r="Q49" s="63"/>
    </row>
    <row r="50" spans="1:17" ht="23.25" customHeight="1">
      <c r="A50" s="63"/>
      <c r="B50" s="63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63"/>
      <c r="Q50" s="63"/>
    </row>
    <row r="51" spans="1:17" ht="23.25" customHeight="1">
      <c r="A51" s="63"/>
      <c r="B51" s="63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63"/>
      <c r="Q51" s="63"/>
    </row>
    <row r="52" spans="1:17" ht="23.25" customHeight="1">
      <c r="A52" s="63"/>
      <c r="B52" s="63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63"/>
      <c r="Q52" s="63"/>
    </row>
  </sheetData>
  <mergeCells count="8">
    <mergeCell ref="F9:G9"/>
    <mergeCell ref="J7:K7"/>
    <mergeCell ref="A1:O1"/>
    <mergeCell ref="A2:O2"/>
    <mergeCell ref="A3:O3"/>
    <mergeCell ref="F8:H8"/>
    <mergeCell ref="C5:M5"/>
    <mergeCell ref="J6:K6"/>
  </mergeCells>
  <printOptions horizontalCentered="1"/>
  <pageMargins left="0.55118110236220497" right="0.196850393700787" top="0.59055118110236204" bottom="0.15748031496063" header="0" footer="0"/>
  <pageSetup paperSize="9" scale="5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Y59"/>
  <sheetViews>
    <sheetView view="pageBreakPreview" topLeftCell="A16" zoomScale="90" zoomScaleNormal="90" zoomScaleSheetLayoutView="90" workbookViewId="0">
      <selection activeCell="H17" sqref="H17"/>
    </sheetView>
  </sheetViews>
  <sheetFormatPr defaultColWidth="12" defaultRowHeight="23.25" customHeight="1"/>
  <cols>
    <col min="1" max="1" width="45.33203125" customWidth="1"/>
    <col min="2" max="2" width="12.33203125" customWidth="1"/>
    <col min="3" max="3" width="18" style="36" customWidth="1"/>
    <col min="4" max="4" width="17.6640625" style="36" customWidth="1"/>
    <col min="5" max="5" width="19.33203125" style="36" bestFit="1" customWidth="1"/>
    <col min="6" max="6" width="19.1640625" style="36" bestFit="1" customWidth="1"/>
    <col min="7" max="7" width="20.1640625" style="36" customWidth="1"/>
    <col min="8" max="8" width="18.6640625" style="36" customWidth="1"/>
    <col min="9" max="9" width="19.33203125" style="36" customWidth="1"/>
    <col min="10" max="10" width="19.6640625" style="60" bestFit="1" customWidth="1"/>
    <col min="11" max="12" width="24.6640625" style="61" customWidth="1"/>
    <col min="13" max="13" width="14.6640625" style="60" bestFit="1" customWidth="1"/>
    <col min="14" max="51" width="12" style="60" customWidth="1"/>
  </cols>
  <sheetData>
    <row r="1" spans="1:12" ht="23.25" customHeight="1">
      <c r="I1" s="1">
        <v>7</v>
      </c>
    </row>
    <row r="2" spans="1:12" ht="23.2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62"/>
      <c r="K2" s="62"/>
      <c r="L2" s="62"/>
    </row>
    <row r="3" spans="1:12" ht="23.25" customHeight="1">
      <c r="A3" s="166" t="s">
        <v>236</v>
      </c>
      <c r="B3" s="166"/>
      <c r="C3" s="166"/>
      <c r="D3" s="166"/>
      <c r="E3" s="166"/>
      <c r="F3" s="166"/>
      <c r="G3" s="166"/>
      <c r="H3" s="166"/>
      <c r="I3" s="166"/>
      <c r="J3" s="63"/>
      <c r="K3" s="63"/>
    </row>
    <row r="4" spans="1:12" ht="23.25" customHeight="1">
      <c r="A4" s="166" t="s">
        <v>215</v>
      </c>
      <c r="B4" s="166"/>
      <c r="C4" s="166"/>
      <c r="D4" s="166"/>
      <c r="E4" s="166"/>
      <c r="F4" s="166"/>
      <c r="G4" s="166"/>
      <c r="H4" s="166"/>
      <c r="I4" s="166"/>
      <c r="J4" s="63"/>
      <c r="K4" s="63"/>
    </row>
    <row r="5" spans="1:12" ht="23.25" customHeight="1">
      <c r="A5" s="19"/>
      <c r="B5" s="19"/>
      <c r="C5" s="26"/>
      <c r="D5" s="27"/>
      <c r="E5" s="27"/>
      <c r="F5" s="27"/>
      <c r="G5" s="27"/>
      <c r="H5" s="27"/>
      <c r="I5" s="28" t="s">
        <v>1</v>
      </c>
      <c r="J5" s="63"/>
      <c r="K5" s="63"/>
    </row>
    <row r="6" spans="1:12" ht="23.25" customHeight="1">
      <c r="A6" s="16"/>
      <c r="B6" s="16"/>
      <c r="C6" s="29"/>
      <c r="D6" s="29"/>
      <c r="E6" s="177" t="s">
        <v>64</v>
      </c>
      <c r="F6" s="177"/>
      <c r="G6" s="177"/>
      <c r="H6" s="16"/>
      <c r="I6" s="29"/>
      <c r="J6" s="63"/>
      <c r="K6" s="63"/>
    </row>
    <row r="7" spans="1:12" ht="23.25" customHeight="1">
      <c r="A7" s="30"/>
      <c r="B7" s="30"/>
      <c r="C7" s="31" t="s">
        <v>110</v>
      </c>
      <c r="D7" s="31"/>
      <c r="E7" s="178" t="s">
        <v>65</v>
      </c>
      <c r="F7" s="178"/>
      <c r="G7" s="29"/>
      <c r="H7" s="29"/>
      <c r="I7" s="37"/>
      <c r="J7" s="63"/>
      <c r="K7" s="63"/>
    </row>
    <row r="8" spans="1:12" ht="23.25" customHeight="1">
      <c r="A8" s="19"/>
      <c r="B8" s="19" t="s">
        <v>4</v>
      </c>
      <c r="C8" s="32" t="s">
        <v>115</v>
      </c>
      <c r="D8" s="32" t="s">
        <v>111</v>
      </c>
      <c r="E8" s="19" t="s">
        <v>66</v>
      </c>
      <c r="F8" s="19" t="s">
        <v>67</v>
      </c>
      <c r="G8" s="19" t="s">
        <v>68</v>
      </c>
      <c r="H8" s="19" t="s">
        <v>69</v>
      </c>
      <c r="I8" s="19" t="s">
        <v>108</v>
      </c>
      <c r="J8" s="63"/>
      <c r="K8" s="63"/>
    </row>
    <row r="9" spans="1:12" ht="23.25" customHeight="1">
      <c r="A9" s="16"/>
      <c r="B9" s="16"/>
      <c r="C9" s="31"/>
      <c r="D9" s="31"/>
      <c r="E9" s="16"/>
      <c r="F9" s="16"/>
      <c r="G9" s="16"/>
      <c r="H9" s="16"/>
      <c r="I9" s="16"/>
      <c r="J9" s="63"/>
      <c r="K9" s="63"/>
    </row>
    <row r="10" spans="1:12" ht="23.25" customHeight="1">
      <c r="A10" s="1" t="s">
        <v>179</v>
      </c>
      <c r="B10" s="3"/>
      <c r="C10" s="5">
        <v>745161929</v>
      </c>
      <c r="D10" s="5">
        <v>891327913.88</v>
      </c>
      <c r="E10" s="5">
        <v>57513421.210000001</v>
      </c>
      <c r="F10" s="5">
        <v>0</v>
      </c>
      <c r="G10" s="5">
        <v>-398392889.94999993</v>
      </c>
      <c r="H10" s="5">
        <v>0</v>
      </c>
      <c r="I10" s="5">
        <f>SUM(C10:H10)</f>
        <v>1295610374.1400003</v>
      </c>
      <c r="J10" s="63"/>
      <c r="K10" s="63"/>
    </row>
    <row r="11" spans="1:12" ht="23.25" customHeight="1">
      <c r="A11" s="1" t="s">
        <v>181</v>
      </c>
      <c r="B11" s="3"/>
      <c r="C11" s="4"/>
      <c r="D11" s="4"/>
      <c r="E11" s="4"/>
      <c r="F11" s="4"/>
      <c r="G11" s="4"/>
      <c r="H11" s="4"/>
      <c r="I11" s="5"/>
      <c r="J11" s="63"/>
      <c r="K11" s="63"/>
    </row>
    <row r="12" spans="1:12" ht="23.25" customHeight="1">
      <c r="A12" s="1" t="s">
        <v>207</v>
      </c>
      <c r="B12" s="3"/>
      <c r="C12" s="4">
        <v>0</v>
      </c>
      <c r="D12" s="4">
        <v>0</v>
      </c>
      <c r="E12" s="4">
        <v>0</v>
      </c>
      <c r="F12" s="4">
        <v>0</v>
      </c>
      <c r="G12" s="4">
        <f>'Page 5'!H33</f>
        <v>67260966.550000012</v>
      </c>
      <c r="H12" s="4">
        <v>0</v>
      </c>
      <c r="I12" s="4">
        <f>SUM(C12:H12)</f>
        <v>67260966.550000012</v>
      </c>
      <c r="J12" s="63"/>
      <c r="K12" s="63"/>
    </row>
    <row r="13" spans="1:12" ht="23.25" customHeight="1" thickBot="1">
      <c r="A13" s="1" t="s">
        <v>214</v>
      </c>
      <c r="B13" s="3"/>
      <c r="C13" s="164">
        <f t="shared" ref="C13:I13" si="0">SUM(C10:C12)</f>
        <v>745161929</v>
      </c>
      <c r="D13" s="164">
        <f t="shared" si="0"/>
        <v>891327913.88</v>
      </c>
      <c r="E13" s="164">
        <f t="shared" si="0"/>
        <v>57513421.210000001</v>
      </c>
      <c r="F13" s="58">
        <f t="shared" si="0"/>
        <v>0</v>
      </c>
      <c r="G13" s="148">
        <f t="shared" si="0"/>
        <v>-331131923.39999992</v>
      </c>
      <c r="H13" s="58">
        <f t="shared" si="0"/>
        <v>0</v>
      </c>
      <c r="I13" s="164">
        <f t="shared" si="0"/>
        <v>1362871340.6900003</v>
      </c>
      <c r="J13" s="93">
        <f>+[1]LL00!$I$17</f>
        <v>1362871340.6858602</v>
      </c>
      <c r="K13" s="149">
        <f>I13-J13</f>
        <v>4.1401386260986328E-3</v>
      </c>
    </row>
    <row r="14" spans="1:12" ht="23.25" customHeight="1" thickTop="1">
      <c r="A14" s="1"/>
      <c r="B14" s="3"/>
      <c r="C14" s="33"/>
      <c r="D14" s="33"/>
      <c r="E14" s="33"/>
      <c r="F14" s="33"/>
      <c r="G14" s="33"/>
      <c r="H14" s="33"/>
      <c r="I14" s="33"/>
      <c r="J14" s="63"/>
      <c r="K14" s="63"/>
    </row>
    <row r="15" spans="1:12" ht="23.25" customHeight="1">
      <c r="A15" s="1" t="s">
        <v>180</v>
      </c>
      <c r="B15" s="3"/>
      <c r="C15" s="165">
        <v>745161929</v>
      </c>
      <c r="D15" s="165">
        <v>891327913.88</v>
      </c>
      <c r="E15" s="165">
        <v>57513421.210000001</v>
      </c>
      <c r="F15" s="33">
        <v>68805692.510000005</v>
      </c>
      <c r="G15" s="33">
        <v>-82442964.450000003</v>
      </c>
      <c r="H15" s="33">
        <v>-68805692.510000005</v>
      </c>
      <c r="I15" s="165">
        <v>1611560299.6400001</v>
      </c>
      <c r="J15" s="63"/>
      <c r="K15" s="63"/>
    </row>
    <row r="16" spans="1:12" ht="23.25" customHeight="1">
      <c r="A16" s="1" t="s">
        <v>181</v>
      </c>
      <c r="B16" s="3"/>
      <c r="C16" s="5"/>
      <c r="D16" s="5"/>
      <c r="E16" s="5"/>
      <c r="F16" s="5"/>
      <c r="G16" s="5"/>
      <c r="H16" s="5"/>
      <c r="I16" s="5"/>
      <c r="J16" s="63"/>
      <c r="K16" s="63"/>
    </row>
    <row r="17" spans="1:12" ht="23.25" customHeight="1">
      <c r="A17" s="1" t="s">
        <v>123</v>
      </c>
      <c r="B17" s="3"/>
      <c r="C17" s="5">
        <v>0</v>
      </c>
      <c r="D17" s="5">
        <v>0</v>
      </c>
      <c r="E17" s="5">
        <v>0</v>
      </c>
      <c r="F17" s="5">
        <v>0</v>
      </c>
      <c r="G17" s="5">
        <v>-3161816.93</v>
      </c>
      <c r="H17" s="5">
        <v>68805692.510000005</v>
      </c>
      <c r="I17" s="5">
        <f>SUM(C17:H17)</f>
        <v>65643875.580000006</v>
      </c>
      <c r="J17" s="63"/>
      <c r="K17" s="63"/>
    </row>
    <row r="18" spans="1:12" ht="23.25" customHeight="1">
      <c r="A18" s="1" t="s">
        <v>124</v>
      </c>
      <c r="B18" s="3"/>
      <c r="C18" s="5">
        <v>0</v>
      </c>
      <c r="D18" s="5">
        <v>0</v>
      </c>
      <c r="E18" s="5">
        <v>0</v>
      </c>
      <c r="F18" s="5">
        <v>-68805692.510000005</v>
      </c>
      <c r="G18" s="5">
        <v>68805692.510000005</v>
      </c>
      <c r="H18" s="5">
        <v>0</v>
      </c>
      <c r="I18" s="5">
        <f>SUM(C18:H18)</f>
        <v>0</v>
      </c>
      <c r="J18" s="63"/>
      <c r="K18" s="63"/>
    </row>
    <row r="19" spans="1:12" ht="23.25" customHeight="1">
      <c r="A19" s="1" t="s">
        <v>206</v>
      </c>
      <c r="B19" s="3"/>
      <c r="C19" s="4">
        <v>0</v>
      </c>
      <c r="D19" s="4">
        <v>0</v>
      </c>
      <c r="E19" s="4">
        <v>0</v>
      </c>
      <c r="F19" s="4">
        <v>0</v>
      </c>
      <c r="G19" s="4">
        <v>-6785052.5500000007</v>
      </c>
      <c r="H19" s="4">
        <v>0</v>
      </c>
      <c r="I19" s="4">
        <f>SUM(C19:H19)</f>
        <v>-6785052.5500000007</v>
      </c>
      <c r="J19" s="63"/>
      <c r="K19" s="63"/>
    </row>
    <row r="20" spans="1:12" ht="23.25" customHeight="1" thickBot="1">
      <c r="A20" s="1" t="s">
        <v>237</v>
      </c>
      <c r="B20" s="3"/>
      <c r="C20" s="58">
        <f t="shared" ref="C20:I20" si="1">SUM(C15:C19)</f>
        <v>745161929</v>
      </c>
      <c r="D20" s="58">
        <f t="shared" si="1"/>
        <v>891327913.88</v>
      </c>
      <c r="E20" s="58">
        <f t="shared" si="1"/>
        <v>57513421.210000001</v>
      </c>
      <c r="F20" s="58">
        <f t="shared" si="1"/>
        <v>0</v>
      </c>
      <c r="G20" s="58">
        <f t="shared" si="1"/>
        <v>-23584141.420000006</v>
      </c>
      <c r="H20" s="58">
        <f t="shared" si="1"/>
        <v>0</v>
      </c>
      <c r="I20" s="58">
        <f t="shared" si="1"/>
        <v>1670419122.6700001</v>
      </c>
      <c r="J20" s="93">
        <v>1670419122.6700001</v>
      </c>
      <c r="K20" s="65">
        <f>I20-J20</f>
        <v>0</v>
      </c>
    </row>
    <row r="21" spans="1:12" ht="23.25" customHeight="1" thickTop="1">
      <c r="A21" s="1"/>
      <c r="B21" s="3"/>
      <c r="C21" s="5"/>
      <c r="D21" s="5"/>
      <c r="E21" s="5"/>
      <c r="F21" s="5"/>
      <c r="G21" s="5"/>
      <c r="H21" s="5"/>
      <c r="I21" s="5"/>
      <c r="J21" s="63"/>
      <c r="K21" s="64"/>
      <c r="L21" s="65"/>
    </row>
    <row r="22" spans="1:12" ht="23.25" customHeight="1">
      <c r="A22" s="1"/>
      <c r="B22" s="3"/>
      <c r="C22" s="33"/>
      <c r="D22" s="33"/>
      <c r="E22" s="33"/>
      <c r="F22" s="33"/>
      <c r="G22" s="33"/>
      <c r="H22" s="33"/>
      <c r="I22" s="47" t="s">
        <v>96</v>
      </c>
      <c r="J22" s="63"/>
      <c r="K22" s="63"/>
    </row>
    <row r="23" spans="1:12" ht="23.25" customHeight="1">
      <c r="A23" s="23"/>
      <c r="B23" s="23"/>
      <c r="C23" s="23"/>
      <c r="D23" s="23"/>
      <c r="E23" s="23"/>
      <c r="F23" s="23"/>
      <c r="G23" s="23"/>
      <c r="H23" s="23"/>
      <c r="I23" s="23"/>
      <c r="J23" s="66"/>
      <c r="K23" s="66"/>
    </row>
    <row r="24" spans="1:12" ht="23.25" customHeight="1">
      <c r="A24" s="23"/>
      <c r="B24" s="23"/>
      <c r="C24" s="23"/>
      <c r="D24" s="23"/>
      <c r="E24" s="23"/>
      <c r="F24" s="23"/>
      <c r="G24" s="23"/>
      <c r="H24" s="23"/>
      <c r="I24" s="23"/>
      <c r="J24" s="66"/>
      <c r="K24" s="66"/>
    </row>
    <row r="25" spans="1:12" ht="23.25" customHeight="1">
      <c r="A25" s="23"/>
      <c r="B25" s="23"/>
      <c r="C25" s="23"/>
      <c r="D25" s="23"/>
      <c r="E25" s="23"/>
      <c r="F25" s="23"/>
      <c r="G25" s="23"/>
      <c r="H25" s="23"/>
      <c r="I25" s="23"/>
      <c r="J25" s="66"/>
      <c r="K25" s="66"/>
    </row>
    <row r="26" spans="1:12" ht="23.25" customHeight="1">
      <c r="A26" s="23"/>
      <c r="B26" s="23"/>
      <c r="C26" s="23"/>
      <c r="D26" s="23"/>
      <c r="E26" s="23"/>
      <c r="F26" s="23"/>
      <c r="G26" s="23"/>
      <c r="H26" s="23"/>
      <c r="I26" s="23"/>
      <c r="J26" s="66"/>
      <c r="K26" s="66"/>
    </row>
    <row r="27" spans="1:12" ht="23.25" customHeight="1">
      <c r="A27" s="23"/>
      <c r="B27" s="23"/>
      <c r="C27" s="23"/>
      <c r="D27" s="23"/>
      <c r="E27" s="23"/>
      <c r="F27" s="23"/>
      <c r="G27" s="23"/>
      <c r="H27" s="23"/>
      <c r="I27" s="23"/>
      <c r="J27" s="66"/>
      <c r="K27" s="66"/>
    </row>
    <row r="28" spans="1:12" ht="23.25" customHeight="1">
      <c r="A28" s="23"/>
      <c r="B28" s="23"/>
      <c r="C28" s="23"/>
      <c r="D28" s="23"/>
      <c r="E28" s="23"/>
      <c r="F28" s="23"/>
      <c r="G28" s="23"/>
      <c r="H28" s="23"/>
      <c r="I28" s="23"/>
      <c r="J28" s="66"/>
      <c r="K28" s="66"/>
    </row>
    <row r="29" spans="1:12" ht="23.25" customHeight="1">
      <c r="A29" s="23"/>
      <c r="B29" s="23"/>
      <c r="C29" s="23"/>
      <c r="D29" s="23"/>
      <c r="E29" s="23"/>
      <c r="F29" s="23"/>
      <c r="G29" s="23"/>
      <c r="H29" s="23"/>
      <c r="I29" s="23"/>
      <c r="J29" s="66"/>
      <c r="K29" s="66"/>
    </row>
    <row r="30" spans="1:12" ht="23.25" customHeight="1">
      <c r="A30" s="23"/>
      <c r="B30" s="23"/>
      <c r="C30" s="23"/>
      <c r="D30" s="23"/>
      <c r="E30" s="23"/>
      <c r="F30" s="23"/>
      <c r="G30" s="23"/>
      <c r="H30" s="23"/>
      <c r="I30" s="23"/>
      <c r="J30" s="66"/>
      <c r="K30" s="66"/>
    </row>
    <row r="31" spans="1:12" ht="23.25" customHeight="1">
      <c r="A31" s="23"/>
      <c r="B31" s="23"/>
      <c r="C31" s="23"/>
      <c r="D31" s="23"/>
      <c r="E31" s="23"/>
      <c r="F31" s="23"/>
      <c r="G31" s="23"/>
      <c r="H31" s="23"/>
      <c r="I31" s="23"/>
      <c r="J31" s="66"/>
      <c r="K31" s="66"/>
    </row>
    <row r="32" spans="1:12" ht="23.25" customHeight="1">
      <c r="B32" s="23"/>
      <c r="C32" s="23"/>
      <c r="D32" s="23"/>
      <c r="E32" s="23"/>
      <c r="F32" s="23"/>
      <c r="G32" s="23"/>
      <c r="H32" s="23"/>
      <c r="I32" s="23"/>
      <c r="J32" s="66"/>
      <c r="K32" s="66"/>
    </row>
    <row r="33" spans="1:51" ht="23.25" customHeight="1">
      <c r="A33" s="23"/>
      <c r="B33" s="23"/>
      <c r="C33" s="23"/>
      <c r="D33" s="23"/>
      <c r="E33" s="23"/>
      <c r="F33" s="23"/>
      <c r="G33" s="23"/>
      <c r="H33" s="23"/>
      <c r="I33" s="23"/>
      <c r="J33" s="66"/>
      <c r="K33" s="66"/>
    </row>
    <row r="34" spans="1:51" ht="23.25" customHeight="1">
      <c r="A34" s="23"/>
      <c r="B34" s="23"/>
      <c r="C34" s="23"/>
      <c r="D34" s="23"/>
      <c r="E34" s="23"/>
      <c r="F34" s="23"/>
      <c r="G34" s="23"/>
      <c r="H34" s="23"/>
      <c r="I34" s="23"/>
      <c r="J34" s="66"/>
      <c r="K34" s="66"/>
    </row>
    <row r="35" spans="1:51" ht="23.25" customHeight="1">
      <c r="A35" s="23"/>
      <c r="B35" s="23"/>
      <c r="C35" s="23"/>
      <c r="D35" s="23"/>
      <c r="E35" s="23"/>
      <c r="F35" s="23"/>
      <c r="G35" s="23"/>
      <c r="H35" s="23"/>
      <c r="I35" s="23"/>
      <c r="J35" s="66"/>
      <c r="K35" s="66"/>
    </row>
    <row r="36" spans="1:51" ht="23.25" customHeight="1">
      <c r="A36" s="23"/>
      <c r="B36" s="23"/>
      <c r="C36" s="23"/>
      <c r="D36" s="23"/>
      <c r="E36" s="23"/>
      <c r="F36" s="23"/>
      <c r="G36" s="23"/>
      <c r="H36" s="23"/>
      <c r="I36" s="23"/>
      <c r="J36" s="66"/>
      <c r="K36" s="66"/>
    </row>
    <row r="37" spans="1:51" ht="23.25" customHeight="1">
      <c r="A37" s="23"/>
      <c r="B37" s="23"/>
      <c r="C37" s="23"/>
      <c r="D37" s="23"/>
      <c r="E37" s="23"/>
      <c r="F37" s="23"/>
      <c r="G37" s="23"/>
      <c r="H37" s="23"/>
      <c r="I37" s="23"/>
      <c r="J37" s="66"/>
      <c r="K37" s="66"/>
    </row>
    <row r="38" spans="1:51" ht="23.25" customHeight="1">
      <c r="A38" s="23"/>
      <c r="B38" s="23"/>
      <c r="C38" s="23"/>
      <c r="D38" s="23"/>
      <c r="E38" s="23"/>
      <c r="F38" s="23"/>
      <c r="G38" s="23"/>
      <c r="H38" s="23"/>
      <c r="I38" s="23"/>
      <c r="J38" s="66"/>
      <c r="K38" s="66"/>
    </row>
    <row r="39" spans="1:51" ht="23.25" customHeight="1">
      <c r="A39" s="23"/>
      <c r="B39" s="23"/>
      <c r="C39" s="23"/>
      <c r="D39" s="23"/>
      <c r="E39" s="23"/>
      <c r="F39" s="23"/>
      <c r="G39" s="23"/>
      <c r="H39" s="23"/>
      <c r="I39" s="23"/>
      <c r="J39" s="66"/>
      <c r="K39" s="66"/>
    </row>
    <row r="40" spans="1:51" ht="23.25" customHeight="1">
      <c r="A40" s="23"/>
      <c r="B40" s="23"/>
      <c r="C40" s="23"/>
      <c r="D40" s="23"/>
      <c r="E40" s="23"/>
      <c r="F40" s="23"/>
      <c r="G40" s="23"/>
      <c r="H40" s="23"/>
      <c r="I40" s="23"/>
      <c r="J40" s="66"/>
      <c r="K40" s="66"/>
    </row>
    <row r="41" spans="1:51" ht="23.25" customHeight="1">
      <c r="A41" s="23"/>
      <c r="B41" s="23"/>
      <c r="C41" s="23"/>
      <c r="D41" s="23"/>
      <c r="E41" s="23"/>
      <c r="F41" s="23"/>
      <c r="G41" s="23"/>
      <c r="H41" s="23"/>
      <c r="I41" s="23"/>
      <c r="J41" s="66"/>
      <c r="K41" s="66"/>
    </row>
    <row r="42" spans="1:51" ht="23.25" customHeight="1">
      <c r="A42" s="23"/>
      <c r="B42" s="23"/>
      <c r="C42" s="23"/>
      <c r="D42" s="23"/>
      <c r="E42" s="23"/>
      <c r="F42" s="23"/>
      <c r="G42" s="23"/>
      <c r="H42" s="23"/>
      <c r="I42" s="23"/>
      <c r="J42" s="66"/>
      <c r="K42" s="66"/>
    </row>
    <row r="43" spans="1:51" s="25" customFormat="1" ht="23.25" customHeight="1">
      <c r="A43" s="23"/>
      <c r="B43" s="23"/>
      <c r="C43" s="23"/>
      <c r="D43" s="23"/>
      <c r="E43" s="23"/>
      <c r="F43" s="23"/>
      <c r="G43" s="23"/>
      <c r="H43" s="23"/>
      <c r="I43" s="23"/>
      <c r="J43" s="66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</row>
    <row r="44" spans="1:51" s="25" customFormat="1" ht="23.25" customHeight="1">
      <c r="A44" s="23"/>
      <c r="B44" s="23"/>
      <c r="C44" s="23"/>
      <c r="D44" s="23"/>
      <c r="E44" s="23"/>
      <c r="F44" s="23"/>
      <c r="G44" s="23"/>
      <c r="H44" s="23"/>
      <c r="I44" s="23"/>
      <c r="J44" s="66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</row>
    <row r="45" spans="1:51" ht="23.25" customHeight="1">
      <c r="B45" s="3"/>
      <c r="C45" s="33"/>
      <c r="D45" s="33"/>
      <c r="E45" s="33"/>
      <c r="F45" s="33"/>
      <c r="G45" s="33"/>
      <c r="H45" s="33"/>
      <c r="I45" s="33"/>
      <c r="J45" s="63"/>
      <c r="K45" s="63"/>
    </row>
    <row r="46" spans="1:51" ht="23.25" customHeight="1">
      <c r="A46" s="30"/>
      <c r="B46" s="3"/>
      <c r="C46" s="33"/>
      <c r="D46" s="33"/>
      <c r="E46" s="33"/>
      <c r="F46" s="33"/>
      <c r="G46" s="33"/>
      <c r="H46" s="33"/>
      <c r="I46" s="33"/>
      <c r="J46" s="68"/>
      <c r="K46" s="63"/>
    </row>
    <row r="47" spans="1:51" ht="23.25" customHeight="1">
      <c r="A47" s="1"/>
      <c r="B47" s="1"/>
      <c r="C47" s="33"/>
      <c r="D47" s="33"/>
      <c r="E47" s="33"/>
      <c r="F47" s="33"/>
      <c r="G47" s="33"/>
      <c r="H47" s="33"/>
      <c r="I47" s="33"/>
      <c r="K47" s="63"/>
    </row>
    <row r="48" spans="1:51" ht="23.25" customHeight="1">
      <c r="A48" s="1"/>
      <c r="B48" s="1"/>
      <c r="C48" s="33"/>
      <c r="D48" s="33"/>
      <c r="E48" s="33"/>
      <c r="F48" s="33"/>
      <c r="G48" s="33"/>
      <c r="H48" s="33"/>
      <c r="I48" s="33"/>
      <c r="K48" s="63"/>
    </row>
    <row r="49" spans="1:11" ht="23.25" customHeight="1">
      <c r="A49" s="1"/>
      <c r="B49" s="1"/>
      <c r="C49" s="33"/>
      <c r="D49" s="33"/>
      <c r="E49" s="33"/>
      <c r="F49" s="33"/>
      <c r="G49" s="33"/>
      <c r="H49" s="33"/>
      <c r="I49" s="33"/>
      <c r="K49" s="63"/>
    </row>
    <row r="50" spans="1:11" ht="23.25" customHeight="1">
      <c r="A50" s="1"/>
      <c r="B50" s="1"/>
      <c r="C50" s="33"/>
      <c r="D50" s="33"/>
      <c r="E50" s="33"/>
      <c r="F50" s="33"/>
      <c r="G50" s="33"/>
      <c r="H50" s="33"/>
      <c r="I50" s="33"/>
      <c r="K50" s="63"/>
    </row>
    <row r="51" spans="1:11" ht="23.25" customHeight="1">
      <c r="A51" s="1"/>
      <c r="B51" s="1"/>
      <c r="C51" s="33"/>
      <c r="D51" s="33"/>
      <c r="E51" s="33"/>
      <c r="F51" s="33"/>
      <c r="G51" s="33"/>
      <c r="H51" s="33"/>
      <c r="I51" s="33"/>
      <c r="K51" s="63"/>
    </row>
    <row r="52" spans="1:11" ht="23.25" customHeight="1">
      <c r="A52" s="1"/>
      <c r="B52" s="1"/>
      <c r="C52" s="33"/>
      <c r="D52" s="33"/>
      <c r="E52" s="33"/>
      <c r="F52" s="33"/>
      <c r="G52" s="33"/>
      <c r="H52" s="33"/>
      <c r="I52" s="33"/>
      <c r="K52" s="63"/>
    </row>
    <row r="53" spans="1:11" ht="23.25" customHeight="1">
      <c r="A53" s="1"/>
      <c r="B53" s="1"/>
      <c r="C53" s="33"/>
      <c r="D53" s="33"/>
      <c r="E53" s="33"/>
      <c r="F53" s="33"/>
      <c r="G53" s="33"/>
      <c r="H53" s="33"/>
      <c r="I53" s="33"/>
      <c r="K53" s="63"/>
    </row>
    <row r="54" spans="1:11" ht="23.25" customHeight="1">
      <c r="A54" s="1"/>
      <c r="B54" s="1"/>
      <c r="C54" s="33"/>
      <c r="D54" s="33"/>
      <c r="E54" s="33"/>
      <c r="F54" s="33"/>
      <c r="G54" s="33"/>
      <c r="H54" s="33"/>
      <c r="I54" s="33"/>
      <c r="K54" s="63"/>
    </row>
    <row r="55" spans="1:11" ht="23.25" customHeight="1">
      <c r="A55" s="1"/>
      <c r="B55" s="1"/>
      <c r="C55" s="33"/>
      <c r="D55" s="33"/>
      <c r="E55" s="33"/>
      <c r="F55" s="33"/>
      <c r="G55" s="33"/>
      <c r="H55" s="33"/>
      <c r="I55" s="33"/>
      <c r="K55" s="63"/>
    </row>
    <row r="56" spans="1:11" ht="23.25" customHeight="1">
      <c r="A56" s="1"/>
      <c r="B56" s="1"/>
      <c r="C56" s="33"/>
      <c r="D56" s="33"/>
      <c r="E56" s="33"/>
      <c r="F56" s="33"/>
      <c r="G56" s="33"/>
      <c r="H56" s="33"/>
      <c r="I56" s="33"/>
      <c r="J56" s="63"/>
      <c r="K56" s="63"/>
    </row>
    <row r="57" spans="1:11" ht="23.25" customHeight="1">
      <c r="A57" s="1"/>
      <c r="B57" s="1"/>
      <c r="C57" s="33"/>
      <c r="D57" s="33"/>
      <c r="E57" s="33"/>
      <c r="F57" s="33"/>
      <c r="G57" s="33"/>
      <c r="H57" s="33"/>
      <c r="I57" s="33"/>
      <c r="J57" s="63"/>
      <c r="K57" s="63"/>
    </row>
    <row r="58" spans="1:11" ht="23.25" customHeight="1">
      <c r="A58" s="1"/>
      <c r="B58" s="1"/>
      <c r="C58" s="33"/>
      <c r="D58" s="33"/>
      <c r="E58" s="33"/>
      <c r="F58" s="33"/>
      <c r="G58" s="33"/>
      <c r="H58" s="33"/>
      <c r="I58" s="33"/>
      <c r="J58" s="63"/>
      <c r="K58" s="63"/>
    </row>
    <row r="59" spans="1:11" ht="23.25" customHeight="1">
      <c r="A59" s="1" t="s">
        <v>37</v>
      </c>
    </row>
  </sheetData>
  <mergeCells count="5">
    <mergeCell ref="A2:I2"/>
    <mergeCell ref="A3:I3"/>
    <mergeCell ref="A4:I4"/>
    <mergeCell ref="E6:G6"/>
    <mergeCell ref="E7:F7"/>
  </mergeCells>
  <pageMargins left="0.66929133858267698" right="0.23622047244094499" top="0.59055118110236204" bottom="0.15748031496063" header="0" footer="0"/>
  <pageSetup paperSize="9" scale="5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08"/>
  <sheetViews>
    <sheetView view="pageBreakPreview" zoomScale="90" zoomScaleNormal="80" zoomScaleSheetLayoutView="90" workbookViewId="0">
      <selection activeCell="B105" sqref="B105"/>
    </sheetView>
  </sheetViews>
  <sheetFormatPr defaultColWidth="12" defaultRowHeight="23.25" customHeight="1"/>
  <cols>
    <col min="1" max="1" width="72.33203125" style="25" customWidth="1"/>
    <col min="2" max="2" width="12.1640625" style="25" customWidth="1"/>
    <col min="3" max="3" width="21" style="25" customWidth="1"/>
    <col min="4" max="4" width="20" style="25" customWidth="1"/>
    <col min="5" max="5" width="20.33203125" style="153" customWidth="1"/>
    <col min="6" max="6" width="18" style="25" customWidth="1"/>
    <col min="7" max="7" width="18.33203125" style="25" customWidth="1"/>
    <col min="8" max="8" width="26.33203125" style="25" customWidth="1"/>
    <col min="9" max="9" width="27.6640625" style="25" customWidth="1"/>
    <col min="10" max="10" width="20.33203125" style="25" customWidth="1"/>
    <col min="11" max="11" width="16.33203125" style="25" customWidth="1"/>
    <col min="12" max="16384" width="12" style="25"/>
  </cols>
  <sheetData>
    <row r="1" spans="1:14" s="1" customFormat="1" ht="23.25" customHeight="1">
      <c r="E1" s="150"/>
      <c r="F1" s="1">
        <v>8</v>
      </c>
      <c r="N1" s="4"/>
    </row>
    <row r="2" spans="1:14" s="1" customFormat="1" ht="23.25" customHeight="1">
      <c r="A2" s="166" t="s">
        <v>0</v>
      </c>
      <c r="B2" s="166"/>
      <c r="C2" s="166"/>
      <c r="D2" s="166"/>
      <c r="E2" s="166"/>
      <c r="F2" s="166"/>
    </row>
    <row r="3" spans="1:14" s="17" customFormat="1" ht="23.25" customHeight="1">
      <c r="A3" s="166" t="s">
        <v>125</v>
      </c>
      <c r="B3" s="166"/>
      <c r="C3" s="166"/>
      <c r="D3" s="166"/>
      <c r="E3" s="166"/>
      <c r="F3" s="166"/>
    </row>
    <row r="4" spans="1:14" s="17" customFormat="1" ht="23.25" customHeight="1">
      <c r="A4" s="166" t="s">
        <v>215</v>
      </c>
      <c r="B4" s="166"/>
      <c r="C4" s="166"/>
      <c r="D4" s="166"/>
      <c r="E4" s="166"/>
      <c r="F4" s="166"/>
    </row>
    <row r="5" spans="1:14" s="1" customFormat="1" ht="23.25" customHeight="1">
      <c r="E5" s="151"/>
      <c r="F5" s="47" t="s">
        <v>1</v>
      </c>
    </row>
    <row r="6" spans="1:14" s="1" customFormat="1" ht="19.149999999999999" customHeight="1">
      <c r="A6" s="18"/>
      <c r="B6" s="18"/>
      <c r="C6" s="167" t="s">
        <v>2</v>
      </c>
      <c r="D6" s="167"/>
      <c r="E6" s="167" t="s">
        <v>3</v>
      </c>
      <c r="F6" s="167"/>
    </row>
    <row r="7" spans="1:14" s="1" customFormat="1" ht="23.25" customHeight="1">
      <c r="A7" s="78"/>
      <c r="B7" s="79" t="s">
        <v>4</v>
      </c>
      <c r="C7" s="76">
        <v>2567</v>
      </c>
      <c r="D7" s="11">
        <v>2566</v>
      </c>
      <c r="E7" s="76">
        <v>2567</v>
      </c>
      <c r="F7" s="76">
        <v>2566</v>
      </c>
    </row>
    <row r="8" spans="1:14" s="1" customFormat="1" ht="23.25" customHeight="1">
      <c r="A8" s="80" t="s">
        <v>126</v>
      </c>
      <c r="B8" s="80"/>
      <c r="C8" s="74"/>
      <c r="E8" s="74"/>
      <c r="F8" s="80"/>
    </row>
    <row r="9" spans="1:14" s="1" customFormat="1" ht="23.25" customHeight="1">
      <c r="A9" s="80" t="s">
        <v>201</v>
      </c>
      <c r="B9" s="80"/>
      <c r="C9" s="74">
        <f>+'Page 5'!F26-'Page 5'!F37</f>
        <v>80239970.580000088</v>
      </c>
      <c r="D9" s="4">
        <f>'Page 5'!G26-'Page 5'!G37</f>
        <v>-46010992.159999952</v>
      </c>
      <c r="E9" s="74">
        <f>+'Page 5'!H26</f>
        <v>67219772.580000013</v>
      </c>
      <c r="F9" s="74">
        <f>+'Page 5'!I26</f>
        <v>-6826181.120000001</v>
      </c>
      <c r="G9" s="7"/>
      <c r="H9" s="20"/>
    </row>
    <row r="10" spans="1:14" s="1" customFormat="1" ht="23.25" customHeight="1">
      <c r="A10" s="80" t="s">
        <v>202</v>
      </c>
      <c r="B10" s="80"/>
      <c r="C10" s="74"/>
      <c r="D10" s="128"/>
      <c r="E10" s="75"/>
      <c r="F10" s="75"/>
    </row>
    <row r="11" spans="1:14" s="1" customFormat="1" ht="23.25" customHeight="1">
      <c r="A11" s="80" t="s">
        <v>127</v>
      </c>
      <c r="B11" s="80"/>
      <c r="C11" s="74"/>
      <c r="D11" s="128"/>
      <c r="E11" s="75"/>
      <c r="F11" s="75"/>
    </row>
    <row r="12" spans="1:14" s="1" customFormat="1" ht="23.25" customHeight="1">
      <c r="A12" s="80" t="s">
        <v>243</v>
      </c>
      <c r="B12" s="80"/>
      <c r="C12" s="74">
        <v>3112928.4</v>
      </c>
      <c r="D12" s="4">
        <v>980180.50999999978</v>
      </c>
      <c r="E12" s="74">
        <v>0</v>
      </c>
      <c r="F12" s="74">
        <v>0</v>
      </c>
    </row>
    <row r="13" spans="1:14" s="1" customFormat="1" ht="23.25" customHeight="1">
      <c r="A13" s="80" t="s">
        <v>198</v>
      </c>
      <c r="B13" s="80"/>
      <c r="C13" s="74">
        <v>-7839303.3000000017</v>
      </c>
      <c r="D13" s="4">
        <v>-28755463.68</v>
      </c>
      <c r="E13" s="74">
        <v>0</v>
      </c>
      <c r="F13" s="74">
        <v>0</v>
      </c>
    </row>
    <row r="14" spans="1:14" s="1" customFormat="1" ht="22.9" customHeight="1">
      <c r="A14" s="80" t="s">
        <v>217</v>
      </c>
      <c r="B14" s="80"/>
      <c r="C14" s="74">
        <v>0</v>
      </c>
      <c r="D14" s="4">
        <v>276491.65000000002</v>
      </c>
      <c r="E14" s="74">
        <v>0</v>
      </c>
      <c r="F14" s="74">
        <v>276491.65000000002</v>
      </c>
    </row>
    <row r="15" spans="1:14" s="1" customFormat="1" ht="23.25" customHeight="1">
      <c r="A15" s="80" t="s">
        <v>193</v>
      </c>
      <c r="B15" s="80"/>
      <c r="C15" s="74">
        <v>0</v>
      </c>
      <c r="D15" s="74">
        <v>0</v>
      </c>
      <c r="E15" s="74">
        <v>-339009.54</v>
      </c>
      <c r="F15" s="74">
        <v>0</v>
      </c>
      <c r="G15" s="42"/>
      <c r="H15" s="42"/>
    </row>
    <row r="16" spans="1:14" s="1" customFormat="1" ht="23.25" customHeight="1">
      <c r="A16" s="80" t="s">
        <v>239</v>
      </c>
      <c r="B16" s="80"/>
      <c r="C16" s="74">
        <v>-26701.59</v>
      </c>
      <c r="D16" s="74">
        <v>0</v>
      </c>
      <c r="E16" s="74">
        <v>0</v>
      </c>
      <c r="F16" s="74">
        <v>0</v>
      </c>
      <c r="G16" s="42"/>
      <c r="H16" s="42"/>
    </row>
    <row r="17" spans="1:10" s="1" customFormat="1" ht="23.25" customHeight="1">
      <c r="A17" s="80" t="s">
        <v>204</v>
      </c>
      <c r="B17" s="80"/>
      <c r="C17" s="74">
        <v>61364.959999999977</v>
      </c>
      <c r="D17" s="4">
        <v>-37191.69</v>
      </c>
      <c r="E17" s="74">
        <v>0</v>
      </c>
      <c r="F17" s="74">
        <v>10139.23</v>
      </c>
      <c r="G17" s="42"/>
      <c r="H17" s="42"/>
    </row>
    <row r="18" spans="1:10" s="1" customFormat="1" ht="23.1" customHeight="1">
      <c r="A18" s="80" t="s">
        <v>128</v>
      </c>
      <c r="B18" s="80"/>
      <c r="C18" s="74">
        <v>0</v>
      </c>
      <c r="D18" s="74">
        <v>0</v>
      </c>
      <c r="E18" s="74">
        <v>194174.76</v>
      </c>
      <c r="F18" s="74">
        <v>194174.76</v>
      </c>
      <c r="G18" s="42"/>
      <c r="H18" s="42"/>
    </row>
    <row r="19" spans="1:10" s="1" customFormat="1" ht="23.1" customHeight="1">
      <c r="A19" s="80" t="s">
        <v>218</v>
      </c>
      <c r="B19" s="80"/>
      <c r="C19" s="74">
        <v>0</v>
      </c>
      <c r="D19" s="4">
        <v>555642.86</v>
      </c>
      <c r="E19" s="74">
        <v>0</v>
      </c>
      <c r="F19" s="74">
        <v>0</v>
      </c>
      <c r="G19" s="42"/>
      <c r="H19" s="42"/>
    </row>
    <row r="20" spans="1:10" s="1" customFormat="1" ht="23.25" customHeight="1">
      <c r="A20" s="80" t="s">
        <v>244</v>
      </c>
      <c r="B20" s="80"/>
      <c r="C20" s="74">
        <v>-142312750.22</v>
      </c>
      <c r="D20" s="4">
        <v>-16640299.6</v>
      </c>
      <c r="E20" s="74">
        <v>-74022390.450000003</v>
      </c>
      <c r="F20" s="74">
        <v>-8732290.8499999996</v>
      </c>
      <c r="G20" s="42"/>
      <c r="H20" s="50"/>
    </row>
    <row r="21" spans="1:10" s="1" customFormat="1" ht="23.1" customHeight="1">
      <c r="A21" s="80" t="s">
        <v>129</v>
      </c>
      <c r="B21" s="80"/>
      <c r="C21" s="74">
        <v>29973370.82</v>
      </c>
      <c r="D21" s="4">
        <v>29009476.23</v>
      </c>
      <c r="E21" s="74">
        <v>462449.56</v>
      </c>
      <c r="F21" s="74">
        <v>608727.74</v>
      </c>
      <c r="G21" s="42"/>
      <c r="H21" s="21"/>
      <c r="I21" s="4"/>
      <c r="J21" s="7"/>
    </row>
    <row r="22" spans="1:10" s="1" customFormat="1" ht="23.25" customHeight="1">
      <c r="A22" s="80" t="s">
        <v>130</v>
      </c>
      <c r="B22" s="80"/>
      <c r="C22" s="74">
        <v>0</v>
      </c>
      <c r="D22" s="4">
        <v>42000</v>
      </c>
      <c r="E22" s="74">
        <v>0</v>
      </c>
      <c r="F22" s="74">
        <v>0</v>
      </c>
      <c r="G22" s="42"/>
      <c r="H22" s="21"/>
      <c r="I22" s="4"/>
      <c r="J22" s="7"/>
    </row>
    <row r="23" spans="1:10" s="1" customFormat="1" ht="23.25" customHeight="1">
      <c r="A23" s="80" t="s">
        <v>219</v>
      </c>
      <c r="B23" s="80"/>
      <c r="C23" s="74">
        <v>17094.95</v>
      </c>
      <c r="D23" s="74">
        <v>178672.01</v>
      </c>
      <c r="E23" s="74">
        <v>0</v>
      </c>
      <c r="F23" s="74">
        <v>0</v>
      </c>
      <c r="G23" s="42"/>
      <c r="H23" s="21"/>
      <c r="I23" s="4"/>
      <c r="J23" s="7"/>
    </row>
    <row r="24" spans="1:10" s="1" customFormat="1" ht="23.25" customHeight="1">
      <c r="A24" s="80" t="s">
        <v>203</v>
      </c>
      <c r="B24" s="80"/>
      <c r="C24" s="74">
        <v>-3785508.51</v>
      </c>
      <c r="D24" s="74">
        <v>-369805.79</v>
      </c>
      <c r="E24" s="75">
        <v>0</v>
      </c>
      <c r="F24" s="75">
        <v>0</v>
      </c>
      <c r="G24" s="42"/>
      <c r="I24" s="4"/>
      <c r="J24" s="7"/>
    </row>
    <row r="25" spans="1:10" s="1" customFormat="1" ht="23.25" customHeight="1">
      <c r="A25" s="80" t="s">
        <v>199</v>
      </c>
      <c r="B25" s="80"/>
      <c r="C25" s="74">
        <v>5798624.8099999996</v>
      </c>
      <c r="D25" s="4">
        <v>-223923.41</v>
      </c>
      <c r="E25" s="75">
        <v>0</v>
      </c>
      <c r="F25" s="74">
        <v>0</v>
      </c>
      <c r="G25" s="42"/>
      <c r="H25" s="4"/>
      <c r="I25" s="21"/>
    </row>
    <row r="26" spans="1:10" s="1" customFormat="1" ht="23.25" customHeight="1">
      <c r="A26" s="80" t="s">
        <v>131</v>
      </c>
      <c r="B26" s="80"/>
      <c r="C26" s="74">
        <v>2979133.28</v>
      </c>
      <c r="D26" s="4">
        <v>2899279.8099999996</v>
      </c>
      <c r="E26" s="75">
        <v>205969.86</v>
      </c>
      <c r="F26" s="75">
        <v>205642.86</v>
      </c>
      <c r="G26" s="7"/>
      <c r="H26" s="4"/>
      <c r="I26" s="21"/>
    </row>
    <row r="27" spans="1:10" s="1" customFormat="1" ht="23.25" customHeight="1">
      <c r="A27" s="80" t="s">
        <v>245</v>
      </c>
      <c r="B27" s="80"/>
      <c r="C27" s="74">
        <v>0</v>
      </c>
      <c r="D27" s="74">
        <v>0</v>
      </c>
      <c r="E27" s="75">
        <v>0</v>
      </c>
      <c r="F27" s="75">
        <v>367427.4</v>
      </c>
      <c r="G27" s="7"/>
      <c r="H27" s="4"/>
      <c r="I27" s="21"/>
    </row>
    <row r="28" spans="1:10" s="1" customFormat="1" ht="23.25" customHeight="1">
      <c r="A28" s="80" t="s">
        <v>132</v>
      </c>
      <c r="B28" s="80"/>
      <c r="C28" s="74">
        <v>-4759500.62</v>
      </c>
      <c r="D28" s="4">
        <v>-63093306.450000003</v>
      </c>
      <c r="E28" s="74">
        <v>0</v>
      </c>
      <c r="F28" s="4">
        <v>0</v>
      </c>
      <c r="G28" s="7"/>
      <c r="H28" s="4"/>
      <c r="I28" s="21"/>
    </row>
    <row r="29" spans="1:10" s="1" customFormat="1" ht="23.25" customHeight="1">
      <c r="A29" s="80" t="s">
        <v>133</v>
      </c>
      <c r="B29" s="80"/>
      <c r="C29" s="74">
        <v>122467.2</v>
      </c>
      <c r="D29" s="4">
        <v>1517574.19</v>
      </c>
      <c r="E29" s="74">
        <v>0</v>
      </c>
      <c r="F29" s="4">
        <v>0</v>
      </c>
      <c r="H29" s="4"/>
      <c r="I29" s="21"/>
    </row>
    <row r="30" spans="1:10" s="1" customFormat="1" ht="23.25" customHeight="1">
      <c r="A30" s="80" t="s">
        <v>220</v>
      </c>
      <c r="B30" s="80"/>
      <c r="C30" s="74">
        <v>-94527</v>
      </c>
      <c r="D30" s="4">
        <v>-31509</v>
      </c>
      <c r="E30" s="74">
        <v>-94527</v>
      </c>
      <c r="F30" s="4">
        <v>-31509</v>
      </c>
      <c r="H30" s="4"/>
      <c r="I30" s="21"/>
    </row>
    <row r="31" spans="1:10" s="1" customFormat="1" ht="23.25" customHeight="1">
      <c r="A31" s="80" t="s">
        <v>134</v>
      </c>
      <c r="B31" s="80"/>
      <c r="C31" s="74">
        <v>-9511759.3399999999</v>
      </c>
      <c r="D31" s="4">
        <v>-5218118.3899999997</v>
      </c>
      <c r="E31" s="75">
        <v>-904704.81</v>
      </c>
      <c r="F31" s="75">
        <v>-189315.33</v>
      </c>
      <c r="G31" s="7"/>
      <c r="H31" s="7"/>
      <c r="I31" s="7"/>
      <c r="J31" s="7"/>
    </row>
    <row r="32" spans="1:10" s="1" customFormat="1" ht="23.25" customHeight="1">
      <c r="A32" s="80" t="s">
        <v>135</v>
      </c>
      <c r="B32" s="80"/>
      <c r="C32" s="161">
        <v>8752463.3900000006</v>
      </c>
      <c r="D32" s="55">
        <v>9901050.8100000005</v>
      </c>
      <c r="E32" s="77">
        <v>1126327.57</v>
      </c>
      <c r="F32" s="77">
        <v>2628371.58</v>
      </c>
      <c r="G32" s="7"/>
      <c r="H32" s="7"/>
      <c r="I32" s="7"/>
      <c r="J32" s="7"/>
    </row>
    <row r="33" spans="1:10" s="1" customFormat="1" ht="23.25" customHeight="1">
      <c r="A33" s="80" t="s">
        <v>136</v>
      </c>
      <c r="B33" s="80"/>
      <c r="C33" s="74"/>
      <c r="D33" s="4"/>
      <c r="E33" s="74"/>
      <c r="F33" s="74"/>
      <c r="G33" s="7"/>
      <c r="H33" s="7"/>
      <c r="I33" s="7"/>
      <c r="J33" s="7"/>
    </row>
    <row r="34" spans="1:10" s="1" customFormat="1" ht="23.25" customHeight="1">
      <c r="A34" s="80" t="s">
        <v>137</v>
      </c>
      <c r="B34" s="80"/>
      <c r="C34" s="75">
        <f>SUM(C9:C32)</f>
        <v>-37272632.189999893</v>
      </c>
      <c r="D34" s="128">
        <f>SUM(D9:D32)</f>
        <v>-115020242.09999993</v>
      </c>
      <c r="E34" s="75">
        <f>SUM(E9:E32)</f>
        <v>-6151937.4699999914</v>
      </c>
      <c r="F34" s="75">
        <f>SUM(F9:F32)</f>
        <v>-11488321.08</v>
      </c>
    </row>
    <row r="35" spans="1:10" s="1" customFormat="1" ht="23.25" customHeight="1">
      <c r="A35" s="80" t="s">
        <v>138</v>
      </c>
      <c r="B35" s="80"/>
      <c r="C35" s="75"/>
      <c r="D35" s="128"/>
      <c r="E35" s="75"/>
      <c r="F35" s="75"/>
    </row>
    <row r="36" spans="1:10" s="1" customFormat="1" ht="23.25" customHeight="1">
      <c r="A36" s="80" t="s">
        <v>139</v>
      </c>
      <c r="B36" s="80"/>
      <c r="C36" s="74">
        <v>23124.49</v>
      </c>
      <c r="D36" s="4">
        <v>0</v>
      </c>
      <c r="E36" s="74">
        <v>23124.49</v>
      </c>
      <c r="F36" s="75">
        <v>0</v>
      </c>
    </row>
    <row r="37" spans="1:10" s="1" customFormat="1" ht="23.25" customHeight="1">
      <c r="A37" s="80" t="s">
        <v>140</v>
      </c>
      <c r="B37" s="80"/>
      <c r="C37" s="74">
        <v>-61392488.289999999</v>
      </c>
      <c r="D37" s="4">
        <v>11636304.41</v>
      </c>
      <c r="E37" s="74">
        <v>-379598.88</v>
      </c>
      <c r="F37" s="75">
        <v>-684109.4100000005</v>
      </c>
    </row>
    <row r="38" spans="1:10" s="1" customFormat="1" ht="23.25" customHeight="1">
      <c r="A38" s="1" t="s">
        <v>141</v>
      </c>
      <c r="C38" s="4">
        <v>0</v>
      </c>
      <c r="D38" s="4">
        <v>0</v>
      </c>
      <c r="E38" s="4">
        <v>-59734.089999999967</v>
      </c>
      <c r="F38" s="128">
        <v>4127.59</v>
      </c>
    </row>
    <row r="39" spans="1:10" s="1" customFormat="1" ht="23.25" customHeight="1">
      <c r="A39" s="80" t="s">
        <v>142</v>
      </c>
      <c r="B39" s="80"/>
      <c r="C39" s="74">
        <v>-9781923.5999999996</v>
      </c>
      <c r="D39" s="4">
        <v>25452645.109999999</v>
      </c>
      <c r="E39" s="75">
        <v>0</v>
      </c>
      <c r="F39" s="75">
        <v>0</v>
      </c>
    </row>
    <row r="40" spans="1:10" s="1" customFormat="1" ht="23.25" customHeight="1">
      <c r="A40" s="80" t="s">
        <v>143</v>
      </c>
      <c r="B40" s="80"/>
      <c r="C40" s="74">
        <v>10045312.380000008</v>
      </c>
      <c r="D40" s="4">
        <v>10045312.380000001</v>
      </c>
      <c r="E40" s="75">
        <v>665249.69999999995</v>
      </c>
      <c r="F40" s="75">
        <v>747450</v>
      </c>
      <c r="G40" s="21"/>
    </row>
    <row r="41" spans="1:10" s="1" customFormat="1" ht="23.25" customHeight="1">
      <c r="A41" s="80" t="s">
        <v>144</v>
      </c>
      <c r="B41" s="80"/>
      <c r="C41" s="74">
        <v>-16594698.85</v>
      </c>
      <c r="D41" s="4">
        <v>32994055.390000045</v>
      </c>
      <c r="E41" s="75">
        <v>0</v>
      </c>
      <c r="F41" s="75">
        <v>0</v>
      </c>
    </row>
    <row r="42" spans="1:10" s="1" customFormat="1" ht="23.25" customHeight="1">
      <c r="A42" s="80" t="s">
        <v>145</v>
      </c>
      <c r="B42" s="80"/>
      <c r="C42" s="74">
        <v>-7533287.1099999966</v>
      </c>
      <c r="D42" s="4">
        <v>-6693831.8599999985</v>
      </c>
      <c r="E42" s="75">
        <v>-29001.88</v>
      </c>
      <c r="F42" s="75">
        <v>118672.49000000022</v>
      </c>
      <c r="G42" s="4"/>
      <c r="H42" s="21"/>
    </row>
    <row r="43" spans="1:10" s="1" customFormat="1" ht="23.25" customHeight="1">
      <c r="A43" s="80" t="s">
        <v>148</v>
      </c>
      <c r="B43" s="80"/>
      <c r="C43" s="74"/>
      <c r="D43" s="4"/>
      <c r="E43" s="75"/>
      <c r="F43" s="75"/>
    </row>
    <row r="44" spans="1:10" s="1" customFormat="1" ht="23.25" customHeight="1">
      <c r="A44" s="80" t="s">
        <v>149</v>
      </c>
      <c r="B44" s="80"/>
      <c r="C44" s="74">
        <v>104743.38000000003</v>
      </c>
      <c r="D44" s="4">
        <v>-806323.05</v>
      </c>
      <c r="E44" s="75">
        <v>0</v>
      </c>
      <c r="F44" s="75">
        <v>40000</v>
      </c>
      <c r="G44" s="7"/>
    </row>
    <row r="45" spans="1:10" s="1" customFormat="1" ht="23.25" customHeight="1">
      <c r="A45" s="80" t="s">
        <v>150</v>
      </c>
      <c r="B45" s="80"/>
      <c r="C45" s="74">
        <v>41427213.409999996</v>
      </c>
      <c r="D45" s="4">
        <v>55612885.009999998</v>
      </c>
      <c r="E45" s="75">
        <v>577180.26000000036</v>
      </c>
      <c r="F45" s="75">
        <v>768762.69999999972</v>
      </c>
      <c r="G45" s="46"/>
    </row>
    <row r="46" spans="1:10" s="1" customFormat="1" ht="23.25" customHeight="1">
      <c r="A46" s="80" t="s">
        <v>151</v>
      </c>
      <c r="B46" s="80"/>
      <c r="C46" s="74">
        <v>-5214248.4000000041</v>
      </c>
      <c r="D46" s="4">
        <v>1747189.65</v>
      </c>
      <c r="E46" s="74">
        <v>0</v>
      </c>
      <c r="F46" s="74">
        <v>0</v>
      </c>
    </row>
    <row r="47" spans="1:10" s="1" customFormat="1" ht="23.25" customHeight="1">
      <c r="A47" s="80" t="s">
        <v>240</v>
      </c>
      <c r="B47" s="80"/>
      <c r="C47" s="74">
        <v>94545735.629999995</v>
      </c>
      <c r="D47" s="4">
        <v>0</v>
      </c>
      <c r="E47" s="74">
        <v>0</v>
      </c>
      <c r="F47" s="74">
        <v>0</v>
      </c>
    </row>
    <row r="48" spans="1:10" s="1" customFormat="1" ht="23.25" customHeight="1">
      <c r="A48" s="80" t="s">
        <v>152</v>
      </c>
      <c r="B48" s="80"/>
      <c r="C48" s="74">
        <v>6640444.1799999997</v>
      </c>
      <c r="D48" s="4">
        <v>6514677.0899999999</v>
      </c>
      <c r="E48" s="74">
        <v>0</v>
      </c>
      <c r="F48" s="74">
        <v>0</v>
      </c>
    </row>
    <row r="49" spans="1:8" s="1" customFormat="1" ht="23.25" customHeight="1">
      <c r="A49" s="80" t="s">
        <v>153</v>
      </c>
      <c r="B49" s="80"/>
      <c r="C49" s="77">
        <v>-2291259</v>
      </c>
      <c r="D49" s="55">
        <v>-8909973.6400000006</v>
      </c>
      <c r="E49" s="77">
        <v>0</v>
      </c>
      <c r="F49" s="77">
        <v>0</v>
      </c>
    </row>
    <row r="50" spans="1:8" s="1" customFormat="1" ht="23.25" customHeight="1">
      <c r="A50" s="80" t="s">
        <v>154</v>
      </c>
      <c r="B50" s="74"/>
      <c r="C50" s="5">
        <f>SUM(C34:C42)+SUM(C44:C49)</f>
        <v>12706036.03000012</v>
      </c>
      <c r="D50" s="5">
        <f>SUM(D34:D42)+SUM(D44:D49)</f>
        <v>12572698.390000105</v>
      </c>
      <c r="E50" s="84">
        <f>SUM(E34:E42)+SUM(E44:E49)</f>
        <v>-5354717.8699999899</v>
      </c>
      <c r="F50" s="84">
        <f>SUM(F34:F42)+SUM(F44:F49)</f>
        <v>-10493417.710000001</v>
      </c>
    </row>
    <row r="51" spans="1:8" s="1" customFormat="1" ht="23.25" customHeight="1">
      <c r="A51" s="80"/>
      <c r="B51" s="80"/>
      <c r="C51" s="74"/>
      <c r="D51" s="4"/>
      <c r="E51" s="75"/>
      <c r="F51" s="75"/>
    </row>
    <row r="52" spans="1:8" s="1" customFormat="1" ht="23.25" customHeight="1">
      <c r="A52" s="80"/>
      <c r="B52" s="80"/>
      <c r="C52" s="74"/>
      <c r="D52" s="4"/>
      <c r="E52" s="75"/>
      <c r="F52" s="47" t="s">
        <v>96</v>
      </c>
    </row>
    <row r="53" spans="1:8" s="1" customFormat="1" ht="23.25" customHeight="1">
      <c r="A53" s="80"/>
      <c r="B53" s="80"/>
      <c r="C53" s="74"/>
      <c r="D53" s="4"/>
      <c r="E53" s="75"/>
      <c r="F53" s="75"/>
    </row>
    <row r="54" spans="1:8" s="1" customFormat="1" ht="23.25" customHeight="1">
      <c r="A54" s="80" t="s">
        <v>37</v>
      </c>
      <c r="B54" s="81"/>
      <c r="C54" s="81"/>
      <c r="D54" s="162"/>
      <c r="E54" s="82"/>
      <c r="F54" s="81"/>
      <c r="G54" s="23"/>
      <c r="H54" s="23"/>
    </row>
    <row r="55" spans="1:8" s="1" customFormat="1" ht="23.25" customHeight="1">
      <c r="A55" s="80" t="s">
        <v>146</v>
      </c>
      <c r="B55" s="80"/>
      <c r="C55" s="83"/>
      <c r="D55" s="131"/>
      <c r="E55" s="74"/>
      <c r="F55" s="83">
        <v>9</v>
      </c>
    </row>
    <row r="56" spans="1:8" s="1" customFormat="1" ht="23.25" customHeight="1">
      <c r="A56" s="179" t="s">
        <v>0</v>
      </c>
      <c r="B56" s="179"/>
      <c r="C56" s="179"/>
      <c r="D56" s="179"/>
      <c r="E56" s="179"/>
      <c r="F56" s="179"/>
    </row>
    <row r="57" spans="1:8" s="1" customFormat="1" ht="23.25" customHeight="1">
      <c r="A57" s="179" t="s">
        <v>125</v>
      </c>
      <c r="B57" s="179"/>
      <c r="C57" s="179"/>
      <c r="D57" s="179"/>
      <c r="E57" s="179"/>
      <c r="F57" s="179"/>
    </row>
    <row r="58" spans="1:8" s="1" customFormat="1" ht="23.25" customHeight="1">
      <c r="A58" s="179" t="str">
        <f>A4</f>
        <v>สำหรับงวดหกเดือนสิ้นสุดวันที่ 30 มิถุนายน 2567</v>
      </c>
      <c r="B58" s="179"/>
      <c r="C58" s="179"/>
      <c r="D58" s="179"/>
      <c r="E58" s="179"/>
      <c r="F58" s="179"/>
    </row>
    <row r="59" spans="1:8" s="1" customFormat="1" ht="23.25" customHeight="1">
      <c r="A59" s="80"/>
      <c r="B59" s="80"/>
      <c r="C59" s="80"/>
      <c r="E59" s="84"/>
      <c r="F59" s="163" t="s">
        <v>1</v>
      </c>
    </row>
    <row r="60" spans="1:8" s="1" customFormat="1" ht="23.25" customHeight="1">
      <c r="A60" s="85"/>
      <c r="B60" s="85"/>
      <c r="C60" s="180" t="s">
        <v>2</v>
      </c>
      <c r="D60" s="180"/>
      <c r="E60" s="180" t="s">
        <v>3</v>
      </c>
      <c r="F60" s="180"/>
    </row>
    <row r="61" spans="1:8" s="1" customFormat="1" ht="23.25" customHeight="1">
      <c r="A61" s="78"/>
      <c r="B61" s="79" t="s">
        <v>4</v>
      </c>
      <c r="C61" s="76">
        <f>+C7</f>
        <v>2567</v>
      </c>
      <c r="D61" s="11">
        <f>+D7</f>
        <v>2566</v>
      </c>
      <c r="E61" s="76">
        <f>+E7</f>
        <v>2567</v>
      </c>
      <c r="F61" s="76">
        <f>+F7</f>
        <v>2566</v>
      </c>
    </row>
    <row r="62" spans="1:8" s="1" customFormat="1" ht="23.25" customHeight="1">
      <c r="A62" s="80"/>
      <c r="B62" s="126"/>
      <c r="C62" s="119"/>
      <c r="D62" s="38"/>
      <c r="E62" s="119"/>
      <c r="F62" s="119"/>
    </row>
    <row r="63" spans="1:8" s="1" customFormat="1" ht="23.25" customHeight="1">
      <c r="A63" s="80" t="s">
        <v>147</v>
      </c>
      <c r="B63" s="80"/>
      <c r="C63" s="126"/>
      <c r="D63" s="16"/>
      <c r="E63" s="152"/>
      <c r="F63" s="126"/>
    </row>
    <row r="64" spans="1:8" s="1" customFormat="1" ht="23.25" customHeight="1">
      <c r="A64" s="80" t="s">
        <v>155</v>
      </c>
      <c r="B64" s="80"/>
      <c r="C64" s="74">
        <v>6466014.5499999998</v>
      </c>
      <c r="D64" s="4">
        <v>1775090</v>
      </c>
      <c r="E64" s="75">
        <v>854965.16</v>
      </c>
      <c r="F64" s="75">
        <v>163417.66</v>
      </c>
    </row>
    <row r="65" spans="1:8" s="1" customFormat="1" ht="23.1" customHeight="1">
      <c r="A65" s="80" t="s">
        <v>156</v>
      </c>
      <c r="B65" s="80"/>
      <c r="C65" s="74">
        <v>-2001130.0100000002</v>
      </c>
      <c r="D65" s="74">
        <v>-3269600.35</v>
      </c>
      <c r="E65" s="75">
        <v>-1026259.26</v>
      </c>
      <c r="F65" s="75">
        <v>-2731780.83</v>
      </c>
      <c r="G65" s="4"/>
    </row>
    <row r="66" spans="1:8" s="1" customFormat="1" ht="23.25" customHeight="1">
      <c r="A66" s="80" t="s">
        <v>157</v>
      </c>
      <c r="B66" s="80"/>
      <c r="C66" s="74">
        <v>8980125.0099999998</v>
      </c>
      <c r="D66" s="4">
        <v>0</v>
      </c>
      <c r="E66" s="75">
        <v>0</v>
      </c>
      <c r="F66" s="75">
        <v>0</v>
      </c>
    </row>
    <row r="67" spans="1:8" s="1" customFormat="1" ht="23.25" customHeight="1">
      <c r="A67" s="80" t="s">
        <v>158</v>
      </c>
      <c r="B67" s="80"/>
      <c r="C67" s="74">
        <v>-2181693.92</v>
      </c>
      <c r="D67" s="4">
        <v>-6887404.5499999989</v>
      </c>
      <c r="E67" s="74">
        <v>-129306.77</v>
      </c>
      <c r="F67" s="75">
        <v>-3477429.4000000004</v>
      </c>
    </row>
    <row r="68" spans="1:8" s="22" customFormat="1" ht="23.25" customHeight="1">
      <c r="A68" s="86" t="s">
        <v>159</v>
      </c>
      <c r="B68" s="86"/>
      <c r="C68" s="132">
        <f>C50+SUM(C64:C67)</f>
        <v>23969351.660000119</v>
      </c>
      <c r="D68" s="132">
        <f>D50+SUM(D64:D67)</f>
        <v>4190783.4900001064</v>
      </c>
      <c r="E68" s="132">
        <f>E50+SUM(E64:E67)</f>
        <v>-5655318.73999999</v>
      </c>
      <c r="F68" s="132">
        <f>F50+SUM(F64:F67)</f>
        <v>-16539210.280000001</v>
      </c>
    </row>
    <row r="69" spans="1:8" s="1" customFormat="1" ht="23.25" customHeight="1">
      <c r="A69" s="80"/>
      <c r="B69" s="80"/>
      <c r="C69" s="74"/>
      <c r="D69" s="128"/>
      <c r="E69" s="75"/>
      <c r="F69" s="75"/>
    </row>
    <row r="70" spans="1:8" s="1" customFormat="1" ht="23.25" customHeight="1">
      <c r="A70" s="80" t="s">
        <v>160</v>
      </c>
      <c r="B70" s="80"/>
      <c r="C70" s="74"/>
      <c r="D70" s="4"/>
      <c r="E70" s="74"/>
      <c r="F70" s="129"/>
    </row>
    <row r="71" spans="1:8" s="1" customFormat="1" ht="23.25" customHeight="1">
      <c r="A71" s="80" t="s">
        <v>161</v>
      </c>
      <c r="B71" s="80"/>
      <c r="C71" s="74">
        <v>-82501.56</v>
      </c>
      <c r="D71" s="4">
        <v>-22442.9</v>
      </c>
      <c r="E71" s="74">
        <v>0</v>
      </c>
      <c r="F71" s="74">
        <v>0</v>
      </c>
    </row>
    <row r="72" spans="1:8" s="1" customFormat="1" ht="23.25" customHeight="1">
      <c r="A72" s="80" t="s">
        <v>162</v>
      </c>
      <c r="B72" s="80"/>
      <c r="C72" s="74">
        <v>0</v>
      </c>
      <c r="D72" s="4">
        <v>-37620947.780000001</v>
      </c>
      <c r="E72" s="74">
        <v>-13000000</v>
      </c>
      <c r="F72" s="74">
        <v>-7620947.7800000003</v>
      </c>
    </row>
    <row r="73" spans="1:8" s="1" customFormat="1" ht="23.25" customHeight="1">
      <c r="A73" s="80" t="s">
        <v>226</v>
      </c>
      <c r="B73" s="80"/>
      <c r="C73" s="74">
        <v>0</v>
      </c>
      <c r="D73" s="4">
        <v>-20000000</v>
      </c>
      <c r="E73" s="74">
        <v>0</v>
      </c>
      <c r="F73" s="74">
        <v>0</v>
      </c>
    </row>
    <row r="74" spans="1:8" s="1" customFormat="1" ht="23.25" customHeight="1">
      <c r="A74" s="80" t="s">
        <v>163</v>
      </c>
      <c r="B74" s="80"/>
      <c r="C74" s="74">
        <v>-163552011.88</v>
      </c>
      <c r="D74" s="4">
        <v>-146135570.18000001</v>
      </c>
      <c r="E74" s="74">
        <v>-79198712.879999995</v>
      </c>
      <c r="F74" s="75">
        <v>0</v>
      </c>
      <c r="G74" s="4"/>
      <c r="H74" s="21"/>
    </row>
    <row r="75" spans="1:8" s="1" customFormat="1" ht="23.25" customHeight="1">
      <c r="A75" s="80" t="s">
        <v>164</v>
      </c>
      <c r="B75" s="80"/>
      <c r="C75" s="74">
        <v>27954504.77</v>
      </c>
      <c r="D75" s="4">
        <v>212689318.24000001</v>
      </c>
      <c r="E75" s="74">
        <v>7296584.7699999996</v>
      </c>
      <c r="F75" s="75">
        <v>3492898.69</v>
      </c>
      <c r="G75" s="4"/>
      <c r="H75" s="21"/>
    </row>
    <row r="76" spans="1:8" s="1" customFormat="1" ht="23.25" customHeight="1">
      <c r="A76" s="80" t="s">
        <v>221</v>
      </c>
      <c r="B76" s="80"/>
      <c r="C76" s="74">
        <v>0</v>
      </c>
      <c r="D76" s="4">
        <v>-440664</v>
      </c>
      <c r="E76" s="74">
        <v>0</v>
      </c>
      <c r="F76" s="75">
        <v>-440664</v>
      </c>
      <c r="G76" s="4"/>
      <c r="H76" s="21"/>
    </row>
    <row r="77" spans="1:8" s="1" customFormat="1" ht="23.25" customHeight="1">
      <c r="A77" s="80" t="s">
        <v>197</v>
      </c>
      <c r="B77" s="80"/>
      <c r="C77" s="74">
        <v>9918.7099999999991</v>
      </c>
      <c r="D77" s="4">
        <v>0</v>
      </c>
      <c r="E77" s="74">
        <v>0</v>
      </c>
      <c r="F77" s="75">
        <v>0</v>
      </c>
      <c r="G77" s="4"/>
      <c r="H77" s="21"/>
    </row>
    <row r="78" spans="1:8" s="1" customFormat="1" ht="23.25" customHeight="1">
      <c r="A78" s="80" t="s">
        <v>222</v>
      </c>
      <c r="B78" s="80"/>
      <c r="C78" s="74">
        <v>0</v>
      </c>
      <c r="D78" s="4">
        <v>-7679716.9400000004</v>
      </c>
      <c r="E78" s="74">
        <v>0</v>
      </c>
      <c r="F78" s="75">
        <v>-7679713.9800000004</v>
      </c>
      <c r="G78" s="4"/>
      <c r="H78" s="21"/>
    </row>
    <row r="79" spans="1:8" s="1" customFormat="1" ht="23.25" customHeight="1">
      <c r="A79" s="80" t="s">
        <v>223</v>
      </c>
      <c r="B79" s="80"/>
      <c r="C79" s="74">
        <v>0</v>
      </c>
      <c r="D79" s="4">
        <v>478355.3</v>
      </c>
      <c r="E79" s="74">
        <v>0</v>
      </c>
      <c r="F79" s="75">
        <v>478355.3</v>
      </c>
      <c r="G79" s="4"/>
      <c r="H79" s="21"/>
    </row>
    <row r="80" spans="1:8" s="1" customFormat="1" ht="23.25" customHeight="1">
      <c r="A80" s="80" t="s">
        <v>196</v>
      </c>
      <c r="B80" s="80"/>
      <c r="C80" s="74">
        <v>-85763854</v>
      </c>
      <c r="D80" s="4">
        <v>0</v>
      </c>
      <c r="E80" s="75">
        <v>0</v>
      </c>
      <c r="F80" s="75">
        <v>0</v>
      </c>
    </row>
    <row r="81" spans="1:8" s="1" customFormat="1" ht="23.25" customHeight="1">
      <c r="A81" s="80" t="s">
        <v>165</v>
      </c>
      <c r="B81" s="80"/>
      <c r="C81" s="74">
        <v>-33328756.420000002</v>
      </c>
      <c r="D81" s="4">
        <v>-47069607.630000003</v>
      </c>
      <c r="E81" s="75">
        <v>-829077.1100000001</v>
      </c>
      <c r="F81" s="75">
        <v>-81000</v>
      </c>
    </row>
    <row r="82" spans="1:8" s="1" customFormat="1" ht="23.25" customHeight="1">
      <c r="A82" s="80" t="s">
        <v>241</v>
      </c>
      <c r="B82" s="80"/>
      <c r="C82" s="74">
        <v>1345004.14</v>
      </c>
      <c r="D82" s="4">
        <v>1597900.93</v>
      </c>
      <c r="E82" s="75">
        <v>0</v>
      </c>
      <c r="F82" s="75">
        <v>0</v>
      </c>
    </row>
    <row r="83" spans="1:8" s="1" customFormat="1" ht="23.25" customHeight="1">
      <c r="A83" s="80" t="s">
        <v>242</v>
      </c>
      <c r="B83" s="80"/>
      <c r="C83" s="74">
        <v>-815891.67</v>
      </c>
      <c r="D83" s="4">
        <v>0</v>
      </c>
      <c r="E83" s="75">
        <v>0</v>
      </c>
      <c r="F83" s="75">
        <v>0</v>
      </c>
    </row>
    <row r="84" spans="1:8" s="1" customFormat="1" ht="23.25" customHeight="1">
      <c r="A84" s="80" t="s">
        <v>166</v>
      </c>
      <c r="B84" s="80"/>
      <c r="C84" s="74">
        <v>-304351.28999999998</v>
      </c>
      <c r="D84" s="4">
        <v>-296985.52</v>
      </c>
      <c r="E84" s="75">
        <v>0</v>
      </c>
      <c r="F84" s="75">
        <v>0</v>
      </c>
    </row>
    <row r="85" spans="1:8" s="1" customFormat="1" ht="23.25" customHeight="1">
      <c r="A85" s="80" t="s">
        <v>224</v>
      </c>
      <c r="B85" s="80"/>
      <c r="C85" s="74">
        <v>94527</v>
      </c>
      <c r="D85" s="4">
        <v>31509</v>
      </c>
      <c r="E85" s="75">
        <v>94527</v>
      </c>
      <c r="F85" s="75">
        <v>31509</v>
      </c>
    </row>
    <row r="86" spans="1:8" s="1" customFormat="1" ht="23.25" customHeight="1">
      <c r="A86" s="80" t="s">
        <v>200</v>
      </c>
      <c r="B86" s="80"/>
      <c r="C86" s="74">
        <v>-92500</v>
      </c>
      <c r="D86" s="4">
        <v>9139275.5700000003</v>
      </c>
      <c r="E86" s="75">
        <v>0</v>
      </c>
      <c r="F86" s="75">
        <v>0</v>
      </c>
    </row>
    <row r="87" spans="1:8" s="1" customFormat="1" ht="23.25" customHeight="1">
      <c r="A87" s="80" t="s">
        <v>247</v>
      </c>
      <c r="B87" s="80"/>
      <c r="C87" s="87">
        <f>SUM(C71:C86)</f>
        <v>-254535912.19999999</v>
      </c>
      <c r="D87" s="132">
        <f>SUM(D71:D86)</f>
        <v>-35329575.910000011</v>
      </c>
      <c r="E87" s="87">
        <f>SUM(E71:E86)</f>
        <v>-85636678.219999999</v>
      </c>
      <c r="F87" s="87">
        <f>SUM(F71:F86)</f>
        <v>-11819562.77</v>
      </c>
    </row>
    <row r="88" spans="1:8" s="1" customFormat="1" ht="23.25" customHeight="1">
      <c r="A88" s="80" t="s">
        <v>167</v>
      </c>
      <c r="B88" s="80"/>
      <c r="C88" s="84"/>
      <c r="D88" s="5"/>
      <c r="E88" s="84"/>
      <c r="F88" s="130"/>
    </row>
    <row r="89" spans="1:8" s="1" customFormat="1" ht="23.25" customHeight="1">
      <c r="A89" s="80" t="s">
        <v>246</v>
      </c>
      <c r="B89" s="80"/>
      <c r="C89" s="84">
        <v>-48648225.93</v>
      </c>
      <c r="D89" s="5">
        <v>12621069.74</v>
      </c>
      <c r="E89" s="84">
        <v>0</v>
      </c>
      <c r="F89" s="130">
        <v>0</v>
      </c>
    </row>
    <row r="90" spans="1:8" s="1" customFormat="1" ht="23.25" customHeight="1">
      <c r="A90" s="80" t="s">
        <v>225</v>
      </c>
      <c r="B90" s="80"/>
      <c r="C90" s="84">
        <v>0</v>
      </c>
      <c r="D90" s="5">
        <v>260000000</v>
      </c>
      <c r="E90" s="84">
        <v>0</v>
      </c>
      <c r="F90" s="75">
        <v>260000000</v>
      </c>
    </row>
    <row r="91" spans="1:8" s="1" customFormat="1" ht="23.25" customHeight="1">
      <c r="A91" s="80" t="s">
        <v>228</v>
      </c>
      <c r="B91" s="80"/>
      <c r="C91" s="84">
        <v>0</v>
      </c>
      <c r="D91" s="5">
        <v>0</v>
      </c>
      <c r="E91" s="84">
        <v>40000000</v>
      </c>
      <c r="F91" s="75">
        <v>0</v>
      </c>
    </row>
    <row r="92" spans="1:8" s="1" customFormat="1" ht="23.25" customHeight="1">
      <c r="A92" s="80" t="s">
        <v>168</v>
      </c>
      <c r="B92" s="80"/>
      <c r="C92" s="84">
        <v>0</v>
      </c>
      <c r="D92" s="5">
        <v>65643875.579999998</v>
      </c>
      <c r="E92" s="84">
        <v>0</v>
      </c>
      <c r="F92" s="84">
        <v>65643875.580000006</v>
      </c>
    </row>
    <row r="93" spans="1:8" s="1" customFormat="1" ht="23.25" customHeight="1">
      <c r="A93" s="80" t="s">
        <v>169</v>
      </c>
      <c r="B93" s="80"/>
      <c r="C93" s="84">
        <v>75329.700000000012</v>
      </c>
      <c r="D93" s="5">
        <v>237.7</v>
      </c>
      <c r="E93" s="84">
        <v>0</v>
      </c>
      <c r="F93" s="84">
        <v>0</v>
      </c>
      <c r="G93" s="7"/>
    </row>
    <row r="94" spans="1:8" s="1" customFormat="1" ht="23.25" customHeight="1">
      <c r="A94" s="80" t="s">
        <v>170</v>
      </c>
      <c r="B94" s="80"/>
      <c r="C94" s="74">
        <v>-10969631.880000001</v>
      </c>
      <c r="D94" s="4">
        <v>-9751263.5399999991</v>
      </c>
      <c r="E94" s="84">
        <v>-884671.07000000007</v>
      </c>
      <c r="F94" s="84">
        <v>-933082.71</v>
      </c>
      <c r="G94" s="4"/>
      <c r="H94" s="4"/>
    </row>
    <row r="95" spans="1:8" s="1" customFormat="1" ht="23.25" customHeight="1">
      <c r="A95" s="80" t="s">
        <v>171</v>
      </c>
      <c r="B95" s="80"/>
      <c r="C95" s="74">
        <v>-6521699.6200000001</v>
      </c>
      <c r="D95" s="4">
        <v>-6565204.3300000001</v>
      </c>
      <c r="E95" s="75">
        <v>-75583.929999999993</v>
      </c>
      <c r="F95" s="75">
        <v>-27172.29</v>
      </c>
      <c r="H95" s="4"/>
    </row>
    <row r="96" spans="1:8" s="1" customFormat="1" ht="23.25" customHeight="1">
      <c r="A96" s="80" t="s">
        <v>172</v>
      </c>
      <c r="B96" s="80"/>
      <c r="C96" s="87">
        <f>SUM(C89:C95)</f>
        <v>-66064227.729999997</v>
      </c>
      <c r="D96" s="132">
        <f>SUM(D89:D95)</f>
        <v>321948715.14999998</v>
      </c>
      <c r="E96" s="87">
        <f>SUM(E89:E95)</f>
        <v>39039745</v>
      </c>
      <c r="F96" s="87">
        <f>SUM(F89:F95)</f>
        <v>324683620.57999998</v>
      </c>
    </row>
    <row r="97" spans="1:11" s="1" customFormat="1" ht="23.25" customHeight="1">
      <c r="A97" s="80"/>
      <c r="B97" s="80"/>
      <c r="C97" s="74"/>
      <c r="D97" s="134"/>
      <c r="E97" s="88"/>
      <c r="F97" s="88"/>
    </row>
    <row r="98" spans="1:11" s="1" customFormat="1" ht="23.25" customHeight="1">
      <c r="A98" s="80" t="s">
        <v>173</v>
      </c>
      <c r="B98" s="80"/>
      <c r="C98" s="75">
        <f>+C96+C87+C68</f>
        <v>-296630788.26999986</v>
      </c>
      <c r="D98" s="128">
        <f>+D96+D87+D68</f>
        <v>290809922.73000008</v>
      </c>
      <c r="E98" s="75">
        <f>+E96+E87+E68</f>
        <v>-52252251.959999986</v>
      </c>
      <c r="F98" s="75">
        <f>+F96+F87+F68</f>
        <v>296324847.52999997</v>
      </c>
    </row>
    <row r="99" spans="1:11" s="1" customFormat="1" ht="23.25" customHeight="1">
      <c r="A99" s="80" t="s">
        <v>194</v>
      </c>
      <c r="B99" s="80"/>
      <c r="C99" s="75">
        <f>+'Page 2-3'!H11</f>
        <v>824173170.07000005</v>
      </c>
      <c r="D99" s="128">
        <v>571617493.70000005</v>
      </c>
      <c r="E99" s="75">
        <f>+'Page 2-3'!J11</f>
        <v>71096533.519999996</v>
      </c>
      <c r="F99" s="75">
        <v>42415763.800000004</v>
      </c>
      <c r="G99" s="4"/>
      <c r="H99" s="4"/>
      <c r="I99" s="4"/>
      <c r="J99" s="7"/>
      <c r="K99" s="7"/>
    </row>
    <row r="100" spans="1:11" s="1" customFormat="1" ht="23.25" customHeight="1">
      <c r="A100" s="80" t="s">
        <v>174</v>
      </c>
      <c r="B100" s="80"/>
      <c r="C100" s="75"/>
      <c r="D100" s="128"/>
      <c r="E100" s="75"/>
      <c r="F100" s="75"/>
      <c r="G100" s="4"/>
      <c r="H100" s="4"/>
      <c r="I100" s="4"/>
      <c r="J100" s="7"/>
      <c r="K100" s="7"/>
    </row>
    <row r="101" spans="1:11" s="1" customFormat="1" ht="23.25" customHeight="1">
      <c r="A101" s="80" t="s">
        <v>175</v>
      </c>
      <c r="B101" s="80"/>
      <c r="C101" s="75">
        <v>1532080.83</v>
      </c>
      <c r="D101" s="128">
        <v>-1679146.48</v>
      </c>
      <c r="E101" s="75">
        <v>0</v>
      </c>
      <c r="F101" s="75">
        <v>0</v>
      </c>
      <c r="G101" s="4"/>
      <c r="H101" s="4">
        <v>860748269.95000005</v>
      </c>
      <c r="I101" s="4"/>
      <c r="J101" s="7">
        <v>338740611.32999998</v>
      </c>
      <c r="K101" s="7"/>
    </row>
    <row r="102" spans="1:11" s="1" customFormat="1" ht="23.25" customHeight="1" thickBot="1">
      <c r="A102" s="80" t="s">
        <v>184</v>
      </c>
      <c r="B102" s="89"/>
      <c r="C102" s="90">
        <f>SUM(C98:C101)</f>
        <v>529074462.63000017</v>
      </c>
      <c r="D102" s="135">
        <f>SUM(D98:D101)</f>
        <v>860748269.95000005</v>
      </c>
      <c r="E102" s="90">
        <f>SUM(E98:E101)</f>
        <v>18844281.56000001</v>
      </c>
      <c r="F102" s="90">
        <f>SUM(F98:F101)</f>
        <v>338740611.32999998</v>
      </c>
      <c r="G102" s="4">
        <f>+C102-'Page 2-3'!G11</f>
        <v>0</v>
      </c>
      <c r="H102" s="4">
        <f>D102-H101</f>
        <v>0</v>
      </c>
      <c r="I102" s="4">
        <f>+E102-'Page 2-3'!I11</f>
        <v>0</v>
      </c>
      <c r="J102" s="7">
        <f>F102-J101</f>
        <v>0</v>
      </c>
      <c r="K102" s="7"/>
    </row>
    <row r="103" spans="1:11" s="1" customFormat="1" ht="23.25" customHeight="1" thickTop="1">
      <c r="A103" s="80"/>
      <c r="B103" s="80"/>
      <c r="C103" s="74"/>
      <c r="D103" s="128"/>
      <c r="E103" s="75"/>
      <c r="F103" s="75"/>
    </row>
    <row r="104" spans="1:11" s="1" customFormat="1" ht="20.25" customHeight="1">
      <c r="A104" s="80"/>
      <c r="B104" s="80"/>
      <c r="C104" s="74"/>
      <c r="D104" s="133"/>
      <c r="E104" s="75"/>
      <c r="F104" s="47" t="s">
        <v>96</v>
      </c>
      <c r="G104" s="59"/>
    </row>
    <row r="105" spans="1:11" s="1" customFormat="1" ht="20.25" customHeight="1">
      <c r="A105" s="80"/>
      <c r="B105" s="80"/>
      <c r="C105" s="74"/>
      <c r="D105" s="133"/>
      <c r="E105" s="75"/>
      <c r="G105" s="59"/>
    </row>
    <row r="106" spans="1:11" s="1" customFormat="1" ht="20.25" customHeight="1">
      <c r="A106" s="80"/>
      <c r="B106" s="80"/>
      <c r="C106" s="74"/>
      <c r="D106" s="133"/>
      <c r="E106" s="75"/>
      <c r="G106" s="59"/>
    </row>
    <row r="107" spans="1:11" s="1" customFormat="1" ht="20.25" customHeight="1">
      <c r="A107" s="80"/>
      <c r="B107" s="80"/>
      <c r="C107" s="74"/>
      <c r="D107" s="133"/>
      <c r="E107" s="75"/>
      <c r="G107" s="59"/>
    </row>
    <row r="108" spans="1:11" ht="23.25" customHeight="1">
      <c r="A108" s="1" t="s">
        <v>37</v>
      </c>
    </row>
  </sheetData>
  <mergeCells count="10">
    <mergeCell ref="A2:F2"/>
    <mergeCell ref="A3:F3"/>
    <mergeCell ref="A4:F4"/>
    <mergeCell ref="C6:D6"/>
    <mergeCell ref="E6:F6"/>
    <mergeCell ref="A56:F56"/>
    <mergeCell ref="A57:F57"/>
    <mergeCell ref="A58:F58"/>
    <mergeCell ref="C60:D60"/>
    <mergeCell ref="E60:F60"/>
  </mergeCells>
  <pageMargins left="0.66929133858267698" right="0.33" top="0.6" bottom="0.17" header="0" footer="0"/>
  <pageSetup paperSize="9" scale="66" fitToHeight="2" orientation="portrait" r:id="rId1"/>
  <headerFooter alignWithMargins="0"/>
  <rowBreaks count="1" manualBreakCount="1">
    <brk id="5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3" ma:contentTypeDescription="สร้างเอกสารใหม่" ma:contentTypeScope="" ma:versionID="37f93b586528107c55dd06804444388c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ecdf8a7c8e44b4d0ad386abcb0288a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4F3481-D5BB-473E-819C-1B7FDBC17418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customXml/itemProps2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5C3255-B57A-4BC5-BDD7-89BA81D490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2-3</vt:lpstr>
      <vt:lpstr>Page 4</vt:lpstr>
      <vt:lpstr>Page 5</vt:lpstr>
      <vt:lpstr>Page 6</vt:lpstr>
      <vt:lpstr>Page 7</vt:lpstr>
      <vt:lpstr>Page 8-9</vt:lpstr>
      <vt:lpstr>'Page 2-3'!Print_Area</vt:lpstr>
      <vt:lpstr>'Page 4'!Print_Area</vt:lpstr>
      <vt:lpstr>'Page 5'!Print_Area</vt:lpstr>
      <vt:lpstr>'Page 6'!Print_Area</vt:lpstr>
      <vt:lpstr>'Page 7'!Print_Area</vt:lpstr>
      <vt:lpstr>'Page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cp:lastPrinted>2024-08-14T08:32:48Z</cp:lastPrinted>
  <dcterms:created xsi:type="dcterms:W3CDTF">2012-02-23T07:32:54Z</dcterms:created>
  <dcterms:modified xsi:type="dcterms:W3CDTF">2024-08-14T08:34:02Z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