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 Audit\AQ\YE'67\Q2'67\รวม\งบการเงิน\ส่งลูกค้า\"/>
    </mc:Choice>
  </mc:AlternateContent>
  <xr:revisionPtr revIDLastSave="0" documentId="13_ncr:1_{936CC70D-AA3A-438C-997F-5324FA262122}" xr6:coauthVersionLast="47" xr6:coauthVersionMax="47" xr10:uidLastSave="{00000000-0000-0000-0000-000000000000}"/>
  <bookViews>
    <workbookView xWindow="-108" yWindow="-108" windowWidth="23256" windowHeight="12456" tabRatio="670" activeTab="5" xr2:uid="{00000000-000D-0000-FFFF-FFFF00000000}"/>
  </bookViews>
  <sheets>
    <sheet name="BS " sheetId="18" r:id="rId1"/>
    <sheet name="PL3M" sheetId="24" r:id="rId2"/>
    <sheet name="PL6M" sheetId="23" r:id="rId3"/>
    <sheet name="SE Conso" sheetId="21" r:id="rId4"/>
    <sheet name="SE Separate" sheetId="22" r:id="rId5"/>
    <sheet name="CF " sheetId="17" r:id="rId6"/>
  </sheets>
  <definedNames>
    <definedName name="_xlnm.Print_Area" localSheetId="0">'BS '!$A$1:$M$113</definedName>
    <definedName name="_xlnm.Print_Area" localSheetId="5">'CF '!$A$1:$O$114</definedName>
    <definedName name="_xlnm.Print_Area" localSheetId="1">PL3M!$A$1:$M$63</definedName>
    <definedName name="_xlnm.Print_Area" localSheetId="2">PL6M!$A$1:$M$63</definedName>
    <definedName name="_xlnm.Print_Area" localSheetId="3">'SE Conso'!$A$1:$X$25</definedName>
    <definedName name="_xlnm.Print_Area" localSheetId="4">'SE Separate'!$A$1:$R$22</definedName>
    <definedName name="_xlnm.Print_Titles" localSheetId="1">PL3M!$1:$7</definedName>
    <definedName name="_xlnm.Print_Titles" localSheetId="2">PL6M!$1:$7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4" i="17" l="1"/>
  <c r="N15" i="22"/>
  <c r="N14" i="22"/>
  <c r="J16" i="22"/>
  <c r="P14" i="21"/>
  <c r="R14" i="21" s="1"/>
  <c r="R16" i="21"/>
  <c r="T16" i="21" s="1"/>
  <c r="X16" i="21" s="1"/>
  <c r="R13" i="21"/>
  <c r="L17" i="21"/>
  <c r="J17" i="21"/>
  <c r="H17" i="21"/>
  <c r="F17" i="21"/>
  <c r="D17" i="21"/>
  <c r="N16" i="21"/>
  <c r="G43" i="18"/>
  <c r="G14" i="23" l="1"/>
  <c r="G21" i="23"/>
  <c r="G27" i="23"/>
  <c r="I14" i="23"/>
  <c r="I21" i="23"/>
  <c r="I22" i="23" s="1"/>
  <c r="I24" i="23" s="1"/>
  <c r="I28" i="23" s="1"/>
  <c r="I30" i="23" s="1"/>
  <c r="I32" i="23" s="1"/>
  <c r="I27" i="23"/>
  <c r="K14" i="23"/>
  <c r="K21" i="23"/>
  <c r="K27" i="23"/>
  <c r="M14" i="23"/>
  <c r="M21" i="23"/>
  <c r="M22" i="23" s="1"/>
  <c r="M24" i="23" s="1"/>
  <c r="M28" i="23" s="1"/>
  <c r="M30" i="23" s="1"/>
  <c r="M32" i="23" s="1"/>
  <c r="M27" i="23"/>
  <c r="L15" i="22"/>
  <c r="R20" i="21"/>
  <c r="T20" i="21" s="1"/>
  <c r="X20" i="21" s="1"/>
  <c r="R21" i="21"/>
  <c r="M44" i="24"/>
  <c r="M45" i="24" s="1"/>
  <c r="K44" i="24"/>
  <c r="K45" i="24" s="1"/>
  <c r="I44" i="24"/>
  <c r="I45" i="24" s="1"/>
  <c r="G44" i="24"/>
  <c r="G45" i="24" s="1"/>
  <c r="M27" i="24"/>
  <c r="K27" i="24"/>
  <c r="I27" i="24"/>
  <c r="G27" i="24"/>
  <c r="M21" i="24"/>
  <c r="M14" i="24"/>
  <c r="K21" i="24"/>
  <c r="K14" i="24"/>
  <c r="I21" i="24"/>
  <c r="I14" i="24"/>
  <c r="G21" i="24"/>
  <c r="G14" i="24"/>
  <c r="K92" i="18"/>
  <c r="G92" i="18"/>
  <c r="K54" i="18"/>
  <c r="G54" i="18"/>
  <c r="K81" i="17"/>
  <c r="K71" i="17"/>
  <c r="O71" i="17"/>
  <c r="I71" i="17"/>
  <c r="V14" i="21"/>
  <c r="P15" i="21"/>
  <c r="R15" i="21" s="1"/>
  <c r="R17" i="21" s="1"/>
  <c r="N15" i="21"/>
  <c r="M106" i="18"/>
  <c r="M104" i="18"/>
  <c r="M103" i="18"/>
  <c r="M102" i="18"/>
  <c r="M71" i="17"/>
  <c r="P15" i="22"/>
  <c r="R19" i="21"/>
  <c r="T19" i="21" s="1"/>
  <c r="I102" i="18"/>
  <c r="I24" i="18"/>
  <c r="I105" i="18"/>
  <c r="J20" i="22"/>
  <c r="L22" i="21"/>
  <c r="M112" i="17"/>
  <c r="M119" i="17" s="1"/>
  <c r="I112" i="17"/>
  <c r="I119" i="17" s="1"/>
  <c r="G102" i="18"/>
  <c r="D20" i="22"/>
  <c r="K102" i="18" s="1"/>
  <c r="N20" i="22"/>
  <c r="H20" i="22"/>
  <c r="F20" i="22"/>
  <c r="M81" i="17"/>
  <c r="A51" i="17"/>
  <c r="A95" i="17"/>
  <c r="A48" i="18"/>
  <c r="A86" i="18"/>
  <c r="G24" i="18"/>
  <c r="G44" i="18" s="1"/>
  <c r="K24" i="18"/>
  <c r="I81" i="17"/>
  <c r="M84" i="17"/>
  <c r="I84" i="17"/>
  <c r="K112" i="17"/>
  <c r="O112" i="17"/>
  <c r="M24" i="18"/>
  <c r="I108" i="18"/>
  <c r="I103" i="18"/>
  <c r="O81" i="17"/>
  <c r="H16" i="22"/>
  <c r="F16" i="22"/>
  <c r="D16" i="22"/>
  <c r="P19" i="22"/>
  <c r="R19" i="22" s="1"/>
  <c r="V22" i="21"/>
  <c r="D22" i="21"/>
  <c r="F22" i="21"/>
  <c r="H22" i="21"/>
  <c r="I104" i="18" s="1"/>
  <c r="J22" i="21"/>
  <c r="P22" i="21"/>
  <c r="M80" i="18"/>
  <c r="K80" i="18"/>
  <c r="I80" i="18"/>
  <c r="G80" i="18"/>
  <c r="M70" i="18"/>
  <c r="M81" i="18" s="1"/>
  <c r="K70" i="18"/>
  <c r="I70" i="18"/>
  <c r="G70" i="18"/>
  <c r="P13" i="22"/>
  <c r="R13" i="22" s="1"/>
  <c r="P18" i="22"/>
  <c r="R18" i="22" s="1"/>
  <c r="T13" i="21"/>
  <c r="X13" i="21" s="1"/>
  <c r="G103" i="18"/>
  <c r="G104" i="18"/>
  <c r="G105" i="18"/>
  <c r="M44" i="23"/>
  <c r="M45" i="23" s="1"/>
  <c r="G44" i="23"/>
  <c r="G45" i="23" s="1"/>
  <c r="I44" i="23"/>
  <c r="I45" i="23" s="1"/>
  <c r="I46" i="23" s="1"/>
  <c r="I56" i="23" s="1"/>
  <c r="I54" i="23" s="1"/>
  <c r="K44" i="23"/>
  <c r="K45" i="23" s="1"/>
  <c r="M43" i="18"/>
  <c r="K43" i="18"/>
  <c r="I43" i="18"/>
  <c r="I106" i="18"/>
  <c r="K104" i="18"/>
  <c r="A1" i="21"/>
  <c r="A1" i="22" s="1"/>
  <c r="A1" i="17" s="1"/>
  <c r="K103" i="18"/>
  <c r="A3" i="22"/>
  <c r="H114" i="18"/>
  <c r="A51" i="18"/>
  <c r="A89" i="18" s="1"/>
  <c r="L20" i="22"/>
  <c r="M22" i="24" l="1"/>
  <c r="M24" i="24" s="1"/>
  <c r="M28" i="24" s="1"/>
  <c r="M30" i="24" s="1"/>
  <c r="M32" i="24" s="1"/>
  <c r="M49" i="24" s="1"/>
  <c r="G81" i="18"/>
  <c r="M49" i="23"/>
  <c r="O9" i="17"/>
  <c r="O42" i="17" s="1"/>
  <c r="O45" i="17" s="1"/>
  <c r="O83" i="17" s="1"/>
  <c r="O86" i="17" s="1"/>
  <c r="M46" i="23"/>
  <c r="M56" i="23" s="1"/>
  <c r="M54" i="23" s="1"/>
  <c r="I22" i="24"/>
  <c r="I24" i="24" s="1"/>
  <c r="I28" i="24" s="1"/>
  <c r="I30" i="24" s="1"/>
  <c r="I32" i="24" s="1"/>
  <c r="I49" i="24" s="1"/>
  <c r="I51" i="24" s="1"/>
  <c r="I46" i="24"/>
  <c r="I56" i="24" s="1"/>
  <c r="I54" i="24" s="1"/>
  <c r="V17" i="21"/>
  <c r="G108" i="18" s="1"/>
  <c r="P20" i="22"/>
  <c r="R20" i="22"/>
  <c r="R15" i="22"/>
  <c r="P17" i="21"/>
  <c r="I81" i="18"/>
  <c r="G22" i="24"/>
  <c r="G24" i="24" s="1"/>
  <c r="G28" i="24" s="1"/>
  <c r="G30" i="24" s="1"/>
  <c r="G32" i="24" s="1"/>
  <c r="G49" i="24" s="1"/>
  <c r="G51" i="24" s="1"/>
  <c r="T15" i="21"/>
  <c r="X15" i="21" s="1"/>
  <c r="G22" i="23"/>
  <c r="M44" i="18"/>
  <c r="M107" i="18"/>
  <c r="M109" i="18" s="1"/>
  <c r="M110" i="18" s="1"/>
  <c r="I44" i="18"/>
  <c r="N16" i="22"/>
  <c r="K22" i="23"/>
  <c r="K24" i="23" s="1"/>
  <c r="K28" i="23" s="1"/>
  <c r="K30" i="23" s="1"/>
  <c r="K32" i="23" s="1"/>
  <c r="K49" i="23" s="1"/>
  <c r="K22" i="24"/>
  <c r="K24" i="24" s="1"/>
  <c r="K28" i="24" s="1"/>
  <c r="K30" i="24" s="1"/>
  <c r="K32" i="24" s="1"/>
  <c r="K49" i="24" s="1"/>
  <c r="K51" i="24" s="1"/>
  <c r="K81" i="18"/>
  <c r="K44" i="18"/>
  <c r="I49" i="23"/>
  <c r="K9" i="17"/>
  <c r="K42" i="17" s="1"/>
  <c r="K45" i="17" s="1"/>
  <c r="K83" i="17" s="1"/>
  <c r="K86" i="17" s="1"/>
  <c r="I107" i="18"/>
  <c r="I109" i="18" s="1"/>
  <c r="I58" i="24"/>
  <c r="M115" i="18"/>
  <c r="X19" i="21"/>
  <c r="R22" i="21"/>
  <c r="P14" i="22"/>
  <c r="P16" i="22" s="1"/>
  <c r="M51" i="23" l="1"/>
  <c r="M58" i="23"/>
  <c r="M46" i="24"/>
  <c r="M56" i="24" s="1"/>
  <c r="M54" i="24" s="1"/>
  <c r="I110" i="18"/>
  <c r="N22" i="21"/>
  <c r="T21" i="21"/>
  <c r="G24" i="23"/>
  <c r="G28" i="23" s="1"/>
  <c r="G30" i="23" s="1"/>
  <c r="G32" i="23" s="1"/>
  <c r="I115" i="18"/>
  <c r="G58" i="24"/>
  <c r="G46" i="24"/>
  <c r="G56" i="24" s="1"/>
  <c r="G54" i="24" s="1"/>
  <c r="M9" i="17"/>
  <c r="M42" i="17" s="1"/>
  <c r="M45" i="17" s="1"/>
  <c r="K46" i="23"/>
  <c r="K56" i="23" s="1"/>
  <c r="K54" i="23" s="1"/>
  <c r="K46" i="24"/>
  <c r="K56" i="24" s="1"/>
  <c r="K54" i="24" s="1"/>
  <c r="K58" i="24"/>
  <c r="M51" i="24"/>
  <c r="M58" i="24"/>
  <c r="I51" i="23"/>
  <c r="I58" i="23"/>
  <c r="K51" i="23"/>
  <c r="L14" i="22"/>
  <c r="K58" i="23"/>
  <c r="I9" i="17" l="1"/>
  <c r="I42" i="17" s="1"/>
  <c r="I45" i="17" s="1"/>
  <c r="I83" i="17" s="1"/>
  <c r="I86" i="17" s="1"/>
  <c r="G46" i="23"/>
  <c r="G56" i="23" s="1"/>
  <c r="G54" i="23" s="1"/>
  <c r="X21" i="21"/>
  <c r="X22" i="21" s="1"/>
  <c r="T22" i="21"/>
  <c r="M83" i="17"/>
  <c r="M86" i="17" s="1"/>
  <c r="G49" i="23"/>
  <c r="G51" i="23"/>
  <c r="R14" i="22"/>
  <c r="R16" i="22" s="1"/>
  <c r="L16" i="22"/>
  <c r="K106" i="18" s="1"/>
  <c r="K107" i="18" s="1"/>
  <c r="K109" i="18" s="1"/>
  <c r="K110" i="18" s="1"/>
  <c r="K115" i="18" s="1"/>
  <c r="I118" i="17" l="1"/>
  <c r="M118" i="17"/>
  <c r="N14" i="21"/>
  <c r="G58" i="23"/>
  <c r="N17" i="21" l="1"/>
  <c r="G106" i="18" s="1"/>
  <c r="G107" i="18" s="1"/>
  <c r="G109" i="18" s="1"/>
  <c r="G110" i="18" s="1"/>
  <c r="G115" i="18" s="1"/>
  <c r="T14" i="21"/>
  <c r="T17" i="21" l="1"/>
  <c r="X14" i="21"/>
  <c r="X17" i="21" s="1"/>
</calcChain>
</file>

<file path=xl/sharedStrings.xml><?xml version="1.0" encoding="utf-8"?>
<sst xmlns="http://schemas.openxmlformats.org/spreadsheetml/2006/main" count="455" uniqueCount="265">
  <si>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</si>
  <si>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</si>
  <si>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</si>
  <si>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</si>
  <si>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</si>
  <si>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</si>
  <si>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</si>
  <si>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</si>
  <si>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</si>
  <si>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</si>
  <si>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</si>
  <si>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</si>
  <si>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</si>
  <si>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</si>
  <si>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</si>
  <si>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</si>
  <si>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</si>
  <si>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</si>
  <si>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</si>
  <si>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</si>
  <si>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</si>
  <si>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</si>
  <si>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</si>
  <si>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</si>
  <si>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</si>
  <si>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</si>
  <si>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</si>
  <si>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</si>
  <si>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</si>
  <si>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</si>
  <si>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</si>
  <si>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</si>
  <si>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</si>
  <si>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</si>
  <si>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</si>
  <si>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</si>
  <si>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</si>
  <si>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</si>
  <si>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</si>
  <si>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</si>
  <si>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</si>
  <si>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</si>
  <si>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</si>
  <si>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</si>
  <si>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</si>
  <si>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</si>
  <si>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</si>
  <si>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</si>
  <si>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</si>
  <si>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</si>
  <si>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</si>
  <si>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</si>
  <si>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</si>
  <si>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</si>
  <si>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</si>
  <si>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</si>
  <si>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</si>
  <si>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</si>
  <si>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</si>
  <si>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</si>
  <si>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</si>
  <si>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</si>
  <si>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</si>
  <si>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</si>
  <si>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</si>
  <si>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>Adjusted financial cost</t>
  </si>
  <si>
    <t xml:space="preserve">Adjusted provisions for employee benefits 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</si>
  <si>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</si>
  <si>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</si>
  <si>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</si>
  <si>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</si>
  <si>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</si>
  <si>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</si>
  <si>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</si>
  <si>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</si>
  <si>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</si>
  <si>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</si>
  <si>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</si>
  <si>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 xml:space="preserve">      Total adjustment of reconcile net profit (loss)</t>
  </si>
  <si>
    <t>Current provisions for employee benefits</t>
  </si>
  <si>
    <t>Other current provisions</t>
  </si>
  <si>
    <t>As at December 31,</t>
  </si>
  <si>
    <t>Other comprehensive income</t>
  </si>
  <si>
    <t>Company</t>
  </si>
  <si>
    <t xml:space="preserve"> equity of the </t>
  </si>
  <si>
    <t xml:space="preserve">Total </t>
  </si>
  <si>
    <t>shareholders'</t>
  </si>
  <si>
    <t>Adjusted interest income</t>
  </si>
  <si>
    <t>Depreciation, losses and amortization</t>
  </si>
  <si>
    <t>Short - term loans</t>
  </si>
  <si>
    <t>Adjusted  inventories decrease</t>
  </si>
  <si>
    <t>Current portion of long - term debts</t>
  </si>
  <si>
    <t>Total comprehensive income for the period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</si>
  <si>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</si>
  <si>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</si>
  <si>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</si>
  <si>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</si>
  <si>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</si>
  <si>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</si>
  <si>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</si>
  <si>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</si>
  <si>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</si>
  <si>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</si>
  <si>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Adjusted with other income</t>
  </si>
  <si>
    <t>Deposit financial institution under pledged</t>
  </si>
  <si>
    <t>Current financial liabilities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</si>
  <si>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</si>
  <si>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</si>
  <si>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</si>
  <si>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</si>
  <si>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</si>
  <si>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Profit (Loss) before income tax</t>
  </si>
  <si>
    <t>Profit (Loss) before financial cost and income tax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</si>
  <si>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</si>
  <si>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</si>
  <si>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</si>
  <si>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</si>
  <si>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</si>
  <si>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Adjusted tax (income) expense</t>
  </si>
  <si>
    <t>Items that will not be reclassified in profit or loss later</t>
  </si>
  <si>
    <t>Total items that will not be reclassified in profit or loss later</t>
  </si>
  <si>
    <t xml:space="preserve">Gain(Loss) from the measurement </t>
  </si>
  <si>
    <t xml:space="preserve">of new values of defined </t>
  </si>
  <si>
    <t>employee benefits</t>
  </si>
  <si>
    <t xml:space="preserve">Other components </t>
  </si>
  <si>
    <t>of shareholders' equity</t>
  </si>
  <si>
    <t>Cash paid for deposit to purchase common stock in the target company</t>
  </si>
  <si>
    <t>Note</t>
  </si>
  <si>
    <t>Adjusted financial assets decrease</t>
  </si>
  <si>
    <t>Other components of shareholders' equity</t>
  </si>
  <si>
    <t>Cash provided by operating activities</t>
  </si>
  <si>
    <t>Net cash provide by (used in) financing activities</t>
  </si>
  <si>
    <t>2023</t>
  </si>
  <si>
    <t>Trade and other current receivables</t>
  </si>
  <si>
    <t>Trade and other non - current receivables</t>
  </si>
  <si>
    <t>Loans to clients and accrued interest - net</t>
  </si>
  <si>
    <t>Unallocated costs of business acquisition</t>
  </si>
  <si>
    <t>Deferred tax assets</t>
  </si>
  <si>
    <t>Trade and other current payables</t>
  </si>
  <si>
    <t>Current portion of lease liabilities</t>
  </si>
  <si>
    <t>Other current liabilities</t>
  </si>
  <si>
    <t>Lease Liabilities</t>
  </si>
  <si>
    <t>Trade and other non - current payables</t>
  </si>
  <si>
    <t>Balance as at January 1, 2023</t>
  </si>
  <si>
    <t xml:space="preserve">Adjusted trade and other non-current receivables (increase) decrease </t>
  </si>
  <si>
    <t>Adjusted other current liabilities</t>
  </si>
  <si>
    <t>Cash paid for decrease liabilities that occurs from lease</t>
  </si>
  <si>
    <t>Interest expense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</si>
  <si>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</si>
  <si>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AKS CORPORATION COMPANY LIMITED AND SUBSIDIARIES  </t>
  </si>
  <si>
    <t>Adjusted other non-current liabilities</t>
  </si>
  <si>
    <t xml:space="preserve">Cash received from sales ordinary shares in the associates </t>
  </si>
  <si>
    <t xml:space="preserve">Cash paid for purchase of intangible assets </t>
  </si>
  <si>
    <t>(FORMERLY KNOWN AS “AQ ESTATE PUBLIC COMPANY LIMITED”)</t>
  </si>
  <si>
    <t>Profit before expenses</t>
  </si>
  <si>
    <t>Cost  from loan</t>
  </si>
  <si>
    <t>Interest income from loans customers</t>
  </si>
  <si>
    <t>Adjusted by (reversal) allowance for expected credit losses</t>
  </si>
  <si>
    <t>Cash paid for income tax</t>
  </si>
  <si>
    <t>Debtor payable within 1 year</t>
  </si>
  <si>
    <t>Investments in subsidiaries and associate</t>
  </si>
  <si>
    <t>Goodwill</t>
  </si>
  <si>
    <t>Loan portfolio of provincial retail loans under supervision</t>
  </si>
  <si>
    <t>Income tax payable</t>
  </si>
  <si>
    <t>Revenue from vehicle rental services</t>
  </si>
  <si>
    <t>Cost of vehicle rental services</t>
  </si>
  <si>
    <t>Cash paid from provision for employee benefits</t>
  </si>
  <si>
    <t>Current portion Loan to Long-term debtors - net</t>
  </si>
  <si>
    <t xml:space="preserve"> </t>
  </si>
  <si>
    <t xml:space="preserve">(Discount) </t>
  </si>
  <si>
    <t>on  Shares</t>
  </si>
  <si>
    <t>Income (Expense) tax</t>
  </si>
  <si>
    <t>Adjusted trade and other non-current payable increase</t>
  </si>
  <si>
    <t>Bond</t>
  </si>
  <si>
    <t>93,683.64 million common shares, Baht 0.50 per share</t>
  </si>
  <si>
    <t>(Unit : Thousand Baht)</t>
  </si>
  <si>
    <t>Biological assets</t>
  </si>
  <si>
    <t>Other - non current financial assets</t>
  </si>
  <si>
    <t>Other current assets</t>
  </si>
  <si>
    <t>Other non - current liabilities</t>
  </si>
  <si>
    <t>Gross profit</t>
  </si>
  <si>
    <t>Total comprehensive income attributable to :</t>
  </si>
  <si>
    <t>Adjusted restriced deposit with bank (increase) decrease</t>
  </si>
  <si>
    <t>Adjusted provision for liabilities increase</t>
  </si>
  <si>
    <t>Adjusted by (reversal) allowance for loss investment in the subsidiaries</t>
  </si>
  <si>
    <t>Cash received from short - term loans</t>
  </si>
  <si>
    <t>Cash paid for short - term loans</t>
  </si>
  <si>
    <t>Discount from change in shareholding proportion in subsidiaries</t>
  </si>
  <si>
    <t>Other non - current provisions</t>
  </si>
  <si>
    <t xml:space="preserve">Adjusted biological assets </t>
  </si>
  <si>
    <t>Profit from fair value adjustment - biological assets</t>
  </si>
  <si>
    <t>Net cash provided by (used in) investing activities</t>
  </si>
  <si>
    <t>Intangible assets</t>
  </si>
  <si>
    <t>LIABILITIES AND SHAREHOLDERS EQUITY (CONT.)</t>
  </si>
  <si>
    <t>Cash paid for purchase of other non-current financial assets</t>
  </si>
  <si>
    <t>Profit (loss) for the year</t>
  </si>
  <si>
    <t>2024</t>
  </si>
  <si>
    <t>The accompanying notes to interim financial statements are an integral part of the interim financial statements.</t>
  </si>
  <si>
    <t>Advance received for shares</t>
  </si>
  <si>
    <t>from the use of warrants</t>
  </si>
  <si>
    <t>" Unaudited"</t>
  </si>
  <si>
    <t>"reviewed "</t>
  </si>
  <si>
    <t>" Audited "</t>
  </si>
  <si>
    <t>Income tax assets of the current period</t>
  </si>
  <si>
    <t>Balance as at January 1, 2024</t>
  </si>
  <si>
    <t>Adjusted provisions for current financial liabilities (increase) decrease</t>
  </si>
  <si>
    <t>Adjusting by (reversal) allowance for losses on inventories - real estate business</t>
  </si>
  <si>
    <t xml:space="preserve">Adjusted by share of profit (loss) from associates </t>
  </si>
  <si>
    <t>Cash received from sales of investment property</t>
  </si>
  <si>
    <t>Cash paid to repay bonds</t>
  </si>
  <si>
    <t>1, 21</t>
  </si>
  <si>
    <t>1, 22</t>
  </si>
  <si>
    <t>Transferred to retained losses</t>
  </si>
  <si>
    <t>Total comprehensive loss for the period</t>
  </si>
  <si>
    <t>Cash received from sales ordinary shares in the subsidiary</t>
  </si>
  <si>
    <t>Cash received for repayment from short-term loans</t>
  </si>
  <si>
    <t>Cash paid for long - term loans</t>
  </si>
  <si>
    <t>Cash decreased due to loss of control over subsidiary</t>
  </si>
  <si>
    <t>Adjusted other non-current asset (increase) decrease</t>
  </si>
  <si>
    <t xml:space="preserve">      Net cash provided by (used in) operating activities</t>
  </si>
  <si>
    <t>December 31, 2023</t>
  </si>
  <si>
    <t>AS AT JUNE 30, 2024</t>
  </si>
  <si>
    <t>As at June 30,</t>
  </si>
  <si>
    <t>FOR THE SIX - MONTHS PERIOD ENDED JUNE 30, 2024</t>
  </si>
  <si>
    <t>Revenue from the cost of sales of biological assets</t>
  </si>
  <si>
    <t>Cost of sales of biological assets</t>
  </si>
  <si>
    <t>FOR THE THREE - MONTHS PERIOD ENDED JUNE 30, 2024</t>
  </si>
  <si>
    <t>Balance as at June 30, 2024</t>
  </si>
  <si>
    <t>Acquired from investments in subsidiaries</t>
  </si>
  <si>
    <t>Cash paid for increase capital in subsidiary</t>
  </si>
  <si>
    <t>Cash received from installment receivables</t>
  </si>
  <si>
    <t>Cash received from long term borrowed</t>
  </si>
  <si>
    <t>As at June 30, 2024 and December 31, 2023 as follows:</t>
  </si>
  <si>
    <t>June 30, 2024</t>
  </si>
  <si>
    <t>173,813.58 million common share, Baht 0.50 par value</t>
  </si>
  <si>
    <t xml:space="preserve">Adjusted by (profit) loss from sales of property, plant and equipment </t>
  </si>
  <si>
    <t>Adjusted by (profit) loss from sales of investment property</t>
  </si>
  <si>
    <t>Adjusted by profit from the termination of lease</t>
  </si>
  <si>
    <t>Cash paid for buy investments in subsidiary</t>
  </si>
  <si>
    <t>Business License for Asset Management Company</t>
  </si>
  <si>
    <t>Decrease resulting from the loss of control in a subsidiary</t>
  </si>
  <si>
    <t>Cash received for project sale deposit</t>
  </si>
  <si>
    <t>3. As of June 30, 2024, the Group recorded vehicles arising from liabilities under hire purchase agreements in the amount of Baht 1.20 million.</t>
  </si>
  <si>
    <t>Loan to Short-term debtors and accrued imterest</t>
  </si>
  <si>
    <t>Profit (Loss) for the peried</t>
  </si>
  <si>
    <t>Other comprehensive income for the peried - Net tax</t>
  </si>
  <si>
    <t>Total comprehensive income for the peried</t>
  </si>
  <si>
    <t>Balance as at June 30, 2023</t>
  </si>
  <si>
    <t xml:space="preserve">Adjusted trade and other current receivables (increase) decrease </t>
  </si>
  <si>
    <t>Adjusted loans to debtors and accrued interest - net (increase) decrease</t>
  </si>
  <si>
    <t>Adjusted with non-deductible expense</t>
  </si>
  <si>
    <t>Adjusted by impairment loss for goodwill</t>
  </si>
  <si>
    <t>Profit and loss from sales investment in associates</t>
  </si>
  <si>
    <t>Cash and cash equivalents  increase (decrease) - Net</t>
  </si>
  <si>
    <t>Cash and cash equivalents at beginning of the period</t>
  </si>
  <si>
    <t>Cash and cash equivalents at end of  the  period</t>
  </si>
  <si>
    <t>(New adjusted)</t>
  </si>
  <si>
    <t>"UNAUDITED"</t>
  </si>
  <si>
    <t>"REVIEWED"</t>
  </si>
  <si>
    <t xml:space="preserve">1. As of June 30, 2024, the subsidiary transferred the classification of land, buildings, and equipment as investment property in the amount of Baht. 30.10 million </t>
  </si>
  <si>
    <t xml:space="preserve">2. As of June 30, 2024, the Group recorded interest expense as part of inventories in the amount of Baht 0.09 million  (only the company's portion in </t>
  </si>
  <si>
    <t>the amount of Baht 0.09 million).</t>
  </si>
  <si>
    <t>10.3,10.4,10.6</t>
  </si>
  <si>
    <t xml:space="preserve"> employee benefits</t>
  </si>
  <si>
    <t>Loss from the measurement of new values of defined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</si>
</sst>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(* #,##0.0_);_(* \(#,##0.0\);_(* &quot;-&quot;_);_(@_)"/>
    <numFmt numFmtId="203" formatCode="_-* #,##0.000_-;\-* #,##0.000_-;_-* &quot;-&quot;??_-;_-@_-"/>
  </numFmts>
  <fonts count="39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sz val="10"/>
      <name val="ApFont"/>
    </font>
    <font>
      <b/>
      <sz val="14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u/>
      <sz val="14"/>
      <name val="Times New Roman"/>
      <family val="1"/>
    </font>
    <font>
      <u/>
      <sz val="14"/>
      <name val="Times New Roman"/>
      <family val="1"/>
    </font>
    <font>
      <sz val="14"/>
      <color rgb="FFFF0000"/>
      <name val="Times New Roman"/>
      <family val="1"/>
    </font>
    <font>
      <sz val="16"/>
      <color rgb="FF000000"/>
      <name val="AngsanaUPC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8" fillId="0" borderId="0"/>
    <xf numFmtId="0" fontId="30" fillId="0" borderId="0"/>
    <xf numFmtId="0" fontId="37" fillId="0" borderId="0"/>
  </cellStyleXfs>
  <cellXfs count="222">
    <xf numFmtId="0" fontId="0" fillId="0" borderId="0" xfId="0"/>
    <xf numFmtId="41" fontId="15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41" fontId="19" fillId="0" borderId="0" xfId="26" applyNumberFormat="1" applyFont="1" applyFill="1" applyBorder="1" applyAlignment="1"/>
    <xf numFmtId="197" fontId="21" fillId="0" borderId="0" xfId="1" applyNumberFormat="1" applyFont="1" applyFill="1" applyBorder="1"/>
    <xf numFmtId="197" fontId="21" fillId="0" borderId="5" xfId="1" applyNumberFormat="1" applyFont="1" applyFill="1" applyBorder="1"/>
    <xf numFmtId="197" fontId="20" fillId="0" borderId="0" xfId="1" applyNumberFormat="1" applyFont="1" applyFill="1" applyBorder="1"/>
    <xf numFmtId="197" fontId="21" fillId="0" borderId="4" xfId="1" applyNumberFormat="1" applyFont="1" applyFill="1" applyBorder="1"/>
    <xf numFmtId="41" fontId="21" fillId="0" borderId="0" xfId="26" applyNumberFormat="1" applyFont="1" applyFill="1" applyBorder="1" applyAlignment="1"/>
    <xf numFmtId="197" fontId="21" fillId="0" borderId="6" xfId="1" applyNumberFormat="1" applyFont="1" applyFill="1" applyBorder="1"/>
    <xf numFmtId="41" fontId="21" fillId="0" borderId="0" xfId="5" applyNumberFormat="1" applyFont="1" applyFill="1" applyBorder="1" applyAlignment="1"/>
    <xf numFmtId="191" fontId="21" fillId="0" borderId="0" xfId="1" applyNumberFormat="1" applyFont="1" applyFill="1" applyBorder="1"/>
    <xf numFmtId="43" fontId="21" fillId="0" borderId="0" xfId="25" applyFont="1" applyFill="1"/>
    <xf numFmtId="191" fontId="25" fillId="0" borderId="0" xfId="1" applyNumberFormat="1" applyFont="1" applyFill="1" applyBorder="1" applyAlignment="1">
      <alignment horizontal="centerContinuous"/>
    </xf>
    <xf numFmtId="191" fontId="24" fillId="0" borderId="0" xfId="1" applyNumberFormat="1" applyFont="1" applyFill="1" applyBorder="1" applyAlignment="1">
      <alignment horizontal="center"/>
    </xf>
    <xf numFmtId="191" fontId="25" fillId="0" borderId="5" xfId="1" applyNumberFormat="1" applyFont="1" applyFill="1" applyBorder="1" applyAlignment="1"/>
    <xf numFmtId="191" fontId="25" fillId="0" borderId="0" xfId="1" applyNumberFormat="1" applyFont="1" applyFill="1" applyBorder="1" applyAlignment="1"/>
    <xf numFmtId="191" fontId="25" fillId="0" borderId="0" xfId="1" applyNumberFormat="1" applyFont="1" applyFill="1" applyBorder="1" applyAlignment="1">
      <alignment horizontal="right"/>
    </xf>
    <xf numFmtId="191" fontId="25" fillId="0" borderId="0" xfId="1" applyNumberFormat="1" applyFont="1" applyFill="1" applyAlignment="1"/>
    <xf numFmtId="197" fontId="15" fillId="0" borderId="0" xfId="3" applyNumberFormat="1" applyFont="1" applyFill="1"/>
    <xf numFmtId="188" fontId="15" fillId="0" borderId="0" xfId="3" applyFont="1" applyFill="1"/>
    <xf numFmtId="197" fontId="19" fillId="0" borderId="0" xfId="3" applyNumberFormat="1" applyFont="1" applyFill="1" applyBorder="1"/>
    <xf numFmtId="197" fontId="15" fillId="0" borderId="6" xfId="3" applyNumberFormat="1" applyFont="1" applyFill="1" applyBorder="1"/>
    <xf numFmtId="197" fontId="15" fillId="0" borderId="0" xfId="3" applyNumberFormat="1" applyFont="1" applyFill="1" applyBorder="1"/>
    <xf numFmtId="197" fontId="19" fillId="0" borderId="0" xfId="1" applyNumberFormat="1" applyFont="1" applyFill="1"/>
    <xf numFmtId="197" fontId="19" fillId="0" borderId="0" xfId="3" applyNumberFormat="1" applyFont="1" applyFill="1"/>
    <xf numFmtId="197" fontId="19" fillId="0" borderId="6" xfId="3" applyNumberFormat="1" applyFont="1" applyFill="1" applyBorder="1"/>
    <xf numFmtId="197" fontId="21" fillId="0" borderId="0" xfId="3" applyNumberFormat="1" applyFont="1" applyFill="1" applyAlignment="1"/>
    <xf numFmtId="197" fontId="21" fillId="0" borderId="7" xfId="1" applyNumberFormat="1" applyFont="1" applyFill="1" applyBorder="1" applyAlignment="1"/>
    <xf numFmtId="197" fontId="21" fillId="0" borderId="0" xfId="1" applyNumberFormat="1" applyFont="1" applyFill="1" applyAlignment="1"/>
    <xf numFmtId="187" fontId="21" fillId="0" borderId="0" xfId="26" applyNumberFormat="1" applyFont="1" applyFill="1" applyBorder="1" applyAlignment="1"/>
    <xf numFmtId="187" fontId="21" fillId="0" borderId="6" xfId="26" applyNumberFormat="1" applyFont="1" applyFill="1" applyBorder="1" applyAlignment="1"/>
    <xf numFmtId="41" fontId="6" fillId="0" borderId="0" xfId="26" applyNumberFormat="1" applyFont="1" applyFill="1" applyBorder="1" applyAlignment="1"/>
    <xf numFmtId="197" fontId="6" fillId="0" borderId="0" xfId="3" applyNumberFormat="1" applyFont="1" applyFill="1"/>
    <xf numFmtId="41" fontId="6" fillId="0" borderId="6" xfId="26" applyNumberFormat="1" applyFont="1" applyFill="1" applyBorder="1" applyAlignment="1"/>
    <xf numFmtId="41" fontId="15" fillId="0" borderId="6" xfId="26" applyNumberFormat="1" applyFont="1" applyFill="1" applyBorder="1" applyAlignment="1"/>
    <xf numFmtId="41" fontId="33" fillId="0" borderId="0" xfId="26" applyNumberFormat="1" applyFont="1" applyFill="1" applyBorder="1" applyAlignment="1"/>
    <xf numFmtId="43" fontId="32" fillId="0" borderId="0" xfId="1" applyFont="1" applyFill="1"/>
    <xf numFmtId="187" fontId="32" fillId="0" borderId="0" xfId="1" applyNumberFormat="1" applyFont="1" applyFill="1" applyBorder="1"/>
    <xf numFmtId="43" fontId="31" fillId="0" borderId="0" xfId="1" applyFont="1" applyFill="1" applyBorder="1"/>
    <xf numFmtId="43" fontId="32" fillId="0" borderId="0" xfId="1" applyFont="1" applyFill="1" applyBorder="1" applyAlignment="1">
      <alignment horizontal="right"/>
    </xf>
    <xf numFmtId="191" fontId="32" fillId="0" borderId="0" xfId="1" applyNumberFormat="1" applyFont="1" applyFill="1" applyBorder="1" applyAlignment="1">
      <alignment horizontal="right"/>
    </xf>
    <xf numFmtId="197" fontId="32" fillId="0" borderId="0" xfId="3" applyNumberFormat="1" applyFont="1" applyFill="1"/>
    <xf numFmtId="191" fontId="32" fillId="0" borderId="0" xfId="1" applyNumberFormat="1" applyFont="1" applyFill="1" applyBorder="1"/>
    <xf numFmtId="43" fontId="32" fillId="0" borderId="0" xfId="1" applyFont="1" applyFill="1" applyBorder="1"/>
    <xf numFmtId="197" fontId="25" fillId="0" borderId="0" xfId="1" applyNumberFormat="1" applyFont="1" applyFill="1" applyBorder="1" applyAlignment="1"/>
    <xf numFmtId="197" fontId="25" fillId="0" borderId="3" xfId="1" applyNumberFormat="1" applyFont="1" applyFill="1" applyBorder="1" applyAlignment="1"/>
    <xf numFmtId="43" fontId="25" fillId="0" borderId="0" xfId="1" applyFont="1" applyFill="1" applyBorder="1" applyAlignment="1"/>
    <xf numFmtId="187" fontId="25" fillId="0" borderId="0" xfId="21" applyNumberFormat="1" applyFont="1"/>
    <xf numFmtId="0" fontId="19" fillId="0" borderId="0" xfId="0" applyFont="1"/>
    <xf numFmtId="49" fontId="31" fillId="0" borderId="0" xfId="20" applyNumberFormat="1" applyFont="1"/>
    <xf numFmtId="0" fontId="32" fillId="0" borderId="0" xfId="21" applyFont="1"/>
    <xf numFmtId="0" fontId="31" fillId="0" borderId="0" xfId="21" applyFont="1"/>
    <xf numFmtId="0" fontId="31" fillId="0" borderId="0" xfId="21" applyFont="1" applyAlignment="1">
      <alignment horizontal="left"/>
    </xf>
    <xf numFmtId="0" fontId="32" fillId="0" borderId="0" xfId="0" applyFont="1"/>
    <xf numFmtId="0" fontId="36" fillId="0" borderId="0" xfId="21" applyFont="1"/>
    <xf numFmtId="0" fontId="32" fillId="0" borderId="0" xfId="21" applyFont="1" applyAlignment="1">
      <alignment horizontal="right"/>
    </xf>
    <xf numFmtId="197" fontId="25" fillId="0" borderId="0" xfId="36" applyNumberFormat="1" applyFont="1"/>
    <xf numFmtId="197" fontId="25" fillId="0" borderId="3" xfId="36" applyNumberFormat="1" applyFont="1" applyBorder="1"/>
    <xf numFmtId="187" fontId="25" fillId="0" borderId="3" xfId="21" applyNumberFormat="1" applyFont="1" applyBorder="1"/>
    <xf numFmtId="197" fontId="25" fillId="0" borderId="6" xfId="36" applyNumberFormat="1" applyFont="1" applyBorder="1"/>
    <xf numFmtId="41" fontId="25" fillId="0" borderId="3" xfId="36" applyNumberFormat="1" applyFont="1" applyBorder="1"/>
    <xf numFmtId="41" fontId="25" fillId="0" borderId="0" xfId="36" applyNumberFormat="1" applyFont="1"/>
    <xf numFmtId="0" fontId="25" fillId="0" borderId="0" xfId="36" applyFont="1"/>
    <xf numFmtId="191" fontId="25" fillId="0" borderId="6" xfId="1" applyNumberFormat="1" applyFont="1" applyFill="1" applyBorder="1" applyAlignment="1"/>
    <xf numFmtId="0" fontId="21" fillId="0" borderId="5" xfId="34" quotePrefix="1" applyFont="1" applyBorder="1" applyAlignment="1">
      <alignment horizontal="center"/>
    </xf>
    <xf numFmtId="198" fontId="21" fillId="0" borderId="0" xfId="36" applyNumberFormat="1" applyFont="1"/>
    <xf numFmtId="0" fontId="21" fillId="0" borderId="0" xfId="34" applyFont="1"/>
    <xf numFmtId="187" fontId="21" fillId="0" borderId="0" xfId="21" applyNumberFormat="1" applyFont="1"/>
    <xf numFmtId="187" fontId="21" fillId="0" borderId="5" xfId="21" applyNumberFormat="1" applyFont="1" applyBorder="1"/>
    <xf numFmtId="187" fontId="21" fillId="0" borderId="6" xfId="34" quotePrefix="1" applyNumberFormat="1" applyFont="1" applyBorder="1" applyAlignment="1">
      <alignment horizontal="center"/>
    </xf>
    <xf numFmtId="0" fontId="20" fillId="0" borderId="0" xfId="34" quotePrefix="1" applyFont="1" applyAlignment="1">
      <alignment horizontal="center"/>
    </xf>
    <xf numFmtId="198" fontId="20" fillId="0" borderId="0" xfId="36" applyNumberFormat="1" applyFont="1"/>
    <xf numFmtId="187" fontId="21" fillId="0" borderId="6" xfId="21" applyNumberFormat="1" applyFont="1" applyBorder="1"/>
    <xf numFmtId="0" fontId="20" fillId="0" borderId="0" xfId="36" applyFont="1"/>
    <xf numFmtId="200" fontId="21" fillId="0" borderId="7" xfId="21" applyNumberFormat="1" applyFont="1" applyBorder="1"/>
    <xf numFmtId="199" fontId="21" fillId="0" borderId="0" xfId="36" applyNumberFormat="1" applyFont="1"/>
    <xf numFmtId="0" fontId="19" fillId="0" borderId="0" xfId="18" applyFont="1" applyAlignment="1">
      <alignment horizontal="center"/>
    </xf>
    <xf numFmtId="0" fontId="15" fillId="0" borderId="0" xfId="18" applyFont="1" applyAlignment="1">
      <alignment horizontal="center"/>
    </xf>
    <xf numFmtId="187" fontId="31" fillId="0" borderId="5" xfId="21" applyNumberFormat="1" applyFont="1" applyBorder="1"/>
    <xf numFmtId="0" fontId="24" fillId="0" borderId="0" xfId="36" applyFont="1" applyAlignment="1">
      <alignment horizontal="left"/>
    </xf>
    <xf numFmtId="0" fontId="25" fillId="0" borderId="0" xfId="36" applyFont="1" applyAlignment="1">
      <alignment horizontal="centerContinuous"/>
    </xf>
    <xf numFmtId="0" fontId="25" fillId="0" borderId="0" xfId="36" applyFont="1" applyAlignment="1">
      <alignment horizontal="center"/>
    </xf>
    <xf numFmtId="49" fontId="25" fillId="0" borderId="0" xfId="36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36" applyFont="1"/>
    <xf numFmtId="49" fontId="25" fillId="0" borderId="3" xfId="36" applyNumberFormat="1" applyFont="1" applyBorder="1" applyAlignment="1">
      <alignment horizontal="center"/>
    </xf>
    <xf numFmtId="198" fontId="25" fillId="0" borderId="5" xfId="36" applyNumberFormat="1" applyFont="1" applyBorder="1"/>
    <xf numFmtId="197" fontId="25" fillId="0" borderId="7" xfId="36" applyNumberFormat="1" applyFont="1" applyBorder="1"/>
    <xf numFmtId="0" fontId="21" fillId="0" borderId="0" xfId="36" applyFont="1"/>
    <xf numFmtId="0" fontId="21" fillId="0" borderId="0" xfId="36" applyFont="1" applyAlignment="1">
      <alignment horizontal="centerContinuous"/>
    </xf>
    <xf numFmtId="187" fontId="21" fillId="0" borderId="3" xfId="21" applyNumberFormat="1" applyFont="1" applyBorder="1"/>
    <xf numFmtId="187" fontId="21" fillId="0" borderId="0" xfId="36" applyNumberFormat="1" applyFont="1"/>
    <xf numFmtId="0" fontId="23" fillId="0" borderId="0" xfId="0" applyFont="1"/>
    <xf numFmtId="189" fontId="21" fillId="0" borderId="0" xfId="36" applyNumberFormat="1" applyFont="1"/>
    <xf numFmtId="0" fontId="17" fillId="0" borderId="0" xfId="18" applyFont="1"/>
    <xf numFmtId="0" fontId="19" fillId="0" borderId="0" xfId="18" applyFont="1"/>
    <xf numFmtId="197" fontId="19" fillId="0" borderId="0" xfId="1" applyNumberFormat="1" applyFont="1" applyFill="1" applyBorder="1"/>
    <xf numFmtId="197" fontId="19" fillId="0" borderId="0" xfId="1" applyNumberFormat="1" applyFont="1" applyFill="1" applyBorder="1" applyAlignment="1"/>
    <xf numFmtId="0" fontId="6" fillId="0" borderId="0" xfId="18" applyFont="1"/>
    <xf numFmtId="0" fontId="19" fillId="0" borderId="0" xfId="36" applyFont="1"/>
    <xf numFmtId="0" fontId="29" fillId="0" borderId="0" xfId="18" applyFont="1"/>
    <xf numFmtId="0" fontId="15" fillId="0" borderId="0" xfId="18" applyFont="1"/>
    <xf numFmtId="0" fontId="4" fillId="0" borderId="0" xfId="36" applyFont="1"/>
    <xf numFmtId="0" fontId="36" fillId="0" borderId="0" xfId="36" applyFont="1"/>
    <xf numFmtId="0" fontId="32" fillId="0" borderId="0" xfId="36" applyFont="1"/>
    <xf numFmtId="0" fontId="32" fillId="0" borderId="5" xfId="0" quotePrefix="1" applyFont="1" applyBorder="1" applyAlignment="1">
      <alignment horizontal="center"/>
    </xf>
    <xf numFmtId="0" fontId="32" fillId="0" borderId="0" xfId="0" quotePrefix="1" applyFont="1" applyAlignment="1">
      <alignment horizontal="center"/>
    </xf>
    <xf numFmtId="0" fontId="32" fillId="0" borderId="3" xfId="0" quotePrefix="1" applyFont="1" applyBorder="1" applyAlignment="1">
      <alignment horizontal="center"/>
    </xf>
    <xf numFmtId="49" fontId="35" fillId="0" borderId="0" xfId="21" applyNumberFormat="1" applyFont="1" applyAlignment="1">
      <alignment horizontal="center"/>
    </xf>
    <xf numFmtId="0" fontId="32" fillId="0" borderId="0" xfId="21" applyFont="1" applyAlignment="1">
      <alignment horizontal="centerContinuous"/>
    </xf>
    <xf numFmtId="0" fontId="32" fillId="0" borderId="0" xfId="21" applyFont="1" applyAlignment="1">
      <alignment horizontal="center"/>
    </xf>
    <xf numFmtId="187" fontId="32" fillId="0" borderId="0" xfId="21" applyNumberFormat="1" applyFont="1"/>
    <xf numFmtId="187" fontId="32" fillId="0" borderId="5" xfId="21" applyNumberFormat="1" applyFont="1" applyBorder="1"/>
    <xf numFmtId="187" fontId="31" fillId="0" borderId="0" xfId="21" applyNumberFormat="1" applyFont="1"/>
    <xf numFmtId="187" fontId="32" fillId="0" borderId="0" xfId="21" applyNumberFormat="1" applyFont="1" applyAlignment="1">
      <alignment horizontal="right"/>
    </xf>
    <xf numFmtId="187" fontId="31" fillId="0" borderId="5" xfId="21" applyNumberFormat="1" applyFont="1" applyBorder="1" applyAlignment="1">
      <alignment horizontal="right"/>
    </xf>
    <xf numFmtId="187" fontId="31" fillId="0" borderId="0" xfId="21" applyNumberFormat="1" applyFont="1" applyAlignment="1">
      <alignment horizontal="right"/>
    </xf>
    <xf numFmtId="187" fontId="32" fillId="0" borderId="6" xfId="21" applyNumberFormat="1" applyFont="1" applyBorder="1" applyAlignment="1">
      <alignment horizontal="right"/>
    </xf>
    <xf numFmtId="188" fontId="32" fillId="0" borderId="0" xfId="21" applyNumberFormat="1" applyFont="1"/>
    <xf numFmtId="49" fontId="32" fillId="0" borderId="0" xfId="21" applyNumberFormat="1" applyFont="1" applyAlignment="1">
      <alignment horizontal="center"/>
    </xf>
    <xf numFmtId="49" fontId="34" fillId="0" borderId="0" xfId="21" applyNumberFormat="1" applyFont="1" applyAlignment="1">
      <alignment horizontal="center"/>
    </xf>
    <xf numFmtId="0" fontId="32" fillId="0" borderId="3" xfId="21" applyFont="1" applyBorder="1" applyAlignment="1">
      <alignment horizontal="center"/>
    </xf>
    <xf numFmtId="0" fontId="32" fillId="0" borderId="0" xfId="21" quotePrefix="1" applyFont="1" applyAlignment="1">
      <alignment horizontal="left"/>
    </xf>
    <xf numFmtId="0" fontId="32" fillId="0" borderId="0" xfId="0" applyFont="1" applyAlignment="1">
      <alignment horizontal="left"/>
    </xf>
    <xf numFmtId="49" fontId="32" fillId="0" borderId="0" xfId="21" applyNumberFormat="1" applyFont="1" applyAlignment="1">
      <alignment horizontal="right"/>
    </xf>
    <xf numFmtId="187" fontId="31" fillId="0" borderId="3" xfId="21" applyNumberFormat="1" applyFont="1" applyBorder="1" applyAlignment="1">
      <alignment horizontal="right"/>
    </xf>
    <xf numFmtId="197" fontId="25" fillId="0" borderId="7" xfId="1" applyNumberFormat="1" applyFont="1" applyFill="1" applyBorder="1" applyAlignment="1"/>
    <xf numFmtId="189" fontId="32" fillId="0" borderId="0" xfId="21" applyNumberFormat="1" applyFont="1" applyAlignment="1">
      <alignment horizontal="right"/>
    </xf>
    <xf numFmtId="202" fontId="31" fillId="0" borderId="0" xfId="21" applyNumberFormat="1" applyFont="1" applyAlignment="1">
      <alignment horizontal="right"/>
    </xf>
    <xf numFmtId="187" fontId="31" fillId="0" borderId="7" xfId="21" applyNumberFormat="1" applyFont="1" applyBorder="1" applyAlignment="1">
      <alignment horizontal="right"/>
    </xf>
    <xf numFmtId="0" fontId="24" fillId="0" borderId="0" xfId="16" applyFont="1"/>
    <xf numFmtId="49" fontId="25" fillId="0" borderId="4" xfId="36" applyNumberFormat="1" applyFont="1" applyBorder="1"/>
    <xf numFmtId="190" fontId="26" fillId="0" borderId="0" xfId="16" applyNumberFormat="1" applyFont="1"/>
    <xf numFmtId="0" fontId="24" fillId="0" borderId="0" xfId="36" applyFont="1" applyAlignment="1">
      <alignment horizontal="center"/>
    </xf>
    <xf numFmtId="0" fontId="24" fillId="0" borderId="0" xfId="16" applyFont="1" applyAlignment="1">
      <alignment horizontal="center"/>
    </xf>
    <xf numFmtId="0" fontId="24" fillId="0" borderId="0" xfId="16" applyFont="1" applyAlignment="1">
      <alignment horizontal="centerContinuous"/>
    </xf>
    <xf numFmtId="43" fontId="25" fillId="0" borderId="0" xfId="36" applyNumberFormat="1" applyFont="1"/>
    <xf numFmtId="188" fontId="25" fillId="0" borderId="0" xfId="21" applyNumberFormat="1" applyFont="1"/>
    <xf numFmtId="198" fontId="25" fillId="0" borderId="0" xfId="36" applyNumberFormat="1" applyFont="1"/>
    <xf numFmtId="41" fontId="24" fillId="0" borderId="0" xfId="36" applyNumberFormat="1" applyFont="1"/>
    <xf numFmtId="0" fontId="25" fillId="0" borderId="0" xfId="36" applyFont="1" applyAlignment="1">
      <alignment horizontal="left"/>
    </xf>
    <xf numFmtId="188" fontId="25" fillId="0" borderId="0" xfId="36" applyNumberFormat="1" applyFont="1"/>
    <xf numFmtId="190" fontId="24" fillId="0" borderId="0" xfId="16" applyNumberFormat="1" applyFont="1"/>
    <xf numFmtId="49" fontId="24" fillId="0" borderId="0" xfId="36" applyNumberFormat="1" applyFont="1" applyAlignment="1">
      <alignment horizontal="center"/>
    </xf>
    <xf numFmtId="0" fontId="25" fillId="0" borderId="0" xfId="16" applyFont="1" applyAlignment="1">
      <alignment horizontal="center"/>
    </xf>
    <xf numFmtId="191" fontId="25" fillId="0" borderId="0" xfId="36" applyNumberFormat="1" applyFont="1"/>
    <xf numFmtId="191" fontId="25" fillId="0" borderId="0" xfId="36" applyNumberFormat="1" applyFont="1" applyAlignment="1">
      <alignment horizontal="center"/>
    </xf>
    <xf numFmtId="0" fontId="25" fillId="0" borderId="0" xfId="36" applyFont="1" applyAlignment="1">
      <alignment horizontal="right"/>
    </xf>
    <xf numFmtId="49" fontId="24" fillId="0" borderId="0" xfId="36" applyNumberFormat="1" applyFont="1"/>
    <xf numFmtId="0" fontId="25" fillId="0" borderId="0" xfId="16" applyFont="1"/>
    <xf numFmtId="49" fontId="31" fillId="0" borderId="0" xfId="36" applyNumberFormat="1" applyFont="1" applyAlignment="1">
      <alignment horizontal="right"/>
    </xf>
    <xf numFmtId="49" fontId="32" fillId="0" borderId="0" xfId="21" applyNumberFormat="1" applyFont="1" applyAlignment="1">
      <alignment horizontal="centerContinuous"/>
    </xf>
    <xf numFmtId="49" fontId="31" fillId="0" borderId="0" xfId="21" applyNumberFormat="1" applyFont="1" applyAlignment="1">
      <alignment horizontal="right"/>
    </xf>
    <xf numFmtId="198" fontId="31" fillId="0" borderId="5" xfId="21" applyNumberFormat="1" applyFont="1" applyBorder="1" applyAlignment="1">
      <alignment horizontal="right"/>
    </xf>
    <xf numFmtId="0" fontId="31" fillId="0" borderId="0" xfId="21" applyFont="1" applyAlignment="1">
      <alignment horizontal="right"/>
    </xf>
    <xf numFmtId="198" fontId="31" fillId="0" borderId="0" xfId="21" applyNumberFormat="1" applyFont="1" applyAlignment="1">
      <alignment horizontal="right"/>
    </xf>
    <xf numFmtId="49" fontId="31" fillId="0" borderId="0" xfId="21" applyNumberFormat="1" applyFont="1" applyAlignment="1">
      <alignment horizontal="center"/>
    </xf>
    <xf numFmtId="49" fontId="31" fillId="0" borderId="0" xfId="20" applyNumberFormat="1" applyFont="1" applyAlignment="1">
      <alignment horizontal="left"/>
    </xf>
    <xf numFmtId="0" fontId="34" fillId="0" borderId="0" xfId="21" applyFont="1"/>
    <xf numFmtId="49" fontId="3" fillId="0" borderId="0" xfId="36" applyNumberFormat="1" applyFont="1" applyAlignment="1">
      <alignment horizontal="right"/>
    </xf>
    <xf numFmtId="0" fontId="15" fillId="0" borderId="0" xfId="18" applyFont="1" applyAlignment="1">
      <alignment horizontal="left"/>
    </xf>
    <xf numFmtId="201" fontId="12" fillId="0" borderId="4" xfId="55" applyNumberFormat="1" applyFont="1" applyBorder="1"/>
    <xf numFmtId="201" fontId="12" fillId="0" borderId="0" xfId="55" applyNumberFormat="1" applyFont="1" applyAlignment="1">
      <alignment horizontal="center"/>
    </xf>
    <xf numFmtId="201" fontId="12" fillId="0" borderId="0" xfId="55" applyNumberFormat="1" applyFont="1" applyAlignment="1">
      <alignment horizontal="center" wrapText="1"/>
    </xf>
    <xf numFmtId="201" fontId="12" fillId="0" borderId="3" xfId="55" applyNumberFormat="1" applyFont="1" applyBorder="1" applyAlignment="1">
      <alignment horizontal="center" wrapText="1"/>
    </xf>
    <xf numFmtId="201" fontId="12" fillId="0" borderId="3" xfId="55" applyNumberFormat="1" applyFont="1" applyBorder="1" applyAlignment="1">
      <alignment horizontal="center"/>
    </xf>
    <xf numFmtId="197" fontId="15" fillId="0" borderId="0" xfId="18" applyNumberFormat="1" applyFont="1"/>
    <xf numFmtId="0" fontId="19" fillId="0" borderId="3" xfId="18" quotePrefix="1" applyFont="1" applyBorder="1" applyAlignment="1">
      <alignment horizontal="center"/>
    </xf>
    <xf numFmtId="197" fontId="19" fillId="0" borderId="0" xfId="18" applyNumberFormat="1" applyFont="1"/>
    <xf numFmtId="0" fontId="20" fillId="0" borderId="0" xfId="34" applyFont="1"/>
    <xf numFmtId="49" fontId="21" fillId="0" borderId="3" xfId="36" applyNumberFormat="1" applyFont="1" applyBorder="1" applyAlignment="1">
      <alignment horizontal="center"/>
    </xf>
    <xf numFmtId="49" fontId="20" fillId="0" borderId="0" xfId="36" applyNumberFormat="1" applyFont="1" applyAlignment="1">
      <alignment horizontal="center"/>
    </xf>
    <xf numFmtId="2" fontId="20" fillId="0" borderId="0" xfId="36" applyNumberFormat="1" applyFont="1" applyAlignment="1">
      <alignment horizontal="center"/>
    </xf>
    <xf numFmtId="2" fontId="21" fillId="0" borderId="0" xfId="36" applyNumberFormat="1" applyFont="1" applyAlignment="1">
      <alignment horizontal="center"/>
    </xf>
    <xf numFmtId="49" fontId="20" fillId="0" borderId="0" xfId="20" applyNumberFormat="1" applyFont="1"/>
    <xf numFmtId="49" fontId="21" fillId="0" borderId="0" xfId="20" applyNumberFormat="1" applyFont="1"/>
    <xf numFmtId="0" fontId="21" fillId="0" borderId="0" xfId="36" applyFont="1" applyAlignment="1">
      <alignment horizontal="center"/>
    </xf>
    <xf numFmtId="197" fontId="21" fillId="0" borderId="0" xfId="36" applyNumberFormat="1" applyFont="1"/>
    <xf numFmtId="1" fontId="21" fillId="0" borderId="0" xfId="36" applyNumberFormat="1" applyFont="1" applyAlignment="1">
      <alignment horizontal="center"/>
    </xf>
    <xf numFmtId="0" fontId="22" fillId="0" borderId="0" xfId="36" applyFont="1"/>
    <xf numFmtId="49" fontId="24" fillId="0" borderId="0" xfId="20" applyNumberFormat="1" applyFont="1"/>
    <xf numFmtId="0" fontId="27" fillId="0" borderId="0" xfId="36" applyFont="1"/>
    <xf numFmtId="197" fontId="21" fillId="0" borderId="6" xfId="34" quotePrefix="1" applyNumberFormat="1" applyFont="1" applyBorder="1" applyAlignment="1">
      <alignment horizontal="center"/>
    </xf>
    <xf numFmtId="198" fontId="21" fillId="0" borderId="6" xfId="36" applyNumberFormat="1" applyFont="1" applyBorder="1"/>
    <xf numFmtId="0" fontId="20" fillId="0" borderId="8" xfId="36" applyFont="1" applyBorder="1"/>
    <xf numFmtId="199" fontId="21" fillId="0" borderId="7" xfId="36" applyNumberFormat="1" applyFont="1" applyBorder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203" fontId="25" fillId="0" borderId="0" xfId="1" applyNumberFormat="1" applyFont="1" applyFill="1"/>
    <xf numFmtId="187" fontId="15" fillId="0" borderId="0" xfId="26" applyNumberFormat="1" applyFont="1" applyFill="1" applyBorder="1" applyAlignment="1"/>
    <xf numFmtId="187" fontId="6" fillId="0" borderId="0" xfId="26" applyNumberFormat="1" applyFont="1" applyFill="1" applyBorder="1" applyAlignment="1"/>
    <xf numFmtId="0" fontId="19" fillId="0" borderId="3" xfId="18" applyFont="1" applyBorder="1" applyAlignment="1">
      <alignment horizontal="center"/>
    </xf>
    <xf numFmtId="201" fontId="12" fillId="0" borderId="5" xfId="55" applyNumberFormat="1" applyFont="1" applyBorder="1" applyAlignment="1">
      <alignment horizontal="center" vertical="center" wrapText="1"/>
    </xf>
    <xf numFmtId="0" fontId="15" fillId="0" borderId="3" xfId="18" applyFont="1" applyBorder="1" applyAlignment="1">
      <alignment horizontal="center"/>
    </xf>
    <xf numFmtId="197" fontId="38" fillId="0" borderId="0" xfId="16" applyNumberFormat="1" applyFont="1" applyAlignment="1">
      <alignment vertical="center"/>
    </xf>
    <xf numFmtId="197" fontId="38" fillId="0" borderId="0" xfId="16" applyNumberFormat="1" applyFont="1"/>
    <xf numFmtId="197" fontId="32" fillId="0" borderId="0" xfId="7" applyNumberFormat="1" applyFont="1" applyFill="1" applyAlignment="1">
      <alignment vertical="center"/>
    </xf>
    <xf numFmtId="197" fontId="32" fillId="0" borderId="0" xfId="7" applyNumberFormat="1" applyFont="1" applyFill="1" applyAlignment="1"/>
    <xf numFmtId="197" fontId="15" fillId="0" borderId="0" xfId="26" applyNumberFormat="1" applyFont="1" applyFill="1" applyBorder="1" applyAlignment="1"/>
    <xf numFmtId="197" fontId="6" fillId="0" borderId="0" xfId="1" applyNumberFormat="1" applyFont="1" applyFill="1" applyBorder="1"/>
    <xf numFmtId="191" fontId="21" fillId="0" borderId="0" xfId="1" applyNumberFormat="1" applyFont="1" applyFill="1" applyAlignment="1">
      <alignment horizontal="right"/>
    </xf>
    <xf numFmtId="191" fontId="21" fillId="0" borderId="0" xfId="1" applyNumberFormat="1" applyFont="1" applyFill="1"/>
    <xf numFmtId="197" fontId="21" fillId="0" borderId="4" xfId="1" applyNumberFormat="1" applyFont="1" applyFill="1" applyBorder="1" applyAlignment="1">
      <alignment horizontal="center"/>
    </xf>
    <xf numFmtId="197" fontId="21" fillId="0" borderId="3" xfId="1" applyNumberFormat="1" applyFont="1" applyFill="1" applyBorder="1"/>
    <xf numFmtId="41" fontId="21" fillId="0" borderId="3" xfId="26" applyNumberFormat="1" applyFont="1" applyFill="1" applyBorder="1" applyAlignment="1"/>
    <xf numFmtId="191" fontId="25" fillId="0" borderId="7" xfId="1" applyNumberFormat="1" applyFont="1" applyFill="1" applyBorder="1" applyAlignment="1"/>
    <xf numFmtId="49" fontId="25" fillId="0" borderId="0" xfId="20" applyNumberFormat="1" applyFont="1"/>
    <xf numFmtId="0" fontId="25" fillId="0" borderId="3" xfId="36" applyFont="1" applyBorder="1" applyAlignment="1">
      <alignment horizontal="center"/>
    </xf>
    <xf numFmtId="49" fontId="25" fillId="0" borderId="5" xfId="36" applyNumberFormat="1" applyFont="1" applyBorder="1" applyAlignment="1">
      <alignment horizontal="center"/>
    </xf>
    <xf numFmtId="0" fontId="20" fillId="0" borderId="0" xfId="34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3" xfId="36" applyFont="1" applyBorder="1" applyAlignment="1">
      <alignment horizontal="center"/>
    </xf>
    <xf numFmtId="49" fontId="21" fillId="0" borderId="5" xfId="36" applyNumberFormat="1" applyFont="1" applyBorder="1" applyAlignment="1">
      <alignment horizontal="center" vertical="center"/>
    </xf>
    <xf numFmtId="0" fontId="19" fillId="0" borderId="3" xfId="18" applyFont="1" applyBorder="1" applyAlignment="1">
      <alignment horizontal="center"/>
    </xf>
    <xf numFmtId="201" fontId="12" fillId="0" borderId="5" xfId="55" applyNumberFormat="1" applyFont="1" applyBorder="1" applyAlignment="1">
      <alignment horizontal="center" vertical="center" wrapText="1"/>
    </xf>
    <xf numFmtId="0" fontId="15" fillId="0" borderId="3" xfId="18" applyFont="1" applyBorder="1" applyAlignment="1">
      <alignment horizontal="center"/>
    </xf>
    <xf numFmtId="0" fontId="32" fillId="0" borderId="3" xfId="36" applyFont="1" applyBorder="1" applyAlignment="1">
      <alignment horizontal="center"/>
    </xf>
    <xf numFmtId="49" fontId="32" fillId="0" borderId="5" xfId="36" applyNumberFormat="1" applyFont="1" applyBorder="1" applyAlignment="1">
      <alignment horizontal="center"/>
    </xf>
    <xf numFmtId="0" fontId="31" fillId="0" borderId="0" xfId="0" applyFont="1" applyAlignment="1">
      <alignment horizontal="left"/>
    </xf>
  </cellXfs>
  <cellStyles count="58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7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8" xfId="53" xr:uid="{00000000-0005-0000-0000-00001D000000}"/>
    <cellStyle name="Normal 9" xfId="54" xr:uid="{00000000-0005-0000-0000-00001E000000}"/>
    <cellStyle name="Normal_NipponT2-Q4-46" xfId="20" xr:uid="{00000000-0005-0000-0000-00001F000000}"/>
    <cellStyle name="Normal_SENAT2_Mar_06" xfId="21" xr:uid="{00000000-0005-0000-0000-000020000000}"/>
    <cellStyle name="Percent [2]" xfId="22" xr:uid="{00000000-0005-0000-0000-000021000000}"/>
    <cellStyle name="Quantity" xfId="23" xr:uid="{00000000-0005-0000-0000-000022000000}"/>
    <cellStyle name="เครื่องหมายจุลภาค 2" xfId="24" xr:uid="{00000000-0005-0000-0000-000023000000}"/>
    <cellStyle name="เครื่องหมายจุลภาค 2 2" xfId="25" xr:uid="{00000000-0005-0000-0000-000024000000}"/>
    <cellStyle name="เครื่องหมายจุลภาค 2 2 2" xfId="26" xr:uid="{00000000-0005-0000-0000-000025000000}"/>
    <cellStyle name="เครื่องหมายจุลภาค 2 2 2 2" xfId="27" xr:uid="{00000000-0005-0000-0000-000026000000}"/>
    <cellStyle name="เครื่องหมายจุลภาค 2 2 2 2 2" xfId="47" xr:uid="{00000000-0005-0000-0000-000027000000}"/>
    <cellStyle name="เครื่องหมายจุลภาค 2 2 2 3" xfId="46" xr:uid="{00000000-0005-0000-0000-000028000000}"/>
    <cellStyle name="เครื่องหมายจุลภาค 2 2 3" xfId="28" xr:uid="{00000000-0005-0000-0000-000029000000}"/>
    <cellStyle name="เครื่องหมายจุลภาค 2 2 3 2" xfId="48" xr:uid="{00000000-0005-0000-0000-00002A000000}"/>
    <cellStyle name="เครื่องหมายจุลภาค 2 2 4" xfId="45" xr:uid="{00000000-0005-0000-0000-00002B000000}"/>
    <cellStyle name="เครื่องหมายจุลภาค 2 3" xfId="29" xr:uid="{00000000-0005-0000-0000-00002C000000}"/>
    <cellStyle name="เครื่องหมายจุลภาค 2 3 2" xfId="30" xr:uid="{00000000-0005-0000-0000-00002D000000}"/>
    <cellStyle name="เครื่องหมายจุลภาค 2 3 2 2" xfId="50" xr:uid="{00000000-0005-0000-0000-00002E000000}"/>
    <cellStyle name="เครื่องหมายจุลภาค 2 3 3" xfId="49" xr:uid="{00000000-0005-0000-0000-00002F000000}"/>
    <cellStyle name="เครื่องหมายจุลภาค 2 4" xfId="31" xr:uid="{00000000-0005-0000-0000-000030000000}"/>
    <cellStyle name="เครื่องหมายจุลภาค 2 4 2" xfId="51" xr:uid="{00000000-0005-0000-0000-000031000000}"/>
    <cellStyle name="เครื่องหมายจุลภาค 2 5" xfId="44" xr:uid="{00000000-0005-0000-0000-000032000000}"/>
    <cellStyle name="ปกติ 10 2" xfId="32" xr:uid="{00000000-0005-0000-0000-000033000000}"/>
    <cellStyle name="ปกติ 2" xfId="33" xr:uid="{00000000-0005-0000-0000-000034000000}"/>
    <cellStyle name="ปกติ 2 2" xfId="34" xr:uid="{00000000-0005-0000-0000-000035000000}"/>
    <cellStyle name="ปกติ 3 3" xfId="35" xr:uid="{00000000-0005-0000-0000-000036000000}"/>
    <cellStyle name="ปกติ_KMC_T2" xfId="56" xr:uid="{00000000-0005-0000-0000-000037000000}"/>
    <cellStyle name="ปกติ_SENAT2_Mar_06 update 2มิย.49" xfId="36" xr:uid="{00000000-0005-0000-0000-000038000000}"/>
    <cellStyle name="ปกติ_Sheet1" xfId="55" xr:uid="{00000000-0005-0000-0000-000039000000}"/>
  </cellStyles>
  <dxfs count="0"/>
  <tableStyles count="0" defaultTableStyle="TableStyleMedium9" defaultPivotStyle="PivotStyleLight16"/>
  <colors>
    <mruColors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4"/>
  <sheetViews>
    <sheetView view="pageBreakPreview" zoomScale="70" zoomScaleNormal="100" zoomScaleSheetLayoutView="70" workbookViewId="0">
      <selection activeCell="D7" sqref="D7"/>
    </sheetView>
  </sheetViews>
  <sheetFormatPr defaultColWidth="9.109375" defaultRowHeight="24.6" customHeight="1"/>
  <cols>
    <col min="1" max="1" width="1.44140625" style="64" customWidth="1"/>
    <col min="2" max="2" width="2.6640625" style="64" customWidth="1"/>
    <col min="3" max="3" width="3.33203125" style="64" customWidth="1"/>
    <col min="4" max="4" width="52.33203125" style="64" customWidth="1"/>
    <col min="5" max="5" width="14.6640625" style="83" customWidth="1"/>
    <col min="6" max="6" width="1.44140625" style="64" customWidth="1"/>
    <col min="7" max="7" width="19.88671875" style="64" customWidth="1"/>
    <col min="8" max="8" width="0.88671875" style="64" customWidth="1"/>
    <col min="9" max="9" width="19.88671875" style="64" customWidth="1"/>
    <col min="10" max="10" width="0.88671875" style="64" customWidth="1"/>
    <col min="11" max="11" width="19.88671875" style="19" customWidth="1"/>
    <col min="12" max="12" width="0.88671875" style="64" customWidth="1"/>
    <col min="13" max="13" width="19.88671875" style="64" customWidth="1"/>
    <col min="14" max="14" width="5.109375" style="64" customWidth="1"/>
    <col min="15" max="15" width="5" style="64" customWidth="1"/>
    <col min="16" max="16" width="12.88671875" style="64" bestFit="1" customWidth="1"/>
    <col min="17" max="16384" width="9.109375" style="64"/>
  </cols>
  <sheetData>
    <row r="1" spans="1:16" ht="25.95" customHeight="1">
      <c r="A1" s="132" t="s">
        <v>149</v>
      </c>
      <c r="B1" s="82"/>
      <c r="C1" s="82"/>
      <c r="D1" s="82"/>
      <c r="F1" s="82"/>
      <c r="G1" s="82"/>
      <c r="H1" s="82"/>
      <c r="J1" s="82"/>
      <c r="K1" s="14"/>
      <c r="L1" s="82"/>
      <c r="M1" s="161"/>
    </row>
    <row r="2" spans="1:16" ht="25.95" customHeight="1">
      <c r="A2" s="132" t="s">
        <v>153</v>
      </c>
      <c r="B2" s="82"/>
      <c r="C2" s="82"/>
      <c r="D2" s="82"/>
      <c r="F2" s="82"/>
      <c r="G2" s="82"/>
      <c r="H2" s="82"/>
      <c r="J2" s="82"/>
      <c r="K2" s="14"/>
      <c r="L2" s="82"/>
      <c r="M2" s="161"/>
    </row>
    <row r="3" spans="1:16" ht="24" customHeight="1">
      <c r="A3" s="81" t="s">
        <v>18</v>
      </c>
      <c r="B3" s="82"/>
      <c r="C3" s="82"/>
      <c r="D3" s="82"/>
      <c r="F3" s="82"/>
      <c r="G3" s="82"/>
      <c r="H3" s="82"/>
      <c r="J3" s="82"/>
      <c r="K3" s="14"/>
      <c r="L3" s="82"/>
      <c r="M3" s="82"/>
    </row>
    <row r="4" spans="1:16" ht="23.4" customHeight="1">
      <c r="A4" s="81" t="s">
        <v>221</v>
      </c>
      <c r="B4" s="82"/>
      <c r="C4" s="82"/>
      <c r="D4" s="82"/>
      <c r="F4" s="82"/>
      <c r="G4" s="82"/>
      <c r="H4" s="82"/>
      <c r="J4" s="82"/>
      <c r="K4" s="14"/>
      <c r="L4" s="82"/>
      <c r="M4" s="82"/>
    </row>
    <row r="5" spans="1:16" ht="24" customHeight="1">
      <c r="B5" s="82"/>
      <c r="C5" s="82"/>
      <c r="D5" s="82"/>
      <c r="F5" s="82"/>
      <c r="G5" s="210" t="s">
        <v>175</v>
      </c>
      <c r="H5" s="210"/>
      <c r="I5" s="210"/>
      <c r="J5" s="210"/>
      <c r="K5" s="210"/>
      <c r="L5" s="210"/>
      <c r="M5" s="210"/>
      <c r="N5" s="85"/>
    </row>
    <row r="6" spans="1:16" s="86" customFormat="1" ht="24.6" customHeight="1">
      <c r="A6" s="64"/>
      <c r="B6" s="64"/>
      <c r="C6" s="64"/>
      <c r="D6" s="64"/>
      <c r="E6" s="83"/>
      <c r="F6" s="64"/>
      <c r="G6" s="211" t="s">
        <v>0</v>
      </c>
      <c r="H6" s="211"/>
      <c r="I6" s="211"/>
      <c r="J6" s="133"/>
      <c r="K6" s="211" t="s">
        <v>1</v>
      </c>
      <c r="L6" s="211"/>
      <c r="M6" s="211"/>
      <c r="N6" s="85"/>
    </row>
    <row r="7" spans="1:16" s="86" customFormat="1" ht="24.6" customHeight="1">
      <c r="A7" s="64"/>
      <c r="B7" s="64"/>
      <c r="C7" s="64"/>
      <c r="D7" s="64"/>
      <c r="E7" s="83"/>
      <c r="F7" s="64"/>
      <c r="G7" s="84" t="s">
        <v>222</v>
      </c>
      <c r="H7" s="84"/>
      <c r="I7" s="84" t="s">
        <v>81</v>
      </c>
      <c r="J7" s="84"/>
      <c r="K7" s="84" t="s">
        <v>222</v>
      </c>
      <c r="L7" s="84"/>
      <c r="M7" s="84" t="s">
        <v>81</v>
      </c>
      <c r="N7" s="85"/>
    </row>
    <row r="8" spans="1:16" s="86" customFormat="1" ht="24.6" customHeight="1">
      <c r="A8" s="64"/>
      <c r="B8" s="64"/>
      <c r="C8" s="64"/>
      <c r="D8" s="64"/>
      <c r="E8" s="83"/>
      <c r="F8" s="64"/>
      <c r="G8" s="84" t="s">
        <v>196</v>
      </c>
      <c r="H8" s="84"/>
      <c r="I8" s="84" t="s">
        <v>132</v>
      </c>
      <c r="J8" s="84"/>
      <c r="K8" s="84" t="s">
        <v>196</v>
      </c>
      <c r="L8" s="84"/>
      <c r="M8" s="84" t="s">
        <v>132</v>
      </c>
      <c r="N8" s="85"/>
    </row>
    <row r="9" spans="1:16" s="86" customFormat="1" ht="24.6" customHeight="1">
      <c r="A9" s="64"/>
      <c r="B9" s="64"/>
      <c r="C9" s="64"/>
      <c r="D9" s="64"/>
      <c r="E9" s="83"/>
      <c r="F9" s="64"/>
      <c r="G9" s="84" t="s">
        <v>200</v>
      </c>
      <c r="H9" s="84"/>
      <c r="I9" s="84" t="s">
        <v>202</v>
      </c>
      <c r="J9" s="84"/>
      <c r="K9" s="84" t="s">
        <v>200</v>
      </c>
      <c r="L9" s="84"/>
      <c r="M9" s="84" t="s">
        <v>202</v>
      </c>
      <c r="N9" s="85"/>
    </row>
    <row r="10" spans="1:16" s="86" customFormat="1" ht="24.6" customHeight="1">
      <c r="A10" s="64"/>
      <c r="B10" s="64"/>
      <c r="C10" s="64"/>
      <c r="D10" s="64"/>
      <c r="E10" s="87" t="s">
        <v>2</v>
      </c>
      <c r="F10" s="64"/>
      <c r="G10" s="87" t="s">
        <v>201</v>
      </c>
      <c r="H10" s="84"/>
      <c r="I10" s="87" t="s">
        <v>256</v>
      </c>
      <c r="J10" s="84"/>
      <c r="K10" s="87" t="s">
        <v>201</v>
      </c>
      <c r="L10" s="84"/>
      <c r="M10" s="87"/>
      <c r="N10" s="85"/>
    </row>
    <row r="11" spans="1:16" s="86" customFormat="1" ht="24.6" customHeight="1">
      <c r="A11" s="81" t="s">
        <v>3</v>
      </c>
      <c r="B11" s="134"/>
      <c r="C11" s="134"/>
      <c r="D11" s="134"/>
      <c r="E11" s="135"/>
      <c r="G11" s="86" t="s">
        <v>168</v>
      </c>
      <c r="H11" s="64"/>
      <c r="J11" s="136"/>
      <c r="K11" s="15"/>
      <c r="L11" s="137"/>
      <c r="M11" s="136"/>
    </row>
    <row r="12" spans="1:16" ht="24.6" customHeight="1">
      <c r="A12" s="86" t="s">
        <v>4</v>
      </c>
      <c r="K12" s="17"/>
      <c r="M12" s="138"/>
    </row>
    <row r="13" spans="1:16" ht="24.6" customHeight="1">
      <c r="A13" s="64" t="s">
        <v>5</v>
      </c>
      <c r="F13" s="83"/>
      <c r="G13" s="49">
        <v>23661</v>
      </c>
      <c r="H13" s="49"/>
      <c r="I13" s="49">
        <v>34880</v>
      </c>
      <c r="J13" s="49"/>
      <c r="K13" s="49">
        <v>2816</v>
      </c>
      <c r="L13" s="49"/>
      <c r="M13" s="49">
        <v>6745</v>
      </c>
      <c r="N13" s="86"/>
      <c r="P13" s="63"/>
    </row>
    <row r="14" spans="1:16" ht="24.6" customHeight="1">
      <c r="A14" s="64" t="s">
        <v>133</v>
      </c>
      <c r="E14" s="83">
        <v>4</v>
      </c>
      <c r="F14" s="83"/>
      <c r="G14" s="49">
        <v>412276</v>
      </c>
      <c r="H14" s="49"/>
      <c r="I14" s="49">
        <v>76159</v>
      </c>
      <c r="J14" s="49"/>
      <c r="K14" s="49">
        <v>3222489</v>
      </c>
      <c r="L14" s="49"/>
      <c r="M14" s="49">
        <v>3280063</v>
      </c>
      <c r="N14" s="86"/>
      <c r="P14" s="63"/>
    </row>
    <row r="15" spans="1:16" ht="24.6" customHeight="1">
      <c r="A15" s="64" t="s">
        <v>243</v>
      </c>
      <c r="E15" s="83">
        <v>13</v>
      </c>
      <c r="F15" s="83"/>
      <c r="G15" s="49">
        <v>646821</v>
      </c>
      <c r="H15" s="49"/>
      <c r="I15" s="49">
        <v>591346</v>
      </c>
      <c r="J15" s="49"/>
      <c r="K15" s="49">
        <v>0</v>
      </c>
      <c r="L15" s="49"/>
      <c r="M15" s="49">
        <v>0</v>
      </c>
      <c r="N15" s="86"/>
      <c r="P15" s="63"/>
    </row>
    <row r="16" spans="1:16" ht="24.6" customHeight="1">
      <c r="A16" s="64" t="s">
        <v>167</v>
      </c>
      <c r="M16" s="19"/>
      <c r="N16" s="86"/>
      <c r="P16" s="63"/>
    </row>
    <row r="17" spans="1:16" ht="24.6" customHeight="1">
      <c r="C17" s="64" t="s">
        <v>159</v>
      </c>
      <c r="E17" s="83">
        <v>13.1</v>
      </c>
      <c r="F17" s="83"/>
      <c r="G17" s="49">
        <v>36276</v>
      </c>
      <c r="H17" s="49"/>
      <c r="I17" s="49">
        <v>23503</v>
      </c>
      <c r="J17" s="49"/>
      <c r="K17" s="49">
        <v>0</v>
      </c>
      <c r="L17" s="49"/>
      <c r="M17" s="49">
        <v>0</v>
      </c>
      <c r="N17" s="86"/>
      <c r="P17" s="63"/>
    </row>
    <row r="18" spans="1:16" ht="24.6" customHeight="1">
      <c r="A18" s="64" t="s">
        <v>89</v>
      </c>
      <c r="E18" s="83">
        <v>5</v>
      </c>
      <c r="F18" s="83"/>
      <c r="G18" s="49">
        <v>5000</v>
      </c>
      <c r="H18" s="49"/>
      <c r="I18" s="49">
        <v>12900</v>
      </c>
      <c r="J18" s="49"/>
      <c r="K18" s="49">
        <v>1907363</v>
      </c>
      <c r="L18" s="49"/>
      <c r="M18" s="49">
        <v>1938217</v>
      </c>
      <c r="N18" s="86"/>
      <c r="P18" s="63"/>
    </row>
    <row r="19" spans="1:16" ht="24.6" customHeight="1">
      <c r="A19" s="64" t="s">
        <v>61</v>
      </c>
      <c r="E19" s="83">
        <v>6</v>
      </c>
      <c r="F19" s="83"/>
      <c r="G19" s="49">
        <v>584753</v>
      </c>
      <c r="H19" s="49"/>
      <c r="I19" s="49">
        <v>637279</v>
      </c>
      <c r="J19" s="49"/>
      <c r="K19" s="49">
        <v>326188</v>
      </c>
      <c r="L19" s="49"/>
      <c r="M19" s="49">
        <v>358225</v>
      </c>
      <c r="N19" s="86"/>
      <c r="P19" s="63"/>
    </row>
    <row r="20" spans="1:16" ht="24.6" customHeight="1">
      <c r="A20" s="64" t="s">
        <v>203</v>
      </c>
      <c r="F20" s="83"/>
      <c r="G20" s="49">
        <v>6265</v>
      </c>
      <c r="H20" s="49"/>
      <c r="I20" s="49">
        <v>0</v>
      </c>
      <c r="J20" s="49"/>
      <c r="K20" s="49">
        <v>929</v>
      </c>
      <c r="L20" s="49"/>
      <c r="M20" s="49">
        <v>0</v>
      </c>
      <c r="N20" s="86"/>
      <c r="P20" s="63"/>
    </row>
    <row r="21" spans="1:16" ht="24.6" customHeight="1">
      <c r="A21" s="64" t="s">
        <v>176</v>
      </c>
      <c r="E21" s="83">
        <v>7</v>
      </c>
      <c r="F21" s="83"/>
      <c r="G21" s="49">
        <v>0</v>
      </c>
      <c r="H21" s="49"/>
      <c r="I21" s="49">
        <v>367</v>
      </c>
      <c r="J21" s="49"/>
      <c r="K21" s="49">
        <v>0</v>
      </c>
      <c r="L21" s="49"/>
      <c r="M21" s="49">
        <v>0</v>
      </c>
      <c r="N21" s="86"/>
      <c r="P21" s="63"/>
    </row>
    <row r="22" spans="1:16" ht="24.6" customHeight="1">
      <c r="A22" s="64" t="s">
        <v>101</v>
      </c>
      <c r="E22" s="83">
        <v>8</v>
      </c>
      <c r="F22" s="83"/>
      <c r="G22" s="49">
        <v>34790</v>
      </c>
      <c r="H22" s="49"/>
      <c r="I22" s="49">
        <v>34494</v>
      </c>
      <c r="J22" s="49"/>
      <c r="K22" s="49">
        <v>0</v>
      </c>
      <c r="L22" s="49"/>
      <c r="M22" s="49">
        <v>0</v>
      </c>
      <c r="O22" s="63"/>
      <c r="P22" s="63"/>
    </row>
    <row r="23" spans="1:16" ht="24.6" customHeight="1">
      <c r="A23" s="64" t="s">
        <v>178</v>
      </c>
      <c r="E23" s="83">
        <v>9</v>
      </c>
      <c r="F23" s="83"/>
      <c r="G23" s="49">
        <v>0</v>
      </c>
      <c r="H23" s="139"/>
      <c r="I23" s="49">
        <v>0</v>
      </c>
      <c r="J23" s="49"/>
      <c r="K23" s="49">
        <v>0</v>
      </c>
      <c r="L23" s="49"/>
      <c r="M23" s="49">
        <v>0</v>
      </c>
      <c r="O23" s="63"/>
      <c r="P23" s="63"/>
    </row>
    <row r="24" spans="1:16" s="86" customFormat="1" ht="24.6" customHeight="1">
      <c r="A24" s="86" t="s">
        <v>6</v>
      </c>
      <c r="E24" s="135"/>
      <c r="F24" s="135"/>
      <c r="G24" s="88">
        <f>SUM(G13:G23)</f>
        <v>1749842</v>
      </c>
      <c r="H24" s="139"/>
      <c r="I24" s="88">
        <f>SUM(I13:I23)</f>
        <v>1410928</v>
      </c>
      <c r="J24" s="49"/>
      <c r="K24" s="88">
        <f>SUM(K13:K23)</f>
        <v>5459785</v>
      </c>
      <c r="L24" s="140"/>
      <c r="M24" s="88">
        <f>SUM(M13:M23)</f>
        <v>5583250</v>
      </c>
      <c r="O24" s="141"/>
    </row>
    <row r="25" spans="1:16" s="86" customFormat="1" ht="24.6" customHeight="1">
      <c r="E25" s="135"/>
      <c r="F25" s="135"/>
      <c r="G25" s="140"/>
      <c r="H25" s="139"/>
      <c r="I25" s="140"/>
      <c r="J25" s="49"/>
      <c r="K25" s="140"/>
      <c r="L25" s="140"/>
      <c r="M25" s="140"/>
      <c r="O25" s="141"/>
    </row>
    <row r="26" spans="1:16" ht="24.6" customHeight="1">
      <c r="A26" s="86" t="s">
        <v>95</v>
      </c>
      <c r="E26" s="64"/>
      <c r="F26" s="83"/>
      <c r="G26" s="63"/>
      <c r="H26" s="139"/>
      <c r="I26" s="63"/>
      <c r="J26" s="49"/>
      <c r="K26" s="17"/>
      <c r="M26" s="63"/>
      <c r="N26" s="86"/>
      <c r="O26" s="63"/>
    </row>
    <row r="27" spans="1:16" ht="24.6" customHeight="1">
      <c r="A27" s="64" t="s">
        <v>160</v>
      </c>
      <c r="E27" s="85">
        <v>10</v>
      </c>
      <c r="F27" s="83"/>
      <c r="G27" s="63">
        <v>723</v>
      </c>
      <c r="H27" s="139"/>
      <c r="I27" s="63">
        <v>779</v>
      </c>
      <c r="J27" s="63"/>
      <c r="K27" s="63">
        <v>131699</v>
      </c>
      <c r="L27" s="63"/>
      <c r="M27" s="63">
        <v>22795</v>
      </c>
      <c r="O27" s="63"/>
      <c r="P27" s="63"/>
    </row>
    <row r="28" spans="1:16" ht="24.6" customHeight="1">
      <c r="A28" s="64" t="s">
        <v>104</v>
      </c>
      <c r="E28" s="85">
        <v>11</v>
      </c>
      <c r="F28" s="83"/>
      <c r="G28" s="63">
        <v>41942</v>
      </c>
      <c r="H28" s="139"/>
      <c r="I28" s="63">
        <v>41902</v>
      </c>
      <c r="J28" s="63"/>
      <c r="K28" s="63">
        <v>5640</v>
      </c>
      <c r="L28" s="63"/>
      <c r="M28" s="63">
        <v>5638</v>
      </c>
      <c r="O28" s="63"/>
      <c r="P28" s="63"/>
    </row>
    <row r="29" spans="1:16" ht="24.6" customHeight="1">
      <c r="A29" s="64" t="s">
        <v>177</v>
      </c>
      <c r="E29" s="85">
        <v>12</v>
      </c>
      <c r="G29" s="46">
        <v>2771320</v>
      </c>
      <c r="I29" s="63">
        <v>2771320</v>
      </c>
      <c r="K29" s="49">
        <v>0</v>
      </c>
      <c r="M29" s="63">
        <v>0</v>
      </c>
      <c r="P29" s="63"/>
    </row>
    <row r="30" spans="1:16" ht="24.6" customHeight="1">
      <c r="A30" s="64" t="s">
        <v>134</v>
      </c>
      <c r="E30" s="85"/>
      <c r="F30" s="83"/>
      <c r="G30" s="63">
        <v>2071</v>
      </c>
      <c r="H30" s="139"/>
      <c r="I30" s="63">
        <v>1856</v>
      </c>
      <c r="J30" s="49"/>
      <c r="K30" s="63">
        <v>422</v>
      </c>
      <c r="L30" s="140"/>
      <c r="M30" s="63">
        <v>292</v>
      </c>
      <c r="O30" s="63"/>
      <c r="P30" s="63"/>
    </row>
    <row r="31" spans="1:16" ht="24.6" customHeight="1">
      <c r="A31" s="142" t="s">
        <v>135</v>
      </c>
      <c r="E31" s="85">
        <v>13.1</v>
      </c>
      <c r="G31" s="63">
        <v>488850</v>
      </c>
      <c r="H31" s="63"/>
      <c r="I31" s="63">
        <v>320087</v>
      </c>
      <c r="J31" s="63"/>
      <c r="K31" s="49">
        <v>0</v>
      </c>
      <c r="L31" s="63"/>
      <c r="M31" s="63">
        <v>0</v>
      </c>
      <c r="P31" s="63"/>
    </row>
    <row r="32" spans="1:16" ht="24.6" customHeight="1">
      <c r="A32" s="64" t="s">
        <v>102</v>
      </c>
      <c r="E32" s="85">
        <v>14</v>
      </c>
      <c r="F32" s="83"/>
      <c r="G32" s="63">
        <v>0</v>
      </c>
      <c r="H32" s="139"/>
      <c r="I32" s="63">
        <v>0</v>
      </c>
      <c r="J32" s="49"/>
      <c r="K32" s="49">
        <v>0</v>
      </c>
      <c r="L32" s="140"/>
      <c r="M32" s="49">
        <v>0</v>
      </c>
      <c r="O32" s="63"/>
      <c r="P32" s="63"/>
    </row>
    <row r="33" spans="1:16" ht="24.6" customHeight="1">
      <c r="A33" s="64" t="s">
        <v>62</v>
      </c>
      <c r="E33" s="83">
        <v>15</v>
      </c>
      <c r="F33" s="83"/>
      <c r="G33" s="49">
        <v>65264</v>
      </c>
      <c r="H33" s="49"/>
      <c r="I33" s="63">
        <v>62870</v>
      </c>
      <c r="J33" s="49"/>
      <c r="K33" s="49">
        <v>0</v>
      </c>
      <c r="L33" s="49"/>
      <c r="M33" s="63">
        <v>7507</v>
      </c>
      <c r="N33" s="86"/>
      <c r="P33" s="63"/>
    </row>
    <row r="34" spans="1:16" ht="24.6" customHeight="1">
      <c r="A34" s="64" t="s">
        <v>113</v>
      </c>
      <c r="E34" s="85">
        <v>16</v>
      </c>
      <c r="F34" s="83"/>
      <c r="G34" s="63">
        <v>468906</v>
      </c>
      <c r="H34" s="139"/>
      <c r="I34" s="63">
        <v>644598</v>
      </c>
      <c r="J34" s="49"/>
      <c r="K34" s="63">
        <v>2323</v>
      </c>
      <c r="L34" s="139"/>
      <c r="M34" s="63">
        <v>12511</v>
      </c>
      <c r="O34" s="63"/>
      <c r="P34" s="63"/>
    </row>
    <row r="35" spans="1:16" ht="24.6" customHeight="1">
      <c r="A35" s="64" t="s">
        <v>94</v>
      </c>
      <c r="E35" s="85">
        <v>17</v>
      </c>
      <c r="F35" s="83"/>
      <c r="G35" s="63">
        <v>68991</v>
      </c>
      <c r="H35" s="139"/>
      <c r="I35" s="63">
        <v>84930</v>
      </c>
      <c r="J35" s="49"/>
      <c r="K35" s="63">
        <v>14722</v>
      </c>
      <c r="L35" s="139"/>
      <c r="M35" s="63">
        <v>15753</v>
      </c>
      <c r="O35" s="63"/>
      <c r="P35" s="63"/>
    </row>
    <row r="36" spans="1:16" ht="24.6" customHeight="1">
      <c r="A36" s="64" t="s">
        <v>136</v>
      </c>
      <c r="E36" s="85"/>
      <c r="F36" s="83"/>
      <c r="G36" s="63">
        <v>0</v>
      </c>
      <c r="H36" s="139"/>
      <c r="I36" s="63">
        <v>0</v>
      </c>
      <c r="J36" s="49"/>
      <c r="K36" s="63">
        <v>0</v>
      </c>
      <c r="L36" s="139"/>
      <c r="M36" s="63">
        <v>0</v>
      </c>
      <c r="O36" s="63"/>
      <c r="P36" s="63"/>
    </row>
    <row r="37" spans="1:16" ht="24.6" customHeight="1">
      <c r="A37" s="64" t="s">
        <v>161</v>
      </c>
      <c r="E37" s="85" t="s">
        <v>262</v>
      </c>
      <c r="F37" s="83"/>
      <c r="G37" s="63">
        <v>1295970</v>
      </c>
      <c r="H37" s="139"/>
      <c r="I37" s="63">
        <v>1307947</v>
      </c>
      <c r="J37" s="49"/>
      <c r="K37" s="63">
        <v>0</v>
      </c>
      <c r="L37" s="139"/>
      <c r="M37" s="63">
        <v>0</v>
      </c>
      <c r="O37" s="63"/>
      <c r="P37" s="63"/>
    </row>
    <row r="38" spans="1:16" ht="24.6" customHeight="1">
      <c r="A38" s="64" t="s">
        <v>162</v>
      </c>
      <c r="E38" s="85">
        <v>10.6</v>
      </c>
      <c r="F38" s="83"/>
      <c r="G38" s="63">
        <v>5398</v>
      </c>
      <c r="H38" s="139"/>
      <c r="I38" s="63">
        <v>6411</v>
      </c>
      <c r="J38" s="49"/>
      <c r="K38" s="63">
        <v>0</v>
      </c>
      <c r="L38" s="139"/>
      <c r="M38" s="63">
        <v>0</v>
      </c>
      <c r="O38" s="63"/>
      <c r="P38" s="63"/>
    </row>
    <row r="39" spans="1:16" ht="24.6" customHeight="1">
      <c r="A39" s="64" t="s">
        <v>239</v>
      </c>
      <c r="E39" s="85">
        <v>10.6</v>
      </c>
      <c r="F39" s="83"/>
      <c r="G39" s="63">
        <v>72660</v>
      </c>
      <c r="H39" s="139"/>
      <c r="I39" s="63">
        <v>72660</v>
      </c>
      <c r="J39" s="49"/>
      <c r="K39" s="63">
        <v>0</v>
      </c>
      <c r="L39" s="139"/>
      <c r="M39" s="63">
        <v>0</v>
      </c>
      <c r="O39" s="63"/>
      <c r="P39" s="63"/>
    </row>
    <row r="40" spans="1:16" ht="24.6" customHeight="1">
      <c r="A40" s="64" t="s">
        <v>192</v>
      </c>
      <c r="E40" s="85">
        <v>18</v>
      </c>
      <c r="F40" s="83"/>
      <c r="G40" s="63">
        <v>15098</v>
      </c>
      <c r="H40" s="139"/>
      <c r="I40" s="63">
        <v>21218</v>
      </c>
      <c r="J40" s="49"/>
      <c r="K40" s="63">
        <v>69</v>
      </c>
      <c r="L40" s="139"/>
      <c r="M40" s="63">
        <v>85</v>
      </c>
      <c r="O40" s="63"/>
      <c r="P40" s="63"/>
    </row>
    <row r="41" spans="1:16" ht="24.6" customHeight="1">
      <c r="A41" s="64" t="s">
        <v>137</v>
      </c>
      <c r="E41" s="85"/>
      <c r="F41" s="83"/>
      <c r="G41" s="63">
        <v>357</v>
      </c>
      <c r="H41" s="139"/>
      <c r="I41" s="63">
        <v>502</v>
      </c>
      <c r="J41" s="49"/>
      <c r="K41" s="63">
        <v>0</v>
      </c>
      <c r="L41" s="139"/>
      <c r="M41" s="63">
        <v>0</v>
      </c>
      <c r="O41" s="63"/>
      <c r="P41" s="63"/>
    </row>
    <row r="42" spans="1:16" ht="24.6" customHeight="1">
      <c r="A42" s="64" t="s">
        <v>53</v>
      </c>
      <c r="E42" s="85"/>
      <c r="F42" s="83"/>
      <c r="G42" s="63">
        <v>46457</v>
      </c>
      <c r="H42" s="139"/>
      <c r="I42" s="63">
        <v>52064</v>
      </c>
      <c r="J42" s="49"/>
      <c r="K42" s="63">
        <v>19353</v>
      </c>
      <c r="L42" s="139"/>
      <c r="M42" s="63">
        <v>19353</v>
      </c>
      <c r="O42" s="63"/>
      <c r="P42" s="63"/>
    </row>
    <row r="43" spans="1:16" s="86" customFormat="1" ht="24" customHeight="1">
      <c r="A43" s="86" t="s">
        <v>96</v>
      </c>
      <c r="E43" s="135"/>
      <c r="G43" s="88">
        <f>SUM(G26:G42)</f>
        <v>5344007</v>
      </c>
      <c r="H43" s="139"/>
      <c r="I43" s="88">
        <f>SUM(I26:I42)</f>
        <v>5389144</v>
      </c>
      <c r="J43" s="49"/>
      <c r="K43" s="88">
        <f>SUM(K27:K42)</f>
        <v>174228</v>
      </c>
      <c r="L43" s="140"/>
      <c r="M43" s="88">
        <f>SUM(M27:M42)</f>
        <v>83934</v>
      </c>
      <c r="O43" s="141"/>
    </row>
    <row r="44" spans="1:16" s="86" customFormat="1" ht="24" customHeight="1">
      <c r="A44" s="86" t="s">
        <v>7</v>
      </c>
      <c r="E44" s="135"/>
      <c r="G44" s="88">
        <f>G24+G43</f>
        <v>7093849</v>
      </c>
      <c r="H44" s="139"/>
      <c r="I44" s="88">
        <f>I24+I43</f>
        <v>6800072</v>
      </c>
      <c r="J44" s="49"/>
      <c r="K44" s="88">
        <f>K24+K43</f>
        <v>5634013</v>
      </c>
      <c r="L44" s="140"/>
      <c r="M44" s="88">
        <f>M24+M43</f>
        <v>5667184</v>
      </c>
      <c r="O44" s="141"/>
    </row>
    <row r="45" spans="1:16" ht="19.95" customHeight="1">
      <c r="I45" s="143"/>
      <c r="J45" s="49"/>
      <c r="K45" s="17"/>
      <c r="O45" s="140"/>
    </row>
    <row r="46" spans="1:16" ht="19.95" customHeight="1">
      <c r="I46" s="143"/>
      <c r="J46" s="49"/>
      <c r="K46" s="17"/>
      <c r="O46" s="140"/>
    </row>
    <row r="47" spans="1:16" ht="19.95" customHeight="1">
      <c r="A47" s="64" t="s">
        <v>197</v>
      </c>
      <c r="K47" s="17"/>
    </row>
    <row r="48" spans="1:16" ht="24" customHeight="1">
      <c r="A48" s="132" t="str">
        <f>+$A$1</f>
        <v xml:space="preserve">AKS CORPORATION COMPANY LIMITED AND SUBSIDIARIES  </v>
      </c>
      <c r="B48" s="82"/>
      <c r="C48" s="82"/>
      <c r="D48" s="82"/>
      <c r="F48" s="82"/>
      <c r="G48" s="82"/>
      <c r="H48" s="82"/>
      <c r="J48" s="82"/>
      <c r="K48" s="14"/>
      <c r="L48" s="82"/>
      <c r="M48" s="82"/>
    </row>
    <row r="49" spans="1:15" ht="25.95" customHeight="1">
      <c r="A49" s="132" t="s">
        <v>153</v>
      </c>
      <c r="B49" s="82"/>
      <c r="C49" s="82"/>
      <c r="D49" s="82"/>
      <c r="F49" s="82"/>
      <c r="G49" s="82"/>
      <c r="H49" s="82"/>
      <c r="J49" s="82"/>
      <c r="K49" s="14"/>
      <c r="L49" s="82"/>
      <c r="M49" s="82"/>
    </row>
    <row r="50" spans="1:15" ht="24" customHeight="1">
      <c r="A50" s="86" t="s">
        <v>18</v>
      </c>
      <c r="B50" s="82"/>
      <c r="C50" s="82"/>
      <c r="D50" s="82"/>
      <c r="F50" s="82"/>
      <c r="G50" s="82"/>
      <c r="J50" s="82"/>
      <c r="K50" s="14"/>
      <c r="L50" s="82"/>
      <c r="M50" s="82"/>
    </row>
    <row r="51" spans="1:15" ht="24" customHeight="1">
      <c r="A51" s="81" t="str">
        <f>+A4</f>
        <v>AS AT JUNE 30, 2024</v>
      </c>
      <c r="B51" s="82"/>
      <c r="C51" s="82"/>
      <c r="D51" s="82"/>
      <c r="F51" s="82"/>
      <c r="G51" s="82"/>
      <c r="H51" s="82"/>
      <c r="J51" s="82"/>
      <c r="K51" s="14"/>
      <c r="L51" s="82"/>
      <c r="M51" s="82"/>
    </row>
    <row r="52" spans="1:15" ht="24" customHeight="1">
      <c r="B52" s="82"/>
      <c r="G52" s="210" t="s">
        <v>175</v>
      </c>
      <c r="H52" s="210"/>
      <c r="I52" s="210"/>
      <c r="J52" s="210"/>
      <c r="K52" s="210"/>
      <c r="L52" s="210"/>
      <c r="M52" s="210"/>
      <c r="N52" s="85"/>
    </row>
    <row r="53" spans="1:15" s="86" customFormat="1" ht="24.6" customHeight="1">
      <c r="A53" s="64"/>
      <c r="B53" s="64"/>
      <c r="C53" s="64"/>
      <c r="D53" s="64"/>
      <c r="E53" s="83"/>
      <c r="F53" s="64"/>
      <c r="G53" s="211" t="s">
        <v>0</v>
      </c>
      <c r="H53" s="211"/>
      <c r="I53" s="211"/>
      <c r="J53" s="133"/>
      <c r="K53" s="211" t="s">
        <v>1</v>
      </c>
      <c r="L53" s="211"/>
      <c r="M53" s="211"/>
      <c r="N53" s="85"/>
    </row>
    <row r="54" spans="1:15" s="86" customFormat="1" ht="24.6" customHeight="1">
      <c r="A54" s="64"/>
      <c r="B54" s="64"/>
      <c r="C54" s="64"/>
      <c r="D54" s="64"/>
      <c r="F54" s="64"/>
      <c r="G54" s="84" t="str">
        <f>G7</f>
        <v>As at June 30,</v>
      </c>
      <c r="H54" s="84"/>
      <c r="I54" s="84" t="s">
        <v>81</v>
      </c>
      <c r="J54" s="84"/>
      <c r="K54" s="84" t="str">
        <f>K7</f>
        <v>As at June 30,</v>
      </c>
      <c r="L54" s="84"/>
      <c r="M54" s="84" t="s">
        <v>81</v>
      </c>
      <c r="N54" s="85"/>
    </row>
    <row r="55" spans="1:15" s="86" customFormat="1" ht="24.6" customHeight="1">
      <c r="A55" s="64"/>
      <c r="B55" s="64"/>
      <c r="C55" s="64"/>
      <c r="D55" s="64"/>
      <c r="E55" s="83"/>
      <c r="F55" s="64"/>
      <c r="G55" s="84" t="s">
        <v>196</v>
      </c>
      <c r="H55" s="84"/>
      <c r="I55" s="84" t="s">
        <v>132</v>
      </c>
      <c r="J55" s="84"/>
      <c r="K55" s="84" t="s">
        <v>196</v>
      </c>
      <c r="L55" s="84"/>
      <c r="M55" s="84" t="s">
        <v>132</v>
      </c>
      <c r="N55" s="85"/>
    </row>
    <row r="56" spans="1:15" s="86" customFormat="1" ht="24.6" customHeight="1">
      <c r="A56" s="64"/>
      <c r="B56" s="64"/>
      <c r="C56" s="64"/>
      <c r="D56" s="64"/>
      <c r="E56" s="83"/>
      <c r="F56" s="64"/>
      <c r="G56" s="84" t="s">
        <v>200</v>
      </c>
      <c r="H56" s="84"/>
      <c r="I56" s="84" t="s">
        <v>202</v>
      </c>
      <c r="J56" s="84"/>
      <c r="K56" s="84" t="s">
        <v>200</v>
      </c>
      <c r="L56" s="84"/>
      <c r="M56" s="84" t="s">
        <v>202</v>
      </c>
      <c r="N56" s="85"/>
    </row>
    <row r="57" spans="1:15" s="86" customFormat="1" ht="24.6" customHeight="1">
      <c r="A57" s="64"/>
      <c r="B57" s="64"/>
      <c r="C57" s="64"/>
      <c r="D57" s="64"/>
      <c r="E57" s="87" t="s">
        <v>2</v>
      </c>
      <c r="F57" s="64"/>
      <c r="G57" s="87" t="s">
        <v>201</v>
      </c>
      <c r="H57" s="84"/>
      <c r="I57" s="87" t="s">
        <v>256</v>
      </c>
      <c r="J57" s="84"/>
      <c r="K57" s="87" t="s">
        <v>201</v>
      </c>
      <c r="L57" s="84"/>
      <c r="M57" s="87"/>
      <c r="N57" s="85"/>
    </row>
    <row r="58" spans="1:15" s="86" customFormat="1" ht="24" customHeight="1">
      <c r="A58" s="144" t="s">
        <v>25</v>
      </c>
      <c r="B58" s="134"/>
      <c r="C58" s="64"/>
      <c r="D58" s="64"/>
      <c r="E58" s="135"/>
      <c r="F58" s="83"/>
      <c r="H58" s="145"/>
      <c r="I58" s="132"/>
      <c r="J58" s="136"/>
      <c r="K58" s="15"/>
      <c r="L58" s="137"/>
      <c r="M58" s="136"/>
    </row>
    <row r="59" spans="1:15" ht="24" customHeight="1">
      <c r="A59" s="86" t="s">
        <v>8</v>
      </c>
      <c r="F59" s="83"/>
      <c r="G59" s="83"/>
      <c r="H59" s="145"/>
      <c r="I59" s="140"/>
      <c r="J59" s="136"/>
      <c r="K59" s="17"/>
      <c r="L59" s="140"/>
      <c r="M59" s="140"/>
    </row>
    <row r="60" spans="1:15" ht="24.6" customHeight="1">
      <c r="A60" s="64" t="s">
        <v>138</v>
      </c>
      <c r="E60" s="85">
        <v>19</v>
      </c>
      <c r="F60" s="83"/>
      <c r="G60" s="46">
        <v>346257</v>
      </c>
      <c r="H60" s="145"/>
      <c r="I60" s="63">
        <v>212400</v>
      </c>
      <c r="J60" s="136"/>
      <c r="K60" s="49">
        <v>345762</v>
      </c>
      <c r="L60" s="63"/>
      <c r="M60" s="49">
        <v>238780</v>
      </c>
      <c r="O60" s="63"/>
    </row>
    <row r="61" spans="1:15" ht="24.6" customHeight="1">
      <c r="A61" s="64" t="s">
        <v>91</v>
      </c>
      <c r="E61" s="85" t="s">
        <v>210</v>
      </c>
      <c r="F61" s="83"/>
      <c r="G61" s="46">
        <v>55809</v>
      </c>
      <c r="H61" s="145"/>
      <c r="I61" s="63">
        <v>52307</v>
      </c>
      <c r="J61" s="136"/>
      <c r="K61" s="49">
        <v>55809</v>
      </c>
      <c r="L61" s="63"/>
      <c r="M61" s="49">
        <v>46133</v>
      </c>
      <c r="O61" s="63"/>
    </row>
    <row r="62" spans="1:15" ht="24.6" customHeight="1">
      <c r="A62" s="64" t="s">
        <v>139</v>
      </c>
      <c r="E62" s="85">
        <v>17</v>
      </c>
      <c r="F62" s="83"/>
      <c r="G62" s="46">
        <v>20729</v>
      </c>
      <c r="H62" s="145"/>
      <c r="I62" s="63">
        <v>22439</v>
      </c>
      <c r="J62" s="136"/>
      <c r="K62" s="49">
        <v>4289</v>
      </c>
      <c r="L62" s="63"/>
      <c r="M62" s="49">
        <v>3225</v>
      </c>
      <c r="O62" s="63"/>
    </row>
    <row r="63" spans="1:15" ht="24.6" customHeight="1">
      <c r="A63" s="64" t="s">
        <v>89</v>
      </c>
      <c r="E63" s="85">
        <v>20</v>
      </c>
      <c r="F63" s="83"/>
      <c r="G63" s="46">
        <v>606060</v>
      </c>
      <c r="H63" s="145"/>
      <c r="I63" s="63">
        <v>527813</v>
      </c>
      <c r="J63" s="136"/>
      <c r="K63" s="49">
        <v>2382</v>
      </c>
      <c r="L63" s="63"/>
      <c r="M63" s="49">
        <v>0</v>
      </c>
      <c r="O63" s="63"/>
    </row>
    <row r="64" spans="1:15" ht="24.6" customHeight="1">
      <c r="A64" s="64" t="s">
        <v>173</v>
      </c>
      <c r="E64" s="85"/>
      <c r="F64" s="83"/>
      <c r="G64" s="46">
        <v>0</v>
      </c>
      <c r="H64" s="145"/>
      <c r="I64" s="63">
        <v>50000</v>
      </c>
      <c r="J64" s="136"/>
      <c r="K64" s="49">
        <v>0</v>
      </c>
      <c r="L64" s="63"/>
      <c r="M64" s="49">
        <v>50000</v>
      </c>
      <c r="O64" s="63"/>
    </row>
    <row r="65" spans="1:15" ht="24.6" customHeight="1">
      <c r="A65" s="64" t="s">
        <v>163</v>
      </c>
      <c r="E65" s="85"/>
      <c r="F65" s="83"/>
      <c r="G65" s="46">
        <v>2187</v>
      </c>
      <c r="H65" s="145"/>
      <c r="I65" s="63">
        <v>560</v>
      </c>
      <c r="J65" s="136"/>
      <c r="K65" s="49">
        <v>0</v>
      </c>
      <c r="L65" s="63"/>
      <c r="M65" s="49">
        <v>0</v>
      </c>
      <c r="O65" s="63"/>
    </row>
    <row r="66" spans="1:15" ht="24.6" customHeight="1">
      <c r="A66" s="64" t="s">
        <v>79</v>
      </c>
      <c r="E66" s="85"/>
      <c r="F66" s="83"/>
      <c r="G66" s="46">
        <v>907</v>
      </c>
      <c r="H66" s="145"/>
      <c r="I66" s="63">
        <v>2310</v>
      </c>
      <c r="J66" s="136"/>
      <c r="K66" s="49">
        <v>845</v>
      </c>
      <c r="L66" s="63"/>
      <c r="M66" s="49">
        <v>2247</v>
      </c>
      <c r="O66" s="63"/>
    </row>
    <row r="67" spans="1:15" ht="24" customHeight="1">
      <c r="A67" s="64" t="s">
        <v>80</v>
      </c>
      <c r="E67" s="85" t="s">
        <v>211</v>
      </c>
      <c r="F67" s="83"/>
      <c r="G67" s="46">
        <v>2987462</v>
      </c>
      <c r="H67" s="145"/>
      <c r="I67" s="63">
        <v>2987337</v>
      </c>
      <c r="J67" s="136"/>
      <c r="K67" s="49">
        <v>2987462</v>
      </c>
      <c r="L67" s="63"/>
      <c r="M67" s="49">
        <v>2987337</v>
      </c>
      <c r="O67" s="63"/>
    </row>
    <row r="68" spans="1:15" ht="24" customHeight="1">
      <c r="A68" s="64" t="s">
        <v>105</v>
      </c>
      <c r="E68" s="85">
        <v>23</v>
      </c>
      <c r="F68" s="83"/>
      <c r="G68" s="63">
        <v>223547</v>
      </c>
      <c r="H68" s="145"/>
      <c r="I68" s="63">
        <v>36018</v>
      </c>
      <c r="J68" s="136"/>
      <c r="K68" s="49">
        <v>0</v>
      </c>
      <c r="L68" s="63"/>
      <c r="M68" s="49">
        <v>0</v>
      </c>
      <c r="O68" s="63"/>
    </row>
    <row r="69" spans="1:15" ht="24" customHeight="1">
      <c r="A69" s="64" t="s">
        <v>140</v>
      </c>
      <c r="E69" s="85"/>
      <c r="F69" s="83"/>
      <c r="G69" s="62">
        <v>7875</v>
      </c>
      <c r="H69" s="145"/>
      <c r="I69" s="63">
        <v>6772</v>
      </c>
      <c r="J69" s="136"/>
      <c r="K69" s="49">
        <v>0</v>
      </c>
      <c r="L69" s="63"/>
      <c r="M69" s="49">
        <v>0</v>
      </c>
      <c r="O69" s="63"/>
    </row>
    <row r="70" spans="1:15" s="86" customFormat="1" ht="24" customHeight="1">
      <c r="A70" s="86" t="s">
        <v>26</v>
      </c>
      <c r="E70" s="85"/>
      <c r="F70" s="135"/>
      <c r="G70" s="47">
        <f>SUM(G60:G69)</f>
        <v>4250833</v>
      </c>
      <c r="H70" s="84"/>
      <c r="I70" s="16">
        <f>SUM(I60:I69)</f>
        <v>3897956</v>
      </c>
      <c r="J70" s="146"/>
      <c r="K70" s="16">
        <f>SUM(K60:K69)</f>
        <v>3396549</v>
      </c>
      <c r="L70" s="63"/>
      <c r="M70" s="16">
        <f>SUM(M60:M69)</f>
        <v>3327722</v>
      </c>
      <c r="O70" s="141"/>
    </row>
    <row r="71" spans="1:15" s="86" customFormat="1" ht="13.95" customHeight="1">
      <c r="E71" s="85"/>
      <c r="F71" s="135"/>
      <c r="G71" s="46"/>
      <c r="H71" s="84"/>
      <c r="I71" s="17"/>
      <c r="J71" s="146"/>
      <c r="K71" s="17"/>
      <c r="L71" s="63"/>
      <c r="M71" s="17"/>
      <c r="O71" s="141"/>
    </row>
    <row r="72" spans="1:15" ht="21.6" customHeight="1">
      <c r="A72" s="86" t="s">
        <v>97</v>
      </c>
      <c r="E72" s="85"/>
      <c r="F72" s="83"/>
      <c r="G72" s="17"/>
      <c r="H72" s="145"/>
      <c r="I72" s="17"/>
      <c r="J72" s="136"/>
      <c r="K72" s="17"/>
      <c r="L72" s="63"/>
      <c r="M72" s="17"/>
      <c r="O72" s="63"/>
    </row>
    <row r="73" spans="1:15" ht="24.6" customHeight="1">
      <c r="A73" s="64" t="s">
        <v>93</v>
      </c>
      <c r="E73" s="85" t="s">
        <v>210</v>
      </c>
      <c r="F73" s="83"/>
      <c r="G73" s="63">
        <v>0</v>
      </c>
      <c r="H73" s="145"/>
      <c r="I73" s="63">
        <v>71776</v>
      </c>
      <c r="J73" s="136"/>
      <c r="K73" s="49">
        <v>0</v>
      </c>
      <c r="L73" s="63"/>
      <c r="M73" s="49">
        <v>0</v>
      </c>
      <c r="O73" s="63"/>
    </row>
    <row r="74" spans="1:15" ht="24.6" customHeight="1">
      <c r="A74" s="64" t="s">
        <v>141</v>
      </c>
      <c r="E74" s="85">
        <v>17</v>
      </c>
      <c r="F74" s="83"/>
      <c r="G74" s="63">
        <v>61169</v>
      </c>
      <c r="H74" s="145"/>
      <c r="I74" s="63">
        <v>76068</v>
      </c>
      <c r="J74" s="136"/>
      <c r="K74" s="49">
        <v>11388</v>
      </c>
      <c r="L74" s="63"/>
      <c r="M74" s="49">
        <v>12961</v>
      </c>
      <c r="O74" s="63"/>
    </row>
    <row r="75" spans="1:15" ht="24.6" customHeight="1">
      <c r="A75" s="64" t="s">
        <v>142</v>
      </c>
      <c r="E75" s="85"/>
      <c r="F75" s="83"/>
      <c r="G75" s="63">
        <v>8467</v>
      </c>
      <c r="H75" s="145"/>
      <c r="I75" s="63">
        <v>8467</v>
      </c>
      <c r="J75" s="136"/>
      <c r="K75" s="49">
        <v>2611</v>
      </c>
      <c r="L75" s="63"/>
      <c r="M75" s="49">
        <v>2611</v>
      </c>
      <c r="O75" s="63"/>
    </row>
    <row r="76" spans="1:15" ht="24.6" customHeight="1">
      <c r="A76" s="64" t="s">
        <v>29</v>
      </c>
      <c r="E76" s="85"/>
      <c r="F76" s="83"/>
      <c r="G76" s="63">
        <v>26347</v>
      </c>
      <c r="H76" s="145"/>
      <c r="I76" s="63">
        <v>26910</v>
      </c>
      <c r="J76" s="136"/>
      <c r="K76" s="49">
        <v>0</v>
      </c>
      <c r="L76" s="49"/>
      <c r="M76" s="49">
        <v>0</v>
      </c>
      <c r="O76" s="63"/>
    </row>
    <row r="77" spans="1:15" ht="24.6" customHeight="1">
      <c r="A77" s="64" t="s">
        <v>98</v>
      </c>
      <c r="E77" s="85"/>
      <c r="F77" s="83"/>
      <c r="G77" s="63">
        <v>4392</v>
      </c>
      <c r="H77" s="145"/>
      <c r="I77" s="63">
        <v>5072</v>
      </c>
      <c r="J77" s="136"/>
      <c r="K77" s="18">
        <v>3734</v>
      </c>
      <c r="L77" s="49"/>
      <c r="M77" s="18">
        <v>3482</v>
      </c>
      <c r="N77" s="49"/>
      <c r="O77" s="63"/>
    </row>
    <row r="78" spans="1:15" ht="24.6" customHeight="1">
      <c r="A78" s="64" t="s">
        <v>188</v>
      </c>
      <c r="E78" s="85">
        <v>10.1</v>
      </c>
      <c r="F78" s="83"/>
      <c r="G78" s="63">
        <v>46168</v>
      </c>
      <c r="H78" s="145"/>
      <c r="I78" s="63">
        <v>46168</v>
      </c>
      <c r="J78" s="136"/>
      <c r="K78" s="18">
        <v>46168</v>
      </c>
      <c r="L78" s="49"/>
      <c r="M78" s="18">
        <v>46168</v>
      </c>
      <c r="N78" s="49"/>
      <c r="O78" s="63"/>
    </row>
    <row r="79" spans="1:15" ht="24.6" customHeight="1">
      <c r="A79" s="64" t="s">
        <v>179</v>
      </c>
      <c r="E79" s="85"/>
      <c r="F79" s="83"/>
      <c r="G79" s="63">
        <v>3416</v>
      </c>
      <c r="H79" s="145"/>
      <c r="I79" s="63">
        <v>3260</v>
      </c>
      <c r="J79" s="136"/>
      <c r="K79" s="60">
        <v>0</v>
      </c>
      <c r="L79" s="49"/>
      <c r="M79" s="49">
        <v>0</v>
      </c>
      <c r="N79" s="49"/>
      <c r="O79" s="63"/>
    </row>
    <row r="80" spans="1:15" s="86" customFormat="1" ht="24.6" customHeight="1">
      <c r="A80" s="86" t="s">
        <v>54</v>
      </c>
      <c r="E80" s="135"/>
      <c r="F80" s="135"/>
      <c r="G80" s="16">
        <f>SUM(G73:G79)</f>
        <v>149959</v>
      </c>
      <c r="H80" s="84"/>
      <c r="I80" s="16">
        <f>SUM(I73:I79)</f>
        <v>237721</v>
      </c>
      <c r="J80" s="146"/>
      <c r="K80" s="16">
        <f>SUM(K73:K79)</f>
        <v>63901</v>
      </c>
      <c r="L80" s="147"/>
      <c r="M80" s="16">
        <f>SUM(M73:M79)</f>
        <v>65222</v>
      </c>
      <c r="O80" s="141"/>
    </row>
    <row r="81" spans="1:15" s="86" customFormat="1" ht="24.6" customHeight="1">
      <c r="A81" s="86" t="s">
        <v>9</v>
      </c>
      <c r="E81" s="135"/>
      <c r="F81" s="135"/>
      <c r="G81" s="16">
        <f>G80+G70</f>
        <v>4400792</v>
      </c>
      <c r="H81" s="84"/>
      <c r="I81" s="16">
        <f>I80+I70</f>
        <v>4135677</v>
      </c>
      <c r="J81" s="146"/>
      <c r="K81" s="16">
        <f>K80+K70</f>
        <v>3460450</v>
      </c>
      <c r="L81" s="147"/>
      <c r="M81" s="16">
        <f>M80+M70</f>
        <v>3392944</v>
      </c>
      <c r="O81" s="141"/>
    </row>
    <row r="82" spans="1:15" s="86" customFormat="1" ht="24.6" customHeight="1">
      <c r="E82" s="135"/>
      <c r="F82" s="135"/>
      <c r="G82" s="17"/>
      <c r="H82" s="84"/>
      <c r="I82" s="17"/>
      <c r="J82" s="146"/>
      <c r="K82" s="17"/>
      <c r="L82" s="147"/>
      <c r="M82" s="17"/>
      <c r="O82" s="141"/>
    </row>
    <row r="83" spans="1:15" ht="24.6" customHeight="1">
      <c r="I83" s="143"/>
      <c r="J83" s="49"/>
      <c r="K83" s="17"/>
      <c r="O83" s="140"/>
    </row>
    <row r="84" spans="1:15" ht="24.6" customHeight="1">
      <c r="A84" s="64" t="s">
        <v>197</v>
      </c>
      <c r="K84" s="17"/>
    </row>
    <row r="85" spans="1:15" ht="24.6" customHeight="1">
      <c r="C85" s="82"/>
      <c r="D85" s="82"/>
      <c r="F85" s="82"/>
      <c r="H85" s="82"/>
      <c r="K85" s="17"/>
    </row>
    <row r="86" spans="1:15" ht="24" customHeight="1">
      <c r="A86" s="132" t="str">
        <f>+$A$1</f>
        <v xml:space="preserve">AKS CORPORATION COMPANY LIMITED AND SUBSIDIARIES  </v>
      </c>
      <c r="B86" s="82"/>
      <c r="C86" s="82"/>
      <c r="D86" s="82"/>
      <c r="F86" s="82"/>
      <c r="G86" s="82"/>
      <c r="H86" s="82"/>
      <c r="J86" s="82"/>
      <c r="K86" s="14"/>
      <c r="L86" s="82"/>
      <c r="M86" s="82"/>
    </row>
    <row r="87" spans="1:15" ht="25.95" customHeight="1">
      <c r="A87" s="132" t="s">
        <v>153</v>
      </c>
      <c r="B87" s="82"/>
      <c r="C87" s="82"/>
      <c r="D87" s="82"/>
      <c r="F87" s="82"/>
      <c r="G87" s="82"/>
      <c r="H87" s="82"/>
      <c r="J87" s="82"/>
      <c r="K87" s="14"/>
      <c r="L87" s="82"/>
      <c r="M87" s="82"/>
    </row>
    <row r="88" spans="1:15" ht="24" customHeight="1">
      <c r="A88" s="86" t="s">
        <v>18</v>
      </c>
      <c r="B88" s="82"/>
      <c r="C88" s="82"/>
      <c r="D88" s="82"/>
      <c r="F88" s="82"/>
      <c r="G88" s="82"/>
      <c r="J88" s="82"/>
      <c r="K88" s="14"/>
      <c r="L88" s="82"/>
      <c r="M88" s="82"/>
    </row>
    <row r="89" spans="1:15" ht="24" customHeight="1">
      <c r="A89" s="81" t="str">
        <f>+A51</f>
        <v>AS AT JUNE 30, 2024</v>
      </c>
      <c r="B89" s="82"/>
      <c r="C89" s="82"/>
      <c r="D89" s="82"/>
      <c r="F89" s="82"/>
      <c r="G89" s="82"/>
      <c r="H89" s="82"/>
      <c r="J89" s="82"/>
      <c r="K89" s="14"/>
      <c r="L89" s="82"/>
      <c r="M89" s="82"/>
    </row>
    <row r="90" spans="1:15" ht="24" customHeight="1">
      <c r="B90" s="82"/>
      <c r="G90" s="210" t="s">
        <v>175</v>
      </c>
      <c r="H90" s="210"/>
      <c r="I90" s="210"/>
      <c r="J90" s="210"/>
      <c r="K90" s="210"/>
      <c r="L90" s="210"/>
      <c r="M90" s="210"/>
      <c r="N90" s="85"/>
    </row>
    <row r="91" spans="1:15" s="86" customFormat="1" ht="24.6" customHeight="1">
      <c r="A91" s="64"/>
      <c r="B91" s="64"/>
      <c r="C91" s="64"/>
      <c r="D91" s="64"/>
      <c r="E91" s="83"/>
      <c r="F91" s="64"/>
      <c r="G91" s="211" t="s">
        <v>0</v>
      </c>
      <c r="H91" s="211"/>
      <c r="I91" s="211"/>
      <c r="J91" s="133"/>
      <c r="K91" s="211" t="s">
        <v>1</v>
      </c>
      <c r="L91" s="211"/>
      <c r="M91" s="211"/>
      <c r="N91" s="85"/>
    </row>
    <row r="92" spans="1:15" s="86" customFormat="1" ht="24.6" customHeight="1">
      <c r="A92" s="64"/>
      <c r="B92" s="64"/>
      <c r="C92" s="64"/>
      <c r="D92" s="64"/>
      <c r="F92" s="64"/>
      <c r="G92" s="84" t="str">
        <f>G7</f>
        <v>As at June 30,</v>
      </c>
      <c r="H92" s="84"/>
      <c r="I92" s="84" t="s">
        <v>81</v>
      </c>
      <c r="J92" s="84"/>
      <c r="K92" s="84" t="str">
        <f>K7</f>
        <v>As at June 30,</v>
      </c>
      <c r="L92" s="84"/>
      <c r="M92" s="84" t="s">
        <v>81</v>
      </c>
      <c r="N92" s="85"/>
    </row>
    <row r="93" spans="1:15" s="86" customFormat="1" ht="24.6" customHeight="1">
      <c r="A93" s="64"/>
      <c r="B93" s="64"/>
      <c r="C93" s="64"/>
      <c r="D93" s="64"/>
      <c r="E93" s="83"/>
      <c r="F93" s="64"/>
      <c r="G93" s="84" t="s">
        <v>196</v>
      </c>
      <c r="H93" s="84"/>
      <c r="I93" s="84" t="s">
        <v>132</v>
      </c>
      <c r="J93" s="84"/>
      <c r="K93" s="84" t="s">
        <v>196</v>
      </c>
      <c r="L93" s="84"/>
      <c r="M93" s="84" t="s">
        <v>132</v>
      </c>
      <c r="N93" s="85"/>
    </row>
    <row r="94" spans="1:15" s="86" customFormat="1" ht="24.6" customHeight="1">
      <c r="A94" s="64"/>
      <c r="B94" s="64"/>
      <c r="C94" s="64"/>
      <c r="D94" s="64"/>
      <c r="E94" s="83"/>
      <c r="F94" s="64"/>
      <c r="G94" s="84" t="s">
        <v>200</v>
      </c>
      <c r="H94" s="84"/>
      <c r="I94" s="84" t="s">
        <v>202</v>
      </c>
      <c r="J94" s="84"/>
      <c r="K94" s="84" t="s">
        <v>200</v>
      </c>
      <c r="L94" s="84"/>
      <c r="M94" s="84" t="s">
        <v>202</v>
      </c>
      <c r="N94" s="85"/>
    </row>
    <row r="95" spans="1:15" s="86" customFormat="1" ht="24.6" customHeight="1">
      <c r="A95" s="64"/>
      <c r="B95" s="64"/>
      <c r="C95" s="64"/>
      <c r="D95" s="64"/>
      <c r="E95" s="87" t="s">
        <v>2</v>
      </c>
      <c r="F95" s="64"/>
      <c r="G95" s="87" t="s">
        <v>201</v>
      </c>
      <c r="H95" s="84"/>
      <c r="I95" s="87" t="s">
        <v>256</v>
      </c>
      <c r="J95" s="84"/>
      <c r="K95" s="87" t="s">
        <v>201</v>
      </c>
      <c r="L95" s="84"/>
      <c r="M95" s="87"/>
      <c r="N95" s="85"/>
    </row>
    <row r="96" spans="1:15" s="86" customFormat="1" ht="24.6" customHeight="1">
      <c r="A96" s="81" t="s">
        <v>193</v>
      </c>
      <c r="C96" s="64"/>
      <c r="D96" s="64"/>
      <c r="E96" s="84"/>
      <c r="F96" s="64"/>
      <c r="G96" s="84"/>
      <c r="H96" s="84"/>
      <c r="I96" s="84"/>
      <c r="J96" s="84"/>
      <c r="K96" s="84"/>
      <c r="L96" s="84"/>
      <c r="M96" s="84"/>
      <c r="N96" s="85"/>
    </row>
    <row r="97" spans="1:16" ht="27" customHeight="1">
      <c r="A97" s="86" t="s">
        <v>77</v>
      </c>
      <c r="F97" s="83"/>
      <c r="G97" s="148"/>
      <c r="H97" s="147"/>
      <c r="I97" s="147"/>
      <c r="J97" s="136"/>
      <c r="K97" s="17"/>
      <c r="L97" s="147"/>
      <c r="M97" s="147"/>
    </row>
    <row r="98" spans="1:16" ht="27" customHeight="1">
      <c r="A98" s="64" t="s">
        <v>23</v>
      </c>
      <c r="E98" s="85"/>
      <c r="F98" s="145"/>
      <c r="G98" s="145"/>
      <c r="I98" s="143"/>
      <c r="K98" s="17"/>
      <c r="M98" s="143"/>
    </row>
    <row r="99" spans="1:16" ht="27" customHeight="1">
      <c r="A99" s="149" t="s">
        <v>70</v>
      </c>
      <c r="B99" s="64" t="s">
        <v>27</v>
      </c>
      <c r="E99" s="85"/>
      <c r="G99" s="145"/>
      <c r="I99" s="150"/>
      <c r="K99" s="17"/>
      <c r="M99" s="143"/>
    </row>
    <row r="100" spans="1:16" ht="27" customHeight="1" thickBot="1">
      <c r="A100" s="149"/>
      <c r="B100" s="64" t="s">
        <v>234</v>
      </c>
      <c r="E100" s="85"/>
      <c r="G100" s="89">
        <v>86906789</v>
      </c>
      <c r="I100" s="89">
        <v>86906789</v>
      </c>
      <c r="J100" s="58"/>
      <c r="K100" s="208">
        <v>86906789</v>
      </c>
      <c r="L100" s="58"/>
      <c r="M100" s="89">
        <v>86906789</v>
      </c>
      <c r="P100" s="191"/>
    </row>
    <row r="101" spans="1:16" ht="27" customHeight="1" thickTop="1">
      <c r="A101" s="149" t="s">
        <v>70</v>
      </c>
      <c r="B101" s="64" t="s">
        <v>55</v>
      </c>
      <c r="E101" s="85"/>
      <c r="F101" s="83"/>
      <c r="H101" s="49"/>
      <c r="J101" s="58"/>
      <c r="K101" s="17"/>
      <c r="L101" s="58"/>
      <c r="M101" s="58"/>
    </row>
    <row r="102" spans="1:16" ht="27" customHeight="1">
      <c r="B102" s="64" t="s">
        <v>174</v>
      </c>
      <c r="E102" s="85"/>
      <c r="F102" s="83"/>
      <c r="G102" s="49">
        <f>+'SE Conso'!D17</f>
        <v>46841814</v>
      </c>
      <c r="H102" s="49"/>
      <c r="I102" s="49">
        <f>+'SE Conso'!D13</f>
        <v>46841814</v>
      </c>
      <c r="J102" s="49"/>
      <c r="K102" s="17">
        <f>+'SE Separate'!D20</f>
        <v>46841814</v>
      </c>
      <c r="L102" s="49"/>
      <c r="M102" s="49">
        <f>+'SE Separate'!D13</f>
        <v>46841814</v>
      </c>
    </row>
    <row r="103" spans="1:16" ht="27" customHeight="1">
      <c r="A103" s="64" t="s">
        <v>67</v>
      </c>
      <c r="E103" s="85"/>
      <c r="G103" s="49">
        <f>+'SE Conso'!F17</f>
        <v>-36738336</v>
      </c>
      <c r="I103" s="49">
        <f>+'SE Conso'!F13</f>
        <v>-36738336</v>
      </c>
      <c r="J103" s="49"/>
      <c r="K103" s="49">
        <f>+'SE Separate'!F20</f>
        <v>-36738336</v>
      </c>
      <c r="L103" s="49"/>
      <c r="M103" s="49">
        <f>+'SE Separate'!F13</f>
        <v>-36738336</v>
      </c>
    </row>
    <row r="104" spans="1:16" ht="27" customHeight="1">
      <c r="A104" s="64" t="s">
        <v>49</v>
      </c>
      <c r="E104" s="85"/>
      <c r="G104" s="19">
        <f>'SE Conso'!H17</f>
        <v>153537</v>
      </c>
      <c r="I104" s="19">
        <f>'SE Conso'!H22</f>
        <v>153537</v>
      </c>
      <c r="J104" s="58"/>
      <c r="K104" s="17">
        <f>'SE Separate'!H20</f>
        <v>153537</v>
      </c>
      <c r="L104" s="58"/>
      <c r="M104" s="58">
        <f>'SE Separate'!H13</f>
        <v>153537</v>
      </c>
    </row>
    <row r="105" spans="1:16" ht="27" customHeight="1">
      <c r="A105" s="64" t="s">
        <v>187</v>
      </c>
      <c r="E105" s="85"/>
      <c r="F105" s="83"/>
      <c r="G105" s="58">
        <f>+'SE Conso'!J17</f>
        <v>-58076</v>
      </c>
      <c r="I105" s="58">
        <f>'SE Conso'!J13</f>
        <v>-58382</v>
      </c>
      <c r="J105" s="58"/>
      <c r="K105" s="49">
        <v>0</v>
      </c>
      <c r="L105" s="58"/>
      <c r="M105" s="49">
        <v>0</v>
      </c>
    </row>
    <row r="106" spans="1:16" ht="27" customHeight="1">
      <c r="A106" s="64" t="s">
        <v>42</v>
      </c>
      <c r="E106" s="85"/>
      <c r="F106" s="83"/>
      <c r="G106" s="59">
        <f>+'SE Conso'!N17+'SE Conso'!R17</f>
        <v>-7505962</v>
      </c>
      <c r="I106" s="59">
        <f>+'SE Conso'!N13</f>
        <v>-7534301</v>
      </c>
      <c r="J106" s="58"/>
      <c r="K106" s="59">
        <f>+'SE Separate'!P16+'SE Separate'!L16</f>
        <v>-8083452</v>
      </c>
      <c r="L106" s="58"/>
      <c r="M106" s="59">
        <f>+'SE Separate'!L13</f>
        <v>-7982775</v>
      </c>
    </row>
    <row r="107" spans="1:16" ht="27" customHeight="1">
      <c r="A107" s="86" t="s">
        <v>99</v>
      </c>
      <c r="E107" s="85"/>
      <c r="G107" s="58">
        <f>SUM(G102:G106)</f>
        <v>2692977</v>
      </c>
      <c r="I107" s="58">
        <f>SUM(I102:I106)</f>
        <v>2664332</v>
      </c>
      <c r="J107" s="58"/>
      <c r="K107" s="17">
        <f>SUM(K102:K106)</f>
        <v>2173563</v>
      </c>
      <c r="L107" s="58"/>
      <c r="M107" s="58">
        <f>SUM(M102:M106)</f>
        <v>2274240</v>
      </c>
    </row>
    <row r="108" spans="1:16" ht="27" customHeight="1">
      <c r="A108" s="64" t="s">
        <v>20</v>
      </c>
      <c r="E108" s="85"/>
      <c r="G108" s="60">
        <f>'SE Conso'!V17</f>
        <v>80</v>
      </c>
      <c r="H108" s="49"/>
      <c r="I108" s="60">
        <f>+'SE Conso'!V13</f>
        <v>63</v>
      </c>
      <c r="J108" s="49"/>
      <c r="K108" s="62">
        <v>0</v>
      </c>
      <c r="L108" s="58"/>
      <c r="M108" s="62">
        <v>0</v>
      </c>
    </row>
    <row r="109" spans="1:16" ht="27" customHeight="1">
      <c r="A109" s="86" t="s">
        <v>68</v>
      </c>
      <c r="G109" s="49">
        <f>SUM(G107:G108)</f>
        <v>2693057</v>
      </c>
      <c r="I109" s="49">
        <f>SUM(I107:I108)</f>
        <v>2664395</v>
      </c>
      <c r="J109" s="49"/>
      <c r="K109" s="17">
        <f>SUM(K107:K108)</f>
        <v>2173563</v>
      </c>
      <c r="L109" s="49"/>
      <c r="M109" s="63">
        <f>SUM(M107:M108)</f>
        <v>2274240</v>
      </c>
    </row>
    <row r="110" spans="1:16" ht="26.4" customHeight="1" thickBot="1">
      <c r="A110" s="86" t="s">
        <v>22</v>
      </c>
      <c r="G110" s="61">
        <f>G109+G81</f>
        <v>7093849</v>
      </c>
      <c r="I110" s="61">
        <f>I109+I81</f>
        <v>6800072</v>
      </c>
      <c r="J110" s="58"/>
      <c r="K110" s="65">
        <f>K109+K81</f>
        <v>5634013</v>
      </c>
      <c r="L110" s="58"/>
      <c r="M110" s="61">
        <f>M109+M81</f>
        <v>5667184</v>
      </c>
      <c r="N110" s="138"/>
      <c r="O110" s="48"/>
    </row>
    <row r="111" spans="1:16" ht="26.4" customHeight="1" thickTop="1">
      <c r="I111" s="138"/>
      <c r="M111" s="138"/>
      <c r="O111" s="58"/>
    </row>
    <row r="112" spans="1:16" ht="26.4" customHeight="1">
      <c r="I112" s="138"/>
      <c r="M112" s="138"/>
      <c r="O112" s="58"/>
    </row>
    <row r="113" spans="1:13" ht="26.4" customHeight="1">
      <c r="A113" s="52" t="s">
        <v>197</v>
      </c>
    </row>
    <row r="114" spans="1:13" ht="24.6" customHeight="1">
      <c r="H114" s="138">
        <f>H109-H43</f>
        <v>0</v>
      </c>
      <c r="I114" s="140"/>
      <c r="M114" s="140"/>
    </row>
    <row r="115" spans="1:13" ht="24.6" customHeight="1">
      <c r="G115" s="138">
        <f>+G110-G44</f>
        <v>0</v>
      </c>
      <c r="I115" s="138">
        <f>+I110-I44</f>
        <v>0</v>
      </c>
      <c r="K115" s="138">
        <f>+K110-K44</f>
        <v>0</v>
      </c>
      <c r="M115" s="138">
        <f>+M110-M44</f>
        <v>0</v>
      </c>
    </row>
    <row r="116" spans="1:13" ht="24.6" customHeight="1">
      <c r="A116" s="151"/>
      <c r="G116" s="140"/>
      <c r="H116" s="140"/>
      <c r="I116" s="140"/>
      <c r="J116" s="140"/>
      <c r="K116" s="140"/>
      <c r="M116" s="140"/>
    </row>
    <row r="117" spans="1:13" ht="24.6" customHeight="1">
      <c r="G117" s="58"/>
      <c r="I117" s="58"/>
      <c r="J117" s="58"/>
      <c r="L117" s="58"/>
      <c r="M117" s="58"/>
    </row>
    <row r="118" spans="1:13" ht="24.6" customHeight="1">
      <c r="K118" s="17"/>
    </row>
    <row r="119" spans="1:13" ht="24.6" customHeight="1">
      <c r="K119" s="17"/>
    </row>
    <row r="120" spans="1:13" ht="24.6" customHeight="1">
      <c r="K120" s="17"/>
    </row>
    <row r="121" spans="1:13" ht="24.6" customHeight="1">
      <c r="K121" s="17"/>
    </row>
    <row r="122" spans="1:13" ht="24.6" customHeight="1">
      <c r="K122" s="17"/>
    </row>
    <row r="123" spans="1:13" ht="24.6" customHeight="1">
      <c r="K123" s="17"/>
    </row>
    <row r="124" spans="1:13" ht="24.6" customHeight="1">
      <c r="K124" s="17"/>
    </row>
    <row r="125" spans="1:13" ht="24.6" customHeight="1">
      <c r="K125" s="17"/>
    </row>
    <row r="126" spans="1:13" ht="24.6" customHeight="1">
      <c r="K126" s="17"/>
    </row>
    <row r="127" spans="1:13" ht="24.6" customHeight="1">
      <c r="K127" s="17"/>
    </row>
    <row r="128" spans="1:13" ht="24.6" customHeight="1">
      <c r="K128" s="17"/>
    </row>
    <row r="129" spans="11:11" ht="24.6" customHeight="1">
      <c r="K129" s="17"/>
    </row>
    <row r="130" spans="11:11" ht="24.6" customHeight="1">
      <c r="K130" s="17"/>
    </row>
    <row r="131" spans="11:11" ht="24.6" customHeight="1">
      <c r="K131" s="17"/>
    </row>
    <row r="132" spans="11:11" ht="24.6" customHeight="1">
      <c r="K132" s="17"/>
    </row>
    <row r="133" spans="11:11" ht="24.6" customHeight="1">
      <c r="K133" s="17"/>
    </row>
    <row r="134" spans="11:11" ht="24.6" customHeight="1">
      <c r="K134" s="17"/>
    </row>
    <row r="135" spans="11:11" ht="24.6" customHeight="1">
      <c r="K135" s="17"/>
    </row>
    <row r="136" spans="11:11" ht="24.6" customHeight="1">
      <c r="K136" s="17"/>
    </row>
    <row r="137" spans="11:11" ht="24.6" customHeight="1">
      <c r="K137" s="17"/>
    </row>
    <row r="138" spans="11:11" ht="24.6" customHeight="1">
      <c r="K138" s="17"/>
    </row>
    <row r="139" spans="11:11" ht="24.6" customHeight="1">
      <c r="K139" s="17"/>
    </row>
    <row r="140" spans="11:11" ht="24.6" customHeight="1">
      <c r="K140" s="17"/>
    </row>
    <row r="141" spans="11:11" ht="24.6" customHeight="1">
      <c r="K141" s="17"/>
    </row>
    <row r="142" spans="11:11" ht="24.6" customHeight="1">
      <c r="K142" s="17"/>
    </row>
    <row r="143" spans="11:11" ht="24.6" customHeight="1">
      <c r="K143" s="17"/>
    </row>
    <row r="144" spans="11:11" ht="24.6" customHeight="1">
      <c r="K144" s="17"/>
    </row>
    <row r="145" spans="11:11" ht="24.6" customHeight="1">
      <c r="K145" s="17"/>
    </row>
    <row r="146" spans="11:11" ht="24.6" customHeight="1">
      <c r="K146" s="17"/>
    </row>
    <row r="147" spans="11:11" ht="24.6" customHeight="1">
      <c r="K147" s="17"/>
    </row>
    <row r="148" spans="11:11" ht="24.6" customHeight="1">
      <c r="K148" s="17"/>
    </row>
    <row r="149" spans="11:11" ht="24.6" customHeight="1">
      <c r="K149" s="17"/>
    </row>
    <row r="150" spans="11:11" ht="24.6" customHeight="1">
      <c r="K150" s="17"/>
    </row>
    <row r="151" spans="11:11" ht="24.6" customHeight="1">
      <c r="K151" s="17"/>
    </row>
    <row r="152" spans="11:11" ht="24.6" customHeight="1">
      <c r="K152" s="17"/>
    </row>
    <row r="153" spans="11:11" ht="24.6" customHeight="1">
      <c r="K153" s="17"/>
    </row>
    <row r="154" spans="11:11" ht="24.6" customHeight="1">
      <c r="K154" s="17"/>
    </row>
  </sheetData>
  <mergeCells count="9">
    <mergeCell ref="G90:M90"/>
    <mergeCell ref="G91:I91"/>
    <mergeCell ref="K91:M91"/>
    <mergeCell ref="G5:M5"/>
    <mergeCell ref="G6:I6"/>
    <mergeCell ref="K6:M6"/>
    <mergeCell ref="K53:M53"/>
    <mergeCell ref="G53:I53"/>
    <mergeCell ref="G52:M52"/>
  </mergeCells>
  <pageMargins left="0.78740157480314965" right="0.59055118110236227" top="0.74803149606299213" bottom="0.98425196850393704" header="0.51181102362204722" footer="0.51181102362204722"/>
  <pageSetup paperSize="9" scale="59" fitToHeight="0" orientation="portrait" blackAndWhite="1" useFirstPageNumber="1" r:id="rId1"/>
  <headerFooter alignWithMargins="0">
    <oddFooter>&amp;R&amp;20&amp;P</oddFooter>
  </headerFooter>
  <rowBreaks count="2" manualBreakCount="2">
    <brk id="47" max="16383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9"/>
  <sheetViews>
    <sheetView view="pageBreakPreview" topLeftCell="A61" zoomScale="85" zoomScaleNormal="100" zoomScaleSheetLayoutView="85" workbookViewId="0">
      <selection activeCell="D79" sqref="D79"/>
    </sheetView>
  </sheetViews>
  <sheetFormatPr defaultColWidth="9.109375" defaultRowHeight="24" customHeight="1"/>
  <cols>
    <col min="1" max="1" width="4.6640625" style="90" customWidth="1"/>
    <col min="2" max="2" width="2.33203125" style="90" customWidth="1"/>
    <col min="3" max="3" width="4.6640625" style="90" customWidth="1"/>
    <col min="4" max="4" width="52" style="90" customWidth="1"/>
    <col min="5" max="5" width="10.33203125" style="90" customWidth="1"/>
    <col min="6" max="6" width="2.5546875" style="90" customWidth="1"/>
    <col min="7" max="7" width="15.6640625" style="90" customWidth="1"/>
    <col min="8" max="8" width="2.5546875" style="90" customWidth="1"/>
    <col min="9" max="9" width="15.6640625" style="90" customWidth="1"/>
    <col min="10" max="10" width="2.5546875" style="90" customWidth="1"/>
    <col min="11" max="11" width="15.6640625" style="90" customWidth="1"/>
    <col min="12" max="12" width="2.5546875" style="90" customWidth="1"/>
    <col min="13" max="13" width="15.6640625" style="90" customWidth="1"/>
    <col min="14" max="14" width="9.44140625" style="90" bestFit="1" customWidth="1"/>
    <col min="15" max="16384" width="9.109375" style="90"/>
  </cols>
  <sheetData>
    <row r="1" spans="1:13" ht="24" customHeight="1">
      <c r="A1" s="171" t="s">
        <v>149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161" t="s">
        <v>257</v>
      </c>
    </row>
    <row r="2" spans="1:13" ht="24" customHeight="1">
      <c r="A2" s="171" t="s">
        <v>153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161" t="s">
        <v>258</v>
      </c>
    </row>
    <row r="3" spans="1:13" ht="24" customHeight="1">
      <c r="A3" s="212" t="s">
        <v>19</v>
      </c>
      <c r="B3" s="212"/>
      <c r="C3" s="212"/>
      <c r="D3" s="212"/>
      <c r="E3" s="212"/>
      <c r="F3" s="212"/>
      <c r="G3" s="212"/>
      <c r="H3" s="212"/>
      <c r="I3" s="212"/>
      <c r="J3" s="68"/>
      <c r="K3" s="91"/>
      <c r="L3" s="91"/>
    </row>
    <row r="4" spans="1:13" ht="24" customHeight="1">
      <c r="A4" s="213" t="s">
        <v>226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ht="24" customHeight="1">
      <c r="G5" s="214" t="s">
        <v>175</v>
      </c>
      <c r="H5" s="214"/>
      <c r="I5" s="214"/>
      <c r="J5" s="214"/>
      <c r="K5" s="214"/>
      <c r="L5" s="214"/>
      <c r="M5" s="214"/>
    </row>
    <row r="6" spans="1:13" ht="24" customHeight="1">
      <c r="G6" s="215" t="s">
        <v>0</v>
      </c>
      <c r="H6" s="215"/>
      <c r="I6" s="215"/>
      <c r="K6" s="215" t="s">
        <v>1</v>
      </c>
      <c r="L6" s="215"/>
      <c r="M6" s="215"/>
    </row>
    <row r="7" spans="1:13" s="75" customFormat="1" ht="24" customHeight="1">
      <c r="E7" s="172" t="s">
        <v>2</v>
      </c>
      <c r="F7" s="90"/>
      <c r="G7" s="66">
        <v>2024</v>
      </c>
      <c r="H7" s="67"/>
      <c r="I7" s="66">
        <v>2023</v>
      </c>
      <c r="J7" s="68"/>
      <c r="K7" s="66">
        <v>2024</v>
      </c>
      <c r="L7" s="67"/>
      <c r="M7" s="66">
        <v>2023</v>
      </c>
    </row>
    <row r="8" spans="1:13" s="75" customFormat="1" ht="24" customHeight="1">
      <c r="A8" s="75" t="s">
        <v>71</v>
      </c>
      <c r="E8" s="173"/>
      <c r="G8" s="72"/>
      <c r="H8" s="67"/>
      <c r="I8" s="72"/>
      <c r="J8" s="171"/>
      <c r="K8" s="72"/>
      <c r="L8" s="72"/>
      <c r="M8" s="72"/>
    </row>
    <row r="9" spans="1:13" ht="24" customHeight="1">
      <c r="B9" s="90" t="s">
        <v>45</v>
      </c>
      <c r="G9" s="203">
        <v>46697</v>
      </c>
      <c r="H9" s="5"/>
      <c r="I9" s="5">
        <v>46322</v>
      </c>
      <c r="J9" s="5"/>
      <c r="K9" s="203">
        <v>34404</v>
      </c>
      <c r="L9" s="5"/>
      <c r="M9" s="5">
        <v>10301</v>
      </c>
    </row>
    <row r="10" spans="1:13" ht="24" customHeight="1">
      <c r="B10" s="90" t="s">
        <v>57</v>
      </c>
      <c r="G10" s="203">
        <v>26316</v>
      </c>
      <c r="H10" s="5"/>
      <c r="I10" s="5">
        <v>30445</v>
      </c>
      <c r="J10" s="5"/>
      <c r="K10" s="69">
        <v>0</v>
      </c>
      <c r="L10" s="69"/>
      <c r="M10" s="69">
        <v>0</v>
      </c>
    </row>
    <row r="11" spans="1:13" ht="24" customHeight="1">
      <c r="B11" s="90" t="s">
        <v>156</v>
      </c>
      <c r="G11" s="69">
        <v>36106</v>
      </c>
      <c r="H11" s="5"/>
      <c r="I11" s="69">
        <v>13859</v>
      </c>
      <c r="J11" s="5"/>
      <c r="K11" s="69">
        <v>0</v>
      </c>
      <c r="L11" s="69"/>
      <c r="M11" s="69">
        <v>0</v>
      </c>
    </row>
    <row r="12" spans="1:13" ht="24" customHeight="1">
      <c r="B12" s="90" t="s">
        <v>224</v>
      </c>
      <c r="G12" s="69">
        <v>0</v>
      </c>
      <c r="H12" s="5"/>
      <c r="I12" s="69">
        <v>7876</v>
      </c>
      <c r="J12" s="5"/>
      <c r="K12" s="69">
        <v>0</v>
      </c>
      <c r="L12" s="69"/>
      <c r="M12" s="69">
        <v>0</v>
      </c>
    </row>
    <row r="13" spans="1:13" ht="24" customHeight="1">
      <c r="B13" s="90" t="s">
        <v>164</v>
      </c>
      <c r="G13" s="69">
        <v>8203</v>
      </c>
      <c r="H13" s="5"/>
      <c r="I13" s="69">
        <v>2549</v>
      </c>
      <c r="J13" s="5"/>
      <c r="K13" s="69">
        <v>0</v>
      </c>
      <c r="L13" s="69"/>
      <c r="M13" s="69">
        <v>0</v>
      </c>
    </row>
    <row r="14" spans="1:13" s="75" customFormat="1" ht="24" customHeight="1">
      <c r="A14" s="75" t="s">
        <v>72</v>
      </c>
      <c r="E14" s="174"/>
      <c r="G14" s="6">
        <f>SUM(G9:G13)</f>
        <v>117322</v>
      </c>
      <c r="H14" s="5">
        <v>0</v>
      </c>
      <c r="I14" s="6">
        <f>SUM(I9:I13)</f>
        <v>101051</v>
      </c>
      <c r="J14" s="5">
        <v>0</v>
      </c>
      <c r="K14" s="6">
        <f>SUM(K9:K13)</f>
        <v>34404</v>
      </c>
      <c r="L14" s="5">
        <v>0</v>
      </c>
      <c r="M14" s="6">
        <f>SUM(M9:M13)</f>
        <v>10301</v>
      </c>
    </row>
    <row r="15" spans="1:13" s="75" customFormat="1" ht="24" customHeight="1">
      <c r="A15" s="75" t="s">
        <v>75</v>
      </c>
      <c r="E15" s="174"/>
      <c r="G15" s="7"/>
      <c r="H15" s="7"/>
      <c r="I15" s="7"/>
      <c r="J15" s="7"/>
      <c r="K15" s="7"/>
      <c r="L15" s="7"/>
      <c r="M15" s="7"/>
    </row>
    <row r="16" spans="1:13" ht="24" customHeight="1">
      <c r="B16" s="90" t="s">
        <v>46</v>
      </c>
      <c r="E16" s="175"/>
      <c r="G16" s="5">
        <v>-48448</v>
      </c>
      <c r="H16" s="5"/>
      <c r="I16" s="5">
        <v>-36434</v>
      </c>
      <c r="J16" s="5"/>
      <c r="K16" s="5">
        <v>-35342</v>
      </c>
      <c r="L16" s="5"/>
      <c r="M16" s="5">
        <v>-8133</v>
      </c>
    </row>
    <row r="17" spans="1:14" ht="24" customHeight="1">
      <c r="B17" s="90" t="s">
        <v>47</v>
      </c>
      <c r="E17" s="175"/>
      <c r="G17" s="5">
        <v>-32896</v>
      </c>
      <c r="H17" s="5"/>
      <c r="I17" s="5">
        <v>-36193</v>
      </c>
      <c r="J17" s="5"/>
      <c r="K17" s="69">
        <v>0</v>
      </c>
      <c r="L17" s="69"/>
      <c r="M17" s="69">
        <v>0</v>
      </c>
    </row>
    <row r="18" spans="1:14" ht="24" customHeight="1">
      <c r="B18" s="90" t="s">
        <v>155</v>
      </c>
      <c r="E18" s="175"/>
      <c r="G18" s="5">
        <v>-16766</v>
      </c>
      <c r="H18" s="5"/>
      <c r="I18" s="69">
        <v>-8100</v>
      </c>
      <c r="J18" s="5"/>
      <c r="K18" s="69">
        <v>0</v>
      </c>
      <c r="L18" s="69"/>
      <c r="M18" s="69">
        <v>0</v>
      </c>
    </row>
    <row r="19" spans="1:14" ht="24" customHeight="1">
      <c r="B19" s="90" t="s">
        <v>225</v>
      </c>
      <c r="E19" s="175"/>
      <c r="G19" s="69">
        <v>0</v>
      </c>
      <c r="H19" s="5"/>
      <c r="I19" s="69">
        <v>-11692</v>
      </c>
      <c r="J19" s="5"/>
      <c r="K19" s="69">
        <v>0</v>
      </c>
      <c r="L19" s="69"/>
      <c r="M19" s="69">
        <v>0</v>
      </c>
    </row>
    <row r="20" spans="1:14" ht="24" customHeight="1">
      <c r="B20" s="90" t="s">
        <v>165</v>
      </c>
      <c r="E20" s="175"/>
      <c r="G20" s="5">
        <v>-6245</v>
      </c>
      <c r="H20" s="5"/>
      <c r="I20" s="69">
        <v>-2258</v>
      </c>
      <c r="J20" s="5"/>
      <c r="K20" s="69">
        <v>0</v>
      </c>
      <c r="L20" s="69"/>
      <c r="M20" s="69">
        <v>0</v>
      </c>
    </row>
    <row r="21" spans="1:14" ht="24" customHeight="1">
      <c r="A21" s="75" t="s">
        <v>76</v>
      </c>
      <c r="B21" s="75"/>
      <c r="C21" s="75"/>
      <c r="D21" s="75"/>
      <c r="E21" s="175"/>
      <c r="G21" s="70">
        <f>SUM(G16:G20)</f>
        <v>-104355</v>
      </c>
      <c r="H21" s="5"/>
      <c r="I21" s="70">
        <f>SUM(I16:I20)</f>
        <v>-94677</v>
      </c>
      <c r="J21" s="5"/>
      <c r="K21" s="70">
        <f>SUM(K16:K20)</f>
        <v>-35342</v>
      </c>
      <c r="L21" s="5"/>
      <c r="M21" s="70">
        <f>SUM(M16:M20)</f>
        <v>-8133</v>
      </c>
    </row>
    <row r="22" spans="1:14" s="75" customFormat="1" ht="24" customHeight="1">
      <c r="A22" s="176" t="s">
        <v>180</v>
      </c>
      <c r="E22" s="174"/>
      <c r="G22" s="69">
        <f>G14+G21</f>
        <v>12967</v>
      </c>
      <c r="H22" s="7"/>
      <c r="I22" s="69">
        <f>I14+I21</f>
        <v>6374</v>
      </c>
      <c r="J22" s="5">
        <v>0</v>
      </c>
      <c r="K22" s="69">
        <f>K14+K21</f>
        <v>-938</v>
      </c>
      <c r="L22" s="5">
        <v>0</v>
      </c>
      <c r="M22" s="69">
        <f>M14+M21</f>
        <v>2168</v>
      </c>
    </row>
    <row r="23" spans="1:14" ht="24" customHeight="1">
      <c r="A23" s="177"/>
      <c r="B23" s="90" t="s">
        <v>10</v>
      </c>
      <c r="E23" s="178"/>
      <c r="G23" s="204">
        <v>22243</v>
      </c>
      <c r="H23" s="5"/>
      <c r="I23" s="5">
        <v>34680</v>
      </c>
      <c r="J23" s="5"/>
      <c r="K23" s="5">
        <v>140581</v>
      </c>
      <c r="L23" s="5"/>
      <c r="M23" s="5">
        <v>94946</v>
      </c>
      <c r="N23" s="179"/>
    </row>
    <row r="24" spans="1:14" ht="24" customHeight="1">
      <c r="A24" s="176" t="s">
        <v>154</v>
      </c>
      <c r="B24" s="75"/>
      <c r="C24" s="75"/>
      <c r="D24" s="75"/>
      <c r="E24" s="75"/>
      <c r="F24" s="75"/>
      <c r="G24" s="70">
        <f>SUM(G22:G23)</f>
        <v>35210</v>
      </c>
      <c r="H24" s="5"/>
      <c r="I24" s="6">
        <f>SUM(I22:I23)</f>
        <v>41054</v>
      </c>
      <c r="J24" s="5"/>
      <c r="K24" s="70">
        <f>SUM(K22:K23)</f>
        <v>139643</v>
      </c>
      <c r="L24" s="5"/>
      <c r="M24" s="6">
        <f>SUM(M22:M23)</f>
        <v>97114</v>
      </c>
    </row>
    <row r="25" spans="1:14" ht="24" customHeight="1">
      <c r="A25" s="177"/>
      <c r="B25" s="90" t="s">
        <v>50</v>
      </c>
      <c r="G25" s="8">
        <v>-5976</v>
      </c>
      <c r="H25" s="5"/>
      <c r="I25" s="8">
        <v>-7988</v>
      </c>
      <c r="J25" s="5"/>
      <c r="K25" s="205">
        <v>-2782</v>
      </c>
      <c r="L25" s="5"/>
      <c r="M25" s="8">
        <v>-3616</v>
      </c>
    </row>
    <row r="26" spans="1:14" ht="24" customHeight="1">
      <c r="A26" s="177"/>
      <c r="B26" s="90" t="s">
        <v>11</v>
      </c>
      <c r="E26" s="180"/>
      <c r="G26" s="5">
        <v>-56229</v>
      </c>
      <c r="H26" s="5"/>
      <c r="I26" s="5">
        <v>-82238</v>
      </c>
      <c r="J26" s="5"/>
      <c r="K26" s="5">
        <v>-149287</v>
      </c>
      <c r="L26" s="5"/>
      <c r="M26" s="5">
        <v>-196253</v>
      </c>
      <c r="N26" s="179"/>
    </row>
    <row r="27" spans="1:14" ht="24" customHeight="1">
      <c r="A27" s="75" t="s">
        <v>12</v>
      </c>
      <c r="C27" s="75"/>
      <c r="D27" s="75"/>
      <c r="E27" s="75"/>
      <c r="F27" s="75"/>
      <c r="G27" s="70">
        <f>SUM(G25:G26)</f>
        <v>-62205</v>
      </c>
      <c r="H27" s="5"/>
      <c r="I27" s="6">
        <f>SUM(I25:I26)</f>
        <v>-90226</v>
      </c>
      <c r="J27" s="5"/>
      <c r="K27" s="70">
        <f>SUM(K25:K26)</f>
        <v>-152069</v>
      </c>
      <c r="L27" s="5"/>
      <c r="M27" s="6">
        <f>SUM(M25:M26)</f>
        <v>-199869</v>
      </c>
    </row>
    <row r="28" spans="1:14" s="75" customFormat="1" ht="24" customHeight="1">
      <c r="A28" s="176" t="s">
        <v>112</v>
      </c>
      <c r="G28" s="69">
        <f>+G24+G27</f>
        <v>-26995</v>
      </c>
      <c r="H28" s="7"/>
      <c r="I28" s="69">
        <f>+I24+I27</f>
        <v>-49172</v>
      </c>
      <c r="J28" s="5"/>
      <c r="K28" s="69">
        <f>+K24+K27</f>
        <v>-12426</v>
      </c>
      <c r="L28" s="5"/>
      <c r="M28" s="69">
        <f>+M24+M27</f>
        <v>-102755</v>
      </c>
    </row>
    <row r="29" spans="1:14" ht="24" customHeight="1">
      <c r="A29" s="177" t="s">
        <v>48</v>
      </c>
      <c r="B29" s="177"/>
      <c r="G29" s="206">
        <v>-9584</v>
      </c>
      <c r="H29" s="5"/>
      <c r="I29" s="206">
        <v>-6126</v>
      </c>
      <c r="J29" s="5"/>
      <c r="K29" s="92">
        <v>-1760</v>
      </c>
      <c r="L29" s="5"/>
      <c r="M29" s="92">
        <v>-1335</v>
      </c>
    </row>
    <row r="30" spans="1:14" ht="24" customHeight="1">
      <c r="A30" s="176" t="s">
        <v>111</v>
      </c>
      <c r="B30" s="75"/>
      <c r="C30" s="75"/>
      <c r="D30" s="75"/>
      <c r="E30" s="75"/>
      <c r="F30" s="75"/>
      <c r="G30" s="69">
        <f>SUM(G28:G29)</f>
        <v>-36579</v>
      </c>
      <c r="H30" s="5"/>
      <c r="I30" s="69">
        <f>SUM(I28:I29)</f>
        <v>-55298</v>
      </c>
      <c r="J30" s="5"/>
      <c r="K30" s="69">
        <f>SUM(K28:K29)</f>
        <v>-14186</v>
      </c>
      <c r="L30" s="5"/>
      <c r="M30" s="8">
        <f>SUM(M28:M29)</f>
        <v>-104090</v>
      </c>
    </row>
    <row r="31" spans="1:14" ht="24" customHeight="1">
      <c r="A31" s="177" t="s">
        <v>171</v>
      </c>
      <c r="E31" s="180"/>
      <c r="G31" s="5">
        <v>-553</v>
      </c>
      <c r="H31" s="5"/>
      <c r="I31" s="5">
        <v>-355</v>
      </c>
      <c r="J31" s="5"/>
      <c r="K31" s="9">
        <v>0</v>
      </c>
      <c r="L31" s="5"/>
      <c r="M31" s="207">
        <v>0</v>
      </c>
    </row>
    <row r="32" spans="1:14" s="181" customFormat="1" ht="24" customHeight="1" thickBot="1">
      <c r="A32" s="176" t="s">
        <v>244</v>
      </c>
      <c r="E32" s="90"/>
      <c r="F32" s="90"/>
      <c r="G32" s="32">
        <f>SUM(G30:G31)</f>
        <v>-37132</v>
      </c>
      <c r="H32" s="9"/>
      <c r="I32" s="10">
        <f>SUM(I30:I31)</f>
        <v>-55653</v>
      </c>
      <c r="J32" s="9"/>
      <c r="K32" s="10">
        <f>SUM(K30:K31)</f>
        <v>-14186</v>
      </c>
      <c r="L32" s="9"/>
      <c r="M32" s="10">
        <f>SUM(M30:M31)</f>
        <v>-104090</v>
      </c>
    </row>
    <row r="33" spans="1:18" s="181" customFormat="1" ht="24" customHeight="1" thickTop="1">
      <c r="A33" s="176"/>
      <c r="E33" s="90"/>
      <c r="F33" s="90"/>
      <c r="G33" s="31"/>
      <c r="H33" s="9"/>
      <c r="I33" s="5"/>
      <c r="J33" s="9"/>
      <c r="K33" s="31"/>
      <c r="L33" s="9"/>
      <c r="M33" s="5"/>
    </row>
    <row r="34" spans="1:18" s="181" customFormat="1" ht="24" customHeight="1">
      <c r="A34" s="176"/>
      <c r="E34" s="90"/>
      <c r="F34" s="90"/>
      <c r="G34" s="31"/>
      <c r="H34" s="9"/>
      <c r="I34" s="5"/>
      <c r="J34" s="9"/>
      <c r="K34" s="31"/>
      <c r="L34" s="9"/>
      <c r="M34" s="5"/>
    </row>
    <row r="35" spans="1:18" ht="24" customHeight="1">
      <c r="A35" s="90" t="s">
        <v>197</v>
      </c>
      <c r="G35" s="67"/>
      <c r="H35" s="67"/>
      <c r="I35" s="67"/>
      <c r="J35" s="67"/>
      <c r="K35" s="67"/>
      <c r="L35" s="67"/>
      <c r="M35" s="67"/>
    </row>
    <row r="36" spans="1:18" s="181" customFormat="1" ht="24" customHeight="1">
      <c r="A36" s="176"/>
      <c r="E36" s="90"/>
      <c r="F36" s="90"/>
      <c r="G36" s="31"/>
      <c r="H36" s="9"/>
      <c r="I36" s="5"/>
      <c r="J36" s="9"/>
      <c r="K36" s="31"/>
      <c r="L36" s="9"/>
      <c r="M36" s="5"/>
    </row>
    <row r="37" spans="1:18" s="181" customFormat="1" ht="24" customHeight="1">
      <c r="A37" s="176"/>
      <c r="E37" s="90"/>
      <c r="F37" s="90"/>
      <c r="G37" s="31"/>
      <c r="H37" s="9"/>
      <c r="I37" s="5"/>
      <c r="J37" s="9"/>
      <c r="K37" s="31"/>
      <c r="L37" s="9"/>
      <c r="M37" s="5"/>
    </row>
    <row r="38" spans="1:18" s="181" customFormat="1" ht="24" customHeight="1">
      <c r="A38" s="176"/>
      <c r="E38" s="90"/>
      <c r="F38" s="90"/>
      <c r="G38" s="31"/>
      <c r="H38" s="9"/>
      <c r="I38" s="5"/>
      <c r="J38" s="9"/>
      <c r="K38" s="31"/>
      <c r="L38" s="9"/>
      <c r="M38" s="5"/>
    </row>
    <row r="39" spans="1:18" s="181" customFormat="1" ht="24" customHeight="1">
      <c r="A39" s="176"/>
      <c r="E39" s="90"/>
      <c r="F39" s="90"/>
      <c r="G39" s="31"/>
      <c r="H39" s="9"/>
      <c r="I39" s="5"/>
      <c r="J39" s="9"/>
      <c r="K39" s="31"/>
      <c r="L39" s="9"/>
      <c r="M39" s="5"/>
    </row>
    <row r="40" spans="1:18" s="181" customFormat="1" ht="24" customHeight="1">
      <c r="A40" s="176" t="s">
        <v>82</v>
      </c>
      <c r="B40" s="177"/>
      <c r="C40" s="177"/>
      <c r="D40" s="90"/>
      <c r="E40" s="90"/>
      <c r="F40" s="90"/>
      <c r="G40" s="9"/>
      <c r="H40" s="9"/>
      <c r="I40" s="9"/>
      <c r="J40" s="11"/>
      <c r="K40" s="9"/>
      <c r="L40" s="9"/>
      <c r="M40" s="9"/>
    </row>
    <row r="41" spans="1:18" s="181" customFormat="1" ht="24" customHeight="1">
      <c r="A41" s="176"/>
      <c r="B41" s="182" t="s">
        <v>119</v>
      </c>
      <c r="C41" s="177"/>
      <c r="D41" s="90"/>
      <c r="E41" s="90"/>
      <c r="F41" s="90"/>
      <c r="G41" s="9"/>
      <c r="H41" s="9"/>
      <c r="I41" s="9"/>
      <c r="J41" s="11"/>
      <c r="K41" s="69"/>
      <c r="L41" s="9"/>
      <c r="M41" s="9"/>
    </row>
    <row r="42" spans="1:18" s="181" customFormat="1" ht="24" customHeight="1">
      <c r="A42" s="176"/>
      <c r="B42" s="209" t="s">
        <v>264</v>
      </c>
      <c r="C42" s="177"/>
      <c r="D42" s="90"/>
      <c r="E42" s="90"/>
      <c r="F42" s="90"/>
      <c r="G42" s="9"/>
      <c r="H42" s="9"/>
      <c r="I42" s="9"/>
      <c r="J42" s="11"/>
      <c r="K42" s="69"/>
      <c r="L42" s="9"/>
      <c r="M42" s="9"/>
    </row>
    <row r="43" spans="1:18" s="181" customFormat="1" ht="24" customHeight="1">
      <c r="A43" s="176"/>
      <c r="B43" s="177"/>
      <c r="C43" s="177" t="s">
        <v>263</v>
      </c>
      <c r="D43" s="90"/>
      <c r="E43" s="90"/>
      <c r="F43" s="90"/>
      <c r="G43" s="207">
        <v>0</v>
      </c>
      <c r="H43" s="9"/>
      <c r="I43" s="92">
        <v>0</v>
      </c>
      <c r="J43" s="11"/>
      <c r="K43" s="207">
        <v>0</v>
      </c>
      <c r="L43" s="9"/>
      <c r="M43" s="92">
        <v>0</v>
      </c>
    </row>
    <row r="44" spans="1:18" s="181" customFormat="1" ht="24" customHeight="1">
      <c r="A44" s="176"/>
      <c r="B44" s="182" t="s">
        <v>120</v>
      </c>
      <c r="C44" s="177"/>
      <c r="D44" s="90"/>
      <c r="E44" s="90"/>
      <c r="F44" s="90"/>
      <c r="G44" s="69">
        <f>SUM(G43)</f>
        <v>0</v>
      </c>
      <c r="H44" s="9"/>
      <c r="I44" s="69">
        <f>SUM(I43)</f>
        <v>0</v>
      </c>
      <c r="J44" s="11"/>
      <c r="K44" s="69">
        <f>SUM(K43)</f>
        <v>0</v>
      </c>
      <c r="L44" s="9"/>
      <c r="M44" s="69">
        <f>SUM(M43)</f>
        <v>0</v>
      </c>
    </row>
    <row r="45" spans="1:18" s="181" customFormat="1" ht="24" customHeight="1">
      <c r="A45" s="176" t="s">
        <v>245</v>
      </c>
      <c r="B45" s="177"/>
      <c r="C45" s="177"/>
      <c r="D45" s="90"/>
      <c r="E45" s="90"/>
      <c r="F45" s="90"/>
      <c r="G45" s="92">
        <f>SUM(G44)</f>
        <v>0</v>
      </c>
      <c r="H45" s="9"/>
      <c r="I45" s="92">
        <f>SUM(I44)</f>
        <v>0</v>
      </c>
      <c r="J45" s="11"/>
      <c r="K45" s="69">
        <f>SUM(K44)</f>
        <v>0</v>
      </c>
      <c r="L45" s="9"/>
      <c r="M45" s="92">
        <f>SUM(M44)</f>
        <v>0</v>
      </c>
    </row>
    <row r="46" spans="1:18" s="181" customFormat="1" ht="24" customHeight="1" thickBot="1">
      <c r="A46" s="176" t="s">
        <v>246</v>
      </c>
      <c r="B46" s="177"/>
      <c r="C46" s="177"/>
      <c r="D46" s="90"/>
      <c r="E46" s="90"/>
      <c r="F46" s="90"/>
      <c r="G46" s="74">
        <f>SUM(G45,G32)</f>
        <v>-37132</v>
      </c>
      <c r="H46" s="9"/>
      <c r="I46" s="74">
        <f>SUM(I45,I32)</f>
        <v>-55653</v>
      </c>
      <c r="J46" s="11"/>
      <c r="K46" s="74">
        <f>SUM(K45,K32)</f>
        <v>-14186</v>
      </c>
      <c r="L46" s="9"/>
      <c r="M46" s="74">
        <f>SUM(M45,M32)</f>
        <v>-104090</v>
      </c>
    </row>
    <row r="47" spans="1:18" s="183" customFormat="1" ht="24" customHeight="1" thickTop="1">
      <c r="A47" s="176"/>
      <c r="B47" s="176"/>
      <c r="C47" s="75"/>
      <c r="D47" s="75"/>
      <c r="E47" s="75"/>
      <c r="F47" s="75"/>
      <c r="G47" s="72"/>
      <c r="H47" s="67"/>
      <c r="I47" s="72"/>
      <c r="J47" s="171"/>
      <c r="K47" s="72"/>
      <c r="L47" s="72"/>
      <c r="M47" s="72"/>
    </row>
    <row r="48" spans="1:18" s="75" customFormat="1" ht="24" customHeight="1">
      <c r="A48" s="176" t="s">
        <v>116</v>
      </c>
      <c r="G48" s="7"/>
      <c r="H48" s="7"/>
      <c r="I48" s="7"/>
      <c r="J48" s="7"/>
      <c r="K48" s="7"/>
      <c r="L48" s="7"/>
      <c r="M48" s="7"/>
      <c r="O48" s="90"/>
      <c r="P48" s="90"/>
      <c r="Q48" s="90"/>
      <c r="R48" s="90"/>
    </row>
    <row r="49" spans="1:18" ht="24" customHeight="1">
      <c r="B49" s="177" t="s">
        <v>28</v>
      </c>
      <c r="G49" s="69">
        <f>G32-G50</f>
        <v>-37133</v>
      </c>
      <c r="H49" s="5"/>
      <c r="I49" s="69">
        <f>I32-I50</f>
        <v>-55738</v>
      </c>
      <c r="J49" s="28"/>
      <c r="K49" s="69">
        <f>K32-K50</f>
        <v>-14186</v>
      </c>
      <c r="L49" s="28"/>
      <c r="M49" s="28">
        <f>M32-M50</f>
        <v>-104090</v>
      </c>
      <c r="O49" s="181"/>
      <c r="P49" s="181"/>
      <c r="Q49" s="181"/>
      <c r="R49" s="181"/>
    </row>
    <row r="50" spans="1:18" s="181" customFormat="1" ht="24" customHeight="1">
      <c r="A50" s="90"/>
      <c r="B50" s="177" t="s">
        <v>24</v>
      </c>
      <c r="C50" s="90"/>
      <c r="D50" s="90"/>
      <c r="E50" s="90"/>
      <c r="F50" s="90"/>
      <c r="G50" s="207">
        <v>1</v>
      </c>
      <c r="H50" s="9"/>
      <c r="I50" s="92">
        <v>85</v>
      </c>
      <c r="J50" s="11"/>
      <c r="K50" s="207">
        <v>0</v>
      </c>
      <c r="L50" s="9"/>
      <c r="M50" s="92">
        <v>0</v>
      </c>
    </row>
    <row r="51" spans="1:18" s="183" customFormat="1" ht="24" customHeight="1" thickBot="1">
      <c r="A51" s="176"/>
      <c r="B51" s="176"/>
      <c r="C51" s="75"/>
      <c r="D51" s="75"/>
      <c r="E51" s="75"/>
      <c r="F51" s="75"/>
      <c r="G51" s="71">
        <f>SUM(G49:G50)</f>
        <v>-37132</v>
      </c>
      <c r="H51" s="67"/>
      <c r="I51" s="71">
        <f>SUM(I49:I50)</f>
        <v>-55653</v>
      </c>
      <c r="J51" s="68"/>
      <c r="K51" s="71">
        <f>SUM(K49:K50)</f>
        <v>-14186</v>
      </c>
      <c r="L51" s="67"/>
      <c r="M51" s="184">
        <f>SUM(M49:M50)</f>
        <v>-104090</v>
      </c>
    </row>
    <row r="52" spans="1:18" s="183" customFormat="1" ht="24" customHeight="1" thickTop="1">
      <c r="A52" s="176"/>
      <c r="B52" s="176"/>
      <c r="C52" s="75"/>
      <c r="D52" s="75"/>
      <c r="E52" s="75"/>
      <c r="F52" s="75"/>
      <c r="G52" s="72"/>
      <c r="H52" s="67"/>
      <c r="I52" s="72"/>
      <c r="J52" s="171"/>
      <c r="K52" s="72"/>
      <c r="L52" s="72"/>
      <c r="M52" s="72"/>
    </row>
    <row r="53" spans="1:18" s="183" customFormat="1" ht="24" customHeight="1">
      <c r="A53" s="75" t="s">
        <v>181</v>
      </c>
      <c r="B53" s="75"/>
      <c r="C53" s="75"/>
      <c r="D53" s="75"/>
      <c r="E53" s="75"/>
      <c r="F53" s="75"/>
      <c r="G53" s="73"/>
      <c r="H53" s="73"/>
      <c r="I53" s="73"/>
      <c r="J53" s="73"/>
      <c r="K53" s="73"/>
      <c r="L53" s="73"/>
      <c r="M53" s="73"/>
      <c r="O53" s="181"/>
      <c r="P53" s="181"/>
      <c r="Q53" s="181"/>
      <c r="R53" s="181"/>
    </row>
    <row r="54" spans="1:18" s="181" customFormat="1" ht="24" customHeight="1">
      <c r="A54" s="90"/>
      <c r="B54" s="90" t="s">
        <v>28</v>
      </c>
      <c r="C54" s="90"/>
      <c r="D54" s="90"/>
      <c r="E54" s="90"/>
      <c r="F54" s="90"/>
      <c r="G54" s="69">
        <f>G56-G55</f>
        <v>-37133</v>
      </c>
      <c r="H54" s="69"/>
      <c r="I54" s="69">
        <f>I56-I55</f>
        <v>-55738</v>
      </c>
      <c r="J54" s="69"/>
      <c r="K54" s="69">
        <f>+K56-K55</f>
        <v>-14186</v>
      </c>
      <c r="L54" s="69"/>
      <c r="M54" s="69">
        <f>+M56-M55</f>
        <v>-104090</v>
      </c>
    </row>
    <row r="55" spans="1:18" s="181" customFormat="1" ht="24" customHeight="1">
      <c r="A55" s="90"/>
      <c r="B55" s="90" t="s">
        <v>20</v>
      </c>
      <c r="C55" s="90"/>
      <c r="D55" s="90"/>
      <c r="E55" s="90"/>
      <c r="F55" s="90"/>
      <c r="G55" s="207">
        <v>1</v>
      </c>
      <c r="H55" s="9"/>
      <c r="I55" s="92">
        <v>85</v>
      </c>
      <c r="J55" s="11"/>
      <c r="K55" s="207">
        <v>0</v>
      </c>
      <c r="L55" s="9"/>
      <c r="M55" s="92">
        <v>0</v>
      </c>
    </row>
    <row r="56" spans="1:18" s="183" customFormat="1" ht="24" customHeight="1" thickBot="1">
      <c r="A56" s="182" t="s">
        <v>246</v>
      </c>
      <c r="B56" s="176"/>
      <c r="C56" s="75"/>
      <c r="D56" s="75"/>
      <c r="E56" s="75"/>
      <c r="F56" s="75"/>
      <c r="G56" s="74">
        <f>+G46</f>
        <v>-37132</v>
      </c>
      <c r="H56" s="67"/>
      <c r="I56" s="185">
        <f>+I46</f>
        <v>-55653</v>
      </c>
      <c r="J56" s="69"/>
      <c r="K56" s="74">
        <f>+K46</f>
        <v>-14186</v>
      </c>
      <c r="L56" s="69"/>
      <c r="M56" s="74">
        <f>+M46</f>
        <v>-104090</v>
      </c>
    </row>
    <row r="57" spans="1:18" s="183" customFormat="1" ht="24" customHeight="1" thickTop="1">
      <c r="A57" s="176" t="s">
        <v>117</v>
      </c>
      <c r="G57" s="75"/>
      <c r="H57" s="75"/>
      <c r="I57" s="186"/>
      <c r="J57" s="75"/>
      <c r="K57" s="75"/>
      <c r="L57" s="75"/>
      <c r="M57" s="186"/>
      <c r="O57" s="90"/>
      <c r="P57" s="90"/>
      <c r="Q57" s="90"/>
      <c r="R57" s="90"/>
    </row>
    <row r="58" spans="1:18" ht="24" customHeight="1" thickBot="1">
      <c r="B58" s="177" t="s">
        <v>58</v>
      </c>
      <c r="C58" s="181"/>
      <c r="D58" s="181"/>
      <c r="E58" s="180">
        <v>25</v>
      </c>
      <c r="F58" s="181"/>
      <c r="G58" s="76">
        <f>G49/G60</f>
        <v>-3.963659519715222E-4</v>
      </c>
      <c r="H58" s="77"/>
      <c r="I58" s="187">
        <f>I49/I60</f>
        <v>-5.9495988557317495E-4</v>
      </c>
      <c r="J58" s="77"/>
      <c r="K58" s="76">
        <f>K49/K60</f>
        <v>-1.51424538676326E-4</v>
      </c>
      <c r="L58" s="77"/>
      <c r="M58" s="187">
        <f>M49/M60</f>
        <v>-1.1110799542378947E-3</v>
      </c>
      <c r="O58" s="75"/>
      <c r="P58" s="75"/>
      <c r="Q58" s="75"/>
      <c r="R58" s="75"/>
    </row>
    <row r="59" spans="1:18" ht="24" customHeight="1" thickTop="1">
      <c r="A59" s="188" t="s">
        <v>69</v>
      </c>
      <c r="B59" s="189"/>
      <c r="C59" s="181"/>
      <c r="D59" s="181"/>
      <c r="E59" s="180"/>
      <c r="F59" s="181"/>
      <c r="G59" s="77"/>
      <c r="H59" s="77"/>
      <c r="I59" s="77"/>
      <c r="J59" s="77"/>
      <c r="K59" s="77"/>
      <c r="L59" s="77"/>
      <c r="M59" s="77"/>
      <c r="O59" s="75"/>
      <c r="P59" s="75"/>
      <c r="Q59" s="75"/>
      <c r="R59" s="75"/>
    </row>
    <row r="60" spans="1:18" ht="24" customHeight="1" thickBot="1">
      <c r="A60" s="189"/>
      <c r="B60" s="188" t="s">
        <v>56</v>
      </c>
      <c r="C60" s="181"/>
      <c r="D60" s="181"/>
      <c r="E60" s="190"/>
      <c r="F60" s="189"/>
      <c r="G60" s="128">
        <v>93683627</v>
      </c>
      <c r="H60" s="30"/>
      <c r="I60" s="128">
        <v>93683627</v>
      </c>
      <c r="J60" s="30"/>
      <c r="K60" s="128">
        <v>93683627</v>
      </c>
      <c r="L60" s="30"/>
      <c r="M60" s="128">
        <v>93683627</v>
      </c>
    </row>
    <row r="61" spans="1:18" ht="24" customHeight="1" thickTop="1">
      <c r="G61" s="67"/>
      <c r="H61" s="67"/>
      <c r="I61" s="67"/>
      <c r="J61" s="67"/>
      <c r="K61" s="67"/>
      <c r="L61" s="67"/>
      <c r="M61" s="67"/>
    </row>
    <row r="62" spans="1:18" ht="24" customHeight="1">
      <c r="G62" s="67"/>
      <c r="H62" s="67"/>
      <c r="I62" s="67"/>
      <c r="J62" s="67"/>
      <c r="K62" s="67"/>
      <c r="L62" s="67"/>
      <c r="M62" s="67"/>
    </row>
    <row r="63" spans="1:18" ht="24" customHeight="1">
      <c r="A63" s="90" t="s">
        <v>197</v>
      </c>
      <c r="D63" s="94"/>
      <c r="I63" s="95"/>
      <c r="K63" s="12"/>
      <c r="M63" s="95"/>
    </row>
    <row r="64" spans="1:18" s="181" customFormat="1" ht="24" customHeight="1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13"/>
      <c r="L64" s="90"/>
      <c r="M64" s="13"/>
    </row>
    <row r="65" spans="1:13" s="181" customFormat="1" ht="24" customHeight="1">
      <c r="A65" s="90"/>
      <c r="B65" s="90"/>
      <c r="C65" s="90"/>
      <c r="D65" s="90"/>
      <c r="E65" s="90"/>
      <c r="F65" s="90"/>
      <c r="G65" s="90"/>
      <c r="H65" s="90"/>
      <c r="I65" s="93"/>
      <c r="J65" s="93"/>
      <c r="K65" s="93"/>
      <c r="L65" s="93"/>
      <c r="M65" s="93"/>
    </row>
    <row r="66" spans="1:13" s="181" customFormat="1" ht="24" customHeight="1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13"/>
      <c r="L66" s="90"/>
      <c r="M66" s="13"/>
    </row>
    <row r="67" spans="1:13" s="181" customFormat="1" ht="24" customHeight="1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13"/>
      <c r="L67" s="90"/>
      <c r="M67" s="13"/>
    </row>
    <row r="68" spans="1:13" s="181" customFormat="1" ht="24" customHeight="1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13"/>
      <c r="L68" s="90"/>
      <c r="M68" s="13"/>
    </row>
    <row r="69" spans="1:13" ht="24" customHeight="1">
      <c r="K69" s="13"/>
      <c r="M69" s="13"/>
    </row>
  </sheetData>
  <mergeCells count="5">
    <mergeCell ref="A3:I3"/>
    <mergeCell ref="A4:M4"/>
    <mergeCell ref="G5:M5"/>
    <mergeCell ref="G6:I6"/>
    <mergeCell ref="K6:M6"/>
  </mergeCells>
  <pageMargins left="0.78740157480314965" right="0.59055118110236227" top="0.74803149606299213" bottom="0.39370078740157483" header="0.51181102362204722" footer="0.51181102362204722"/>
  <pageSetup paperSize="9" scale="63" firstPageNumber="4" fitToHeight="0" orientation="portrait" blackAndWhite="1" useFirstPageNumber="1" r:id="rId1"/>
  <headerFooter alignWithMargins="0">
    <oddFooter>&amp;R&amp;20&amp;P</oddFooter>
  </headerFooter>
  <rowBreaks count="1" manualBreakCount="1">
    <brk id="39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9"/>
  <sheetViews>
    <sheetView view="pageBreakPreview" topLeftCell="A52" zoomScale="70" zoomScaleNormal="100" zoomScaleSheetLayoutView="70" workbookViewId="0">
      <selection activeCell="D7" sqref="D7"/>
    </sheetView>
  </sheetViews>
  <sheetFormatPr defaultColWidth="9.109375" defaultRowHeight="24" customHeight="1"/>
  <cols>
    <col min="1" max="1" width="4.6640625" style="90" customWidth="1"/>
    <col min="2" max="2" width="2.33203125" style="90" customWidth="1"/>
    <col min="3" max="3" width="4.6640625" style="90" customWidth="1"/>
    <col min="4" max="4" width="52" style="90" customWidth="1"/>
    <col min="5" max="5" width="10.33203125" style="90" customWidth="1"/>
    <col min="6" max="6" width="2.5546875" style="90" customWidth="1"/>
    <col min="7" max="7" width="15.6640625" style="90" customWidth="1"/>
    <col min="8" max="8" width="2.5546875" style="90" customWidth="1"/>
    <col min="9" max="9" width="15.6640625" style="90" customWidth="1"/>
    <col min="10" max="10" width="2.5546875" style="90" customWidth="1"/>
    <col min="11" max="11" width="15.6640625" style="90" customWidth="1"/>
    <col min="12" max="12" width="2.5546875" style="90" customWidth="1"/>
    <col min="13" max="13" width="15.6640625" style="90" customWidth="1"/>
    <col min="14" max="14" width="9.44140625" style="90" bestFit="1" customWidth="1"/>
    <col min="15" max="16384" width="9.109375" style="90"/>
  </cols>
  <sheetData>
    <row r="1" spans="1:13" ht="24" customHeight="1">
      <c r="A1" s="171" t="s">
        <v>149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161" t="s">
        <v>257</v>
      </c>
    </row>
    <row r="2" spans="1:13" ht="24" customHeight="1">
      <c r="A2" s="171" t="s">
        <v>153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161" t="s">
        <v>258</v>
      </c>
    </row>
    <row r="3" spans="1:13" ht="24" customHeight="1">
      <c r="A3" s="212" t="s">
        <v>19</v>
      </c>
      <c r="B3" s="212"/>
      <c r="C3" s="212"/>
      <c r="D3" s="212"/>
      <c r="E3" s="212"/>
      <c r="F3" s="212"/>
      <c r="G3" s="212"/>
      <c r="H3" s="212"/>
      <c r="I3" s="212"/>
      <c r="J3" s="68"/>
      <c r="K3" s="91"/>
      <c r="L3" s="91"/>
    </row>
    <row r="4" spans="1:13" ht="24" customHeight="1">
      <c r="A4" s="213" t="s">
        <v>223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ht="24" customHeight="1">
      <c r="G5" s="214" t="s">
        <v>175</v>
      </c>
      <c r="H5" s="214"/>
      <c r="I5" s="214"/>
      <c r="J5" s="214"/>
      <c r="K5" s="214"/>
      <c r="L5" s="214"/>
      <c r="M5" s="214"/>
    </row>
    <row r="6" spans="1:13" ht="24" customHeight="1">
      <c r="G6" s="215" t="s">
        <v>0</v>
      </c>
      <c r="H6" s="215"/>
      <c r="I6" s="215"/>
      <c r="K6" s="215" t="s">
        <v>1</v>
      </c>
      <c r="L6" s="215"/>
      <c r="M6" s="215"/>
    </row>
    <row r="7" spans="1:13" s="75" customFormat="1" ht="24" customHeight="1">
      <c r="E7" s="172" t="s">
        <v>2</v>
      </c>
      <c r="F7" s="90"/>
      <c r="G7" s="66">
        <v>2024</v>
      </c>
      <c r="H7" s="67"/>
      <c r="I7" s="66">
        <v>2023</v>
      </c>
      <c r="J7" s="68"/>
      <c r="K7" s="66">
        <v>2024</v>
      </c>
      <c r="L7" s="67"/>
      <c r="M7" s="66">
        <v>2023</v>
      </c>
    </row>
    <row r="8" spans="1:13" s="75" customFormat="1" ht="24" customHeight="1">
      <c r="A8" s="75" t="s">
        <v>71</v>
      </c>
      <c r="E8" s="173"/>
      <c r="G8" s="72"/>
      <c r="H8" s="67"/>
      <c r="I8" s="72"/>
      <c r="J8" s="171"/>
      <c r="K8" s="72"/>
      <c r="L8" s="72"/>
      <c r="M8" s="72"/>
    </row>
    <row r="9" spans="1:13" ht="24" customHeight="1">
      <c r="B9" s="90" t="s">
        <v>45</v>
      </c>
      <c r="G9" s="203">
        <v>76917</v>
      </c>
      <c r="H9" s="5"/>
      <c r="I9" s="5">
        <v>92954</v>
      </c>
      <c r="J9" s="5"/>
      <c r="K9" s="203">
        <v>44387</v>
      </c>
      <c r="L9" s="5"/>
      <c r="M9" s="5">
        <v>26861</v>
      </c>
    </row>
    <row r="10" spans="1:13" ht="24" customHeight="1">
      <c r="B10" s="90" t="s">
        <v>57</v>
      </c>
      <c r="G10" s="203">
        <v>80861</v>
      </c>
      <c r="H10" s="5"/>
      <c r="I10" s="5">
        <v>71590</v>
      </c>
      <c r="J10" s="5"/>
      <c r="K10" s="69">
        <v>0</v>
      </c>
      <c r="L10" s="69"/>
      <c r="M10" s="69">
        <v>0</v>
      </c>
    </row>
    <row r="11" spans="1:13" ht="24" customHeight="1">
      <c r="B11" s="90" t="s">
        <v>156</v>
      </c>
      <c r="G11" s="69">
        <v>67040</v>
      </c>
      <c r="H11" s="5"/>
      <c r="I11" s="69">
        <v>22068</v>
      </c>
      <c r="J11" s="5"/>
      <c r="K11" s="69">
        <v>0</v>
      </c>
      <c r="L11" s="69"/>
      <c r="M11" s="69">
        <v>0</v>
      </c>
    </row>
    <row r="12" spans="1:13" ht="24" customHeight="1">
      <c r="B12" s="90" t="s">
        <v>224</v>
      </c>
      <c r="G12" s="69">
        <v>0</v>
      </c>
      <c r="H12" s="5"/>
      <c r="I12" s="69">
        <v>7876</v>
      </c>
      <c r="J12" s="5"/>
      <c r="K12" s="69">
        <v>0</v>
      </c>
      <c r="L12" s="69"/>
      <c r="M12" s="69">
        <v>0</v>
      </c>
    </row>
    <row r="13" spans="1:13" ht="24" customHeight="1">
      <c r="B13" s="90" t="s">
        <v>164</v>
      </c>
      <c r="G13" s="69">
        <v>16666</v>
      </c>
      <c r="H13" s="5"/>
      <c r="I13" s="69">
        <v>2549</v>
      </c>
      <c r="J13" s="5"/>
      <c r="K13" s="69">
        <v>0</v>
      </c>
      <c r="L13" s="69"/>
      <c r="M13" s="69">
        <v>0</v>
      </c>
    </row>
    <row r="14" spans="1:13" s="75" customFormat="1" ht="24" customHeight="1">
      <c r="A14" s="75" t="s">
        <v>72</v>
      </c>
      <c r="E14" s="174"/>
      <c r="G14" s="6">
        <f>SUM(G9:G13)</f>
        <v>241484</v>
      </c>
      <c r="H14" s="5">
        <v>0</v>
      </c>
      <c r="I14" s="6">
        <f>SUM(I9:I13)</f>
        <v>197037</v>
      </c>
      <c r="J14" s="5">
        <v>0</v>
      </c>
      <c r="K14" s="6">
        <f>SUM(K9:K13)</f>
        <v>44387</v>
      </c>
      <c r="L14" s="5">
        <v>0</v>
      </c>
      <c r="M14" s="6">
        <f>SUM(M9:M13)</f>
        <v>26861</v>
      </c>
    </row>
    <row r="15" spans="1:13" s="75" customFormat="1" ht="24" customHeight="1">
      <c r="A15" s="75" t="s">
        <v>75</v>
      </c>
      <c r="E15" s="174"/>
      <c r="G15" s="7"/>
      <c r="H15" s="7"/>
      <c r="I15" s="7"/>
      <c r="J15" s="7"/>
      <c r="K15" s="7"/>
      <c r="L15" s="7"/>
      <c r="M15" s="7"/>
    </row>
    <row r="16" spans="1:13" ht="24" customHeight="1">
      <c r="B16" s="90" t="s">
        <v>46</v>
      </c>
      <c r="E16" s="175"/>
      <c r="G16" s="5">
        <v>-70762</v>
      </c>
      <c r="H16" s="5"/>
      <c r="I16" s="5">
        <v>-79584</v>
      </c>
      <c r="J16" s="5"/>
      <c r="K16" s="5">
        <v>-43576</v>
      </c>
      <c r="L16" s="5"/>
      <c r="M16" s="5">
        <v>-21742</v>
      </c>
    </row>
    <row r="17" spans="1:14" ht="24" customHeight="1">
      <c r="B17" s="90" t="s">
        <v>47</v>
      </c>
      <c r="E17" s="175"/>
      <c r="G17" s="5">
        <v>-78759</v>
      </c>
      <c r="H17" s="5"/>
      <c r="I17" s="5">
        <v>-76347</v>
      </c>
      <c r="J17" s="5"/>
      <c r="K17" s="69">
        <v>0</v>
      </c>
      <c r="L17" s="69"/>
      <c r="M17" s="69">
        <v>0</v>
      </c>
    </row>
    <row r="18" spans="1:14" ht="24" customHeight="1">
      <c r="B18" s="90" t="s">
        <v>155</v>
      </c>
      <c r="E18" s="175"/>
      <c r="G18" s="5">
        <v>-45567</v>
      </c>
      <c r="H18" s="5"/>
      <c r="I18" s="69">
        <v>-15687</v>
      </c>
      <c r="J18" s="5"/>
      <c r="K18" s="69">
        <v>0</v>
      </c>
      <c r="L18" s="69"/>
      <c r="M18" s="69">
        <v>0</v>
      </c>
    </row>
    <row r="19" spans="1:14" ht="24" customHeight="1">
      <c r="B19" s="90" t="s">
        <v>225</v>
      </c>
      <c r="E19" s="175"/>
      <c r="G19" s="69">
        <v>0</v>
      </c>
      <c r="H19" s="5"/>
      <c r="I19" s="69">
        <v>-11692</v>
      </c>
      <c r="J19" s="5"/>
      <c r="K19" s="69">
        <v>0</v>
      </c>
      <c r="L19" s="69"/>
      <c r="M19" s="69">
        <v>0</v>
      </c>
    </row>
    <row r="20" spans="1:14" ht="24" customHeight="1">
      <c r="B20" s="90" t="s">
        <v>165</v>
      </c>
      <c r="E20" s="175"/>
      <c r="G20" s="69">
        <v>-12881</v>
      </c>
      <c r="H20" s="5"/>
      <c r="I20" s="69">
        <v>-2258</v>
      </c>
      <c r="J20" s="5"/>
      <c r="K20" s="69">
        <v>0</v>
      </c>
      <c r="L20" s="69"/>
      <c r="M20" s="69">
        <v>0</v>
      </c>
    </row>
    <row r="21" spans="1:14" ht="24" customHeight="1">
      <c r="A21" s="75" t="s">
        <v>76</v>
      </c>
      <c r="B21" s="75"/>
      <c r="C21" s="75"/>
      <c r="D21" s="75"/>
      <c r="E21" s="175"/>
      <c r="G21" s="70">
        <f>SUM(G16:G20)</f>
        <v>-207969</v>
      </c>
      <c r="H21" s="5"/>
      <c r="I21" s="70">
        <f>SUM(I16:I20)</f>
        <v>-185568</v>
      </c>
      <c r="J21" s="5"/>
      <c r="K21" s="70">
        <f>SUM(K16:K20)</f>
        <v>-43576</v>
      </c>
      <c r="L21" s="5"/>
      <c r="M21" s="70">
        <f>SUM(M16:M20)</f>
        <v>-21742</v>
      </c>
    </row>
    <row r="22" spans="1:14" s="75" customFormat="1" ht="24" customHeight="1">
      <c r="A22" s="176" t="s">
        <v>180</v>
      </c>
      <c r="E22" s="174"/>
      <c r="G22" s="69">
        <f>G14+G21</f>
        <v>33515</v>
      </c>
      <c r="H22" s="7"/>
      <c r="I22" s="69">
        <f>I14+I21</f>
        <v>11469</v>
      </c>
      <c r="J22" s="5">
        <v>0</v>
      </c>
      <c r="K22" s="69">
        <f>K14+K21</f>
        <v>811</v>
      </c>
      <c r="L22" s="5">
        <v>0</v>
      </c>
      <c r="M22" s="69">
        <f>M14+M21</f>
        <v>5119</v>
      </c>
    </row>
    <row r="23" spans="1:14" ht="24" customHeight="1">
      <c r="A23" s="177"/>
      <c r="B23" s="90" t="s">
        <v>10</v>
      </c>
      <c r="E23" s="178"/>
      <c r="G23" s="204">
        <v>58040</v>
      </c>
      <c r="H23" s="5"/>
      <c r="I23" s="5">
        <v>51540</v>
      </c>
      <c r="J23" s="5"/>
      <c r="K23" s="5">
        <v>151300</v>
      </c>
      <c r="L23" s="5"/>
      <c r="M23" s="5">
        <v>186477</v>
      </c>
      <c r="N23" s="179"/>
    </row>
    <row r="24" spans="1:14" ht="24" customHeight="1">
      <c r="A24" s="176" t="s">
        <v>154</v>
      </c>
      <c r="B24" s="75"/>
      <c r="C24" s="75"/>
      <c r="D24" s="75"/>
      <c r="E24" s="75"/>
      <c r="F24" s="75"/>
      <c r="G24" s="70">
        <f>SUM(G22:G23)</f>
        <v>91555</v>
      </c>
      <c r="H24" s="5"/>
      <c r="I24" s="6">
        <f>SUM(I22:I23)</f>
        <v>63009</v>
      </c>
      <c r="J24" s="5"/>
      <c r="K24" s="70">
        <f>SUM(K22:K23)</f>
        <v>152111</v>
      </c>
      <c r="L24" s="5"/>
      <c r="M24" s="6">
        <f>SUM(M22:M23)</f>
        <v>191596</v>
      </c>
    </row>
    <row r="25" spans="1:14" ht="24" customHeight="1">
      <c r="A25" s="177"/>
      <c r="B25" s="90" t="s">
        <v>50</v>
      </c>
      <c r="G25" s="8">
        <v>-12277</v>
      </c>
      <c r="H25" s="5"/>
      <c r="I25" s="8">
        <v>-14506</v>
      </c>
      <c r="J25" s="5"/>
      <c r="K25" s="205">
        <v>-4905</v>
      </c>
      <c r="L25" s="5"/>
      <c r="M25" s="8">
        <v>-7587</v>
      </c>
    </row>
    <row r="26" spans="1:14" ht="24" customHeight="1">
      <c r="A26" s="177"/>
      <c r="B26" s="90" t="s">
        <v>11</v>
      </c>
      <c r="E26" s="180"/>
      <c r="G26" s="5">
        <v>-148421</v>
      </c>
      <c r="H26" s="5"/>
      <c r="I26" s="5">
        <v>-158139</v>
      </c>
      <c r="J26" s="5"/>
      <c r="K26" s="5">
        <v>-246223</v>
      </c>
      <c r="L26" s="5"/>
      <c r="M26" s="5">
        <v>-368267</v>
      </c>
      <c r="N26" s="179"/>
    </row>
    <row r="27" spans="1:14" ht="24" customHeight="1">
      <c r="A27" s="75" t="s">
        <v>12</v>
      </c>
      <c r="C27" s="75"/>
      <c r="D27" s="75"/>
      <c r="E27" s="75"/>
      <c r="F27" s="75"/>
      <c r="G27" s="70">
        <f>SUM(G25:G26)</f>
        <v>-160698</v>
      </c>
      <c r="H27" s="5"/>
      <c r="I27" s="6">
        <f>SUM(I25:I26)</f>
        <v>-172645</v>
      </c>
      <c r="J27" s="5"/>
      <c r="K27" s="70">
        <f>SUM(K25:K26)</f>
        <v>-251128</v>
      </c>
      <c r="L27" s="5"/>
      <c r="M27" s="6">
        <f>SUM(M25:M26)</f>
        <v>-375854</v>
      </c>
    </row>
    <row r="28" spans="1:14" s="75" customFormat="1" ht="24" customHeight="1">
      <c r="A28" s="176" t="s">
        <v>112</v>
      </c>
      <c r="G28" s="69">
        <f>+G24+G27</f>
        <v>-69143</v>
      </c>
      <c r="H28" s="7"/>
      <c r="I28" s="69">
        <f>+I24+I27</f>
        <v>-109636</v>
      </c>
      <c r="J28" s="5"/>
      <c r="K28" s="69">
        <f>+K24+K27</f>
        <v>-99017</v>
      </c>
      <c r="L28" s="5"/>
      <c r="M28" s="69">
        <f>+M24+M27</f>
        <v>-184258</v>
      </c>
    </row>
    <row r="29" spans="1:14" ht="24" customHeight="1">
      <c r="A29" s="177" t="s">
        <v>48</v>
      </c>
      <c r="B29" s="177"/>
      <c r="G29" s="206">
        <v>-16219</v>
      </c>
      <c r="H29" s="5"/>
      <c r="I29" s="206">
        <v>-7653</v>
      </c>
      <c r="J29" s="5"/>
      <c r="K29" s="92">
        <v>-3375</v>
      </c>
      <c r="L29" s="5"/>
      <c r="M29" s="92">
        <v>-2821</v>
      </c>
    </row>
    <row r="30" spans="1:14" ht="24" customHeight="1">
      <c r="A30" s="176" t="s">
        <v>111</v>
      </c>
      <c r="B30" s="75"/>
      <c r="C30" s="75"/>
      <c r="D30" s="75"/>
      <c r="E30" s="75"/>
      <c r="F30" s="75"/>
      <c r="G30" s="69">
        <f>SUM(G28:G29)</f>
        <v>-85362</v>
      </c>
      <c r="H30" s="5"/>
      <c r="I30" s="69">
        <f>SUM(I28:I29)</f>
        <v>-117289</v>
      </c>
      <c r="J30" s="5"/>
      <c r="K30" s="69">
        <f>SUM(K28:K29)</f>
        <v>-102392</v>
      </c>
      <c r="L30" s="5"/>
      <c r="M30" s="8">
        <f>SUM(M28:M29)</f>
        <v>-187079</v>
      </c>
    </row>
    <row r="31" spans="1:14" ht="24" customHeight="1">
      <c r="A31" s="177" t="s">
        <v>171</v>
      </c>
      <c r="E31" s="180"/>
      <c r="G31" s="5">
        <v>-1514</v>
      </c>
      <c r="H31" s="5"/>
      <c r="I31" s="5">
        <v>-242</v>
      </c>
      <c r="J31" s="5"/>
      <c r="K31" s="9">
        <v>0</v>
      </c>
      <c r="L31" s="5"/>
      <c r="M31" s="207">
        <v>0</v>
      </c>
    </row>
    <row r="32" spans="1:14" s="181" customFormat="1" ht="24" customHeight="1" thickBot="1">
      <c r="A32" s="176" t="s">
        <v>244</v>
      </c>
      <c r="E32" s="90"/>
      <c r="F32" s="90"/>
      <c r="G32" s="32">
        <f>SUM(G30:G31)</f>
        <v>-86876</v>
      </c>
      <c r="H32" s="9"/>
      <c r="I32" s="10">
        <f>SUM(I30:I31)</f>
        <v>-117531</v>
      </c>
      <c r="J32" s="9"/>
      <c r="K32" s="10">
        <f>SUM(K30:K31)</f>
        <v>-102392</v>
      </c>
      <c r="L32" s="9"/>
      <c r="M32" s="10">
        <f>SUM(M30:M31)</f>
        <v>-187079</v>
      </c>
    </row>
    <row r="33" spans="1:18" s="181" customFormat="1" ht="24" customHeight="1" thickTop="1">
      <c r="A33" s="176"/>
      <c r="E33" s="90"/>
      <c r="F33" s="90"/>
      <c r="G33" s="31"/>
      <c r="H33" s="9"/>
      <c r="I33" s="5"/>
      <c r="J33" s="9"/>
      <c r="K33" s="31"/>
      <c r="L33" s="9"/>
      <c r="M33" s="5"/>
    </row>
    <row r="34" spans="1:18" s="181" customFormat="1" ht="24" customHeight="1">
      <c r="A34" s="176"/>
      <c r="E34" s="90"/>
      <c r="F34" s="90"/>
      <c r="G34" s="31"/>
      <c r="H34" s="9"/>
      <c r="I34" s="5"/>
      <c r="J34" s="9"/>
      <c r="K34" s="31"/>
      <c r="L34" s="9"/>
      <c r="M34" s="5"/>
    </row>
    <row r="35" spans="1:18" ht="24" customHeight="1">
      <c r="A35" s="90" t="s">
        <v>197</v>
      </c>
      <c r="G35" s="67"/>
      <c r="H35" s="67"/>
      <c r="I35" s="67"/>
      <c r="J35" s="67"/>
      <c r="K35" s="67"/>
      <c r="L35" s="67"/>
      <c r="M35" s="67"/>
    </row>
    <row r="36" spans="1:18" s="181" customFormat="1" ht="24" customHeight="1">
      <c r="A36" s="176"/>
      <c r="E36" s="90"/>
      <c r="F36" s="90"/>
      <c r="G36" s="31"/>
      <c r="H36" s="9"/>
      <c r="I36" s="5"/>
      <c r="J36" s="9"/>
      <c r="K36" s="31"/>
      <c r="L36" s="9"/>
      <c r="M36" s="5"/>
    </row>
    <row r="37" spans="1:18" s="181" customFormat="1" ht="24" customHeight="1">
      <c r="A37" s="176"/>
      <c r="E37" s="90"/>
      <c r="F37" s="90"/>
      <c r="G37" s="31"/>
      <c r="H37" s="9"/>
      <c r="I37" s="5"/>
      <c r="J37" s="9"/>
      <c r="K37" s="31"/>
      <c r="L37" s="9"/>
      <c r="M37" s="5"/>
    </row>
    <row r="38" spans="1:18" s="181" customFormat="1" ht="24" customHeight="1">
      <c r="A38" s="176"/>
      <c r="E38" s="90"/>
      <c r="F38" s="90"/>
      <c r="G38" s="31"/>
      <c r="H38" s="9"/>
      <c r="I38" s="5"/>
      <c r="J38" s="9"/>
      <c r="K38" s="31"/>
      <c r="L38" s="9"/>
      <c r="M38" s="5"/>
    </row>
    <row r="39" spans="1:18" s="181" customFormat="1" ht="24" customHeight="1">
      <c r="A39" s="176"/>
      <c r="E39" s="90"/>
      <c r="F39" s="90"/>
      <c r="G39" s="31"/>
      <c r="H39" s="9"/>
      <c r="I39" s="5"/>
      <c r="J39" s="9"/>
      <c r="K39" s="31"/>
      <c r="L39" s="9"/>
      <c r="M39" s="5"/>
    </row>
    <row r="40" spans="1:18" s="181" customFormat="1" ht="24" customHeight="1">
      <c r="A40" s="176" t="s">
        <v>82</v>
      </c>
      <c r="B40" s="177"/>
      <c r="C40" s="177"/>
      <c r="D40" s="90"/>
      <c r="E40" s="90"/>
      <c r="F40" s="90"/>
      <c r="G40" s="9"/>
      <c r="H40" s="9"/>
      <c r="I40" s="9"/>
      <c r="J40" s="11"/>
      <c r="K40" s="9"/>
      <c r="L40" s="9"/>
      <c r="M40" s="9"/>
    </row>
    <row r="41" spans="1:18" s="181" customFormat="1" ht="24" customHeight="1">
      <c r="A41" s="176"/>
      <c r="B41" s="182" t="s">
        <v>119</v>
      </c>
      <c r="C41" s="177"/>
      <c r="D41" s="90"/>
      <c r="E41" s="90"/>
      <c r="F41" s="90"/>
      <c r="G41" s="9"/>
      <c r="H41" s="9"/>
      <c r="I41" s="9"/>
      <c r="J41" s="11"/>
      <c r="K41" s="69"/>
      <c r="L41" s="9"/>
      <c r="M41" s="9"/>
    </row>
    <row r="42" spans="1:18" s="181" customFormat="1" ht="24" customHeight="1">
      <c r="A42" s="176"/>
      <c r="B42" s="209" t="s">
        <v>264</v>
      </c>
      <c r="C42" s="177"/>
      <c r="D42" s="90"/>
      <c r="E42" s="90"/>
      <c r="F42" s="90"/>
      <c r="G42" s="9"/>
      <c r="H42" s="9"/>
      <c r="I42" s="9"/>
      <c r="J42" s="11"/>
      <c r="K42" s="69"/>
      <c r="L42" s="9"/>
      <c r="M42" s="9"/>
    </row>
    <row r="43" spans="1:18" s="181" customFormat="1" ht="24" customHeight="1">
      <c r="A43" s="176"/>
      <c r="B43" s="177"/>
      <c r="C43" s="177" t="s">
        <v>263</v>
      </c>
      <c r="D43" s="90"/>
      <c r="E43" s="90"/>
      <c r="F43" s="90"/>
      <c r="G43" s="207">
        <v>2175</v>
      </c>
      <c r="H43" s="9"/>
      <c r="I43" s="92">
        <v>0</v>
      </c>
      <c r="J43" s="11"/>
      <c r="K43" s="207">
        <v>1715</v>
      </c>
      <c r="L43" s="9"/>
      <c r="M43" s="92">
        <v>0</v>
      </c>
    </row>
    <row r="44" spans="1:18" s="181" customFormat="1" ht="24" customHeight="1">
      <c r="A44" s="176"/>
      <c r="B44" s="182" t="s">
        <v>120</v>
      </c>
      <c r="C44" s="177"/>
      <c r="D44" s="90"/>
      <c r="E44" s="90"/>
      <c r="F44" s="90"/>
      <c r="G44" s="69">
        <f>SUM(G43)</f>
        <v>2175</v>
      </c>
      <c r="H44" s="9"/>
      <c r="I44" s="69">
        <f>SUM(I43)</f>
        <v>0</v>
      </c>
      <c r="J44" s="11"/>
      <c r="K44" s="69">
        <f>SUM(K43)</f>
        <v>1715</v>
      </c>
      <c r="L44" s="9"/>
      <c r="M44" s="69">
        <f>SUM(M43)</f>
        <v>0</v>
      </c>
    </row>
    <row r="45" spans="1:18" s="181" customFormat="1" ht="24" customHeight="1">
      <c r="A45" s="176" t="s">
        <v>245</v>
      </c>
      <c r="B45" s="177"/>
      <c r="C45" s="177"/>
      <c r="D45" s="90"/>
      <c r="E45" s="90"/>
      <c r="F45" s="90"/>
      <c r="G45" s="92">
        <f>SUM(G44)</f>
        <v>2175</v>
      </c>
      <c r="H45" s="9"/>
      <c r="I45" s="92">
        <f>SUM(I44)</f>
        <v>0</v>
      </c>
      <c r="J45" s="11"/>
      <c r="K45" s="69">
        <f>SUM(K44)</f>
        <v>1715</v>
      </c>
      <c r="L45" s="9"/>
      <c r="M45" s="92">
        <f>SUM(M44)</f>
        <v>0</v>
      </c>
    </row>
    <row r="46" spans="1:18" s="181" customFormat="1" ht="24" customHeight="1" thickBot="1">
      <c r="A46" s="176" t="s">
        <v>246</v>
      </c>
      <c r="B46" s="177"/>
      <c r="C46" s="177"/>
      <c r="D46" s="90"/>
      <c r="E46" s="90"/>
      <c r="F46" s="90"/>
      <c r="G46" s="74">
        <f>SUM(G45,G32)</f>
        <v>-84701</v>
      </c>
      <c r="H46" s="9"/>
      <c r="I46" s="74">
        <f>SUM(I45,I32)</f>
        <v>-117531</v>
      </c>
      <c r="J46" s="11"/>
      <c r="K46" s="74">
        <f>SUM(K45,K32)</f>
        <v>-100677</v>
      </c>
      <c r="L46" s="9"/>
      <c r="M46" s="74">
        <f>SUM(M45,M32)</f>
        <v>-187079</v>
      </c>
    </row>
    <row r="47" spans="1:18" s="183" customFormat="1" ht="24" customHeight="1" thickTop="1">
      <c r="A47" s="176"/>
      <c r="B47" s="176"/>
      <c r="C47" s="75"/>
      <c r="D47" s="75"/>
      <c r="E47" s="75"/>
      <c r="F47" s="75"/>
      <c r="G47" s="72"/>
      <c r="H47" s="67"/>
      <c r="I47" s="72"/>
      <c r="J47" s="171"/>
      <c r="K47" s="72"/>
      <c r="L47" s="72"/>
      <c r="M47" s="72"/>
    </row>
    <row r="48" spans="1:18" s="75" customFormat="1" ht="24" customHeight="1">
      <c r="A48" s="176" t="s">
        <v>116</v>
      </c>
      <c r="G48" s="7"/>
      <c r="H48" s="7"/>
      <c r="I48" s="7"/>
      <c r="J48" s="7"/>
      <c r="K48" s="7"/>
      <c r="L48" s="7"/>
      <c r="M48" s="7"/>
      <c r="O48" s="90"/>
      <c r="P48" s="90"/>
      <c r="Q48" s="90"/>
      <c r="R48" s="90"/>
    </row>
    <row r="49" spans="1:18" ht="24" customHeight="1">
      <c r="B49" s="177" t="s">
        <v>28</v>
      </c>
      <c r="G49" s="69">
        <f>G32-G50</f>
        <v>-86893</v>
      </c>
      <c r="H49" s="5"/>
      <c r="I49" s="69">
        <f>I32-I50</f>
        <v>-117613</v>
      </c>
      <c r="J49" s="28"/>
      <c r="K49" s="69">
        <f>K32-K50</f>
        <v>-102392</v>
      </c>
      <c r="L49" s="28"/>
      <c r="M49" s="28">
        <f>M32-M50</f>
        <v>-187079</v>
      </c>
      <c r="O49" s="181"/>
      <c r="P49" s="181"/>
      <c r="Q49" s="181"/>
      <c r="R49" s="181"/>
    </row>
    <row r="50" spans="1:18" s="181" customFormat="1" ht="24" customHeight="1">
      <c r="A50" s="90"/>
      <c r="B50" s="177" t="s">
        <v>24</v>
      </c>
      <c r="C50" s="90"/>
      <c r="D50" s="90"/>
      <c r="E50" s="90"/>
      <c r="F50" s="90"/>
      <c r="G50" s="207">
        <v>17</v>
      </c>
      <c r="H50" s="9"/>
      <c r="I50" s="92">
        <v>82</v>
      </c>
      <c r="J50" s="11"/>
      <c r="K50" s="207">
        <v>0</v>
      </c>
      <c r="L50" s="9"/>
      <c r="M50" s="92">
        <v>0</v>
      </c>
    </row>
    <row r="51" spans="1:18" s="183" customFormat="1" ht="24" customHeight="1" thickBot="1">
      <c r="A51" s="176"/>
      <c r="B51" s="176"/>
      <c r="C51" s="75"/>
      <c r="D51" s="75"/>
      <c r="E51" s="75"/>
      <c r="F51" s="75"/>
      <c r="G51" s="71">
        <f>SUM(G49:G50)</f>
        <v>-86876</v>
      </c>
      <c r="H51" s="67"/>
      <c r="I51" s="71">
        <f>SUM(I49:I50)</f>
        <v>-117531</v>
      </c>
      <c r="J51" s="68"/>
      <c r="K51" s="71">
        <f>SUM(K49:K50)</f>
        <v>-102392</v>
      </c>
      <c r="L51" s="67"/>
      <c r="M51" s="184">
        <f>SUM(M49:M50)</f>
        <v>-187079</v>
      </c>
    </row>
    <row r="52" spans="1:18" s="183" customFormat="1" ht="24" customHeight="1" thickTop="1">
      <c r="A52" s="176"/>
      <c r="B52" s="176"/>
      <c r="C52" s="75"/>
      <c r="D52" s="75"/>
      <c r="E52" s="75"/>
      <c r="F52" s="75"/>
      <c r="G52" s="72"/>
      <c r="H52" s="67"/>
      <c r="I52" s="72"/>
      <c r="J52" s="171"/>
      <c r="K52" s="72"/>
      <c r="L52" s="72"/>
      <c r="M52" s="72"/>
    </row>
    <row r="53" spans="1:18" s="183" customFormat="1" ht="24" customHeight="1">
      <c r="A53" s="75" t="s">
        <v>181</v>
      </c>
      <c r="B53" s="75"/>
      <c r="C53" s="75"/>
      <c r="D53" s="75"/>
      <c r="E53" s="75"/>
      <c r="F53" s="75"/>
      <c r="G53" s="73"/>
      <c r="H53" s="73"/>
      <c r="I53" s="73"/>
      <c r="J53" s="73"/>
      <c r="K53" s="73"/>
      <c r="L53" s="73"/>
      <c r="M53" s="73"/>
      <c r="O53" s="181"/>
      <c r="P53" s="181"/>
      <c r="Q53" s="181"/>
      <c r="R53" s="181"/>
    </row>
    <row r="54" spans="1:18" s="181" customFormat="1" ht="24" customHeight="1">
      <c r="A54" s="90"/>
      <c r="B54" s="90" t="s">
        <v>28</v>
      </c>
      <c r="C54" s="90"/>
      <c r="D54" s="90"/>
      <c r="E54" s="90"/>
      <c r="F54" s="90"/>
      <c r="G54" s="69">
        <f>G56-G55</f>
        <v>-84718</v>
      </c>
      <c r="H54" s="69"/>
      <c r="I54" s="69">
        <f>I56-I55</f>
        <v>-117613</v>
      </c>
      <c r="J54" s="69"/>
      <c r="K54" s="69">
        <f>+K56-K55</f>
        <v>-100677</v>
      </c>
      <c r="L54" s="69"/>
      <c r="M54" s="69">
        <f>+M56-M55</f>
        <v>-187079</v>
      </c>
    </row>
    <row r="55" spans="1:18" s="181" customFormat="1" ht="24" customHeight="1">
      <c r="A55" s="90"/>
      <c r="B55" s="90" t="s">
        <v>20</v>
      </c>
      <c r="C55" s="90"/>
      <c r="D55" s="90"/>
      <c r="E55" s="90"/>
      <c r="F55" s="90"/>
      <c r="G55" s="207">
        <v>17</v>
      </c>
      <c r="H55" s="9"/>
      <c r="I55" s="92">
        <v>82</v>
      </c>
      <c r="J55" s="11"/>
      <c r="K55" s="207">
        <v>0</v>
      </c>
      <c r="L55" s="9"/>
      <c r="M55" s="92">
        <v>0</v>
      </c>
    </row>
    <row r="56" spans="1:18" s="183" customFormat="1" ht="24" customHeight="1" thickBot="1">
      <c r="A56" s="182" t="s">
        <v>246</v>
      </c>
      <c r="B56" s="176"/>
      <c r="C56" s="75"/>
      <c r="D56" s="75"/>
      <c r="E56" s="75"/>
      <c r="F56" s="75"/>
      <c r="G56" s="74">
        <f>+G46</f>
        <v>-84701</v>
      </c>
      <c r="H56" s="67"/>
      <c r="I56" s="185">
        <f>+I46</f>
        <v>-117531</v>
      </c>
      <c r="J56" s="69"/>
      <c r="K56" s="74">
        <f>+K46</f>
        <v>-100677</v>
      </c>
      <c r="L56" s="69"/>
      <c r="M56" s="74">
        <f>+M46</f>
        <v>-187079</v>
      </c>
    </row>
    <row r="57" spans="1:18" s="183" customFormat="1" ht="24" customHeight="1" thickTop="1">
      <c r="A57" s="176" t="s">
        <v>117</v>
      </c>
      <c r="G57" s="75"/>
      <c r="H57" s="75"/>
      <c r="I57" s="186"/>
      <c r="J57" s="75"/>
      <c r="K57" s="75"/>
      <c r="L57" s="75"/>
      <c r="M57" s="186"/>
      <c r="O57" s="90"/>
      <c r="P57" s="90"/>
      <c r="Q57" s="90"/>
      <c r="R57" s="90"/>
    </row>
    <row r="58" spans="1:18" ht="24" customHeight="1" thickBot="1">
      <c r="B58" s="177" t="s">
        <v>58</v>
      </c>
      <c r="C58" s="181"/>
      <c r="D58" s="181"/>
      <c r="E58" s="180">
        <v>25</v>
      </c>
      <c r="F58" s="181"/>
      <c r="G58" s="76">
        <f>G49/G60</f>
        <v>-9.2751532773170707E-4</v>
      </c>
      <c r="H58" s="77"/>
      <c r="I58" s="187">
        <f>I49/I60</f>
        <v>-1.2554274825418534E-3</v>
      </c>
      <c r="J58" s="77"/>
      <c r="K58" s="76">
        <f>K49/K60</f>
        <v>-1.0929551222435057E-3</v>
      </c>
      <c r="L58" s="77"/>
      <c r="M58" s="187">
        <f>M49/M60</f>
        <v>-1.9969231122958122E-3</v>
      </c>
      <c r="O58" s="75"/>
      <c r="P58" s="75"/>
      <c r="Q58" s="75"/>
      <c r="R58" s="75"/>
    </row>
    <row r="59" spans="1:18" ht="24" customHeight="1" thickTop="1">
      <c r="A59" s="188" t="s">
        <v>69</v>
      </c>
      <c r="B59" s="189"/>
      <c r="C59" s="181"/>
      <c r="D59" s="181"/>
      <c r="E59" s="180"/>
      <c r="F59" s="181"/>
      <c r="G59" s="77"/>
      <c r="H59" s="77"/>
      <c r="I59" s="77"/>
      <c r="J59" s="77"/>
      <c r="K59" s="77"/>
      <c r="L59" s="77"/>
      <c r="M59" s="77"/>
      <c r="O59" s="75"/>
      <c r="P59" s="75"/>
      <c r="Q59" s="75"/>
      <c r="R59" s="75"/>
    </row>
    <row r="60" spans="1:18" ht="24" customHeight="1" thickBot="1">
      <c r="A60" s="189"/>
      <c r="B60" s="188" t="s">
        <v>56</v>
      </c>
      <c r="C60" s="181"/>
      <c r="D60" s="181"/>
      <c r="E60" s="190"/>
      <c r="F60" s="189"/>
      <c r="G60" s="128">
        <v>93683627</v>
      </c>
      <c r="H60" s="30"/>
      <c r="I60" s="29">
        <v>93683627</v>
      </c>
      <c r="J60" s="30"/>
      <c r="K60" s="29">
        <v>93683627</v>
      </c>
      <c r="L60" s="30"/>
      <c r="M60" s="29">
        <v>93683627</v>
      </c>
    </row>
    <row r="61" spans="1:18" ht="24" customHeight="1" thickTop="1">
      <c r="G61" s="67"/>
      <c r="H61" s="67"/>
      <c r="I61" s="67"/>
      <c r="J61" s="67"/>
      <c r="K61" s="67"/>
      <c r="L61" s="67"/>
      <c r="M61" s="67"/>
    </row>
    <row r="62" spans="1:18" ht="24" customHeight="1">
      <c r="G62" s="67"/>
      <c r="H62" s="67"/>
      <c r="I62" s="67"/>
      <c r="J62" s="67"/>
      <c r="K62" s="67"/>
      <c r="L62" s="67"/>
      <c r="M62" s="67"/>
    </row>
    <row r="63" spans="1:18" ht="24" customHeight="1">
      <c r="A63" s="90" t="s">
        <v>197</v>
      </c>
      <c r="D63" s="94"/>
      <c r="I63" s="95"/>
      <c r="K63" s="12"/>
      <c r="M63" s="95"/>
    </row>
    <row r="64" spans="1:18" s="181" customFormat="1" ht="24" customHeight="1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13"/>
      <c r="L64" s="90"/>
      <c r="M64" s="13"/>
    </row>
    <row r="65" spans="1:13" s="181" customFormat="1" ht="24" customHeight="1">
      <c r="A65" s="90"/>
      <c r="B65" s="90"/>
      <c r="C65" s="90"/>
      <c r="D65" s="90"/>
      <c r="E65" s="90"/>
      <c r="F65" s="90"/>
      <c r="G65" s="90"/>
      <c r="H65" s="90"/>
      <c r="I65" s="93"/>
      <c r="J65" s="93"/>
      <c r="K65" s="93"/>
      <c r="L65" s="93"/>
      <c r="M65" s="93"/>
    </row>
    <row r="66" spans="1:13" s="181" customFormat="1" ht="24" customHeight="1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13"/>
      <c r="L66" s="90"/>
      <c r="M66" s="13"/>
    </row>
    <row r="67" spans="1:13" s="181" customFormat="1" ht="24" customHeight="1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13"/>
      <c r="L67" s="90"/>
      <c r="M67" s="13"/>
    </row>
    <row r="68" spans="1:13" s="181" customFormat="1" ht="24" customHeight="1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13"/>
      <c r="L68" s="90"/>
      <c r="M68" s="13"/>
    </row>
    <row r="69" spans="1:13" ht="24" customHeight="1">
      <c r="K69" s="13"/>
      <c r="M69" s="13"/>
    </row>
  </sheetData>
  <mergeCells count="5">
    <mergeCell ref="A3:I3"/>
    <mergeCell ref="G5:M5"/>
    <mergeCell ref="G6:I6"/>
    <mergeCell ref="K6:M6"/>
    <mergeCell ref="A4:M4"/>
  </mergeCells>
  <pageMargins left="0.78740157480314965" right="0.59055118110236227" top="0.74803149606299213" bottom="0.39370078740157483" header="0.51181102362204722" footer="0.51181102362204722"/>
  <pageSetup paperSize="9" scale="63" firstPageNumber="6" fitToHeight="0" orientation="portrait" blackAndWhite="1" useFirstPageNumber="1" r:id="rId1"/>
  <headerFooter alignWithMargins="0">
    <oddFooter>&amp;R&amp;20&amp;P</oddFooter>
  </headerFooter>
  <rowBreaks count="1" manualBreakCount="1">
    <brk id="39" max="12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6"/>
  <sheetViews>
    <sheetView view="pageBreakPreview" zoomScale="70" zoomScaleNormal="50" zoomScaleSheetLayoutView="70" workbookViewId="0">
      <selection activeCell="D7" sqref="D7"/>
    </sheetView>
  </sheetViews>
  <sheetFormatPr defaultColWidth="9" defaultRowHeight="19.649999999999999" customHeight="1"/>
  <cols>
    <col min="1" max="1" width="45.77734375" style="97" customWidth="1"/>
    <col min="2" max="2" width="7.5546875" style="78" customWidth="1"/>
    <col min="3" max="3" width="0.88671875" style="97" customWidth="1"/>
    <col min="4" max="4" width="13.5546875" style="97" bestFit="1" customWidth="1"/>
    <col min="5" max="5" width="0.88671875" style="97" customWidth="1"/>
    <col min="6" max="6" width="12.88671875" style="97" bestFit="1" customWidth="1"/>
    <col min="7" max="7" width="0.88671875" style="97" customWidth="1"/>
    <col min="8" max="8" width="16.33203125" style="97" customWidth="1"/>
    <col min="9" max="9" width="0.88671875" style="97" customWidth="1"/>
    <col min="10" max="10" width="15.5546875" style="97" customWidth="1"/>
    <col min="11" max="11" width="0.88671875" style="97" customWidth="1"/>
    <col min="12" max="12" width="22" style="97" customWidth="1"/>
    <col min="13" max="13" width="0.88671875" style="97" customWidth="1"/>
    <col min="14" max="14" width="15.33203125" style="97" customWidth="1"/>
    <col min="15" max="15" width="0.88671875" style="97" customWidth="1"/>
    <col min="16" max="16" width="27.6640625" style="97" customWidth="1"/>
    <col min="17" max="17" width="1" style="97" customWidth="1"/>
    <col min="18" max="18" width="19" style="97" bestFit="1" customWidth="1"/>
    <col min="19" max="19" width="1" style="97" customWidth="1"/>
    <col min="20" max="20" width="13.44140625" style="97" customWidth="1"/>
    <col min="21" max="21" width="1" style="97" customWidth="1"/>
    <col min="22" max="22" width="13.6640625" style="97" customWidth="1"/>
    <col min="23" max="23" width="0.88671875" style="97" customWidth="1"/>
    <col min="24" max="24" width="11.88671875" style="97" customWidth="1"/>
    <col min="25" max="25" width="12.33203125" style="97" bestFit="1" customWidth="1"/>
    <col min="26" max="16384" width="9" style="97"/>
  </cols>
  <sheetData>
    <row r="1" spans="1:25" ht="19.649999999999999" customHeight="1">
      <c r="A1" s="96" t="str">
        <f>+'BS '!A1</f>
        <v xml:space="preserve">AKS CORPORATION COMPANY LIMITED AND SUBSIDIARIES  </v>
      </c>
      <c r="X1" s="161" t="s">
        <v>257</v>
      </c>
    </row>
    <row r="2" spans="1:25" ht="19.649999999999999" customHeight="1">
      <c r="A2" s="96" t="s">
        <v>153</v>
      </c>
      <c r="X2" s="161" t="s">
        <v>258</v>
      </c>
    </row>
    <row r="3" spans="1:25" ht="19.649999999999999" customHeight="1">
      <c r="A3" s="96" t="s">
        <v>30</v>
      </c>
    </row>
    <row r="4" spans="1:25" ht="19.649999999999999" customHeight="1">
      <c r="A4" s="96" t="s">
        <v>223</v>
      </c>
    </row>
    <row r="5" spans="1:25" ht="19.649999999999999" customHeight="1">
      <c r="D5" s="216" t="s">
        <v>175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</row>
    <row r="6" spans="1:25" ht="19.649999999999999" customHeight="1">
      <c r="D6" s="216" t="s">
        <v>59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</row>
    <row r="7" spans="1:25" s="78" customFormat="1" ht="23.4">
      <c r="M7" s="97"/>
      <c r="N7" s="97"/>
      <c r="O7" s="97"/>
      <c r="P7" s="217" t="s">
        <v>129</v>
      </c>
      <c r="Q7" s="217"/>
      <c r="R7" s="217"/>
    </row>
    <row r="8" spans="1:25" s="78" customFormat="1" ht="23.4">
      <c r="J8" s="78" t="s">
        <v>34</v>
      </c>
      <c r="P8" s="195" t="s">
        <v>82</v>
      </c>
      <c r="T8" s="165" t="s">
        <v>85</v>
      </c>
    </row>
    <row r="9" spans="1:25" s="78" customFormat="1" ht="23.4">
      <c r="D9" s="78" t="s">
        <v>31</v>
      </c>
      <c r="F9" s="78" t="s">
        <v>32</v>
      </c>
      <c r="H9" s="78" t="s">
        <v>33</v>
      </c>
      <c r="J9" s="78" t="s">
        <v>52</v>
      </c>
      <c r="P9" s="164" t="s">
        <v>121</v>
      </c>
      <c r="R9" s="165" t="s">
        <v>85</v>
      </c>
      <c r="T9" s="165" t="s">
        <v>86</v>
      </c>
      <c r="X9" s="78" t="s">
        <v>13</v>
      </c>
    </row>
    <row r="10" spans="1:25" s="78" customFormat="1" ht="23.4">
      <c r="D10" s="78" t="s">
        <v>35</v>
      </c>
      <c r="F10" s="78" t="s">
        <v>169</v>
      </c>
      <c r="H10" s="78" t="s">
        <v>36</v>
      </c>
      <c r="J10" s="78" t="s">
        <v>51</v>
      </c>
      <c r="L10" s="78" t="s">
        <v>198</v>
      </c>
      <c r="P10" s="78" t="s">
        <v>122</v>
      </c>
      <c r="R10" s="165" t="s">
        <v>124</v>
      </c>
      <c r="T10" s="165" t="s">
        <v>84</v>
      </c>
      <c r="V10" s="78" t="s">
        <v>37</v>
      </c>
      <c r="X10" s="78" t="s">
        <v>73</v>
      </c>
    </row>
    <row r="11" spans="1:25" s="78" customFormat="1" ht="23.4">
      <c r="B11" s="194" t="s">
        <v>127</v>
      </c>
      <c r="D11" s="194" t="s">
        <v>38</v>
      </c>
      <c r="F11" s="194" t="s">
        <v>170</v>
      </c>
      <c r="H11" s="194" t="s">
        <v>40</v>
      </c>
      <c r="J11" s="194" t="s">
        <v>41</v>
      </c>
      <c r="L11" s="194" t="s">
        <v>199</v>
      </c>
      <c r="N11" s="194" t="s">
        <v>42</v>
      </c>
      <c r="P11" s="166" t="s">
        <v>123</v>
      </c>
      <c r="R11" s="167" t="s">
        <v>125</v>
      </c>
      <c r="T11" s="166" t="s">
        <v>83</v>
      </c>
      <c r="V11" s="194" t="s">
        <v>21</v>
      </c>
      <c r="X11" s="169" t="s">
        <v>74</v>
      </c>
    </row>
    <row r="12" spans="1:25" ht="19.649999999999999" customHeight="1">
      <c r="A12" s="96"/>
      <c r="D12" s="22"/>
      <c r="E12" s="26"/>
      <c r="F12" s="22"/>
      <c r="G12" s="26"/>
      <c r="H12" s="22"/>
      <c r="I12" s="26"/>
      <c r="J12" s="22"/>
      <c r="K12" s="26"/>
      <c r="L12" s="26"/>
      <c r="M12" s="26"/>
      <c r="N12" s="22"/>
      <c r="O12" s="26"/>
      <c r="P12" s="22"/>
      <c r="Q12" s="22"/>
      <c r="R12" s="22"/>
      <c r="S12" s="22"/>
      <c r="T12" s="22"/>
      <c r="U12" s="22"/>
      <c r="V12" s="22"/>
      <c r="W12" s="26"/>
      <c r="X12" s="22"/>
      <c r="Y12" s="170"/>
    </row>
    <row r="13" spans="1:25" ht="19.649999999999999" customHeight="1">
      <c r="A13" s="96" t="s">
        <v>204</v>
      </c>
      <c r="D13" s="98">
        <v>46841814</v>
      </c>
      <c r="E13" s="25"/>
      <c r="F13" s="99">
        <v>-36738336</v>
      </c>
      <c r="G13" s="25"/>
      <c r="H13" s="98">
        <v>153537</v>
      </c>
      <c r="I13" s="50"/>
      <c r="J13" s="98">
        <v>-58382</v>
      </c>
      <c r="K13" s="26"/>
      <c r="L13" s="3">
        <v>0</v>
      </c>
      <c r="M13" s="26"/>
      <c r="N13" s="22">
        <v>-7534301</v>
      </c>
      <c r="O13" s="26"/>
      <c r="P13" s="33">
        <v>0</v>
      </c>
      <c r="Q13" s="4"/>
      <c r="R13" s="33">
        <f>SUM(P13)</f>
        <v>0</v>
      </c>
      <c r="S13" s="4"/>
      <c r="T13" s="22">
        <f>SUM(D13:N13,R13)</f>
        <v>2664332</v>
      </c>
      <c r="U13" s="4"/>
      <c r="V13" s="22">
        <v>63</v>
      </c>
      <c r="W13" s="26"/>
      <c r="X13" s="22">
        <f>SUM(T13:V13)</f>
        <v>2664395</v>
      </c>
    </row>
    <row r="14" spans="1:25" ht="19.649999999999999" customHeight="1">
      <c r="A14" s="97" t="s">
        <v>92</v>
      </c>
      <c r="D14" s="3">
        <v>0</v>
      </c>
      <c r="E14" s="25"/>
      <c r="F14" s="3">
        <v>0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193">
        <f>PL6M!G49</f>
        <v>-86893</v>
      </c>
      <c r="O14" s="3"/>
      <c r="P14" s="33">
        <f>PL6M!G43</f>
        <v>2175</v>
      </c>
      <c r="Q14" s="3"/>
      <c r="R14" s="33">
        <f>SUM(P14)</f>
        <v>2175</v>
      </c>
      <c r="S14" s="33"/>
      <c r="T14" s="22">
        <f>SUM(D14:N14,R14)</f>
        <v>-84718</v>
      </c>
      <c r="U14" s="33"/>
      <c r="V14" s="33">
        <f>PL6M!G55</f>
        <v>17</v>
      </c>
      <c r="W14" s="33"/>
      <c r="X14" s="26">
        <f t="shared" ref="X14" si="0">SUM(T14:V14)</f>
        <v>-84701</v>
      </c>
    </row>
    <row r="15" spans="1:25" ht="19.649999999999999" customHeight="1">
      <c r="A15" s="97" t="s">
        <v>212</v>
      </c>
      <c r="D15" s="3">
        <v>0</v>
      </c>
      <c r="E15" s="25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193">
        <f>PL6M!G43</f>
        <v>2175</v>
      </c>
      <c r="O15" s="3"/>
      <c r="P15" s="22">
        <f>-PL6M!G43</f>
        <v>-2175</v>
      </c>
      <c r="Q15" s="3"/>
      <c r="R15" s="22">
        <f>SUM(P15)</f>
        <v>-2175</v>
      </c>
      <c r="S15" s="33"/>
      <c r="T15" s="33">
        <f t="shared" ref="T15:T16" si="1">SUM(D15:N15,R15)</f>
        <v>0</v>
      </c>
      <c r="U15" s="33"/>
      <c r="V15" s="33">
        <v>0</v>
      </c>
      <c r="W15" s="33"/>
      <c r="X15" s="33">
        <f>SUM(T15:V15)</f>
        <v>0</v>
      </c>
    </row>
    <row r="16" spans="1:25" ht="19.649999999999999" customHeight="1">
      <c r="A16" s="97" t="s">
        <v>240</v>
      </c>
      <c r="D16" s="3">
        <v>0</v>
      </c>
      <c r="E16" s="25"/>
      <c r="F16" s="3">
        <v>0</v>
      </c>
      <c r="G16" s="3"/>
      <c r="H16" s="3">
        <v>0</v>
      </c>
      <c r="I16" s="3"/>
      <c r="J16" s="33">
        <v>306</v>
      </c>
      <c r="K16" s="3"/>
      <c r="L16" s="3">
        <v>0</v>
      </c>
      <c r="M16" s="3"/>
      <c r="N16" s="33">
        <f>113477-420</f>
        <v>113057</v>
      </c>
      <c r="O16" s="3"/>
      <c r="P16" s="33">
        <v>0</v>
      </c>
      <c r="Q16" s="3"/>
      <c r="R16" s="22">
        <f>SUM(P16)</f>
        <v>0</v>
      </c>
      <c r="S16" s="33"/>
      <c r="T16" s="33">
        <f t="shared" si="1"/>
        <v>113363</v>
      </c>
      <c r="U16" s="33"/>
      <c r="V16" s="33">
        <v>0</v>
      </c>
      <c r="W16" s="33"/>
      <c r="X16" s="33">
        <f>SUM(T16:V16)</f>
        <v>113363</v>
      </c>
    </row>
    <row r="17" spans="1:25" ht="19.649999999999999" customHeight="1" thickBot="1">
      <c r="A17" s="96" t="s">
        <v>227</v>
      </c>
      <c r="D17" s="27">
        <f>SUM(D13:D16)</f>
        <v>46841814</v>
      </c>
      <c r="E17" s="22"/>
      <c r="F17" s="27">
        <f>SUM(F13:F16)</f>
        <v>-36738336</v>
      </c>
      <c r="G17" s="22"/>
      <c r="H17" s="27">
        <f>SUM(H13:H16)</f>
        <v>153537</v>
      </c>
      <c r="I17" s="22">
        <v>412145</v>
      </c>
      <c r="J17" s="27">
        <f>SUM(J13:J16)</f>
        <v>-58076</v>
      </c>
      <c r="K17" s="22"/>
      <c r="L17" s="35">
        <f>SUM(L13:L16)</f>
        <v>0</v>
      </c>
      <c r="M17" s="22">
        <v>1833254</v>
      </c>
      <c r="N17" s="27">
        <f>SUM(N13:N16)</f>
        <v>-7505962</v>
      </c>
      <c r="O17" s="22">
        <v>1833254</v>
      </c>
      <c r="P17" s="35">
        <f>SUM(P13:P16)</f>
        <v>0</v>
      </c>
      <c r="Q17" s="2"/>
      <c r="R17" s="35">
        <f>SUM(R13:R16)</f>
        <v>0</v>
      </c>
      <c r="S17" s="2"/>
      <c r="T17" s="27">
        <f>SUM(T13:T16)</f>
        <v>2692977</v>
      </c>
      <c r="U17" s="2"/>
      <c r="V17" s="27">
        <f>SUM(V13:V16)</f>
        <v>80</v>
      </c>
      <c r="W17" s="22"/>
      <c r="X17" s="27">
        <f>SUM(X13:X16)</f>
        <v>2693057</v>
      </c>
      <c r="Y17" s="170"/>
    </row>
    <row r="18" spans="1:25" ht="19.649999999999999" customHeight="1" thickTop="1">
      <c r="P18" s="33"/>
    </row>
    <row r="19" spans="1:25" ht="19.2" customHeight="1">
      <c r="A19" s="96" t="s">
        <v>143</v>
      </c>
      <c r="D19" s="22">
        <v>46841814</v>
      </c>
      <c r="E19" s="22"/>
      <c r="F19" s="22">
        <v>-36738336</v>
      </c>
      <c r="G19" s="22"/>
      <c r="H19" s="22">
        <v>153537</v>
      </c>
      <c r="I19" s="22"/>
      <c r="J19" s="22">
        <v>-47939</v>
      </c>
      <c r="K19" s="22"/>
      <c r="L19" s="33">
        <v>0</v>
      </c>
      <c r="M19" s="22"/>
      <c r="N19" s="22">
        <v>-7290311</v>
      </c>
      <c r="O19" s="22"/>
      <c r="P19" s="33">
        <v>0</v>
      </c>
      <c r="Q19" s="4"/>
      <c r="R19" s="33">
        <f>SUM(P19)</f>
        <v>0</v>
      </c>
      <c r="S19" s="4"/>
      <c r="T19" s="22">
        <f>SUM(D19:N19,R19)</f>
        <v>2918765</v>
      </c>
      <c r="U19" s="4"/>
      <c r="V19" s="22">
        <v>52</v>
      </c>
      <c r="W19" s="22"/>
      <c r="X19" s="26">
        <f t="shared" ref="X19:X21" si="2">SUM(T19:V19)</f>
        <v>2918817</v>
      </c>
      <c r="Y19" s="170"/>
    </row>
    <row r="20" spans="1:25" ht="19.2" customHeight="1">
      <c r="A20" s="100" t="s">
        <v>228</v>
      </c>
      <c r="D20" s="3">
        <v>0</v>
      </c>
      <c r="E20" s="22"/>
      <c r="F20" s="3">
        <v>0</v>
      </c>
      <c r="G20" s="22"/>
      <c r="H20" s="3">
        <v>0</v>
      </c>
      <c r="I20" s="22"/>
      <c r="J20" s="3">
        <v>0</v>
      </c>
      <c r="K20" s="22"/>
      <c r="L20" s="33">
        <v>0</v>
      </c>
      <c r="M20" s="22"/>
      <c r="N20" s="22">
        <v>0</v>
      </c>
      <c r="O20" s="22"/>
      <c r="P20" s="33">
        <v>0</v>
      </c>
      <c r="Q20" s="4"/>
      <c r="R20" s="33">
        <f t="shared" ref="R20:R21" si="3">SUM(P20)</f>
        <v>0</v>
      </c>
      <c r="S20" s="4"/>
      <c r="T20" s="22">
        <f t="shared" ref="T20:T21" si="4">SUM(D20:N20,R20)</f>
        <v>0</v>
      </c>
      <c r="U20" s="4"/>
      <c r="V20" s="22">
        <v>5701</v>
      </c>
      <c r="W20" s="22"/>
      <c r="X20" s="26">
        <f t="shared" si="2"/>
        <v>5701</v>
      </c>
      <c r="Y20" s="170"/>
    </row>
    <row r="21" spans="1:25" s="100" customFormat="1" ht="19.649999999999999" customHeight="1">
      <c r="A21" s="100" t="s">
        <v>92</v>
      </c>
      <c r="D21" s="33">
        <v>0</v>
      </c>
      <c r="E21" s="34"/>
      <c r="F21" s="33">
        <v>0</v>
      </c>
      <c r="G21" s="34"/>
      <c r="H21" s="33">
        <v>0</v>
      </c>
      <c r="I21" s="202"/>
      <c r="J21" s="33">
        <v>0</v>
      </c>
      <c r="K21" s="34"/>
      <c r="L21" s="33">
        <v>0</v>
      </c>
      <c r="M21" s="34"/>
      <c r="N21" s="34">
        <v>-117613</v>
      </c>
      <c r="O21" s="34"/>
      <c r="P21" s="33">
        <v>0</v>
      </c>
      <c r="Q21" s="37"/>
      <c r="R21" s="33">
        <f t="shared" si="3"/>
        <v>0</v>
      </c>
      <c r="S21" s="4"/>
      <c r="T21" s="22">
        <f t="shared" si="4"/>
        <v>-117613</v>
      </c>
      <c r="U21" s="37"/>
      <c r="V21" s="34">
        <v>82</v>
      </c>
      <c r="W21" s="34"/>
      <c r="X21" s="26">
        <f t="shared" si="2"/>
        <v>-117531</v>
      </c>
    </row>
    <row r="22" spans="1:25" ht="19.649999999999999" customHeight="1" thickBot="1">
      <c r="A22" s="96" t="s">
        <v>247</v>
      </c>
      <c r="D22" s="27">
        <f>SUM(D19:D21)</f>
        <v>46841814</v>
      </c>
      <c r="E22" s="26"/>
      <c r="F22" s="27">
        <f>SUM(F19:F21)</f>
        <v>-36738336</v>
      </c>
      <c r="G22" s="26"/>
      <c r="H22" s="27">
        <f>SUM(H19:H21)</f>
        <v>153537</v>
      </c>
      <c r="I22" s="26"/>
      <c r="J22" s="27">
        <f>SUM(J19:J21)</f>
        <v>-47939</v>
      </c>
      <c r="K22" s="26"/>
      <c r="L22" s="35">
        <f>SUM(L19:L21)</f>
        <v>0</v>
      </c>
      <c r="M22" s="26"/>
      <c r="N22" s="27">
        <f>SUM(N19:N21)</f>
        <v>-7407924</v>
      </c>
      <c r="O22" s="26"/>
      <c r="P22" s="35">
        <f>SUM(P19:P21)</f>
        <v>0</v>
      </c>
      <c r="Q22" s="2"/>
      <c r="R22" s="35">
        <f>SUM(R19:R21)</f>
        <v>0</v>
      </c>
      <c r="S22" s="2"/>
      <c r="T22" s="27">
        <f>SUM(T19:T21)</f>
        <v>2801152</v>
      </c>
      <c r="U22" s="2"/>
      <c r="V22" s="27">
        <f>SUM(V19:V21)</f>
        <v>5835</v>
      </c>
      <c r="W22" s="26"/>
      <c r="X22" s="27">
        <f>SUM(X19:X21)</f>
        <v>2806987</v>
      </c>
      <c r="Y22" s="170"/>
    </row>
    <row r="23" spans="1:25" ht="19.649999999999999" customHeight="1" thickTop="1">
      <c r="D23" s="22"/>
      <c r="E23" s="22"/>
      <c r="F23" s="22"/>
      <c r="G23" s="22"/>
      <c r="H23" s="22"/>
      <c r="I23" s="22">
        <v>1962172</v>
      </c>
      <c r="J23" s="22"/>
      <c r="K23" s="22"/>
      <c r="L23" s="22"/>
      <c r="M23" s="22">
        <v>1092793</v>
      </c>
      <c r="N23" s="22"/>
      <c r="O23" s="22">
        <v>1092793</v>
      </c>
      <c r="P23" s="2"/>
      <c r="Q23" s="2"/>
      <c r="R23" s="2"/>
      <c r="S23" s="2"/>
      <c r="T23" s="2"/>
      <c r="U23" s="2"/>
      <c r="V23" s="2"/>
      <c r="W23" s="22"/>
      <c r="X23" s="22"/>
      <c r="Y23" s="170"/>
    </row>
    <row r="24" spans="1:25" ht="19.649999999999999" customHeight="1">
      <c r="A24" s="96"/>
      <c r="D24" s="22"/>
      <c r="E24" s="26"/>
      <c r="F24" s="22"/>
      <c r="G24" s="26"/>
      <c r="H24" s="22"/>
      <c r="I24" s="26"/>
      <c r="J24" s="22"/>
      <c r="K24" s="26"/>
      <c r="L24" s="26"/>
      <c r="M24" s="26"/>
      <c r="N24" s="22"/>
      <c r="O24" s="26"/>
      <c r="P24" s="22"/>
      <c r="Q24" s="22"/>
      <c r="R24" s="22"/>
      <c r="S24" s="22"/>
      <c r="T24" s="22"/>
      <c r="U24" s="22"/>
      <c r="V24" s="22"/>
      <c r="W24" s="26"/>
      <c r="X24" s="22"/>
      <c r="Y24" s="170"/>
    </row>
    <row r="25" spans="1:25" ht="19.649999999999999" customHeight="1">
      <c r="A25" s="101" t="s">
        <v>197</v>
      </c>
    </row>
    <row r="45" spans="7:15" ht="19.649999999999999" customHeight="1">
      <c r="G45" s="78"/>
      <c r="H45" s="78"/>
      <c r="I45" s="78"/>
      <c r="J45" s="78"/>
      <c r="K45" s="78"/>
      <c r="L45" s="78"/>
    </row>
    <row r="46" spans="7:15" ht="19.649999999999999" customHeight="1">
      <c r="G46" s="78"/>
      <c r="H46" s="78"/>
      <c r="I46" s="78"/>
      <c r="J46" s="78"/>
      <c r="K46" s="78"/>
      <c r="L46" s="78"/>
      <c r="M46" s="78"/>
      <c r="N46" s="78"/>
      <c r="O46" s="78"/>
    </row>
  </sheetData>
  <mergeCells count="3">
    <mergeCell ref="D6:X6"/>
    <mergeCell ref="D5:X5"/>
    <mergeCell ref="P7:R7"/>
  </mergeCells>
  <pageMargins left="0.78740157480314965" right="0.59055118110236227" top="0.74803149606299213" bottom="0.98425196850393704" header="0.51181102362204722" footer="0.51181102362204722"/>
  <pageSetup paperSize="9" scale="57" firstPageNumber="8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44"/>
  <sheetViews>
    <sheetView view="pageBreakPreview" zoomScale="85" zoomScaleNormal="70" zoomScaleSheetLayoutView="85" workbookViewId="0">
      <selection activeCell="D7" sqref="D7"/>
    </sheetView>
  </sheetViews>
  <sheetFormatPr defaultColWidth="9" defaultRowHeight="19.649999999999999" customHeight="1"/>
  <cols>
    <col min="1" max="1" width="35.33203125" style="103" customWidth="1"/>
    <col min="2" max="2" width="8.109375" style="79" customWidth="1"/>
    <col min="3" max="3" width="1.5546875" style="103" customWidth="1"/>
    <col min="4" max="4" width="17.109375" style="103" customWidth="1"/>
    <col min="5" max="5" width="1.5546875" style="103" customWidth="1"/>
    <col min="6" max="6" width="17.109375" style="103" customWidth="1"/>
    <col min="7" max="7" width="1.5546875" style="103" customWidth="1"/>
    <col min="8" max="8" width="17.109375" style="103" customWidth="1"/>
    <col min="9" max="9" width="1.5546875" style="103" customWidth="1"/>
    <col min="10" max="10" width="20" style="103" customWidth="1"/>
    <col min="11" max="11" width="1.5546875" style="103" customWidth="1"/>
    <col min="12" max="12" width="17.109375" style="103" customWidth="1"/>
    <col min="13" max="13" width="1.5546875" style="103" customWidth="1"/>
    <col min="14" max="14" width="29.109375" style="103" bestFit="1" customWidth="1"/>
    <col min="15" max="15" width="1.5546875" style="103" customWidth="1"/>
    <col min="16" max="16" width="19" style="103" bestFit="1" customWidth="1"/>
    <col min="17" max="17" width="1.5546875" style="103" customWidth="1"/>
    <col min="18" max="18" width="17.109375" style="103" customWidth="1"/>
    <col min="19" max="19" width="9.5546875" style="103" bestFit="1" customWidth="1"/>
    <col min="20" max="16384" width="9" style="103"/>
  </cols>
  <sheetData>
    <row r="1" spans="1:24" ht="19.649999999999999" customHeight="1">
      <c r="A1" s="102" t="str">
        <f>'SE Conso'!A1</f>
        <v xml:space="preserve">AKS CORPORATION COMPANY LIMITED AND SUBSIDIARIES  </v>
      </c>
      <c r="R1" s="161" t="s">
        <v>257</v>
      </c>
    </row>
    <row r="2" spans="1:24" s="97" customFormat="1" ht="19.649999999999999" customHeight="1">
      <c r="A2" s="96" t="s">
        <v>153</v>
      </c>
      <c r="B2" s="78"/>
      <c r="R2" s="161" t="s">
        <v>258</v>
      </c>
      <c r="X2" s="161"/>
    </row>
    <row r="3" spans="1:24" ht="19.649999999999999" customHeight="1">
      <c r="A3" s="102" t="str">
        <f>'SE Conso'!A3</f>
        <v>STATEMENT OF CHANGES IN EQUITY</v>
      </c>
    </row>
    <row r="4" spans="1:24" ht="19.649999999999999" customHeight="1">
      <c r="A4" s="102" t="s">
        <v>223</v>
      </c>
    </row>
    <row r="5" spans="1:24" ht="19.649999999999999" customHeight="1">
      <c r="D5" s="218" t="s">
        <v>175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1:24" s="79" customFormat="1" ht="19.649999999999999" customHeight="1">
      <c r="D6" s="218" t="s">
        <v>60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</row>
    <row r="7" spans="1:24" s="79" customFormat="1" ht="19.649999999999999" customHeight="1">
      <c r="N7" s="217" t="s">
        <v>129</v>
      </c>
      <c r="O7" s="217"/>
      <c r="P7" s="217"/>
      <c r="S7" s="162"/>
    </row>
    <row r="8" spans="1:24" s="79" customFormat="1" ht="19.649999999999999" customHeight="1">
      <c r="N8" s="195" t="s">
        <v>82</v>
      </c>
      <c r="O8" s="78"/>
      <c r="P8" s="163"/>
      <c r="S8" s="162"/>
    </row>
    <row r="9" spans="1:24" s="79" customFormat="1" ht="23.4">
      <c r="D9" s="79" t="s">
        <v>31</v>
      </c>
      <c r="H9" s="79" t="s">
        <v>33</v>
      </c>
      <c r="N9" s="164" t="s">
        <v>121</v>
      </c>
      <c r="O9" s="78"/>
      <c r="P9" s="165" t="s">
        <v>85</v>
      </c>
      <c r="R9" s="79" t="s">
        <v>13</v>
      </c>
      <c r="S9" s="162"/>
    </row>
    <row r="10" spans="1:24" s="79" customFormat="1" ht="23.4">
      <c r="D10" s="79" t="s">
        <v>35</v>
      </c>
      <c r="F10" s="79" t="s">
        <v>43</v>
      </c>
      <c r="H10" s="79" t="s">
        <v>39</v>
      </c>
      <c r="J10" s="79" t="s">
        <v>198</v>
      </c>
      <c r="N10" s="78" t="s">
        <v>122</v>
      </c>
      <c r="O10" s="78"/>
      <c r="P10" s="165" t="s">
        <v>124</v>
      </c>
      <c r="R10" s="79" t="s">
        <v>73</v>
      </c>
    </row>
    <row r="11" spans="1:24" s="79" customFormat="1" ht="23.4">
      <c r="B11" s="196" t="s">
        <v>127</v>
      </c>
      <c r="D11" s="196" t="s">
        <v>38</v>
      </c>
      <c r="F11" s="196" t="s">
        <v>63</v>
      </c>
      <c r="H11" s="196" t="s">
        <v>44</v>
      </c>
      <c r="J11" s="196" t="s">
        <v>199</v>
      </c>
      <c r="L11" s="196" t="s">
        <v>42</v>
      </c>
      <c r="N11" s="166" t="s">
        <v>123</v>
      </c>
      <c r="O11" s="78"/>
      <c r="P11" s="167" t="s">
        <v>125</v>
      </c>
      <c r="R11" s="196" t="s">
        <v>74</v>
      </c>
    </row>
    <row r="13" spans="1:24" ht="19.649999999999999" customHeight="1">
      <c r="A13" s="102" t="s">
        <v>204</v>
      </c>
      <c r="D13" s="24">
        <v>46841814</v>
      </c>
      <c r="E13" s="24"/>
      <c r="F13" s="24">
        <v>-36738336</v>
      </c>
      <c r="G13" s="24"/>
      <c r="H13" s="24">
        <v>153537</v>
      </c>
      <c r="I13" s="24"/>
      <c r="J13" s="1">
        <v>0</v>
      </c>
      <c r="K13" s="24"/>
      <c r="L13" s="24">
        <v>-7982775</v>
      </c>
      <c r="M13" s="24"/>
      <c r="N13" s="1">
        <v>0</v>
      </c>
      <c r="O13" s="24"/>
      <c r="P13" s="1">
        <f t="shared" ref="P13:P15" si="0">SUM(N13)</f>
        <v>0</v>
      </c>
      <c r="Q13" s="24"/>
      <c r="R13" s="20">
        <f>SUM(D13:L13,P13)</f>
        <v>2274240</v>
      </c>
      <c r="S13" s="168"/>
    </row>
    <row r="14" spans="1:24" ht="19.649999999999999" customHeight="1">
      <c r="A14" s="103" t="s">
        <v>213</v>
      </c>
      <c r="B14" s="103"/>
      <c r="D14" s="1">
        <v>0</v>
      </c>
      <c r="E14" s="1"/>
      <c r="F14" s="1">
        <v>0</v>
      </c>
      <c r="G14" s="1"/>
      <c r="H14" s="1">
        <v>0</v>
      </c>
      <c r="I14" s="1"/>
      <c r="J14" s="1">
        <v>0</v>
      </c>
      <c r="K14" s="20"/>
      <c r="L14" s="20">
        <f>PL6M!K49</f>
        <v>-102392</v>
      </c>
      <c r="M14" s="20"/>
      <c r="N14" s="1">
        <f>PL6M!G43</f>
        <v>2175</v>
      </c>
      <c r="O14" s="20"/>
      <c r="P14" s="1">
        <f t="shared" si="0"/>
        <v>2175</v>
      </c>
      <c r="Q14" s="20"/>
      <c r="R14" s="192">
        <f>SUM(D14:L14,P14)</f>
        <v>-100217</v>
      </c>
    </row>
    <row r="15" spans="1:24" ht="19.649999999999999" customHeight="1">
      <c r="A15" s="103" t="s">
        <v>212</v>
      </c>
      <c r="B15" s="103"/>
      <c r="D15" s="1">
        <v>0</v>
      </c>
      <c r="E15" s="1"/>
      <c r="F15" s="1">
        <v>0</v>
      </c>
      <c r="G15" s="1"/>
      <c r="H15" s="1">
        <v>0</v>
      </c>
      <c r="I15" s="1"/>
      <c r="J15" s="1">
        <v>0</v>
      </c>
      <c r="K15" s="20"/>
      <c r="L15" s="1">
        <f>PL6M!K43</f>
        <v>1715</v>
      </c>
      <c r="M15" s="20"/>
      <c r="N15" s="201">
        <f>-PL6M!G43</f>
        <v>-2175</v>
      </c>
      <c r="O15" s="20"/>
      <c r="P15" s="192">
        <f t="shared" si="0"/>
        <v>-2175</v>
      </c>
      <c r="Q15" s="20"/>
      <c r="R15" s="193">
        <f>SUM(D15:L15,P15)</f>
        <v>-460</v>
      </c>
    </row>
    <row r="16" spans="1:24" ht="19.2" customHeight="1" thickBot="1">
      <c r="A16" s="102" t="s">
        <v>227</v>
      </c>
      <c r="D16" s="23">
        <f>SUM(D13:D15)</f>
        <v>46841814</v>
      </c>
      <c r="E16" s="20"/>
      <c r="F16" s="23">
        <f>SUM(F13:F15)</f>
        <v>-36738336</v>
      </c>
      <c r="G16" s="20"/>
      <c r="H16" s="23">
        <f>SUM(H13:H15)</f>
        <v>153537</v>
      </c>
      <c r="I16" s="20"/>
      <c r="J16" s="36">
        <f>SUM(J13:J15)</f>
        <v>0</v>
      </c>
      <c r="K16" s="24"/>
      <c r="L16" s="23">
        <f>SUM(L13:L15)</f>
        <v>-8083452</v>
      </c>
      <c r="M16" s="24"/>
      <c r="N16" s="36">
        <f>SUM(N13:N15)</f>
        <v>0</v>
      </c>
      <c r="O16" s="24"/>
      <c r="P16" s="36">
        <f>SUM(P13:P15)</f>
        <v>0</v>
      </c>
      <c r="Q16" s="20"/>
      <c r="R16" s="23">
        <f>SUM(R13:R15)</f>
        <v>2173563</v>
      </c>
      <c r="S16" s="168"/>
    </row>
    <row r="17" spans="1:19" ht="19.649999999999999" customHeight="1" thickTop="1"/>
    <row r="18" spans="1:19" ht="18.600000000000001" customHeight="1">
      <c r="A18" s="102" t="s">
        <v>143</v>
      </c>
      <c r="D18" s="20">
        <v>46841814</v>
      </c>
      <c r="E18" s="20"/>
      <c r="F18" s="20">
        <v>-36738336</v>
      </c>
      <c r="G18" s="20"/>
      <c r="H18" s="20">
        <v>153537</v>
      </c>
      <c r="I18" s="20"/>
      <c r="J18" s="1">
        <v>0</v>
      </c>
      <c r="K18" s="21"/>
      <c r="L18" s="20">
        <v>-7402069</v>
      </c>
      <c r="M18" s="21"/>
      <c r="N18" s="1">
        <v>0</v>
      </c>
      <c r="O18" s="21"/>
      <c r="P18" s="1">
        <f>SUM(N18)</f>
        <v>0</v>
      </c>
      <c r="Q18" s="20"/>
      <c r="R18" s="1">
        <f>SUM(D18:L18,P18)</f>
        <v>2854946</v>
      </c>
    </row>
    <row r="19" spans="1:19" ht="19.649999999999999" customHeight="1">
      <c r="A19" s="103" t="s">
        <v>92</v>
      </c>
      <c r="D19" s="1">
        <v>0</v>
      </c>
      <c r="E19" s="20"/>
      <c r="F19" s="1">
        <v>0</v>
      </c>
      <c r="G19" s="1"/>
      <c r="H19" s="1">
        <v>0</v>
      </c>
      <c r="I19" s="1"/>
      <c r="J19" s="1">
        <v>0</v>
      </c>
      <c r="K19" s="1"/>
      <c r="L19" s="20">
        <v>-187079</v>
      </c>
      <c r="M19" s="21"/>
      <c r="N19" s="1">
        <v>0</v>
      </c>
      <c r="O19" s="20"/>
      <c r="P19" s="1">
        <f t="shared" ref="P19" si="1">SUM(N19)</f>
        <v>0</v>
      </c>
      <c r="Q19" s="20"/>
      <c r="R19" s="20">
        <f>SUM(D19:L19,P19)</f>
        <v>-187079</v>
      </c>
    </row>
    <row r="20" spans="1:19" ht="19.649999999999999" customHeight="1" thickBot="1">
      <c r="A20" s="102" t="s">
        <v>247</v>
      </c>
      <c r="C20" s="20"/>
      <c r="D20" s="23">
        <f>SUM(D18:D19)</f>
        <v>46841814</v>
      </c>
      <c r="E20" s="20"/>
      <c r="F20" s="23">
        <f>SUM(F18:F19)</f>
        <v>-36738336</v>
      </c>
      <c r="G20" s="20"/>
      <c r="H20" s="23">
        <f>SUM(H18:H19)</f>
        <v>153537</v>
      </c>
      <c r="I20" s="20"/>
      <c r="J20" s="36">
        <f>SUM(J18:J19)</f>
        <v>0</v>
      </c>
      <c r="K20" s="20"/>
      <c r="L20" s="23">
        <f>SUM(L18:L19)</f>
        <v>-7589148</v>
      </c>
      <c r="M20" s="20"/>
      <c r="N20" s="36">
        <f>SUM(N18:N19)</f>
        <v>0</v>
      </c>
      <c r="O20" s="20"/>
      <c r="P20" s="36">
        <f>SUM(P18:P19)</f>
        <v>0</v>
      </c>
      <c r="Q20" s="20"/>
      <c r="R20" s="23">
        <f>SUM(R18:R19)</f>
        <v>2667867</v>
      </c>
      <c r="S20" s="168"/>
    </row>
    <row r="21" spans="1:19" ht="19.649999999999999" customHeight="1" thickTop="1"/>
    <row r="22" spans="1:19" ht="19.649999999999999" customHeight="1">
      <c r="A22" s="104" t="s">
        <v>197</v>
      </c>
    </row>
    <row r="43" spans="7:17" ht="19.649999999999999" customHeight="1"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</row>
    <row r="44" spans="7:17" ht="19.649999999999999" customHeight="1"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</row>
  </sheetData>
  <mergeCells count="3">
    <mergeCell ref="D6:R6"/>
    <mergeCell ref="D5:R5"/>
    <mergeCell ref="N7:P7"/>
  </mergeCells>
  <pageMargins left="0.78740157480314965" right="0.59055118110236227" top="0.74803149606299213" bottom="0.98425196850393704" header="0.51181102362204722" footer="0.51181102362204722"/>
  <pageSetup paperSize="9" scale="66" firstPageNumber="9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63"/>
  <sheetViews>
    <sheetView tabSelected="1" view="pageBreakPreview" topLeftCell="A118" zoomScaleNormal="100" zoomScaleSheetLayoutView="100" workbookViewId="0">
      <selection activeCell="D7" sqref="D7"/>
    </sheetView>
  </sheetViews>
  <sheetFormatPr defaultColWidth="9.109375" defaultRowHeight="27" customHeight="1"/>
  <cols>
    <col min="1" max="1" width="2.44140625" style="52" customWidth="1"/>
    <col min="2" max="2" width="2" style="52" customWidth="1"/>
    <col min="3" max="3" width="3.109375" style="52" customWidth="1"/>
    <col min="4" max="4" width="36.5546875" style="52" customWidth="1"/>
    <col min="5" max="5" width="9.88671875" style="52" customWidth="1"/>
    <col min="6" max="6" width="29.44140625" style="52" customWidth="1"/>
    <col min="7" max="7" width="9.6640625" style="52" customWidth="1"/>
    <col min="8" max="8" width="7.44140625" style="52" customWidth="1"/>
    <col min="9" max="9" width="20.5546875" style="52" customWidth="1"/>
    <col min="10" max="10" width="1.109375" style="52" customWidth="1"/>
    <col min="11" max="11" width="20.5546875" style="38" customWidth="1"/>
    <col min="12" max="12" width="1.109375" style="52" customWidth="1"/>
    <col min="13" max="13" width="20.5546875" style="52" customWidth="1"/>
    <col min="14" max="14" width="1.109375" style="52" customWidth="1"/>
    <col min="15" max="15" width="18.77734375" style="52" bestFit="1" customWidth="1"/>
    <col min="16" max="16" width="11.5546875" style="52" bestFit="1" customWidth="1"/>
    <col min="17" max="18" width="9.6640625" style="52" bestFit="1" customWidth="1"/>
    <col min="19" max="16384" width="9.109375" style="52"/>
  </cols>
  <sheetData>
    <row r="1" spans="1:15" ht="27" customHeight="1">
      <c r="A1" s="221" t="str">
        <f>+'SE Separate'!A1</f>
        <v xml:space="preserve">AKS CORPORATION COMPANY LIMITED AND SUBSIDIARIES  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111"/>
      <c r="M1" s="111"/>
      <c r="N1" s="111"/>
      <c r="O1" s="161" t="s">
        <v>257</v>
      </c>
    </row>
    <row r="2" spans="1:15" ht="27" customHeight="1">
      <c r="A2" s="221" t="s">
        <v>153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111"/>
      <c r="M2" s="111"/>
      <c r="N2" s="111"/>
      <c r="O2" s="161" t="s">
        <v>258</v>
      </c>
    </row>
    <row r="3" spans="1:15" ht="27" customHeight="1">
      <c r="A3" s="221" t="s">
        <v>14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111"/>
      <c r="M3" s="111"/>
      <c r="N3" s="111"/>
    </row>
    <row r="4" spans="1:15" ht="27" customHeight="1">
      <c r="A4" s="221" t="s">
        <v>223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112"/>
      <c r="M4" s="112"/>
      <c r="N4" s="111"/>
      <c r="O4" s="111"/>
    </row>
    <row r="5" spans="1:15" ht="27" customHeight="1">
      <c r="I5" s="219" t="s">
        <v>175</v>
      </c>
      <c r="J5" s="219"/>
      <c r="K5" s="219"/>
      <c r="L5" s="219"/>
      <c r="M5" s="219"/>
      <c r="N5" s="219"/>
      <c r="O5" s="219"/>
    </row>
    <row r="6" spans="1:15" ht="27" customHeight="1">
      <c r="H6" s="153"/>
      <c r="I6" s="220" t="s">
        <v>0</v>
      </c>
      <c r="J6" s="220"/>
      <c r="K6" s="220"/>
      <c r="L6" s="106"/>
      <c r="M6" s="220" t="s">
        <v>1</v>
      </c>
      <c r="N6" s="220"/>
      <c r="O6" s="220"/>
    </row>
    <row r="7" spans="1:15" ht="27" customHeight="1">
      <c r="E7" s="121"/>
      <c r="F7" s="122"/>
      <c r="G7" s="123" t="s">
        <v>127</v>
      </c>
      <c r="H7" s="110"/>
      <c r="I7" s="107">
        <v>2024</v>
      </c>
      <c r="J7" s="108"/>
      <c r="K7" s="109">
        <v>2023</v>
      </c>
      <c r="L7" s="110"/>
      <c r="M7" s="107">
        <v>2024</v>
      </c>
      <c r="N7" s="108"/>
      <c r="O7" s="109">
        <v>2023</v>
      </c>
    </row>
    <row r="8" spans="1:15" ht="27" customHeight="1">
      <c r="A8" s="51" t="s">
        <v>15</v>
      </c>
      <c r="O8" s="120"/>
    </row>
    <row r="9" spans="1:15" ht="27" customHeight="1">
      <c r="B9" s="106" t="s">
        <v>195</v>
      </c>
      <c r="I9" s="39">
        <f>PL6M!G32</f>
        <v>-86876</v>
      </c>
      <c r="J9" s="113"/>
      <c r="K9" s="39">
        <f>PL6M!I32</f>
        <v>-117531</v>
      </c>
      <c r="L9" s="39"/>
      <c r="M9" s="39">
        <f>PL6M!K32</f>
        <v>-102392</v>
      </c>
      <c r="N9" s="39"/>
      <c r="O9" s="39">
        <f>PL6M!M32</f>
        <v>-187079</v>
      </c>
    </row>
    <row r="10" spans="1:15" ht="27" customHeight="1">
      <c r="B10" s="52" t="s">
        <v>64</v>
      </c>
      <c r="I10" s="39"/>
      <c r="J10" s="113"/>
      <c r="K10" s="39"/>
      <c r="L10" s="39"/>
      <c r="M10" s="39"/>
      <c r="N10" s="39"/>
      <c r="O10" s="39"/>
    </row>
    <row r="11" spans="1:15" ht="27" customHeight="1">
      <c r="D11" s="52" t="s">
        <v>118</v>
      </c>
      <c r="I11" s="197">
        <v>1514</v>
      </c>
      <c r="J11" s="113"/>
      <c r="K11" s="39">
        <v>242</v>
      </c>
      <c r="L11" s="39"/>
      <c r="M11" s="113">
        <v>0</v>
      </c>
      <c r="N11" s="39"/>
      <c r="O11" s="39">
        <v>0</v>
      </c>
    </row>
    <row r="12" spans="1:15" ht="27" customHeight="1">
      <c r="D12" s="52" t="s">
        <v>65</v>
      </c>
      <c r="I12" s="197">
        <v>16219</v>
      </c>
      <c r="J12" s="113"/>
      <c r="K12" s="39">
        <v>7653</v>
      </c>
      <c r="L12" s="39"/>
      <c r="M12" s="197">
        <v>3375</v>
      </c>
      <c r="N12" s="39"/>
      <c r="O12" s="39">
        <v>2821</v>
      </c>
    </row>
    <row r="13" spans="1:15" ht="27" customHeight="1">
      <c r="D13" s="52" t="s">
        <v>87</v>
      </c>
      <c r="I13" s="197">
        <v>-142845</v>
      </c>
      <c r="J13" s="113"/>
      <c r="K13" s="39">
        <v>-23330</v>
      </c>
      <c r="L13" s="39"/>
      <c r="M13" s="197">
        <v>-14711</v>
      </c>
      <c r="N13" s="39"/>
      <c r="O13" s="39">
        <v>-20</v>
      </c>
    </row>
    <row r="14" spans="1:15" ht="27" customHeight="1">
      <c r="D14" s="52" t="s">
        <v>248</v>
      </c>
      <c r="I14" s="197">
        <v>-244751</v>
      </c>
      <c r="J14" s="113"/>
      <c r="K14" s="39">
        <v>1407</v>
      </c>
      <c r="L14" s="113"/>
      <c r="M14" s="197">
        <v>-25065</v>
      </c>
      <c r="N14" s="113"/>
      <c r="O14" s="39">
        <v>1728</v>
      </c>
    </row>
    <row r="15" spans="1:15" ht="27" customHeight="1">
      <c r="D15" s="52" t="s">
        <v>144</v>
      </c>
      <c r="I15" s="197">
        <v>-315</v>
      </c>
      <c r="J15" s="113"/>
      <c r="K15" s="39">
        <v>777</v>
      </c>
      <c r="L15" s="113"/>
      <c r="M15" s="197">
        <v>-130</v>
      </c>
      <c r="N15" s="113"/>
      <c r="O15" s="39">
        <v>-57</v>
      </c>
    </row>
    <row r="16" spans="1:15" ht="27" customHeight="1">
      <c r="D16" s="52" t="s">
        <v>249</v>
      </c>
      <c r="I16" s="197">
        <v>-180179</v>
      </c>
      <c r="J16" s="113"/>
      <c r="K16" s="39">
        <v>-72608</v>
      </c>
      <c r="L16" s="113"/>
      <c r="M16" s="113">
        <v>0</v>
      </c>
      <c r="N16" s="113"/>
      <c r="O16" s="39">
        <v>0</v>
      </c>
    </row>
    <row r="17" spans="4:18" ht="27" customHeight="1">
      <c r="D17" s="52" t="s">
        <v>90</v>
      </c>
      <c r="I17" s="197">
        <v>55118</v>
      </c>
      <c r="J17" s="113"/>
      <c r="K17" s="39">
        <v>76827</v>
      </c>
      <c r="L17" s="113"/>
      <c r="M17" s="198">
        <v>30405</v>
      </c>
      <c r="N17" s="113"/>
      <c r="O17" s="39">
        <v>10573</v>
      </c>
    </row>
    <row r="18" spans="4:18" ht="27" customHeight="1">
      <c r="D18" s="52" t="s">
        <v>189</v>
      </c>
      <c r="I18" s="197">
        <v>367</v>
      </c>
      <c r="J18" s="113"/>
      <c r="K18" s="39">
        <v>-11515</v>
      </c>
      <c r="L18" s="113"/>
      <c r="M18" s="113">
        <v>0</v>
      </c>
      <c r="N18" s="113"/>
      <c r="O18" s="39">
        <v>0</v>
      </c>
    </row>
    <row r="19" spans="4:18" ht="27" customHeight="1">
      <c r="D19" s="52" t="s">
        <v>128</v>
      </c>
      <c r="I19" s="197">
        <v>-296</v>
      </c>
      <c r="J19" s="113"/>
      <c r="K19" s="39">
        <v>9100</v>
      </c>
      <c r="L19" s="113"/>
      <c r="M19" s="113">
        <v>0</v>
      </c>
      <c r="N19" s="113"/>
      <c r="O19" s="39">
        <v>0</v>
      </c>
    </row>
    <row r="20" spans="4:18" ht="27" customHeight="1">
      <c r="D20" s="52" t="s">
        <v>182</v>
      </c>
      <c r="I20" s="197">
        <v>-40</v>
      </c>
      <c r="J20" s="113"/>
      <c r="K20" s="39">
        <v>-3815</v>
      </c>
      <c r="L20" s="113"/>
      <c r="M20" s="113">
        <v>0</v>
      </c>
      <c r="N20" s="113"/>
      <c r="O20" s="39">
        <v>152</v>
      </c>
    </row>
    <row r="21" spans="4:18" ht="27" customHeight="1">
      <c r="D21" s="52" t="s">
        <v>218</v>
      </c>
      <c r="I21" s="113">
        <v>4927</v>
      </c>
      <c r="J21" s="113"/>
      <c r="K21" s="113">
        <v>3</v>
      </c>
      <c r="L21" s="113"/>
      <c r="M21" s="113">
        <v>0</v>
      </c>
      <c r="N21" s="113"/>
      <c r="O21" s="113">
        <v>0</v>
      </c>
    </row>
    <row r="22" spans="4:18" ht="27" customHeight="1">
      <c r="D22" s="52" t="s">
        <v>145</v>
      </c>
      <c r="I22" s="113">
        <v>1103</v>
      </c>
      <c r="J22" s="113"/>
      <c r="K22" s="113">
        <v>-364</v>
      </c>
      <c r="L22" s="113"/>
      <c r="M22" s="113">
        <v>0</v>
      </c>
      <c r="N22" s="113"/>
      <c r="O22" s="113">
        <v>0</v>
      </c>
    </row>
    <row r="23" spans="4:18" ht="27" customHeight="1">
      <c r="D23" s="52" t="s">
        <v>172</v>
      </c>
      <c r="I23" s="113">
        <v>92408</v>
      </c>
      <c r="J23" s="113"/>
      <c r="K23" s="39">
        <v>9898</v>
      </c>
      <c r="L23" s="113"/>
      <c r="M23" s="113">
        <v>52380</v>
      </c>
      <c r="N23" s="113"/>
      <c r="O23" s="39">
        <v>60030</v>
      </c>
    </row>
    <row r="24" spans="4:18" ht="27" customHeight="1">
      <c r="D24" s="52" t="s">
        <v>88</v>
      </c>
      <c r="E24" s="56"/>
      <c r="F24" s="105"/>
      <c r="G24" s="105"/>
      <c r="H24" s="56"/>
      <c r="I24" s="199">
        <v>33196</v>
      </c>
      <c r="J24" s="113"/>
      <c r="K24" s="39">
        <v>32111</v>
      </c>
      <c r="L24" s="113"/>
      <c r="M24" s="200">
        <v>2726</v>
      </c>
      <c r="N24" s="113"/>
      <c r="O24" s="39">
        <v>2432</v>
      </c>
      <c r="R24" s="106"/>
    </row>
    <row r="25" spans="4:18" ht="27" customHeight="1">
      <c r="D25" s="52" t="s">
        <v>183</v>
      </c>
      <c r="F25" s="106"/>
      <c r="G25" s="106"/>
      <c r="I25" s="113">
        <v>125</v>
      </c>
      <c r="J25" s="113"/>
      <c r="K25" s="39">
        <v>125</v>
      </c>
      <c r="L25" s="113"/>
      <c r="M25" s="113">
        <v>125</v>
      </c>
      <c r="N25" s="113"/>
      <c r="O25" s="39">
        <v>125</v>
      </c>
      <c r="R25" s="106"/>
    </row>
    <row r="26" spans="4:18" ht="27" customHeight="1">
      <c r="D26" s="52" t="s">
        <v>157</v>
      </c>
      <c r="F26" s="106"/>
      <c r="G26" s="106"/>
      <c r="I26" s="113">
        <v>-463</v>
      </c>
      <c r="J26" s="113"/>
      <c r="K26" s="113">
        <v>8535</v>
      </c>
      <c r="L26" s="113"/>
      <c r="M26" s="113">
        <v>31019</v>
      </c>
      <c r="N26" s="113"/>
      <c r="O26" s="113">
        <v>87206</v>
      </c>
      <c r="R26" s="106"/>
    </row>
    <row r="27" spans="4:18" ht="27" customHeight="1">
      <c r="D27" s="52" t="s">
        <v>66</v>
      </c>
      <c r="F27" s="106"/>
      <c r="G27" s="106"/>
      <c r="I27" s="113">
        <v>342</v>
      </c>
      <c r="J27" s="113"/>
      <c r="K27" s="39">
        <v>585</v>
      </c>
      <c r="L27" s="113"/>
      <c r="M27" s="113">
        <v>564</v>
      </c>
      <c r="N27" s="113"/>
      <c r="O27" s="39">
        <v>313</v>
      </c>
      <c r="R27" s="106"/>
    </row>
    <row r="28" spans="4:18" ht="27" customHeight="1">
      <c r="D28" s="52" t="s">
        <v>205</v>
      </c>
      <c r="G28" s="106"/>
      <c r="I28" s="113">
        <v>187529</v>
      </c>
      <c r="J28" s="113"/>
      <c r="K28" s="39">
        <v>0</v>
      </c>
      <c r="M28" s="39">
        <v>0</v>
      </c>
      <c r="O28" s="39">
        <v>0</v>
      </c>
      <c r="R28" s="106"/>
    </row>
    <row r="29" spans="4:18" ht="27" customHeight="1">
      <c r="D29" s="52" t="s">
        <v>150</v>
      </c>
      <c r="F29" s="106"/>
      <c r="G29" s="106"/>
      <c r="I29" s="113">
        <v>156</v>
      </c>
      <c r="J29" s="113"/>
      <c r="K29" s="39">
        <v>-384</v>
      </c>
      <c r="L29" s="113"/>
      <c r="M29" s="113">
        <v>0</v>
      </c>
      <c r="N29" s="113"/>
      <c r="O29" s="39">
        <v>0</v>
      </c>
      <c r="R29" s="106"/>
    </row>
    <row r="30" spans="4:18" ht="27" customHeight="1">
      <c r="D30" s="52" t="s">
        <v>103</v>
      </c>
      <c r="F30" s="106"/>
      <c r="G30" s="106"/>
      <c r="I30" s="113">
        <v>-45</v>
      </c>
      <c r="J30" s="113"/>
      <c r="K30" s="39">
        <v>-2391</v>
      </c>
      <c r="L30" s="113"/>
      <c r="M30" s="113">
        <v>-46</v>
      </c>
      <c r="N30" s="113"/>
      <c r="O30" s="39">
        <v>-2068</v>
      </c>
      <c r="R30" s="106"/>
    </row>
    <row r="31" spans="4:18" ht="27" customHeight="1">
      <c r="D31" s="52" t="s">
        <v>250</v>
      </c>
      <c r="F31" s="106"/>
      <c r="G31" s="106"/>
      <c r="I31" s="113">
        <v>-220</v>
      </c>
      <c r="J31" s="113"/>
      <c r="K31" s="39">
        <v>485</v>
      </c>
      <c r="L31" s="113"/>
      <c r="M31" s="113">
        <v>0</v>
      </c>
      <c r="N31" s="113"/>
      <c r="O31" s="39">
        <v>0</v>
      </c>
      <c r="R31" s="106"/>
    </row>
    <row r="32" spans="4:18" ht="27" customHeight="1">
      <c r="D32" s="52" t="s">
        <v>206</v>
      </c>
      <c r="F32" s="106"/>
      <c r="G32" s="106"/>
      <c r="I32" s="113">
        <v>-4164</v>
      </c>
      <c r="J32" s="113"/>
      <c r="K32" s="39">
        <v>-8029</v>
      </c>
      <c r="L32" s="113"/>
      <c r="M32" s="113">
        <v>1719</v>
      </c>
      <c r="N32" s="113"/>
      <c r="O32" s="39">
        <v>0</v>
      </c>
      <c r="R32" s="106"/>
    </row>
    <row r="33" spans="1:18" ht="27" customHeight="1">
      <c r="D33" s="52" t="s">
        <v>184</v>
      </c>
      <c r="F33" s="106"/>
      <c r="G33" s="106"/>
      <c r="I33" s="113">
        <v>0</v>
      </c>
      <c r="K33" s="113">
        <v>0</v>
      </c>
      <c r="L33" s="113"/>
      <c r="M33" s="113">
        <v>-6903</v>
      </c>
      <c r="N33" s="113"/>
      <c r="O33" s="113">
        <v>7158</v>
      </c>
      <c r="R33" s="106"/>
    </row>
    <row r="34" spans="1:18" ht="27" customHeight="1">
      <c r="D34" s="52" t="s">
        <v>235</v>
      </c>
      <c r="F34" s="106"/>
      <c r="G34" s="106"/>
      <c r="I34" s="113">
        <v>12480</v>
      </c>
      <c r="J34" s="113"/>
      <c r="K34" s="113">
        <v>151</v>
      </c>
      <c r="L34" s="113"/>
      <c r="M34" s="113">
        <v>-5441</v>
      </c>
      <c r="N34" s="113"/>
      <c r="O34" s="113">
        <v>0</v>
      </c>
      <c r="R34" s="106"/>
    </row>
    <row r="35" spans="1:18" ht="27" customHeight="1">
      <c r="D35" s="52" t="s">
        <v>236</v>
      </c>
      <c r="F35" s="106"/>
      <c r="G35" s="106"/>
      <c r="I35" s="113">
        <v>0</v>
      </c>
      <c r="J35" s="113"/>
      <c r="K35" s="113">
        <v>0</v>
      </c>
      <c r="L35" s="113"/>
      <c r="M35" s="113">
        <v>4807</v>
      </c>
      <c r="N35" s="113"/>
      <c r="O35" s="113">
        <v>0</v>
      </c>
      <c r="R35" s="106"/>
    </row>
    <row r="36" spans="1:18" ht="27" customHeight="1">
      <c r="D36" s="52" t="s">
        <v>237</v>
      </c>
      <c r="F36" s="106"/>
      <c r="G36" s="106"/>
      <c r="I36" s="113">
        <v>610</v>
      </c>
      <c r="J36" s="113"/>
      <c r="K36" s="113">
        <v>0</v>
      </c>
      <c r="L36" s="113"/>
      <c r="M36" s="113">
        <v>-17</v>
      </c>
      <c r="N36" s="113"/>
      <c r="O36" s="113">
        <v>0</v>
      </c>
      <c r="R36" s="106"/>
    </row>
    <row r="37" spans="1:18" ht="27" customHeight="1">
      <c r="D37" s="52" t="s">
        <v>166</v>
      </c>
      <c r="F37" s="106"/>
      <c r="G37" s="106"/>
      <c r="I37" s="113">
        <v>-313</v>
      </c>
      <c r="J37" s="113"/>
      <c r="K37" s="113">
        <v>-375</v>
      </c>
      <c r="L37" s="113"/>
      <c r="M37" s="113">
        <v>0</v>
      </c>
      <c r="N37" s="113"/>
      <c r="O37" s="113">
        <v>0</v>
      </c>
      <c r="R37" s="106"/>
    </row>
    <row r="38" spans="1:18" ht="27" customHeight="1">
      <c r="D38" s="52" t="s">
        <v>251</v>
      </c>
      <c r="F38" s="106"/>
      <c r="G38" s="106"/>
      <c r="I38" s="113">
        <v>11976</v>
      </c>
      <c r="J38" s="113"/>
      <c r="K38" s="113">
        <v>0</v>
      </c>
      <c r="L38" s="113"/>
      <c r="M38" s="113">
        <v>0</v>
      </c>
      <c r="N38" s="113"/>
      <c r="O38" s="113">
        <v>0</v>
      </c>
      <c r="R38" s="106"/>
    </row>
    <row r="39" spans="1:18" ht="27" customHeight="1">
      <c r="D39" s="52" t="s">
        <v>207</v>
      </c>
      <c r="F39" s="106"/>
      <c r="G39" s="106"/>
      <c r="I39" s="113">
        <v>56</v>
      </c>
      <c r="J39" s="113"/>
      <c r="K39" s="113">
        <v>56</v>
      </c>
      <c r="L39" s="113"/>
      <c r="M39" s="113">
        <v>0</v>
      </c>
      <c r="N39" s="113"/>
      <c r="O39" s="113">
        <v>0</v>
      </c>
      <c r="R39" s="106"/>
    </row>
    <row r="40" spans="1:18" ht="27" customHeight="1">
      <c r="D40" s="52" t="s">
        <v>252</v>
      </c>
      <c r="F40" s="106"/>
      <c r="G40" s="106"/>
      <c r="I40" s="113">
        <v>0</v>
      </c>
      <c r="J40" s="113"/>
      <c r="K40" s="113">
        <v>-209</v>
      </c>
      <c r="L40" s="113"/>
      <c r="M40" s="113">
        <v>0</v>
      </c>
      <c r="N40" s="113"/>
      <c r="O40" s="113">
        <v>0</v>
      </c>
      <c r="R40" s="106"/>
    </row>
    <row r="41" spans="1:18" ht="27" customHeight="1">
      <c r="D41" s="52" t="s">
        <v>190</v>
      </c>
      <c r="F41" s="106"/>
      <c r="G41" s="106"/>
      <c r="I41" s="113">
        <v>0</v>
      </c>
      <c r="J41" s="113"/>
      <c r="K41" s="113">
        <v>-2973</v>
      </c>
      <c r="L41" s="113"/>
      <c r="M41" s="113">
        <v>0</v>
      </c>
      <c r="N41" s="113"/>
      <c r="O41" s="113">
        <v>0</v>
      </c>
      <c r="R41" s="106"/>
    </row>
    <row r="42" spans="1:18" s="53" customFormat="1" ht="27" customHeight="1">
      <c r="D42" s="52" t="s">
        <v>78</v>
      </c>
      <c r="I42" s="114">
        <f>SUM(I9:I41)</f>
        <v>-242381</v>
      </c>
      <c r="J42" s="113"/>
      <c r="K42" s="114">
        <f>SUM(K9:K38,K39:K41)</f>
        <v>-95569</v>
      </c>
      <c r="L42" s="113"/>
      <c r="M42" s="114">
        <f>SUM(M9:M39,M40:M41)</f>
        <v>-27585</v>
      </c>
      <c r="N42" s="113"/>
      <c r="O42" s="114">
        <f>SUM(O9:O39,O40:O41)</f>
        <v>-16686</v>
      </c>
      <c r="P42" s="115"/>
    </row>
    <row r="43" spans="1:18" s="53" customFormat="1" ht="27" customHeight="1">
      <c r="D43" s="53" t="s">
        <v>130</v>
      </c>
      <c r="I43" s="115"/>
      <c r="J43" s="115"/>
      <c r="K43" s="40"/>
      <c r="L43" s="115"/>
      <c r="M43" s="115"/>
      <c r="N43" s="115"/>
      <c r="O43" s="115"/>
    </row>
    <row r="44" spans="1:18" s="53" customFormat="1" ht="27" customHeight="1">
      <c r="D44" s="52" t="s">
        <v>158</v>
      </c>
      <c r="I44" s="113">
        <v>-10790</v>
      </c>
      <c r="J44" s="113"/>
      <c r="K44" s="113">
        <v>-7471</v>
      </c>
      <c r="L44" s="113"/>
      <c r="M44" s="113">
        <v>-929</v>
      </c>
      <c r="N44" s="113"/>
      <c r="O44" s="113">
        <v>-693</v>
      </c>
    </row>
    <row r="45" spans="1:18" s="53" customFormat="1" ht="27" customHeight="1">
      <c r="D45" s="53" t="s">
        <v>219</v>
      </c>
      <c r="I45" s="80">
        <f>+I42+I44</f>
        <v>-253171</v>
      </c>
      <c r="J45" s="115"/>
      <c r="K45" s="80">
        <f>+K42+K44</f>
        <v>-103040</v>
      </c>
      <c r="L45" s="115"/>
      <c r="M45" s="80">
        <f>+M42+M44</f>
        <v>-28514</v>
      </c>
      <c r="N45" s="115"/>
      <c r="O45" s="80">
        <f>+O42+O44</f>
        <v>-17379</v>
      </c>
    </row>
    <row r="46" spans="1:18" s="53" customFormat="1" ht="27" customHeight="1">
      <c r="I46" s="115"/>
      <c r="J46" s="115"/>
      <c r="K46" s="115"/>
      <c r="L46" s="115"/>
      <c r="M46" s="115"/>
      <c r="N46" s="115"/>
      <c r="O46" s="115"/>
    </row>
    <row r="47" spans="1:18" s="53" customFormat="1" ht="27" customHeight="1">
      <c r="A47" s="52" t="s">
        <v>197</v>
      </c>
      <c r="I47" s="115"/>
      <c r="J47" s="115"/>
      <c r="K47" s="115"/>
      <c r="L47" s="115"/>
      <c r="M47" s="115"/>
      <c r="N47" s="115"/>
      <c r="O47" s="115"/>
    </row>
    <row r="48" spans="1:18" ht="27" customHeight="1">
      <c r="A48" s="221" t="s">
        <v>149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111"/>
      <c r="M48" s="111"/>
      <c r="N48" s="111"/>
      <c r="O48" s="161" t="s">
        <v>257</v>
      </c>
    </row>
    <row r="49" spans="1:15" ht="27" customHeight="1">
      <c r="A49" s="221" t="s">
        <v>153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111"/>
      <c r="M49" s="111"/>
      <c r="N49" s="111"/>
      <c r="O49" s="161" t="s">
        <v>258</v>
      </c>
    </row>
    <row r="50" spans="1:15" ht="27" customHeight="1">
      <c r="A50" s="221" t="s">
        <v>14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111"/>
      <c r="M50" s="111"/>
      <c r="N50" s="111"/>
      <c r="O50" s="152"/>
    </row>
    <row r="51" spans="1:15" ht="27" customHeight="1">
      <c r="A51" s="221" t="str">
        <f>+$A$4</f>
        <v>FOR THE SIX - MONTHS PERIOD ENDED JUNE 30, 2024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111"/>
      <c r="M51" s="111"/>
      <c r="N51" s="111"/>
      <c r="O51" s="111"/>
    </row>
    <row r="52" spans="1:15" ht="27" customHeight="1">
      <c r="I52" s="219" t="s">
        <v>175</v>
      </c>
      <c r="J52" s="219"/>
      <c r="K52" s="219"/>
      <c r="L52" s="219"/>
      <c r="M52" s="219"/>
      <c r="N52" s="219"/>
      <c r="O52" s="219"/>
    </row>
    <row r="53" spans="1:15" ht="27" customHeight="1">
      <c r="H53" s="153"/>
      <c r="I53" s="220" t="s">
        <v>0</v>
      </c>
      <c r="J53" s="220"/>
      <c r="K53" s="220"/>
      <c r="L53" s="106"/>
      <c r="M53" s="220" t="s">
        <v>1</v>
      </c>
      <c r="N53" s="220"/>
      <c r="O53" s="220"/>
    </row>
    <row r="54" spans="1:15" ht="27" customHeight="1">
      <c r="E54" s="121"/>
      <c r="F54" s="122"/>
      <c r="G54" s="123" t="s">
        <v>127</v>
      </c>
      <c r="H54" s="110"/>
      <c r="I54" s="107">
        <v>2024</v>
      </c>
      <c r="J54" s="108"/>
      <c r="K54" s="109">
        <v>2023</v>
      </c>
      <c r="L54" s="110"/>
      <c r="M54" s="107">
        <v>2024</v>
      </c>
      <c r="N54" s="108"/>
      <c r="O54" s="109">
        <v>2023</v>
      </c>
    </row>
    <row r="55" spans="1:15" ht="27" customHeight="1">
      <c r="A55" s="51" t="s">
        <v>16</v>
      </c>
      <c r="I55" s="129"/>
      <c r="J55" s="126"/>
      <c r="K55" s="41"/>
      <c r="L55" s="57"/>
      <c r="M55" s="42"/>
      <c r="N55" s="57"/>
      <c r="O55" s="42"/>
    </row>
    <row r="56" spans="1:15" s="55" customFormat="1" ht="27" customHeight="1">
      <c r="B56" s="52" t="s">
        <v>126</v>
      </c>
      <c r="D56" s="43"/>
      <c r="F56" s="43"/>
      <c r="G56" s="52"/>
      <c r="H56" s="52"/>
      <c r="I56" s="113">
        <v>-86500</v>
      </c>
      <c r="J56" s="113"/>
      <c r="K56" s="113">
        <v>0</v>
      </c>
      <c r="L56" s="113"/>
      <c r="M56" s="113">
        <v>0</v>
      </c>
      <c r="N56" s="113"/>
      <c r="O56" s="113">
        <v>-20000</v>
      </c>
    </row>
    <row r="57" spans="1:15" s="55" customFormat="1" ht="27" customHeight="1">
      <c r="B57" s="52" t="s">
        <v>194</v>
      </c>
      <c r="D57" s="43"/>
      <c r="F57" s="43"/>
      <c r="G57" s="52"/>
      <c r="H57" s="52"/>
      <c r="I57" s="113">
        <v>0</v>
      </c>
      <c r="J57" s="113"/>
      <c r="K57" s="113">
        <v>-2520</v>
      </c>
      <c r="L57" s="113"/>
      <c r="M57" s="113">
        <v>0</v>
      </c>
      <c r="N57" s="113"/>
      <c r="O57" s="113">
        <v>0</v>
      </c>
    </row>
    <row r="58" spans="1:15" s="55" customFormat="1" ht="27" customHeight="1">
      <c r="B58" s="52" t="s">
        <v>238</v>
      </c>
      <c r="D58" s="43"/>
      <c r="F58" s="43"/>
      <c r="G58" s="52"/>
      <c r="H58" s="52"/>
      <c r="I58" s="113">
        <v>0</v>
      </c>
      <c r="J58" s="113"/>
      <c r="K58" s="113">
        <v>-35000</v>
      </c>
      <c r="L58" s="113"/>
      <c r="M58" s="113">
        <v>0</v>
      </c>
      <c r="N58" s="113"/>
      <c r="O58" s="113">
        <v>0</v>
      </c>
    </row>
    <row r="59" spans="1:15" s="55" customFormat="1" ht="27" customHeight="1">
      <c r="B59" s="52" t="s">
        <v>229</v>
      </c>
      <c r="D59" s="43"/>
      <c r="F59" s="43"/>
      <c r="G59" s="52"/>
      <c r="H59" s="52"/>
      <c r="I59" s="113">
        <v>0</v>
      </c>
      <c r="J59" s="113"/>
      <c r="K59" s="113">
        <v>0</v>
      </c>
      <c r="L59" s="113"/>
      <c r="M59" s="113">
        <v>-102000</v>
      </c>
      <c r="N59" s="113"/>
      <c r="O59" s="113">
        <v>0</v>
      </c>
    </row>
    <row r="60" spans="1:15" s="55" customFormat="1" ht="27" customHeight="1">
      <c r="B60" s="52" t="s">
        <v>214</v>
      </c>
      <c r="D60" s="43"/>
      <c r="F60" s="43"/>
      <c r="G60" s="52"/>
      <c r="H60" s="52"/>
      <c r="I60" s="113">
        <v>281318</v>
      </c>
      <c r="J60" s="113"/>
      <c r="K60" s="113">
        <v>0</v>
      </c>
      <c r="L60" s="113"/>
      <c r="M60" s="113">
        <v>0</v>
      </c>
      <c r="N60" s="113"/>
      <c r="O60" s="113">
        <v>0</v>
      </c>
    </row>
    <row r="61" spans="1:15" s="55" customFormat="1" ht="27" customHeight="1">
      <c r="B61" s="52" t="s">
        <v>151</v>
      </c>
      <c r="D61" s="43"/>
      <c r="F61" s="43"/>
      <c r="G61" s="52"/>
      <c r="H61" s="52"/>
      <c r="I61" s="113">
        <v>0</v>
      </c>
      <c r="J61" s="113"/>
      <c r="K61" s="113">
        <v>595</v>
      </c>
      <c r="L61" s="113"/>
      <c r="M61" s="113">
        <v>0</v>
      </c>
      <c r="N61" s="113"/>
      <c r="O61" s="113">
        <v>0</v>
      </c>
    </row>
    <row r="62" spans="1:15" s="55" customFormat="1" ht="27" customHeight="1">
      <c r="B62" s="52" t="s">
        <v>208</v>
      </c>
      <c r="C62" s="52"/>
      <c r="E62" s="43"/>
      <c r="F62" s="43"/>
      <c r="G62" s="52"/>
      <c r="H62" s="52"/>
      <c r="I62" s="113">
        <v>0</v>
      </c>
      <c r="J62" s="113"/>
      <c r="K62" s="113">
        <v>0</v>
      </c>
      <c r="L62" s="113"/>
      <c r="M62" s="113">
        <v>700</v>
      </c>
      <c r="N62" s="113"/>
      <c r="O62" s="113">
        <v>0</v>
      </c>
    </row>
    <row r="63" spans="1:15" s="55" customFormat="1" ht="27" customHeight="1">
      <c r="B63" s="52" t="s">
        <v>115</v>
      </c>
      <c r="C63" s="52"/>
      <c r="E63" s="43"/>
      <c r="F63" s="43"/>
      <c r="G63" s="43"/>
      <c r="H63" s="43"/>
      <c r="I63" s="113">
        <v>5486</v>
      </c>
      <c r="J63" s="113"/>
      <c r="K63" s="113">
        <v>-6049</v>
      </c>
      <c r="L63" s="113"/>
      <c r="M63" s="113">
        <v>-38</v>
      </c>
      <c r="N63" s="113"/>
      <c r="O63" s="113">
        <v>-666</v>
      </c>
    </row>
    <row r="64" spans="1:15" s="55" customFormat="1" ht="27" customHeight="1">
      <c r="B64" s="52" t="s">
        <v>114</v>
      </c>
      <c r="C64" s="52"/>
      <c r="E64" s="43"/>
      <c r="F64" s="43"/>
      <c r="G64" s="52"/>
      <c r="H64" s="52"/>
      <c r="I64" s="113">
        <v>-21578</v>
      </c>
      <c r="J64" s="113"/>
      <c r="K64" s="113">
        <v>0</v>
      </c>
      <c r="L64" s="113"/>
      <c r="M64" s="113">
        <f>15023</f>
        <v>15023</v>
      </c>
      <c r="N64" s="113"/>
      <c r="O64" s="113">
        <v>0</v>
      </c>
    </row>
    <row r="65" spans="1:15" ht="27" customHeight="1">
      <c r="B65" s="52" t="s">
        <v>152</v>
      </c>
      <c r="H65" s="121"/>
      <c r="I65" s="113">
        <v>-4335</v>
      </c>
      <c r="J65" s="113"/>
      <c r="K65" s="113">
        <v>-4350</v>
      </c>
      <c r="L65" s="113"/>
      <c r="M65" s="113">
        <v>0</v>
      </c>
      <c r="N65" s="113"/>
      <c r="O65" s="113">
        <v>-83</v>
      </c>
    </row>
    <row r="66" spans="1:15" ht="27" customHeight="1">
      <c r="B66" s="52" t="s">
        <v>186</v>
      </c>
      <c r="H66" s="121"/>
      <c r="I66" s="113">
        <v>7900</v>
      </c>
      <c r="J66" s="113"/>
      <c r="K66" s="113">
        <v>-180</v>
      </c>
      <c r="L66" s="113"/>
      <c r="M66" s="113">
        <v>-796172</v>
      </c>
      <c r="N66" s="113"/>
      <c r="O66" s="113">
        <v>-99245</v>
      </c>
    </row>
    <row r="67" spans="1:15" ht="27" customHeight="1">
      <c r="A67" s="51"/>
      <c r="B67" s="52" t="s">
        <v>185</v>
      </c>
      <c r="F67" s="112"/>
      <c r="G67" s="112"/>
      <c r="H67" s="121"/>
      <c r="I67" s="113">
        <v>0</v>
      </c>
      <c r="J67" s="113"/>
      <c r="K67" s="113">
        <v>0</v>
      </c>
      <c r="L67" s="113"/>
      <c r="M67" s="113">
        <v>872511</v>
      </c>
      <c r="N67" s="113"/>
      <c r="O67" s="113">
        <v>172682</v>
      </c>
    </row>
    <row r="68" spans="1:15" ht="27" customHeight="1">
      <c r="A68" s="51"/>
      <c r="B68" s="52" t="s">
        <v>215</v>
      </c>
      <c r="F68" s="112"/>
      <c r="G68" s="112"/>
      <c r="H68" s="121"/>
      <c r="I68" s="113">
        <v>-55515</v>
      </c>
      <c r="J68" s="113"/>
      <c r="K68" s="113">
        <v>10288</v>
      </c>
      <c r="L68" s="113"/>
      <c r="M68" s="113">
        <v>0</v>
      </c>
      <c r="N68" s="113"/>
      <c r="O68" s="113">
        <v>0</v>
      </c>
    </row>
    <row r="69" spans="1:15" ht="27" customHeight="1">
      <c r="A69" s="51"/>
      <c r="B69" s="52" t="s">
        <v>230</v>
      </c>
      <c r="F69" s="112"/>
      <c r="G69" s="112"/>
      <c r="H69" s="121"/>
      <c r="I69" s="113">
        <v>0</v>
      </c>
      <c r="J69" s="113"/>
      <c r="K69" s="113">
        <v>167</v>
      </c>
      <c r="L69" s="113"/>
      <c r="M69" s="113">
        <v>0</v>
      </c>
      <c r="N69" s="113"/>
      <c r="O69" s="113">
        <v>0</v>
      </c>
    </row>
    <row r="70" spans="1:15" ht="27" customHeight="1">
      <c r="A70" s="51"/>
      <c r="B70" s="52" t="s">
        <v>100</v>
      </c>
      <c r="F70" s="112"/>
      <c r="G70" s="112"/>
      <c r="H70" s="121"/>
      <c r="I70" s="113">
        <v>123749</v>
      </c>
      <c r="J70" s="113"/>
      <c r="K70" s="113">
        <v>24274</v>
      </c>
      <c r="L70" s="113"/>
      <c r="M70" s="113">
        <v>16968</v>
      </c>
      <c r="N70" s="113"/>
      <c r="O70" s="113">
        <v>5</v>
      </c>
    </row>
    <row r="71" spans="1:15" s="53" customFormat="1" ht="27" customHeight="1">
      <c r="D71" s="53" t="s">
        <v>191</v>
      </c>
      <c r="I71" s="80">
        <f>SUM(I56:I70)</f>
        <v>250525</v>
      </c>
      <c r="J71" s="154"/>
      <c r="K71" s="155">
        <f>SUM(K56:K70)</f>
        <v>-12775</v>
      </c>
      <c r="L71" s="156"/>
      <c r="M71" s="80">
        <f>SUM(M56:M70)</f>
        <v>6992</v>
      </c>
      <c r="N71" s="157"/>
      <c r="O71" s="155">
        <f>SUM(O56:O70)</f>
        <v>52693</v>
      </c>
    </row>
    <row r="72" spans="1:15" ht="27" customHeight="1">
      <c r="A72" s="51" t="s">
        <v>17</v>
      </c>
      <c r="I72" s="129"/>
      <c r="J72" s="126"/>
      <c r="K72" s="41"/>
      <c r="L72" s="57"/>
      <c r="M72" s="42"/>
      <c r="N72" s="57"/>
      <c r="O72" s="42"/>
    </row>
    <row r="73" spans="1:15" ht="27" customHeight="1">
      <c r="B73" s="52" t="s">
        <v>185</v>
      </c>
      <c r="H73" s="121"/>
      <c r="I73" s="113">
        <v>586789</v>
      </c>
      <c r="J73" s="113"/>
      <c r="K73" s="113">
        <v>364016</v>
      </c>
      <c r="L73" s="113"/>
      <c r="M73" s="113">
        <v>2382</v>
      </c>
      <c r="N73" s="113"/>
      <c r="O73" s="113">
        <v>0</v>
      </c>
    </row>
    <row r="74" spans="1:15" ht="27" customHeight="1">
      <c r="B74" s="52" t="s">
        <v>186</v>
      </c>
      <c r="H74" s="121"/>
      <c r="I74" s="113">
        <v>-508542</v>
      </c>
      <c r="J74" s="113"/>
      <c r="K74" s="113">
        <v>-245355</v>
      </c>
      <c r="L74" s="113"/>
      <c r="M74" s="113">
        <v>0</v>
      </c>
      <c r="N74" s="113"/>
      <c r="O74" s="113">
        <v>0</v>
      </c>
    </row>
    <row r="75" spans="1:15" ht="27" customHeight="1">
      <c r="B75" s="52" t="s">
        <v>241</v>
      </c>
      <c r="H75" s="121"/>
      <c r="I75" s="113">
        <v>61240</v>
      </c>
      <c r="J75" s="113"/>
      <c r="K75" s="113">
        <v>0</v>
      </c>
      <c r="L75" s="113"/>
      <c r="M75" s="113">
        <v>61240</v>
      </c>
      <c r="N75" s="113"/>
      <c r="O75" s="113">
        <v>0</v>
      </c>
    </row>
    <row r="76" spans="1:15" ht="27" customHeight="1">
      <c r="B76" s="52" t="s">
        <v>231</v>
      </c>
      <c r="H76" s="121"/>
      <c r="I76" s="113">
        <v>10000</v>
      </c>
      <c r="J76" s="113"/>
      <c r="K76" s="113">
        <v>77347</v>
      </c>
      <c r="L76" s="113"/>
      <c r="M76" s="113">
        <v>10000</v>
      </c>
      <c r="N76" s="113"/>
      <c r="O76" s="113">
        <v>93282</v>
      </c>
    </row>
    <row r="77" spans="1:15" ht="27" customHeight="1">
      <c r="B77" s="52" t="s">
        <v>216</v>
      </c>
      <c r="H77" s="121"/>
      <c r="I77" s="113">
        <v>-78285</v>
      </c>
      <c r="J77" s="113"/>
      <c r="K77" s="113">
        <v>-88206</v>
      </c>
      <c r="L77" s="113"/>
      <c r="M77" s="113">
        <v>-335</v>
      </c>
      <c r="N77" s="113"/>
      <c r="O77" s="113">
        <v>-116126</v>
      </c>
    </row>
    <row r="78" spans="1:15" ht="27" customHeight="1">
      <c r="B78" s="52" t="s">
        <v>209</v>
      </c>
      <c r="H78" s="121"/>
      <c r="I78" s="113">
        <v>-50000</v>
      </c>
      <c r="J78" s="113"/>
      <c r="K78" s="113">
        <v>0</v>
      </c>
      <c r="L78" s="113"/>
      <c r="M78" s="113">
        <v>-50000</v>
      </c>
      <c r="N78" s="113"/>
      <c r="O78" s="113">
        <v>0</v>
      </c>
    </row>
    <row r="79" spans="1:15" ht="27" customHeight="1">
      <c r="B79" s="52" t="s">
        <v>146</v>
      </c>
      <c r="H79" s="121"/>
      <c r="I79" s="113">
        <v>-10969</v>
      </c>
      <c r="J79" s="113"/>
      <c r="K79" s="113">
        <v>-6347</v>
      </c>
      <c r="L79" s="113"/>
      <c r="M79" s="113">
        <v>-1529</v>
      </c>
      <c r="N79" s="113"/>
      <c r="O79" s="113">
        <v>-1759</v>
      </c>
    </row>
    <row r="80" spans="1:15" ht="27" customHeight="1">
      <c r="B80" s="52" t="s">
        <v>147</v>
      </c>
      <c r="H80" s="121"/>
      <c r="I80" s="113">
        <v>-16878</v>
      </c>
      <c r="J80" s="113"/>
      <c r="K80" s="113">
        <v>-8929</v>
      </c>
      <c r="L80" s="113"/>
      <c r="M80" s="113">
        <v>-4165</v>
      </c>
      <c r="N80" s="113"/>
      <c r="O80" s="113">
        <v>-2852</v>
      </c>
    </row>
    <row r="81" spans="1:20" s="53" customFormat="1" ht="27" customHeight="1">
      <c r="D81" s="53" t="s">
        <v>131</v>
      </c>
      <c r="H81" s="158"/>
      <c r="I81" s="117">
        <f>SUM(I73:I80)</f>
        <v>-6645</v>
      </c>
      <c r="J81" s="154"/>
      <c r="K81" s="117">
        <f>SUM(K73:K80)</f>
        <v>92526</v>
      </c>
      <c r="L81" s="157"/>
      <c r="M81" s="117">
        <f>SUM(M73:M80)</f>
        <v>17593</v>
      </c>
      <c r="N81" s="157"/>
      <c r="O81" s="117">
        <f>SUM(O73:O80)</f>
        <v>-27455</v>
      </c>
      <c r="P81" s="115"/>
    </row>
    <row r="82" spans="1:20" s="53" customFormat="1" ht="27" customHeight="1">
      <c r="H82" s="158"/>
      <c r="I82" s="130"/>
      <c r="J82" s="154"/>
      <c r="K82" s="118"/>
      <c r="L82" s="157"/>
      <c r="M82" s="118"/>
      <c r="N82" s="157"/>
      <c r="O82" s="118"/>
      <c r="P82" s="115"/>
    </row>
    <row r="83" spans="1:20" s="53" customFormat="1" ht="27" customHeight="1">
      <c r="A83" s="54" t="s">
        <v>253</v>
      </c>
      <c r="H83" s="158"/>
      <c r="I83" s="118">
        <f>I81+I71+I45</f>
        <v>-9291</v>
      </c>
      <c r="J83" s="154"/>
      <c r="K83" s="118">
        <f>K81+K71+K45</f>
        <v>-23289</v>
      </c>
      <c r="L83" s="157"/>
      <c r="M83" s="118">
        <f>SUM(M45,M71,M81)</f>
        <v>-3929</v>
      </c>
      <c r="N83" s="157"/>
      <c r="O83" s="118">
        <f>O81+O71+O45</f>
        <v>7859</v>
      </c>
    </row>
    <row r="84" spans="1:20" ht="27" customHeight="1">
      <c r="A84" s="54" t="s">
        <v>254</v>
      </c>
      <c r="H84" s="121"/>
      <c r="I84" s="118">
        <f>+'BS '!I13</f>
        <v>34880</v>
      </c>
      <c r="J84" s="154"/>
      <c r="K84" s="118">
        <v>61388</v>
      </c>
      <c r="L84" s="157"/>
      <c r="M84" s="118">
        <f>+'BS '!M13</f>
        <v>6745</v>
      </c>
      <c r="N84" s="157"/>
      <c r="O84" s="118">
        <v>1759</v>
      </c>
      <c r="P84" s="54"/>
    </row>
    <row r="85" spans="1:20" ht="27" customHeight="1">
      <c r="A85" s="54" t="s">
        <v>217</v>
      </c>
      <c r="H85" s="121"/>
      <c r="I85" s="127">
        <v>-1928</v>
      </c>
      <c r="J85" s="154"/>
      <c r="K85" s="127">
        <v>4561</v>
      </c>
      <c r="L85" s="157"/>
      <c r="M85" s="127">
        <v>0</v>
      </c>
      <c r="N85" s="157"/>
      <c r="O85" s="127">
        <v>0</v>
      </c>
      <c r="P85" s="54"/>
    </row>
    <row r="86" spans="1:20" s="53" customFormat="1" ht="27" customHeight="1" thickBot="1">
      <c r="A86" s="159" t="s">
        <v>255</v>
      </c>
      <c r="H86" s="158"/>
      <c r="I86" s="131">
        <f>SUM(I83:I85)</f>
        <v>23661</v>
      </c>
      <c r="J86" s="118"/>
      <c r="K86" s="131">
        <f>SUM(K83:K85)</f>
        <v>42660</v>
      </c>
      <c r="L86" s="118"/>
      <c r="M86" s="131">
        <f>SUM(M83:M85)</f>
        <v>2816</v>
      </c>
      <c r="N86" s="118"/>
      <c r="O86" s="131">
        <f>SUM(O83:O85)</f>
        <v>9618</v>
      </c>
      <c r="P86" s="115"/>
      <c r="Q86" s="115"/>
      <c r="R86" s="115"/>
      <c r="S86" s="115"/>
      <c r="T86" s="115"/>
    </row>
    <row r="87" spans="1:20" s="53" customFormat="1" ht="27" customHeight="1" thickTop="1">
      <c r="H87" s="158"/>
      <c r="I87" s="130"/>
      <c r="J87" s="154"/>
      <c r="K87" s="118"/>
      <c r="L87" s="157"/>
      <c r="M87" s="118"/>
      <c r="N87" s="157"/>
      <c r="O87" s="118"/>
      <c r="P87" s="115"/>
    </row>
    <row r="88" spans="1:20" s="53" customFormat="1" ht="27" customHeight="1">
      <c r="A88" s="52" t="s">
        <v>197</v>
      </c>
      <c r="I88" s="115"/>
      <c r="J88" s="115"/>
      <c r="K88" s="115"/>
      <c r="L88" s="115"/>
      <c r="M88" s="115"/>
      <c r="N88" s="115"/>
      <c r="O88" s="115"/>
    </row>
    <row r="89" spans="1:20" s="53" customFormat="1" ht="27" customHeight="1">
      <c r="I89" s="115"/>
      <c r="J89" s="115"/>
      <c r="K89" s="115"/>
      <c r="L89" s="115"/>
      <c r="M89" s="115"/>
      <c r="N89" s="115"/>
      <c r="O89" s="115"/>
    </row>
    <row r="90" spans="1:20" s="53" customFormat="1" ht="27" customHeight="1">
      <c r="I90" s="115"/>
      <c r="J90" s="115"/>
      <c r="K90" s="115"/>
      <c r="L90" s="115"/>
      <c r="M90" s="115"/>
      <c r="N90" s="115"/>
      <c r="O90" s="115"/>
    </row>
    <row r="91" spans="1:20" s="55" customFormat="1" ht="27" customHeight="1"/>
    <row r="92" spans="1:20" ht="27" customHeight="1">
      <c r="A92" s="221" t="s">
        <v>149</v>
      </c>
      <c r="B92" s="221"/>
      <c r="C92" s="221"/>
      <c r="D92" s="221"/>
      <c r="E92" s="221"/>
      <c r="F92" s="221"/>
      <c r="G92" s="221"/>
      <c r="H92" s="221"/>
      <c r="I92" s="221"/>
      <c r="J92" s="221"/>
      <c r="K92" s="221"/>
      <c r="L92" s="111"/>
      <c r="M92" s="111"/>
      <c r="N92" s="111"/>
      <c r="O92" s="161" t="s">
        <v>257</v>
      </c>
    </row>
    <row r="93" spans="1:20" ht="27" customHeight="1">
      <c r="A93" s="221" t="s">
        <v>153</v>
      </c>
      <c r="B93" s="221"/>
      <c r="C93" s="221"/>
      <c r="D93" s="221"/>
      <c r="E93" s="221"/>
      <c r="F93" s="221"/>
      <c r="G93" s="221"/>
      <c r="H93" s="221"/>
      <c r="I93" s="221"/>
      <c r="J93" s="221"/>
      <c r="K93" s="221"/>
      <c r="L93" s="111"/>
      <c r="M93" s="111"/>
      <c r="N93" s="111"/>
      <c r="O93" s="161" t="s">
        <v>258</v>
      </c>
    </row>
    <row r="94" spans="1:20" ht="27" customHeight="1">
      <c r="A94" s="221" t="s">
        <v>14</v>
      </c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111"/>
      <c r="M94" s="111"/>
      <c r="N94" s="111"/>
      <c r="O94" s="152"/>
    </row>
    <row r="95" spans="1:20" ht="27" customHeight="1">
      <c r="A95" s="221" t="str">
        <f>+$A$4</f>
        <v>FOR THE SIX - MONTHS PERIOD ENDED JUNE 30, 2024</v>
      </c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111"/>
      <c r="M95" s="111"/>
      <c r="N95" s="111"/>
      <c r="O95" s="111"/>
    </row>
    <row r="96" spans="1:20" s="55" customFormat="1" ht="27" customHeight="1"/>
    <row r="97" spans="1:15" ht="18">
      <c r="A97" s="160" t="s">
        <v>148</v>
      </c>
      <c r="B97" s="57"/>
      <c r="G97" s="121"/>
      <c r="H97" s="126"/>
      <c r="I97" s="116"/>
      <c r="J97" s="126"/>
      <c r="K97" s="116"/>
      <c r="L97" s="116"/>
      <c r="M97" s="116"/>
      <c r="N97" s="41"/>
      <c r="O97" s="116"/>
    </row>
    <row r="98" spans="1:15" ht="27" customHeight="1">
      <c r="A98" s="55"/>
      <c r="B98" s="55"/>
      <c r="C98" s="124" t="s">
        <v>259</v>
      </c>
      <c r="D98" s="125"/>
      <c r="G98" s="121"/>
      <c r="H98" s="126"/>
      <c r="I98" s="116"/>
      <c r="J98" s="126"/>
      <c r="K98" s="116"/>
      <c r="L98" s="116"/>
      <c r="M98" s="116"/>
      <c r="N98" s="41"/>
      <c r="O98" s="116"/>
    </row>
    <row r="99" spans="1:15" ht="27" customHeight="1">
      <c r="A99" s="55"/>
      <c r="B99" s="55"/>
      <c r="C99" s="124" t="s">
        <v>260</v>
      </c>
      <c r="D99" s="125"/>
      <c r="G99" s="121"/>
      <c r="H99" s="126"/>
      <c r="I99" s="116"/>
      <c r="J99" s="126"/>
      <c r="K99" s="116"/>
      <c r="L99" s="116"/>
      <c r="M99" s="116"/>
      <c r="N99" s="41"/>
      <c r="O99" s="116"/>
    </row>
    <row r="100" spans="1:15" ht="27" customHeight="1">
      <c r="A100" s="55"/>
      <c r="B100" s="55"/>
      <c r="C100" s="124"/>
      <c r="D100" s="125" t="s">
        <v>261</v>
      </c>
      <c r="G100" s="121"/>
      <c r="H100" s="126"/>
      <c r="I100" s="116"/>
      <c r="J100" s="126"/>
      <c r="K100" s="116"/>
      <c r="L100" s="116"/>
      <c r="M100" s="116"/>
      <c r="N100" s="41"/>
      <c r="O100" s="116"/>
    </row>
    <row r="101" spans="1:15" ht="27" customHeight="1">
      <c r="A101" s="55"/>
      <c r="B101" s="55"/>
      <c r="C101" s="124" t="s">
        <v>242</v>
      </c>
      <c r="D101" s="125"/>
      <c r="G101" s="121"/>
      <c r="H101" s="126"/>
      <c r="I101" s="116"/>
      <c r="J101" s="126"/>
      <c r="K101" s="116"/>
      <c r="L101" s="116"/>
      <c r="M101" s="116"/>
      <c r="N101" s="41"/>
      <c r="O101" s="116"/>
    </row>
    <row r="102" spans="1:15" ht="27" customHeight="1">
      <c r="A102" s="55"/>
      <c r="B102" s="55"/>
      <c r="C102" s="124"/>
      <c r="D102" s="125"/>
      <c r="G102" s="121"/>
      <c r="H102" s="126"/>
      <c r="I102" s="116"/>
      <c r="J102" s="126"/>
      <c r="K102" s="116"/>
      <c r="L102" s="116"/>
      <c r="M102" s="116"/>
      <c r="N102" s="41"/>
      <c r="O102" s="116"/>
    </row>
    <row r="103" spans="1:15" ht="27" customHeight="1">
      <c r="A103" s="53" t="s">
        <v>106</v>
      </c>
      <c r="H103" s="121"/>
      <c r="I103" s="116"/>
      <c r="J103" s="126"/>
      <c r="K103" s="116"/>
      <c r="L103" s="116"/>
      <c r="M103" s="116"/>
      <c r="N103" s="41"/>
      <c r="O103" s="116"/>
    </row>
    <row r="104" spans="1:15" ht="27" customHeight="1">
      <c r="A104" s="52" t="s">
        <v>232</v>
      </c>
      <c r="H104" s="121"/>
      <c r="I104" s="116"/>
      <c r="J104" s="126"/>
      <c r="K104" s="116"/>
      <c r="L104" s="116"/>
      <c r="M104" s="116"/>
      <c r="N104" s="41"/>
      <c r="O104" s="116"/>
    </row>
    <row r="105" spans="1:15" ht="27" customHeight="1">
      <c r="H105" s="121"/>
      <c r="I105" s="219" t="s">
        <v>175</v>
      </c>
      <c r="J105" s="219"/>
      <c r="K105" s="219"/>
      <c r="L105" s="219"/>
      <c r="M105" s="219"/>
      <c r="N105" s="219"/>
      <c r="O105" s="219"/>
    </row>
    <row r="106" spans="1:15" ht="27" customHeight="1">
      <c r="H106" s="121"/>
      <c r="I106" s="220" t="s">
        <v>0</v>
      </c>
      <c r="J106" s="220"/>
      <c r="K106" s="220"/>
      <c r="L106" s="106"/>
      <c r="M106" s="220" t="s">
        <v>1</v>
      </c>
      <c r="N106" s="220"/>
      <c r="O106" s="220"/>
    </row>
    <row r="107" spans="1:15" ht="27" customHeight="1">
      <c r="H107" s="121"/>
      <c r="I107" s="87" t="s">
        <v>233</v>
      </c>
      <c r="J107" s="84"/>
      <c r="K107" s="87" t="s">
        <v>220</v>
      </c>
      <c r="L107" s="84"/>
      <c r="M107" s="87" t="s">
        <v>233</v>
      </c>
      <c r="N107" s="84"/>
      <c r="O107" s="87" t="s">
        <v>220</v>
      </c>
    </row>
    <row r="108" spans="1:15" ht="27" customHeight="1">
      <c r="A108" s="52" t="s">
        <v>107</v>
      </c>
      <c r="H108" s="121"/>
      <c r="I108" s="116">
        <v>695</v>
      </c>
      <c r="J108" s="126"/>
      <c r="K108" s="116">
        <v>1292</v>
      </c>
      <c r="L108" s="116"/>
      <c r="M108" s="116">
        <v>0</v>
      </c>
      <c r="N108" s="41"/>
      <c r="O108" s="116">
        <v>109</v>
      </c>
    </row>
    <row r="109" spans="1:15" ht="27" customHeight="1">
      <c r="A109" s="52" t="s">
        <v>108</v>
      </c>
      <c r="H109" s="121"/>
      <c r="I109" s="116">
        <v>13659</v>
      </c>
      <c r="J109" s="126"/>
      <c r="K109" s="116">
        <v>20494</v>
      </c>
      <c r="L109" s="116"/>
      <c r="M109" s="116">
        <v>2775</v>
      </c>
      <c r="N109" s="41"/>
      <c r="O109" s="116">
        <v>2731</v>
      </c>
    </row>
    <row r="110" spans="1:15" ht="27" customHeight="1">
      <c r="A110" s="52" t="s">
        <v>109</v>
      </c>
      <c r="H110" s="121"/>
      <c r="I110" s="116">
        <v>2055</v>
      </c>
      <c r="J110" s="126"/>
      <c r="K110" s="116">
        <v>5869</v>
      </c>
      <c r="L110" s="116"/>
      <c r="M110" s="116">
        <v>41</v>
      </c>
      <c r="N110" s="41"/>
      <c r="O110" s="116">
        <v>3905</v>
      </c>
    </row>
    <row r="111" spans="1:15" ht="27" customHeight="1">
      <c r="A111" s="52" t="s">
        <v>110</v>
      </c>
      <c r="H111" s="121"/>
      <c r="I111" s="116">
        <v>7252</v>
      </c>
      <c r="J111" s="126"/>
      <c r="K111" s="116">
        <v>7225</v>
      </c>
      <c r="L111" s="116"/>
      <c r="M111" s="116" t="s">
        <v>70</v>
      </c>
      <c r="N111" s="41"/>
      <c r="O111" s="116">
        <v>0</v>
      </c>
    </row>
    <row r="112" spans="1:15" ht="27" customHeight="1" thickBot="1">
      <c r="A112" s="52" t="s">
        <v>13</v>
      </c>
      <c r="H112" s="121"/>
      <c r="I112" s="119">
        <f>SUM(I108:I111)</f>
        <v>23661</v>
      </c>
      <c r="J112" s="126"/>
      <c r="K112" s="119">
        <f>SUM(K108:K111)</f>
        <v>34880</v>
      </c>
      <c r="L112" s="116"/>
      <c r="M112" s="119">
        <f>SUM(M108:M111)</f>
        <v>2816</v>
      </c>
      <c r="N112" s="41"/>
      <c r="O112" s="119">
        <f>SUM(O108:O111)</f>
        <v>6745</v>
      </c>
    </row>
    <row r="113" spans="1:15" ht="27" customHeight="1" thickTop="1">
      <c r="H113" s="121"/>
      <c r="I113" s="116"/>
      <c r="J113" s="126"/>
      <c r="K113" s="116"/>
      <c r="L113" s="116"/>
      <c r="M113" s="116"/>
      <c r="N113" s="41"/>
      <c r="O113" s="116"/>
    </row>
    <row r="114" spans="1:15" ht="27" customHeight="1">
      <c r="A114" s="106" t="s">
        <v>197</v>
      </c>
      <c r="H114" s="121"/>
      <c r="I114" s="116"/>
      <c r="J114" s="126"/>
      <c r="K114" s="116"/>
      <c r="L114" s="116"/>
      <c r="M114" s="116"/>
      <c r="N114" s="41"/>
      <c r="O114" s="116"/>
    </row>
    <row r="115" spans="1:15" ht="27" customHeight="1">
      <c r="A115" s="55"/>
      <c r="B115" s="55"/>
      <c r="C115" s="55"/>
      <c r="I115" s="113"/>
      <c r="K115" s="113"/>
      <c r="M115" s="113"/>
      <c r="O115" s="113"/>
    </row>
    <row r="116" spans="1:15" ht="27" customHeight="1">
      <c r="K116" s="52"/>
    </row>
    <row r="117" spans="1:15" ht="27" customHeight="1">
      <c r="A117" s="106"/>
      <c r="K117" s="52"/>
    </row>
    <row r="118" spans="1:15" ht="27" customHeight="1">
      <c r="A118" s="106"/>
      <c r="I118" s="113">
        <f>+I112-I86</f>
        <v>0</v>
      </c>
      <c r="K118" s="113"/>
      <c r="M118" s="113">
        <f>+M112-M86</f>
        <v>0</v>
      </c>
      <c r="O118" s="113"/>
    </row>
    <row r="119" spans="1:15" ht="27" customHeight="1">
      <c r="A119" s="106"/>
      <c r="I119" s="113">
        <f>+I112-'BS '!G13</f>
        <v>0</v>
      </c>
      <c r="K119" s="113"/>
      <c r="M119" s="113">
        <f>+M112-'BS '!K13</f>
        <v>0</v>
      </c>
      <c r="O119" s="113"/>
    </row>
    <row r="120" spans="1:15" ht="27" customHeight="1">
      <c r="A120" s="106"/>
      <c r="K120" s="52"/>
    </row>
    <row r="121" spans="1:15" ht="27" customHeight="1">
      <c r="A121" s="106"/>
      <c r="K121" s="52"/>
    </row>
    <row r="122" spans="1:15" ht="27" customHeight="1">
      <c r="A122" s="106"/>
      <c r="K122" s="52"/>
    </row>
    <row r="123" spans="1:15" ht="27" customHeight="1">
      <c r="A123" s="106"/>
      <c r="K123" s="52"/>
    </row>
    <row r="124" spans="1:15" ht="27" customHeight="1">
      <c r="A124" s="106"/>
      <c r="K124" s="52"/>
    </row>
    <row r="125" spans="1:15" ht="27" customHeight="1">
      <c r="A125" s="106"/>
      <c r="K125" s="52"/>
    </row>
    <row r="126" spans="1:15" ht="27" customHeight="1">
      <c r="A126" s="106"/>
      <c r="K126" s="52"/>
    </row>
    <row r="127" spans="1:15" ht="27" customHeight="1">
      <c r="I127" s="113"/>
      <c r="K127" s="116"/>
      <c r="M127" s="44"/>
      <c r="O127" s="120"/>
    </row>
    <row r="128" spans="1:15" ht="27" customHeight="1">
      <c r="I128" s="113"/>
      <c r="K128" s="116"/>
      <c r="M128" s="44"/>
      <c r="O128" s="120"/>
    </row>
    <row r="129" spans="9:15" ht="27" customHeight="1">
      <c r="I129" s="113"/>
      <c r="J129" s="113"/>
      <c r="K129" s="45"/>
      <c r="L129" s="113"/>
      <c r="M129" s="113"/>
      <c r="N129" s="113"/>
      <c r="O129" s="113"/>
    </row>
    <row r="130" spans="9:15" ht="27" customHeight="1">
      <c r="M130" s="44"/>
      <c r="O130" s="120"/>
    </row>
    <row r="131" spans="9:15" ht="27" customHeight="1">
      <c r="M131" s="44"/>
      <c r="O131" s="120"/>
    </row>
    <row r="132" spans="9:15" ht="27" customHeight="1">
      <c r="M132" s="44"/>
      <c r="O132" s="120"/>
    </row>
    <row r="133" spans="9:15" ht="27" customHeight="1">
      <c r="M133" s="44"/>
      <c r="O133" s="120"/>
    </row>
    <row r="134" spans="9:15" ht="27" customHeight="1">
      <c r="M134" s="44"/>
      <c r="O134" s="120"/>
    </row>
    <row r="135" spans="9:15" ht="27" customHeight="1">
      <c r="M135" s="44"/>
      <c r="O135" s="120"/>
    </row>
    <row r="136" spans="9:15" ht="27" customHeight="1">
      <c r="M136" s="44"/>
      <c r="O136" s="120"/>
    </row>
    <row r="137" spans="9:15" ht="27" customHeight="1">
      <c r="M137" s="44"/>
      <c r="O137" s="120"/>
    </row>
    <row r="138" spans="9:15" ht="27" customHeight="1">
      <c r="M138" s="44"/>
      <c r="O138" s="120"/>
    </row>
    <row r="139" spans="9:15" ht="27" customHeight="1">
      <c r="M139" s="44"/>
      <c r="O139" s="120"/>
    </row>
    <row r="140" spans="9:15" ht="27" customHeight="1">
      <c r="M140" s="120"/>
      <c r="O140" s="120"/>
    </row>
    <row r="141" spans="9:15" ht="27" customHeight="1">
      <c r="M141" s="120"/>
      <c r="O141" s="120"/>
    </row>
    <row r="142" spans="9:15" ht="27" customHeight="1">
      <c r="M142" s="120"/>
      <c r="O142" s="120"/>
    </row>
    <row r="143" spans="9:15" ht="27" customHeight="1">
      <c r="M143" s="120"/>
      <c r="O143" s="120"/>
    </row>
    <row r="144" spans="9:15" ht="27" customHeight="1">
      <c r="M144" s="120"/>
      <c r="O144" s="120"/>
    </row>
    <row r="145" spans="13:15" ht="27" customHeight="1">
      <c r="M145" s="120"/>
      <c r="O145" s="120"/>
    </row>
    <row r="146" spans="13:15" ht="27" customHeight="1">
      <c r="M146" s="120"/>
      <c r="O146" s="120"/>
    </row>
    <row r="147" spans="13:15" ht="27" customHeight="1">
      <c r="M147" s="120"/>
      <c r="O147" s="120"/>
    </row>
    <row r="148" spans="13:15" ht="27" customHeight="1">
      <c r="M148" s="120"/>
      <c r="O148" s="120"/>
    </row>
    <row r="149" spans="13:15" ht="27" customHeight="1">
      <c r="M149" s="120"/>
      <c r="O149" s="120"/>
    </row>
    <row r="150" spans="13:15" ht="27" customHeight="1">
      <c r="M150" s="120"/>
      <c r="O150" s="120"/>
    </row>
    <row r="151" spans="13:15" ht="27" customHeight="1">
      <c r="M151" s="120"/>
      <c r="O151" s="120"/>
    </row>
    <row r="152" spans="13:15" ht="27" customHeight="1">
      <c r="M152" s="120"/>
      <c r="O152" s="120"/>
    </row>
    <row r="153" spans="13:15" ht="27" customHeight="1">
      <c r="M153" s="120"/>
      <c r="O153" s="120"/>
    </row>
    <row r="154" spans="13:15" ht="27" customHeight="1">
      <c r="M154" s="120"/>
      <c r="O154" s="120"/>
    </row>
    <row r="155" spans="13:15" ht="27" customHeight="1">
      <c r="M155" s="120"/>
      <c r="O155" s="120"/>
    </row>
    <row r="156" spans="13:15" ht="27" customHeight="1">
      <c r="M156" s="120"/>
      <c r="O156" s="120"/>
    </row>
    <row r="157" spans="13:15" ht="27" customHeight="1">
      <c r="M157" s="120"/>
      <c r="O157" s="120"/>
    </row>
    <row r="158" spans="13:15" ht="27" customHeight="1">
      <c r="M158" s="120"/>
      <c r="O158" s="120"/>
    </row>
    <row r="159" spans="13:15" ht="27" customHeight="1">
      <c r="M159" s="120"/>
      <c r="O159" s="120"/>
    </row>
    <row r="160" spans="13:15" ht="27" customHeight="1">
      <c r="M160" s="120"/>
      <c r="O160" s="120"/>
    </row>
    <row r="161" spans="13:15" ht="27" customHeight="1">
      <c r="M161" s="120"/>
      <c r="O161" s="120"/>
    </row>
    <row r="162" spans="13:15" ht="27" customHeight="1">
      <c r="M162" s="120"/>
      <c r="O162" s="120"/>
    </row>
    <row r="163" spans="13:15" ht="27" customHeight="1">
      <c r="M163" s="120"/>
    </row>
  </sheetData>
  <mergeCells count="21">
    <mergeCell ref="A50:K50"/>
    <mergeCell ref="A1:K1"/>
    <mergeCell ref="A2:K2"/>
    <mergeCell ref="A3:K3"/>
    <mergeCell ref="A92:K92"/>
    <mergeCell ref="I105:O105"/>
    <mergeCell ref="I106:K106"/>
    <mergeCell ref="M106:O106"/>
    <mergeCell ref="A4:K4"/>
    <mergeCell ref="I5:O5"/>
    <mergeCell ref="I6:K6"/>
    <mergeCell ref="M6:O6"/>
    <mergeCell ref="A51:K51"/>
    <mergeCell ref="I52:O52"/>
    <mergeCell ref="I53:K53"/>
    <mergeCell ref="M53:O53"/>
    <mergeCell ref="A95:K95"/>
    <mergeCell ref="A48:K48"/>
    <mergeCell ref="A49:K49"/>
    <mergeCell ref="A93:K93"/>
    <mergeCell ref="A94:K94"/>
  </mergeCells>
  <pageMargins left="0.78740157480314965" right="0.59055118110236227" top="0.74803149606299213" bottom="0.98425196850393704" header="0.51181102362204722" footer="0.51181102362204722"/>
  <pageSetup paperSize="9" scale="50" firstPageNumber="10" fitToHeight="0" orientation="portrait" blackAndWhite="1" useFirstPageNumber="1" r:id="rId1"/>
  <headerFooter alignWithMargins="0">
    <oddFooter>&amp;R&amp;20&amp;P</oddFooter>
  </headerFooter>
  <rowBreaks count="2" manualBreakCount="2">
    <brk id="47" max="14" man="1"/>
    <brk id="9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PL3M</vt:lpstr>
      <vt:lpstr>PL6M</vt:lpstr>
      <vt:lpstr>SE Conso</vt:lpstr>
      <vt:lpstr>SE Separate</vt:lpstr>
      <vt:lpstr>CF </vt:lpstr>
      <vt:lpstr>'BS '!Print_Area</vt:lpstr>
      <vt:lpstr>'CF '!Print_Area</vt:lpstr>
      <vt:lpstr>PL3M!Print_Area</vt:lpstr>
      <vt:lpstr>PL6M!Print_Area</vt:lpstr>
      <vt:lpstr>'SE Conso'!Print_Area</vt:lpstr>
      <vt:lpstr>'SE Separate'!Print_Area</vt:lpstr>
      <vt:lpstr>PL3M!Print_Titles</vt:lpstr>
      <vt:lpstr>PL6M!Print_Titles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Naruphorn Manatawee</cp:lastModifiedBy>
  <cp:lastPrinted>2024-08-13T18:39:19Z</cp:lastPrinted>
  <dcterms:created xsi:type="dcterms:W3CDTF">2010-02-24T06:41:04Z</dcterms:created>
  <dcterms:modified xsi:type="dcterms:W3CDTF">2024-08-13T18:39:41Z</dcterms:modified>
</cp:coreProperties>
</file>