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หลิมตงฮั้ว\2567\1ประชุม3_67\งบการเงิน\"/>
    </mc:Choice>
  </mc:AlternateContent>
  <xr:revisionPtr revIDLastSave="0" documentId="8_{533FADCB-555E-4778-9404-FB3F7903EC31}" xr6:coauthVersionLast="47" xr6:coauthVersionMax="47" xr10:uidLastSave="{00000000-0000-0000-0000-000000000000}"/>
  <bookViews>
    <workbookView xWindow="38280" yWindow="-120" windowWidth="29040" windowHeight="15720" tabRatio="933" activeTab="4" xr2:uid="{4FD84178-5B54-41C3-A238-0ED564D6209B}"/>
  </bookViews>
  <sheets>
    <sheet name="สินทรัพย์" sheetId="1" r:id="rId1"/>
    <sheet name="หนี้สิน" sheetId="2" r:id="rId2"/>
    <sheet name="ทุน" sheetId="3" r:id="rId3"/>
    <sheet name="กำไร (3M)" sheetId="6" r:id="rId4"/>
    <sheet name="กำไร2 (3M)" sheetId="7" r:id="rId5"/>
    <sheet name="กำไร (6M)" sheetId="50" r:id="rId6"/>
    <sheet name="กำไร2 (6M)" sheetId="51" r:id="rId7"/>
    <sheet name="เปลี่ยนแปลง-รวม" sheetId="23" r:id="rId8"/>
    <sheet name="เปลี่ยนแปลง-เดี่ยว" sheetId="9" r:id="rId9"/>
    <sheet name="กระแสเงินสด1" sheetId="10" r:id="rId10"/>
    <sheet name="กระแสเงินสด 2" sheetId="11" r:id="rId11"/>
    <sheet name="CFConsoQ122" sheetId="43" state="hidden" r:id="rId12"/>
    <sheet name="CFSepaQ123" sheetId="44" state="hidden" r:id="rId13"/>
    <sheet name="CFConsoQ123" sheetId="47" state="hidden" r:id="rId14"/>
    <sheet name="CFConso22" sheetId="45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________st14" localSheetId="14">#REF!</definedName>
    <definedName name="__________st14" localSheetId="11">#REF!</definedName>
    <definedName name="__________st14" localSheetId="13">#REF!</definedName>
    <definedName name="__________st14" localSheetId="12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 localSheetId="14">#REF!</definedName>
    <definedName name="______st14" localSheetId="11">#REF!</definedName>
    <definedName name="______st14" localSheetId="13">#REF!</definedName>
    <definedName name="______st14" localSheetId="12">#REF!</definedName>
    <definedName name="______st14">#REF!</definedName>
    <definedName name="______st15" localSheetId="14">#REF!</definedName>
    <definedName name="______st15" localSheetId="11">#REF!</definedName>
    <definedName name="______st15" localSheetId="13">#REF!</definedName>
    <definedName name="______st15" localSheetId="12">#REF!</definedName>
    <definedName name="______st15">#REF!</definedName>
    <definedName name="______xlnm.Print_Titles_1">([1]สรุปสัญญา!$A$1:$A$65536,[1]สรุปสัญญา!$A$1:$IV$5)</definedName>
    <definedName name="_____st14" localSheetId="14">#REF!</definedName>
    <definedName name="_____st14" localSheetId="11">#REF!</definedName>
    <definedName name="_____st14" localSheetId="13">#REF!</definedName>
    <definedName name="_____st14" localSheetId="12">#REF!</definedName>
    <definedName name="_____st14">#REF!</definedName>
    <definedName name="_____st15" localSheetId="14">#REF!</definedName>
    <definedName name="_____st15" localSheetId="11">#REF!</definedName>
    <definedName name="_____st15" localSheetId="13">#REF!</definedName>
    <definedName name="_____st15" localSheetId="12">#REF!</definedName>
    <definedName name="_____st15">#REF!</definedName>
    <definedName name="_____xlnm.Print_Titles_1">([1]สรุปสัญญา!$A$1:$A$65536,[1]สรุปสัญญา!$A$1:$IV$5)</definedName>
    <definedName name="____st14" localSheetId="14">#REF!</definedName>
    <definedName name="____st14" localSheetId="11">#REF!</definedName>
    <definedName name="____st14" localSheetId="13">#REF!</definedName>
    <definedName name="____st14" localSheetId="12">#REF!</definedName>
    <definedName name="____st14">#REF!</definedName>
    <definedName name="____st15" localSheetId="14">#REF!</definedName>
    <definedName name="____st15" localSheetId="11">#REF!</definedName>
    <definedName name="____st15" localSheetId="13">#REF!</definedName>
    <definedName name="____st15" localSheetId="12">#REF!</definedName>
    <definedName name="____st15">#REF!</definedName>
    <definedName name="____xlnm.Print_Titles_1">([1]สรุปสัญญา!$A$1:$A$65536,[1]สรุปสัญญา!$A$1:$IV$5)</definedName>
    <definedName name="___st14" localSheetId="14">#REF!</definedName>
    <definedName name="___st14" localSheetId="11">#REF!</definedName>
    <definedName name="___st14" localSheetId="13">#REF!</definedName>
    <definedName name="___st14" localSheetId="12">#REF!</definedName>
    <definedName name="___st14">#REF!</definedName>
    <definedName name="___st15" localSheetId="14">#REF!</definedName>
    <definedName name="___st15" localSheetId="11">#REF!</definedName>
    <definedName name="___st15" localSheetId="13">#REF!</definedName>
    <definedName name="___st15" localSheetId="12">#REF!</definedName>
    <definedName name="___st15">#REF!</definedName>
    <definedName name="___xlnm.Print_Titles_1">([1]สรุปสัญญา!$A$1:$A$65536,[1]สรุปสัญญา!$A$1:$IV$5)</definedName>
    <definedName name="__st14" localSheetId="14">#REF!</definedName>
    <definedName name="__st14" localSheetId="11">#REF!</definedName>
    <definedName name="__st14" localSheetId="13">#REF!</definedName>
    <definedName name="__st14" localSheetId="12">#REF!</definedName>
    <definedName name="__st14">#REF!</definedName>
    <definedName name="__st15" localSheetId="14">#REF!</definedName>
    <definedName name="__st15" localSheetId="11">#REF!</definedName>
    <definedName name="__st15" localSheetId="13">#REF!</definedName>
    <definedName name="__st15" localSheetId="12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14" hidden="1">CFConso22!$A$1:$M$242</definedName>
    <definedName name="_xlnm._FilterDatabase" localSheetId="11" hidden="1">CFConsoQ122!$A$1:$M$209</definedName>
    <definedName name="_xlnm._FilterDatabase" localSheetId="13" hidden="1">CFConsoQ123!$A$1:$M$241</definedName>
    <definedName name="_xlnm._FilterDatabase" localSheetId="12" hidden="1">CFSepaQ123!$A$1:$M$211</definedName>
    <definedName name="_Key1" localSheetId="14" hidden="1">#REF!</definedName>
    <definedName name="_Key1" localSheetId="11" hidden="1">#REF!</definedName>
    <definedName name="_Key1" localSheetId="13" hidden="1">#REF!</definedName>
    <definedName name="_Key1" localSheetId="12" hidden="1">#REF!</definedName>
    <definedName name="_Key1" hidden="1">#REF!</definedName>
    <definedName name="_Key2" localSheetId="14" hidden="1">#REF!</definedName>
    <definedName name="_Key2" localSheetId="11" hidden="1">#REF!</definedName>
    <definedName name="_Key2" localSheetId="13" hidden="1">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Sort" localSheetId="14" hidden="1">#REF!</definedName>
    <definedName name="_Sort" localSheetId="11" hidden="1">#REF!</definedName>
    <definedName name="_Sort" localSheetId="13" hidden="1">#REF!</definedName>
    <definedName name="_Sort" localSheetId="12" hidden="1">#REF!</definedName>
    <definedName name="_Sort" hidden="1">#REF!</definedName>
    <definedName name="_st1" localSheetId="14">#REF!</definedName>
    <definedName name="_st1" localSheetId="11">#REF!</definedName>
    <definedName name="_st1" localSheetId="13">#REF!</definedName>
    <definedName name="_st1" localSheetId="12">#REF!</definedName>
    <definedName name="_st1">#REF!</definedName>
    <definedName name="_st14" localSheetId="14">#REF!</definedName>
    <definedName name="_st14" localSheetId="11">#REF!</definedName>
    <definedName name="_st14" localSheetId="13">#REF!</definedName>
    <definedName name="_st14" localSheetId="12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14" hidden="1">#REF!</definedName>
    <definedName name="AS2TickmarkLS" localSheetId="11" hidden="1">#REF!</definedName>
    <definedName name="AS2TickmarkLS" localSheetId="13" hidden="1">#REF!</definedName>
    <definedName name="AS2TickmarkLS" localSheetId="12" hidden="1">#REF!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 localSheetId="14">#REF!</definedName>
    <definedName name="bb" localSheetId="11">#REF!</definedName>
    <definedName name="bb" localSheetId="13">#REF!</definedName>
    <definedName name="bb" localSheetId="12">#REF!</definedName>
    <definedName name="bb">#REF!</definedName>
    <definedName name="bbb" localSheetId="14">#REF!</definedName>
    <definedName name="bbb" localSheetId="11">#REF!</definedName>
    <definedName name="bbb" localSheetId="13">#REF!</definedName>
    <definedName name="bbb" localSheetId="12">#REF!</definedName>
    <definedName name="bbb">#REF!</definedName>
    <definedName name="bbcc" localSheetId="14">#REF!</definedName>
    <definedName name="bbcc" localSheetId="11">#REF!</definedName>
    <definedName name="bbcc" localSheetId="13">#REF!</definedName>
    <definedName name="bbcc" localSheetId="12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 localSheetId="14">#REF!</definedName>
    <definedName name="Birth" localSheetId="11">#REF!</definedName>
    <definedName name="Birth" localSheetId="13">#REF!</definedName>
    <definedName name="Birth" localSheetId="12">#REF!</definedName>
    <definedName name="Birth">#REF!</definedName>
    <definedName name="calc">1</definedName>
    <definedName name="case">[4]data!$C$1</definedName>
    <definedName name="CASH1" localSheetId="14">#REF!</definedName>
    <definedName name="CASH1" localSheetId="11">#REF!</definedName>
    <definedName name="CASH1" localSheetId="13">#REF!</definedName>
    <definedName name="CASH1" localSheetId="12">#REF!</definedName>
    <definedName name="CASH1">#REF!</definedName>
    <definedName name="CASH10" localSheetId="14">#REF!</definedName>
    <definedName name="CASH10" localSheetId="11">#REF!</definedName>
    <definedName name="CASH10" localSheetId="13">#REF!</definedName>
    <definedName name="CASH10" localSheetId="12">#REF!</definedName>
    <definedName name="CASH10">#REF!</definedName>
    <definedName name="CASH2" localSheetId="14">#REF!</definedName>
    <definedName name="CASH2" localSheetId="11">#REF!</definedName>
    <definedName name="CASH2" localSheetId="13">#REF!</definedName>
    <definedName name="CASH2" localSheetId="12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 localSheetId="14">#REF!</definedName>
    <definedName name="dbMP2" localSheetId="11">#REF!</definedName>
    <definedName name="dbMP2" localSheetId="13">#REF!</definedName>
    <definedName name="dbMP2" localSheetId="12">#REF!</definedName>
    <definedName name="dbMP2">#REF!</definedName>
    <definedName name="dENTAL" localSheetId="14">#REF!</definedName>
    <definedName name="dENTAL" localSheetId="11">#REF!</definedName>
    <definedName name="dENTAL" localSheetId="13">#REF!</definedName>
    <definedName name="dENTAL" localSheetId="12">#REF!</definedName>
    <definedName name="dENTAL">#REF!</definedName>
    <definedName name="Education" localSheetId="14">#REF!</definedName>
    <definedName name="Education" localSheetId="11">#REF!</definedName>
    <definedName name="Education" localSheetId="13">#REF!</definedName>
    <definedName name="Education" localSheetId="12">#REF!</definedName>
    <definedName name="Education">#REF!</definedName>
    <definedName name="ff">'[6]Id card'!$B$4:$E$1018</definedName>
    <definedName name="fff" localSheetId="14">#REF!</definedName>
    <definedName name="fff" localSheetId="11">#REF!</definedName>
    <definedName name="fff" localSheetId="13">#REF!</definedName>
    <definedName name="fff" localSheetId="12">#REF!</definedName>
    <definedName name="fff">#REF!</definedName>
    <definedName name="FL" localSheetId="14">#REF!</definedName>
    <definedName name="FL" localSheetId="11">#REF!</definedName>
    <definedName name="FL" localSheetId="13">#REF!</definedName>
    <definedName name="FL" localSheetId="12">#REF!</definedName>
    <definedName name="FL">#REF!</definedName>
    <definedName name="fsdsdsds" localSheetId="14">#REF!</definedName>
    <definedName name="fsdsdsds" localSheetId="11">#REF!</definedName>
    <definedName name="fsdsdsds" localSheetId="13">#REF!</definedName>
    <definedName name="fsdsdsds" localSheetId="12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 localSheetId="14">#REF!</definedName>
    <definedName name="gg" localSheetId="11">#REF!</definedName>
    <definedName name="gg" localSheetId="13">#REF!</definedName>
    <definedName name="gg" localSheetId="12">#REF!</definedName>
    <definedName name="gg">#REF!</definedName>
    <definedName name="GroupName">[7]INP!$E$7</definedName>
    <definedName name="hitech" localSheetId="14" hidden="1">#REF!</definedName>
    <definedName name="hitech" localSheetId="11" hidden="1">#REF!</definedName>
    <definedName name="hitech" localSheetId="13" hidden="1">#REF!</definedName>
    <definedName name="hitech" localSheetId="12" hidden="1">#REF!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 localSheetId="14">#REF!</definedName>
    <definedName name="Inventory_days" localSheetId="11">#REF!</definedName>
    <definedName name="Inventory_days" localSheetId="13">#REF!</definedName>
    <definedName name="Inventory_days" localSheetId="12">#REF!</definedName>
    <definedName name="Inventory_days">#REF!</definedName>
    <definedName name="Invesment_F" localSheetId="14">#REF!</definedName>
    <definedName name="Invesment_F" localSheetId="11">#REF!</definedName>
    <definedName name="Invesment_F" localSheetId="13">#REF!</definedName>
    <definedName name="Invesment_F" localSheetId="12">#REF!</definedName>
    <definedName name="Invesment_F">#REF!</definedName>
    <definedName name="Invesment_T" localSheetId="14">#REF!</definedName>
    <definedName name="Invesment_T" localSheetId="11">#REF!</definedName>
    <definedName name="Invesment_T" localSheetId="13">#REF!</definedName>
    <definedName name="Invesment_T" localSheetId="12">#REF!</definedName>
    <definedName name="Invesment_T">#REF!</definedName>
    <definedName name="K_1" localSheetId="14">[5]KC!#REF!</definedName>
    <definedName name="K_1" localSheetId="11">[5]KC!#REF!</definedName>
    <definedName name="K_1" localSheetId="13">[5]KC!#REF!</definedName>
    <definedName name="K_1" localSheetId="12">[5]KC!#REF!</definedName>
    <definedName name="K_1">[5]KC!#REF!</definedName>
    <definedName name="KB" localSheetId="14">#REF!</definedName>
    <definedName name="KB" localSheetId="11">#REF!</definedName>
    <definedName name="KB" localSheetId="13">#REF!</definedName>
    <definedName name="KB" localSheetId="12">#REF!</definedName>
    <definedName name="KB">#REF!</definedName>
    <definedName name="KCC" localSheetId="14">#REF!</definedName>
    <definedName name="KCC" localSheetId="11">#REF!</definedName>
    <definedName name="KCC" localSheetId="13">#REF!</definedName>
    <definedName name="KCC" localSheetId="12">#REF!</definedName>
    <definedName name="KCC">#REF!</definedName>
    <definedName name="KHK" localSheetId="14">#REF!</definedName>
    <definedName name="KHK" localSheetId="11">#REF!</definedName>
    <definedName name="KHK" localSheetId="13">#REF!</definedName>
    <definedName name="KHK" localSheetId="12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 localSheetId="14">#REF!</definedName>
    <definedName name="Last_Date" localSheetId="11">#REF!</definedName>
    <definedName name="Last_Date" localSheetId="13">#REF!</definedName>
    <definedName name="Last_Date" localSheetId="12">#REF!</definedName>
    <definedName name="Last_Date">#REF!</definedName>
    <definedName name="LEASE" localSheetId="14">#REF!</definedName>
    <definedName name="LEASE" localSheetId="11">#REF!</definedName>
    <definedName name="LEASE" localSheetId="13">#REF!</definedName>
    <definedName name="LEASE" localSheetId="12">#REF!</definedName>
    <definedName name="LEASE">#REF!</definedName>
    <definedName name="leasing" localSheetId="14">#REF!</definedName>
    <definedName name="leasing" localSheetId="11">#REF!</definedName>
    <definedName name="leasing" localSheetId="13">#REF!</definedName>
    <definedName name="leasing" localSheetId="12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 localSheetId="14">#REF!</definedName>
    <definedName name="network_eq_life" localSheetId="11">#REF!</definedName>
    <definedName name="network_eq_life" localSheetId="13">#REF!</definedName>
    <definedName name="network_eq_life" localSheetId="12">#REF!</definedName>
    <definedName name="network_eq_life">#REF!</definedName>
    <definedName name="New" localSheetId="14">#REF!</definedName>
    <definedName name="New" localSheetId="11">#REF!</definedName>
    <definedName name="New" localSheetId="13">#REF!</definedName>
    <definedName name="New" localSheetId="12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 localSheetId="14">#REF!</definedName>
    <definedName name="OPTEC" localSheetId="11">#REF!</definedName>
    <definedName name="OPTEC" localSheetId="13">#REF!</definedName>
    <definedName name="OPTEC" localSheetId="12">#REF!</definedName>
    <definedName name="OPTEC">#REF!</definedName>
    <definedName name="Other">[17]Data!$D$58:$D$59</definedName>
    <definedName name="Other_asset_life" localSheetId="14">#REF!</definedName>
    <definedName name="Other_asset_life" localSheetId="11">#REF!</definedName>
    <definedName name="Other_asset_life" localSheetId="13">#REF!</definedName>
    <definedName name="Other_asset_life" localSheetId="12">#REF!</definedName>
    <definedName name="Other_asset_life">#REF!</definedName>
    <definedName name="Other_CA" localSheetId="14">#REF!</definedName>
    <definedName name="Other_CA" localSheetId="11">#REF!</definedName>
    <definedName name="Other_CA" localSheetId="13">#REF!</definedName>
    <definedName name="Other_CA" localSheetId="12">#REF!</definedName>
    <definedName name="Other_CA">#REF!</definedName>
    <definedName name="Other_CL" localSheetId="14">#REF!</definedName>
    <definedName name="Other_CL" localSheetId="11">#REF!</definedName>
    <definedName name="Other_CL" localSheetId="13">#REF!</definedName>
    <definedName name="Other_CL" localSheetId="12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 localSheetId="14">#REF!</definedName>
    <definedName name="PooNim" localSheetId="11">#REF!</definedName>
    <definedName name="PooNim" localSheetId="13">#REF!</definedName>
    <definedName name="PooNim" localSheetId="12">#REF!</definedName>
    <definedName name="PooNim">#REF!</definedName>
    <definedName name="_xlnm.Print_Area" localSheetId="14">#REF!</definedName>
    <definedName name="_xlnm.Print_Area" localSheetId="11">#REF!</definedName>
    <definedName name="_xlnm.Print_Area" localSheetId="13">#REF!</definedName>
    <definedName name="_xlnm.Print_Area" localSheetId="12">#REF!</definedName>
    <definedName name="_xlnm.Print_Area" localSheetId="10">'กระแสเงินสด 2'!$A$1:$K$41</definedName>
    <definedName name="_xlnm.Print_Area" localSheetId="9">กระแสเงินสด1!$A$1:$K$46</definedName>
    <definedName name="_xlnm.Print_Area" localSheetId="3">'กำไร (3M)'!$A$1:$K$42</definedName>
    <definedName name="_xlnm.Print_Area" localSheetId="5">'กำไร (6M)'!$A$1:$K$42</definedName>
    <definedName name="_xlnm.Print_Area" localSheetId="4">'กำไร2 (3M)'!$A$1:$K$41</definedName>
    <definedName name="_xlnm.Print_Area" localSheetId="6">'กำไร2 (6M)'!$A$1:$K$38</definedName>
    <definedName name="_xlnm.Print_Area" localSheetId="2">ทุน!$A$1:$P$50</definedName>
    <definedName name="_xlnm.Print_Area" localSheetId="8">'เปลี่ยนแปลง-เดี่ยว'!$A$1:$V$30</definedName>
    <definedName name="_xlnm.Print_Area" localSheetId="7">'เปลี่ยนแปลง-รวม'!$B$1:$AC$34</definedName>
    <definedName name="_xlnm.Print_Area" localSheetId="0">สินทรัพย์!$A$1:$P$50</definedName>
    <definedName name="_xlnm.Print_Area" localSheetId="1">หนี้สิน!$A$1:$P$50</definedName>
    <definedName name="_xlnm.Print_Area">#REF!</definedName>
    <definedName name="PRINT_AREA_MI" localSheetId="14">#REF!</definedName>
    <definedName name="PRINT_AREA_MI" localSheetId="11">#REF!</definedName>
    <definedName name="PRINT_AREA_MI" localSheetId="13">#REF!</definedName>
    <definedName name="PRINT_AREA_MI" localSheetId="12">#REF!</definedName>
    <definedName name="PRINT_AREA_MI">#REF!</definedName>
    <definedName name="_xlnm.Print_Titles" localSheetId="14">#REF!</definedName>
    <definedName name="_xlnm.Print_Titles" localSheetId="11">#REF!</definedName>
    <definedName name="_xlnm.Print_Titles" localSheetId="13">#REF!</definedName>
    <definedName name="_xlnm.Print_Titles" localSheetId="12">#REF!</definedName>
    <definedName name="_xlnm.Print_Titles">#REF!</definedName>
    <definedName name="PRINT_TITLES_MI">#REF!</definedName>
    <definedName name="Prior">#REF!</definedName>
    <definedName name="round">1</definedName>
    <definedName name="rrrr" localSheetId="14">#REF!</definedName>
    <definedName name="rrrr" localSheetId="11">#REF!</definedName>
    <definedName name="rrrr" localSheetId="13">#REF!</definedName>
    <definedName name="rrrr" localSheetId="12">#REF!</definedName>
    <definedName name="rrrr">#REF!</definedName>
    <definedName name="s" localSheetId="14">[19]Budget!#REF!</definedName>
    <definedName name="s" localSheetId="11">[19]Budget!#REF!</definedName>
    <definedName name="s" localSheetId="13">[19]Budget!#REF!</definedName>
    <definedName name="s" localSheetId="12">[19]Budget!#REF!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 localSheetId="14">[3]Lead!#REF!</definedName>
    <definedName name="S_CY_End" localSheetId="11">[3]Lead!#REF!</definedName>
    <definedName name="S_CY_End" localSheetId="13">[3]Lead!#REF!</definedName>
    <definedName name="S_CY_End" localSheetId="12">[3]Lead!#REF!</definedName>
    <definedName name="S_CY_End">[3]Lead!#REF!</definedName>
    <definedName name="S_CY_End_Data" localSheetId="14">[3]Lead!#REF!</definedName>
    <definedName name="S_CY_End_Data" localSheetId="11">[3]Lead!#REF!</definedName>
    <definedName name="S_CY_End_Data" localSheetId="13">[3]Lead!#REF!</definedName>
    <definedName name="S_CY_End_Data" localSheetId="12">[3]Lead!#REF!</definedName>
    <definedName name="S_CY_End_Data">[3]Lead!#REF!</definedName>
    <definedName name="S_CY_End_GT" localSheetId="14">[3]Lead!#REF!</definedName>
    <definedName name="S_CY_End_GT" localSheetId="11">[3]Lead!#REF!</definedName>
    <definedName name="S_CY_End_GT" localSheetId="13">[3]Lead!#REF!</definedName>
    <definedName name="S_CY_End_GT" localSheetId="12">[3]Lead!#REF!</definedName>
    <definedName name="S_CY_End_GT">[3]Lead!#REF!</definedName>
    <definedName name="S_Diff_Amt" localSheetId="14">[3]Lead!#REF!</definedName>
    <definedName name="S_Diff_Amt" localSheetId="11">[3]Lead!#REF!</definedName>
    <definedName name="S_Diff_Amt" localSheetId="13">[3]Lead!#REF!</definedName>
    <definedName name="S_Diff_Amt" localSheetId="12">[3]Lead!#REF!</definedName>
    <definedName name="S_Diff_Amt">[3]Lead!#REF!</definedName>
    <definedName name="S_Diff_Pct" localSheetId="14">[3]Lead!#REF!</definedName>
    <definedName name="S_Diff_Pct" localSheetId="11">[3]Lead!#REF!</definedName>
    <definedName name="S_Diff_Pct" localSheetId="13">[3]Lead!#REF!</definedName>
    <definedName name="S_Diff_Pct" localSheetId="12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 localSheetId="14">#REF!</definedName>
    <definedName name="SALES" localSheetId="11">#REF!</definedName>
    <definedName name="SALES" localSheetId="13">#REF!</definedName>
    <definedName name="SALES" localSheetId="12">#REF!</definedName>
    <definedName name="SALES">#REF!</definedName>
    <definedName name="SEA" localSheetId="14">#REF!</definedName>
    <definedName name="SEA" localSheetId="11">#REF!</definedName>
    <definedName name="SEA" localSheetId="13">#REF!</definedName>
    <definedName name="SEA" localSheetId="12">#REF!</definedName>
    <definedName name="SEA">#REF!</definedName>
    <definedName name="sf" localSheetId="14">#REF!</definedName>
    <definedName name="sf" localSheetId="11">#REF!</definedName>
    <definedName name="sf" localSheetId="13">#REF!</definedName>
    <definedName name="sf" localSheetId="12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สินทรัพย์!#REF!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 localSheetId="14">#REF!</definedName>
    <definedName name="SS" localSheetId="11">#REF!</definedName>
    <definedName name="SS" localSheetId="13">#REF!</definedName>
    <definedName name="SS" localSheetId="12">#REF!</definedName>
    <definedName name="SS">#REF!</definedName>
    <definedName name="ST" localSheetId="14">#REF!</definedName>
    <definedName name="ST" localSheetId="11">#REF!</definedName>
    <definedName name="ST" localSheetId="13">#REF!</definedName>
    <definedName name="ST" localSheetId="12">#REF!</definedName>
    <definedName name="ST">#REF!</definedName>
    <definedName name="st14.1" localSheetId="14">#REF!</definedName>
    <definedName name="st14.1" localSheetId="11">#REF!</definedName>
    <definedName name="st14.1" localSheetId="13">#REF!</definedName>
    <definedName name="st14.1" localSheetId="12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localSheetId="14" hidden="1">#REF!</definedName>
    <definedName name="stt" localSheetId="11" hidden="1">#REF!</definedName>
    <definedName name="stt" localSheetId="13" hidden="1">#REF!</definedName>
    <definedName name="stt" localSheetId="12" hidden="1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 localSheetId="14">#REF!</definedName>
    <definedName name="TRAN" localSheetId="11">#REF!</definedName>
    <definedName name="TRAN" localSheetId="13">#REF!</definedName>
    <definedName name="TRAN" localSheetId="12">#REF!</definedName>
    <definedName name="TRAN">#REF!</definedName>
    <definedName name="Tran_From" localSheetId="14">#REF!</definedName>
    <definedName name="Tran_From" localSheetId="11">#REF!</definedName>
    <definedName name="Tran_From" localSheetId="13">#REF!</definedName>
    <definedName name="Tran_From" localSheetId="12">#REF!</definedName>
    <definedName name="Tran_From">#REF!</definedName>
    <definedName name="Tran_To" localSheetId="14">#REF!</definedName>
    <definedName name="Tran_To" localSheetId="11">#REF!</definedName>
    <definedName name="Tran_To" localSheetId="13">#REF!</definedName>
    <definedName name="Tran_To" localSheetId="12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 localSheetId="14">#REF!</definedName>
    <definedName name="TWSM" localSheetId="11">#REF!</definedName>
    <definedName name="TWSM" localSheetId="13">#REF!</definedName>
    <definedName name="TWSM" localSheetId="12">#REF!</definedName>
    <definedName name="TWSM">#REF!</definedName>
    <definedName name="Unit_Used" localSheetId="14">#REF!</definedName>
    <definedName name="Unit_Used" localSheetId="11">#REF!</definedName>
    <definedName name="Unit_Used" localSheetId="13">#REF!</definedName>
    <definedName name="Unit_Used" localSheetId="12">#REF!</definedName>
    <definedName name="Unit_Used">#REF!</definedName>
    <definedName name="value">3</definedName>
    <definedName name="Van" localSheetId="14">#REF!</definedName>
    <definedName name="Van" localSheetId="11">#REF!</definedName>
    <definedName name="Van" localSheetId="13">#REF!</definedName>
    <definedName name="Van" localSheetId="12">#REF!</definedName>
    <definedName name="Van">#REF!</definedName>
    <definedName name="versionno">1</definedName>
    <definedName name="WARE" localSheetId="14">#REF!</definedName>
    <definedName name="WARE" localSheetId="11">#REF!</definedName>
    <definedName name="WARE" localSheetId="13">#REF!</definedName>
    <definedName name="WARE" localSheetId="12">#REF!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 localSheetId="14">#REF!</definedName>
    <definedName name="ก297" localSheetId="11">#REF!</definedName>
    <definedName name="ก297" localSheetId="13">#REF!</definedName>
    <definedName name="ก297" localSheetId="12">#REF!</definedName>
    <definedName name="ก297">#REF!</definedName>
    <definedName name="กกก" localSheetId="14">#REF!</definedName>
    <definedName name="กกก" localSheetId="11">#REF!</definedName>
    <definedName name="กกก" localSheetId="13">#REF!</definedName>
    <definedName name="กกก" localSheetId="12">#REF!</definedName>
    <definedName name="กกก">#REF!</definedName>
    <definedName name="ด47" localSheetId="14">#REF!</definedName>
    <definedName name="ด47" localSheetId="11">#REF!</definedName>
    <definedName name="ด47" localSheetId="13">#REF!</definedName>
    <definedName name="ด47" localSheetId="12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 localSheetId="14">#REF!</definedName>
    <definedName name="ฟ1" localSheetId="11">#REF!</definedName>
    <definedName name="ฟ1" localSheetId="13">#REF!</definedName>
    <definedName name="ฟ1" localSheetId="12">#REF!</definedName>
    <definedName name="ฟ1">#REF!</definedName>
    <definedName name="ย75" localSheetId="14">#REF!</definedName>
    <definedName name="ย75" localSheetId="11">#REF!</definedName>
    <definedName name="ย75" localSheetId="13">#REF!</definedName>
    <definedName name="ย75" localSheetId="12">#REF!</definedName>
    <definedName name="ย75">#REF!</definedName>
    <definedName name="ร89" localSheetId="14">#REF!</definedName>
    <definedName name="ร89" localSheetId="11">#REF!</definedName>
    <definedName name="ร89" localSheetId="13">#REF!</definedName>
    <definedName name="ร89" localSheetId="12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7" l="1"/>
  <c r="I15" i="7"/>
  <c r="I12" i="7"/>
  <c r="I10" i="7"/>
  <c r="K17" i="7"/>
  <c r="K15" i="7"/>
  <c r="K12" i="7"/>
  <c r="K10" i="7"/>
  <c r="E17" i="7" l="1"/>
  <c r="H128" i="47" l="1"/>
  <c r="I128" i="47" s="1"/>
  <c r="I225" i="47"/>
  <c r="I150" i="47"/>
  <c r="F150" i="47"/>
  <c r="F127" i="47"/>
  <c r="G172" i="47"/>
  <c r="H225" i="47"/>
  <c r="F161" i="47"/>
  <c r="G180" i="47" s="1"/>
  <c r="G160" i="47"/>
  <c r="J225" i="47" l="1"/>
  <c r="G158" i="47"/>
  <c r="H158" i="47" s="1"/>
  <c r="G214" i="47"/>
  <c r="F219" i="47"/>
  <c r="G98" i="47"/>
  <c r="G53" i="47"/>
  <c r="F53" i="47"/>
  <c r="I197" i="47" l="1"/>
  <c r="F20" i="44"/>
  <c r="H125" i="47" l="1"/>
  <c r="I125" i="47" s="1"/>
  <c r="H116" i="47"/>
  <c r="I116" i="47" s="1"/>
  <c r="H114" i="47"/>
  <c r="I114" i="47" s="1"/>
  <c r="H113" i="47"/>
  <c r="H112" i="47"/>
  <c r="I112" i="47" s="1"/>
  <c r="H110" i="47"/>
  <c r="I110" i="47" s="1"/>
  <c r="H107" i="47"/>
  <c r="H108" i="47"/>
  <c r="I108" i="47" s="1"/>
  <c r="C134" i="47"/>
  <c r="I115" i="47"/>
  <c r="H82" i="47"/>
  <c r="C82" i="47"/>
  <c r="H134" i="47" l="1"/>
  <c r="I82" i="47"/>
  <c r="L7" i="47" l="1"/>
  <c r="G223" i="47" s="1"/>
  <c r="F156" i="47" s="1"/>
  <c r="I158" i="47" l="1"/>
  <c r="J158" i="47" s="1"/>
  <c r="I186" i="47"/>
  <c r="I226" i="47"/>
  <c r="I214" i="47"/>
  <c r="I219" i="47"/>
  <c r="I213" i="47"/>
  <c r="I212" i="47"/>
  <c r="I203" i="47"/>
  <c r="I200" i="47"/>
  <c r="I199" i="47"/>
  <c r="I196" i="47"/>
  <c r="I195" i="47"/>
  <c r="I193" i="47"/>
  <c r="I187" i="47"/>
  <c r="I180" i="47"/>
  <c r="I177" i="47"/>
  <c r="I174" i="47"/>
  <c r="I173" i="47"/>
  <c r="I172" i="47"/>
  <c r="I170" i="47"/>
  <c r="I169" i="47"/>
  <c r="I168" i="47"/>
  <c r="I166" i="47"/>
  <c r="I165" i="47"/>
  <c r="I161" i="47"/>
  <c r="I160" i="47"/>
  <c r="I156" i="47"/>
  <c r="I152" i="47"/>
  <c r="I149" i="47"/>
  <c r="I146" i="47"/>
  <c r="I144" i="47"/>
  <c r="I209" i="47" l="1"/>
  <c r="H94" i="47" l="1"/>
  <c r="H89" i="47"/>
  <c r="H86" i="47"/>
  <c r="H85" i="47"/>
  <c r="H83" i="47"/>
  <c r="H80" i="47"/>
  <c r="H78" i="47"/>
  <c r="H77" i="47"/>
  <c r="H76" i="47"/>
  <c r="H75" i="47"/>
  <c r="H73" i="47"/>
  <c r="H66" i="47"/>
  <c r="H64" i="47"/>
  <c r="C94" i="47"/>
  <c r="C89" i="47"/>
  <c r="C86" i="47"/>
  <c r="C85" i="47"/>
  <c r="C83" i="47"/>
  <c r="C80" i="47"/>
  <c r="C78" i="47"/>
  <c r="C77" i="47"/>
  <c r="C76" i="47"/>
  <c r="C75" i="47"/>
  <c r="C73" i="47"/>
  <c r="C66" i="47"/>
  <c r="C64" i="47"/>
  <c r="H54" i="47"/>
  <c r="C54" i="47"/>
  <c r="H59" i="47"/>
  <c r="H56" i="47"/>
  <c r="H51" i="47"/>
  <c r="H45" i="47"/>
  <c r="H41" i="47"/>
  <c r="H40" i="47"/>
  <c r="H36" i="47"/>
  <c r="H35" i="47"/>
  <c r="H28" i="47"/>
  <c r="H24" i="47"/>
  <c r="H20" i="47"/>
  <c r="H18" i="47"/>
  <c r="H16" i="47"/>
  <c r="C59" i="47"/>
  <c r="C56" i="47"/>
  <c r="C51" i="47"/>
  <c r="C45" i="47"/>
  <c r="C42" i="47"/>
  <c r="C41" i="47"/>
  <c r="C40" i="47"/>
  <c r="C36" i="47"/>
  <c r="C35" i="47"/>
  <c r="C32" i="47"/>
  <c r="C28" i="47"/>
  <c r="C24" i="47"/>
  <c r="C27" i="47"/>
  <c r="C20" i="47"/>
  <c r="C18" i="47"/>
  <c r="C16" i="47"/>
  <c r="C7" i="47"/>
  <c r="C6" i="47"/>
  <c r="C3" i="47"/>
  <c r="L243" i="47"/>
  <c r="L239" i="47"/>
  <c r="C239" i="47"/>
  <c r="C237" i="47"/>
  <c r="C236" i="47"/>
  <c r="H223" i="47"/>
  <c r="I223" i="47" s="1"/>
  <c r="J221" i="47"/>
  <c r="G219" i="47"/>
  <c r="G218" i="47"/>
  <c r="H218" i="47" s="1"/>
  <c r="J218" i="47" s="1"/>
  <c r="H217" i="47"/>
  <c r="J217" i="47" s="1"/>
  <c r="G216" i="47"/>
  <c r="H216" i="47" s="1"/>
  <c r="J216" i="47" s="1"/>
  <c r="H214" i="47"/>
  <c r="J214" i="47" s="1"/>
  <c r="G212" i="47"/>
  <c r="F212" i="47"/>
  <c r="J211" i="47"/>
  <c r="J210" i="47"/>
  <c r="H208" i="47"/>
  <c r="J208" i="47" s="1"/>
  <c r="H207" i="47"/>
  <c r="J207" i="47" s="1"/>
  <c r="F206" i="47"/>
  <c r="M205" i="47"/>
  <c r="H205" i="47"/>
  <c r="J205" i="47" s="1"/>
  <c r="G204" i="47"/>
  <c r="H204" i="47" s="1"/>
  <c r="J204" i="47" s="1"/>
  <c r="F203" i="47"/>
  <c r="H203" i="47" s="1"/>
  <c r="H202" i="47"/>
  <c r="J202" i="47" s="1"/>
  <c r="H201" i="47"/>
  <c r="J201" i="47" s="1"/>
  <c r="G200" i="47"/>
  <c r="H200" i="47" s="1"/>
  <c r="J200" i="47" s="1"/>
  <c r="M197" i="47"/>
  <c r="H197" i="47"/>
  <c r="J197" i="47" s="1"/>
  <c r="G196" i="47"/>
  <c r="H196" i="47" s="1"/>
  <c r="J196" i="47" s="1"/>
  <c r="G195" i="47"/>
  <c r="H195" i="47" s="1"/>
  <c r="J195" i="47" s="1"/>
  <c r="H194" i="47"/>
  <c r="J194" i="47" s="1"/>
  <c r="G193" i="47"/>
  <c r="F193" i="47"/>
  <c r="J192" i="47"/>
  <c r="J191" i="47"/>
  <c r="J190" i="47"/>
  <c r="J188" i="47"/>
  <c r="F188" i="47"/>
  <c r="M186" i="47"/>
  <c r="L240" i="47" s="1"/>
  <c r="H186" i="47"/>
  <c r="J186" i="47" s="1"/>
  <c r="J184" i="47"/>
  <c r="J183" i="47"/>
  <c r="F183" i="47"/>
  <c r="J182" i="47"/>
  <c r="J181" i="47"/>
  <c r="G181" i="47"/>
  <c r="F159" i="47" s="1"/>
  <c r="H159" i="47" s="1"/>
  <c r="J159" i="47" s="1"/>
  <c r="J178" i="47"/>
  <c r="F178" i="47"/>
  <c r="H176" i="47"/>
  <c r="J176" i="47" s="1"/>
  <c r="G175" i="47"/>
  <c r="H175" i="47" s="1"/>
  <c r="J175" i="47" s="1"/>
  <c r="G174" i="47"/>
  <c r="F174" i="47"/>
  <c r="T173" i="47"/>
  <c r="R173" i="47"/>
  <c r="Q173" i="47"/>
  <c r="P173" i="47"/>
  <c r="O173" i="47"/>
  <c r="G173" i="47"/>
  <c r="F173" i="47"/>
  <c r="F172" i="47"/>
  <c r="H171" i="47"/>
  <c r="J171" i="47" s="1"/>
  <c r="M170" i="47"/>
  <c r="M172" i="47" s="1"/>
  <c r="F177" i="47" s="1"/>
  <c r="G170" i="47"/>
  <c r="F170" i="47"/>
  <c r="G169" i="47"/>
  <c r="F169" i="47"/>
  <c r="G168" i="47"/>
  <c r="F168" i="47"/>
  <c r="G167" i="47"/>
  <c r="F167" i="47"/>
  <c r="G166" i="47"/>
  <c r="F166" i="47"/>
  <c r="G165" i="47"/>
  <c r="F165" i="47"/>
  <c r="J164" i="47"/>
  <c r="J163" i="47"/>
  <c r="J162" i="47"/>
  <c r="H161" i="47"/>
  <c r="J161" i="47" s="1"/>
  <c r="H160" i="47"/>
  <c r="G157" i="47"/>
  <c r="H157" i="47" s="1"/>
  <c r="J157" i="47" s="1"/>
  <c r="G155" i="47"/>
  <c r="F155" i="47"/>
  <c r="I153" i="47"/>
  <c r="F153" i="47"/>
  <c r="H153" i="47" s="1"/>
  <c r="G152" i="47"/>
  <c r="F152" i="47"/>
  <c r="G151" i="47"/>
  <c r="F151" i="47"/>
  <c r="G149" i="47"/>
  <c r="F149" i="47"/>
  <c r="H148" i="47"/>
  <c r="J148" i="47" s="1"/>
  <c r="G147" i="47"/>
  <c r="F147" i="47"/>
  <c r="G146" i="47"/>
  <c r="F146" i="47"/>
  <c r="J145" i="47"/>
  <c r="H143" i="47"/>
  <c r="H142" i="47"/>
  <c r="H141" i="47"/>
  <c r="H140" i="47"/>
  <c r="G99" i="47"/>
  <c r="F99" i="47"/>
  <c r="F92" i="47"/>
  <c r="F182" i="47"/>
  <c r="O90" i="47"/>
  <c r="N87" i="47"/>
  <c r="N89" i="47" s="1"/>
  <c r="N148" i="47" s="1"/>
  <c r="M87" i="47"/>
  <c r="O86" i="47"/>
  <c r="O85" i="47"/>
  <c r="O83" i="47"/>
  <c r="G89" i="47" s="1"/>
  <c r="G69" i="47"/>
  <c r="G199" i="47"/>
  <c r="H199" i="47" s="1"/>
  <c r="J199" i="47" s="1"/>
  <c r="H19" i="47"/>
  <c r="C19" i="47"/>
  <c r="G118" i="44"/>
  <c r="G167" i="44"/>
  <c r="F136" i="44"/>
  <c r="M141" i="44"/>
  <c r="H105" i="44"/>
  <c r="I66" i="47" l="1"/>
  <c r="I24" i="47"/>
  <c r="I51" i="47"/>
  <c r="I20" i="47"/>
  <c r="I54" i="47"/>
  <c r="I86" i="47"/>
  <c r="I94" i="47"/>
  <c r="I83" i="47"/>
  <c r="I89" i="47"/>
  <c r="I73" i="47"/>
  <c r="I59" i="47"/>
  <c r="I56" i="47"/>
  <c r="I45" i="47"/>
  <c r="H168" i="47"/>
  <c r="J168" i="47" s="1"/>
  <c r="H169" i="47"/>
  <c r="J169" i="47" s="1"/>
  <c r="H149" i="47"/>
  <c r="J149" i="47" s="1"/>
  <c r="H155" i="47"/>
  <c r="J155" i="47" s="1"/>
  <c r="H151" i="47"/>
  <c r="J151" i="47" s="1"/>
  <c r="H150" i="47"/>
  <c r="J150" i="47" s="1"/>
  <c r="H152" i="47"/>
  <c r="J152" i="47" s="1"/>
  <c r="H166" i="47"/>
  <c r="J166" i="47" s="1"/>
  <c r="H144" i="47"/>
  <c r="J144" i="47" s="1"/>
  <c r="H156" i="47"/>
  <c r="J156" i="47" s="1"/>
  <c r="M206" i="47"/>
  <c r="I19" i="47"/>
  <c r="H146" i="47"/>
  <c r="J153" i="47"/>
  <c r="H170" i="47"/>
  <c r="J170" i="47" s="1"/>
  <c r="H173" i="47"/>
  <c r="J173" i="47" s="1"/>
  <c r="H174" i="47"/>
  <c r="J174" i="47" s="1"/>
  <c r="H193" i="47"/>
  <c r="I220" i="47"/>
  <c r="I85" i="47"/>
  <c r="I75" i="47"/>
  <c r="I76" i="47"/>
  <c r="I78" i="47"/>
  <c r="H103" i="47"/>
  <c r="I80" i="47"/>
  <c r="H165" i="47"/>
  <c r="J165" i="47" s="1"/>
  <c r="H167" i="47"/>
  <c r="J203" i="47"/>
  <c r="H206" i="47"/>
  <c r="J206" i="47" s="1"/>
  <c r="H212" i="47"/>
  <c r="J212" i="47" s="1"/>
  <c r="I64" i="47"/>
  <c r="J160" i="47"/>
  <c r="O87" i="47"/>
  <c r="O91" i="47" s="1"/>
  <c r="G213" i="47"/>
  <c r="H213" i="47" s="1"/>
  <c r="J213" i="47" s="1"/>
  <c r="H219" i="47"/>
  <c r="J219" i="47" s="1"/>
  <c r="I77" i="47"/>
  <c r="H177" i="47"/>
  <c r="J177" i="47" s="1"/>
  <c r="L241" i="47"/>
  <c r="C103" i="47"/>
  <c r="C135" i="47" s="1"/>
  <c r="H147" i="47"/>
  <c r="H172" i="47"/>
  <c r="J172" i="47" s="1"/>
  <c r="J223" i="47"/>
  <c r="I40" i="47"/>
  <c r="I41" i="47"/>
  <c r="I36" i="47"/>
  <c r="I28" i="47"/>
  <c r="I18" i="47"/>
  <c r="I16" i="47"/>
  <c r="I35" i="47"/>
  <c r="C61" i="47"/>
  <c r="M89" i="47"/>
  <c r="M148" i="47" s="1"/>
  <c r="H187" i="47"/>
  <c r="J187" i="47" s="1"/>
  <c r="H180" i="47"/>
  <c r="J180" i="47" s="1"/>
  <c r="H226" i="47"/>
  <c r="J226" i="47" s="1"/>
  <c r="H135" i="47" l="1"/>
  <c r="H209" i="47"/>
  <c r="J193" i="47"/>
  <c r="J209" i="47" s="1"/>
  <c r="J146" i="47"/>
  <c r="J220" i="47"/>
  <c r="O89" i="47"/>
  <c r="H220" i="47"/>
  <c r="F117" i="44" l="1"/>
  <c r="M157" i="44"/>
  <c r="G158" i="44" s="1"/>
  <c r="M143" i="44"/>
  <c r="F148" i="44" s="1"/>
  <c r="F174" i="44"/>
  <c r="F190" i="44" l="1"/>
  <c r="G131" i="44"/>
  <c r="F132" i="44"/>
  <c r="G151" i="44" s="1"/>
  <c r="M176" i="44"/>
  <c r="M168" i="44"/>
  <c r="I105" i="44"/>
  <c r="M177" i="44" l="1"/>
  <c r="G171" i="44" l="1"/>
  <c r="F41" i="44"/>
  <c r="F75" i="44" l="1"/>
  <c r="N71" i="44"/>
  <c r="M71" i="44"/>
  <c r="M72" i="44" s="1"/>
  <c r="O73" i="44" l="1"/>
  <c r="G177" i="44"/>
  <c r="I177" i="44"/>
  <c r="G101" i="44"/>
  <c r="I190" i="44" l="1"/>
  <c r="I184" i="44"/>
  <c r="I183" i="44"/>
  <c r="I171" i="44"/>
  <c r="I170" i="44"/>
  <c r="I174" i="44"/>
  <c r="H168" i="44"/>
  <c r="I167" i="44"/>
  <c r="H167" i="44"/>
  <c r="I166" i="44"/>
  <c r="I164" i="44"/>
  <c r="I158" i="44"/>
  <c r="I151" i="44"/>
  <c r="I148" i="44"/>
  <c r="I144" i="44"/>
  <c r="I145" i="44"/>
  <c r="I143" i="44"/>
  <c r="I137" i="44"/>
  <c r="I139" i="44"/>
  <c r="I140" i="44"/>
  <c r="I141" i="44"/>
  <c r="I136" i="44"/>
  <c r="I132" i="44"/>
  <c r="I131" i="44"/>
  <c r="I128" i="44"/>
  <c r="I125" i="44"/>
  <c r="I122" i="44"/>
  <c r="I119" i="44"/>
  <c r="I117" i="44"/>
  <c r="H97" i="44"/>
  <c r="H95" i="44"/>
  <c r="H94" i="44"/>
  <c r="H92" i="44"/>
  <c r="H90" i="44"/>
  <c r="I90" i="44" s="1"/>
  <c r="H89" i="44"/>
  <c r="H76" i="44"/>
  <c r="H72" i="44"/>
  <c r="H70" i="44"/>
  <c r="H69" i="44"/>
  <c r="H68" i="44"/>
  <c r="H66" i="44"/>
  <c r="H64" i="44"/>
  <c r="H63" i="44"/>
  <c r="H62" i="44"/>
  <c r="H61" i="44"/>
  <c r="H60" i="44"/>
  <c r="H57" i="44"/>
  <c r="H55" i="44"/>
  <c r="C76" i="44"/>
  <c r="C72" i="44"/>
  <c r="C70" i="44"/>
  <c r="C69" i="44"/>
  <c r="C68" i="44"/>
  <c r="C66" i="44"/>
  <c r="C64" i="44"/>
  <c r="C63" i="44"/>
  <c r="C62" i="44"/>
  <c r="C61" i="44"/>
  <c r="C60" i="44"/>
  <c r="C57" i="44"/>
  <c r="C55" i="44"/>
  <c r="H51" i="44"/>
  <c r="H49" i="44"/>
  <c r="H47" i="44"/>
  <c r="H41" i="44"/>
  <c r="H38" i="44"/>
  <c r="H37" i="44"/>
  <c r="H36" i="44"/>
  <c r="H32" i="44"/>
  <c r="H31" i="44"/>
  <c r="H28" i="44"/>
  <c r="H23" i="44"/>
  <c r="H22" i="44"/>
  <c r="H24" i="44"/>
  <c r="H19" i="44"/>
  <c r="H18" i="44"/>
  <c r="H15" i="44"/>
  <c r="C51" i="44"/>
  <c r="C49" i="44"/>
  <c r="C47" i="44"/>
  <c r="C41" i="44"/>
  <c r="C38" i="44"/>
  <c r="C37" i="44"/>
  <c r="C36" i="44"/>
  <c r="C32" i="44"/>
  <c r="C31" i="44"/>
  <c r="C28" i="44"/>
  <c r="C24" i="44"/>
  <c r="C23" i="44"/>
  <c r="C22" i="44"/>
  <c r="C19" i="44"/>
  <c r="C18" i="44"/>
  <c r="C17" i="44"/>
  <c r="C15" i="44"/>
  <c r="C7" i="44"/>
  <c r="C6" i="44"/>
  <c r="F194" i="44"/>
  <c r="G128" i="44" s="1"/>
  <c r="I194" i="44"/>
  <c r="I196" i="44"/>
  <c r="I180" i="44" l="1"/>
  <c r="L243" i="45" l="1"/>
  <c r="L239" i="45"/>
  <c r="C239" i="45"/>
  <c r="C237" i="45"/>
  <c r="I225" i="45"/>
  <c r="F225" i="45"/>
  <c r="I221" i="45"/>
  <c r="F221" i="45"/>
  <c r="H221" i="45" s="1"/>
  <c r="I220" i="45"/>
  <c r="G220" i="45"/>
  <c r="H220" i="45" s="1"/>
  <c r="F219" i="45"/>
  <c r="H219" i="45" s="1"/>
  <c r="J219" i="45" s="1"/>
  <c r="I218" i="45"/>
  <c r="G218" i="45"/>
  <c r="H218" i="45" s="1"/>
  <c r="I217" i="45"/>
  <c r="F217" i="45"/>
  <c r="H217" i="45" s="1"/>
  <c r="I216" i="45"/>
  <c r="I215" i="45"/>
  <c r="F215" i="45"/>
  <c r="H215" i="45" s="1"/>
  <c r="J214" i="45"/>
  <c r="J213" i="45"/>
  <c r="J211" i="45"/>
  <c r="H211" i="45"/>
  <c r="H210" i="45"/>
  <c r="J210" i="45" s="1"/>
  <c r="I209" i="45"/>
  <c r="F209" i="45"/>
  <c r="H209" i="45" s="1"/>
  <c r="M208" i="45"/>
  <c r="Q208" i="45" s="1"/>
  <c r="I208" i="45"/>
  <c r="G208" i="45"/>
  <c r="H208" i="45" s="1"/>
  <c r="M207" i="45"/>
  <c r="H207" i="45"/>
  <c r="J207" i="45" s="1"/>
  <c r="Q206" i="45"/>
  <c r="G206" i="45"/>
  <c r="H206" i="45" s="1"/>
  <c r="J206" i="45" s="1"/>
  <c r="I205" i="45"/>
  <c r="I204" i="45"/>
  <c r="P202" i="45"/>
  <c r="O202" i="45"/>
  <c r="N202" i="45"/>
  <c r="M202" i="45"/>
  <c r="I202" i="45"/>
  <c r="G202" i="45"/>
  <c r="H202" i="45" s="1"/>
  <c r="I201" i="45"/>
  <c r="G201" i="45"/>
  <c r="H201" i="45" s="1"/>
  <c r="M200" i="45"/>
  <c r="M201" i="45" s="1"/>
  <c r="H199" i="45"/>
  <c r="J199" i="45" s="1"/>
  <c r="I198" i="45"/>
  <c r="G198" i="45"/>
  <c r="F198" i="45"/>
  <c r="H198" i="45" s="1"/>
  <c r="J196" i="45"/>
  <c r="J195" i="45"/>
  <c r="J194" i="45"/>
  <c r="J192" i="45"/>
  <c r="F192" i="45"/>
  <c r="H191" i="45" s="1"/>
  <c r="I191" i="45"/>
  <c r="O190" i="45"/>
  <c r="M191" i="45" s="1"/>
  <c r="M192" i="45" s="1"/>
  <c r="I190" i="45"/>
  <c r="H190" i="45"/>
  <c r="F190" i="45"/>
  <c r="J188" i="45"/>
  <c r="M187" i="45"/>
  <c r="J187" i="45"/>
  <c r="F187" i="45"/>
  <c r="J186" i="45"/>
  <c r="J185" i="45"/>
  <c r="P184" i="45"/>
  <c r="I184" i="45"/>
  <c r="J182" i="45"/>
  <c r="I181" i="45"/>
  <c r="H180" i="45"/>
  <c r="J180" i="45" s="1"/>
  <c r="I179" i="45"/>
  <c r="G179" i="45"/>
  <c r="H179" i="45" s="1"/>
  <c r="I178" i="45"/>
  <c r="F178" i="45"/>
  <c r="H178" i="45" s="1"/>
  <c r="I177" i="45"/>
  <c r="G177" i="45"/>
  <c r="F177" i="45"/>
  <c r="I176" i="45"/>
  <c r="G176" i="45"/>
  <c r="F176" i="45"/>
  <c r="H175" i="45"/>
  <c r="J175" i="45" s="1"/>
  <c r="M174" i="45"/>
  <c r="M176" i="45" s="1"/>
  <c r="I174" i="45"/>
  <c r="G174" i="45"/>
  <c r="F174" i="45"/>
  <c r="I173" i="45"/>
  <c r="G173" i="45"/>
  <c r="F173" i="45"/>
  <c r="I172" i="45"/>
  <c r="G172" i="45"/>
  <c r="F172" i="45"/>
  <c r="I171" i="45"/>
  <c r="G171" i="45"/>
  <c r="F171" i="45"/>
  <c r="I170" i="45"/>
  <c r="G170" i="45"/>
  <c r="H170" i="45" s="1"/>
  <c r="F170" i="45"/>
  <c r="I169" i="45"/>
  <c r="G169" i="45"/>
  <c r="H169" i="45" s="1"/>
  <c r="J168" i="45"/>
  <c r="J167" i="45"/>
  <c r="J166" i="45"/>
  <c r="I165" i="45"/>
  <c r="F165" i="45"/>
  <c r="G184" i="45" s="1"/>
  <c r="I164" i="45"/>
  <c r="G164" i="45"/>
  <c r="H164" i="45" s="1"/>
  <c r="I162" i="45"/>
  <c r="G162" i="45"/>
  <c r="H162" i="45" s="1"/>
  <c r="I160" i="45"/>
  <c r="I159" i="45"/>
  <c r="G159" i="45"/>
  <c r="F159" i="45"/>
  <c r="I157" i="45"/>
  <c r="G157" i="45"/>
  <c r="F157" i="45"/>
  <c r="I156" i="45"/>
  <c r="G156" i="45"/>
  <c r="F156" i="45"/>
  <c r="I155" i="45"/>
  <c r="G155" i="45"/>
  <c r="F155" i="45"/>
  <c r="G154" i="45"/>
  <c r="F154" i="45"/>
  <c r="I153" i="45"/>
  <c r="G153" i="45"/>
  <c r="F153" i="45"/>
  <c r="H152" i="45"/>
  <c r="J152" i="45" s="1"/>
  <c r="G151" i="45"/>
  <c r="F151" i="45"/>
  <c r="I150" i="45"/>
  <c r="G150" i="45"/>
  <c r="J149" i="45"/>
  <c r="G149" i="45"/>
  <c r="H148" i="45" s="1"/>
  <c r="I148" i="45"/>
  <c r="H147" i="45"/>
  <c r="H146" i="45"/>
  <c r="H145" i="45"/>
  <c r="H144" i="45"/>
  <c r="I143" i="45"/>
  <c r="F143" i="45"/>
  <c r="H143" i="45" s="1"/>
  <c r="F136" i="45"/>
  <c r="H131" i="45"/>
  <c r="C131" i="45"/>
  <c r="H128" i="45"/>
  <c r="G128" i="45"/>
  <c r="F128" i="45"/>
  <c r="C128" i="45"/>
  <c r="G126" i="45"/>
  <c r="F125" i="45"/>
  <c r="F123" i="45"/>
  <c r="H120" i="45"/>
  <c r="C120" i="45"/>
  <c r="C119" i="45"/>
  <c r="I119" i="45" s="1"/>
  <c r="I118" i="45"/>
  <c r="C117" i="45"/>
  <c r="I117" i="45" s="1"/>
  <c r="C116" i="45"/>
  <c r="C115" i="45"/>
  <c r="C113" i="45"/>
  <c r="I113" i="45" s="1"/>
  <c r="C111" i="45"/>
  <c r="H110" i="45"/>
  <c r="C110" i="45"/>
  <c r="G103" i="45"/>
  <c r="F103" i="45"/>
  <c r="H98" i="45"/>
  <c r="C98" i="45"/>
  <c r="F97" i="45"/>
  <c r="H94" i="45"/>
  <c r="C94" i="45"/>
  <c r="N91" i="45"/>
  <c r="M91" i="45"/>
  <c r="H91" i="45"/>
  <c r="C91" i="45"/>
  <c r="N90" i="45"/>
  <c r="G96" i="45" s="1"/>
  <c r="F186" i="45" s="1"/>
  <c r="M90" i="45"/>
  <c r="F95" i="45" s="1"/>
  <c r="G216" i="45" s="1"/>
  <c r="H216" i="45" s="1"/>
  <c r="H90" i="45"/>
  <c r="C90" i="45"/>
  <c r="N89" i="45"/>
  <c r="M89" i="45"/>
  <c r="H89" i="45"/>
  <c r="M185" i="45" s="1"/>
  <c r="C89" i="45"/>
  <c r="M182" i="45" s="1"/>
  <c r="N88" i="45"/>
  <c r="M88" i="45"/>
  <c r="H88" i="45"/>
  <c r="C88" i="45"/>
  <c r="N87" i="45"/>
  <c r="M87" i="45"/>
  <c r="H86" i="45"/>
  <c r="C86" i="45"/>
  <c r="H84" i="45"/>
  <c r="C84" i="45"/>
  <c r="H83" i="45"/>
  <c r="I83" i="45" s="1"/>
  <c r="H82" i="45"/>
  <c r="I82" i="45" s="1"/>
  <c r="H81" i="45"/>
  <c r="C81" i="45"/>
  <c r="H80" i="45"/>
  <c r="C80" i="45"/>
  <c r="M78" i="45"/>
  <c r="G76" i="45"/>
  <c r="G75" i="45"/>
  <c r="H74" i="45"/>
  <c r="C74" i="45"/>
  <c r="H73" i="45"/>
  <c r="C73" i="45"/>
  <c r="P72" i="45"/>
  <c r="F76" i="45" s="1"/>
  <c r="M72" i="45"/>
  <c r="M69" i="45"/>
  <c r="H68" i="45"/>
  <c r="C68" i="45"/>
  <c r="G65" i="45"/>
  <c r="H63" i="45"/>
  <c r="C63" i="45"/>
  <c r="H62" i="45"/>
  <c r="C62" i="45"/>
  <c r="F61" i="45"/>
  <c r="H58" i="45"/>
  <c r="C58" i="45"/>
  <c r="F53" i="45"/>
  <c r="C238" i="45" s="1"/>
  <c r="H52" i="45"/>
  <c r="C52" i="45"/>
  <c r="G50" i="45"/>
  <c r="F150" i="45" s="1"/>
  <c r="H49" i="45"/>
  <c r="C49" i="45"/>
  <c r="H48" i="45"/>
  <c r="C48" i="45"/>
  <c r="H43" i="45"/>
  <c r="C43" i="45"/>
  <c r="G42" i="45"/>
  <c r="F41" i="45"/>
  <c r="H39" i="45"/>
  <c r="C39" i="45"/>
  <c r="H38" i="45"/>
  <c r="C38" i="45"/>
  <c r="H35" i="45"/>
  <c r="C35" i="45"/>
  <c r="G34" i="45"/>
  <c r="F205" i="45" s="1"/>
  <c r="F34" i="45"/>
  <c r="G33" i="45"/>
  <c r="F182" i="45" s="1"/>
  <c r="H181" i="45" s="1"/>
  <c r="J181" i="45" s="1"/>
  <c r="F33" i="45"/>
  <c r="G205" i="45" s="1"/>
  <c r="G32" i="45"/>
  <c r="F32" i="45"/>
  <c r="H31" i="45"/>
  <c r="F31" i="45"/>
  <c r="G204" i="45" s="1"/>
  <c r="H204" i="45" s="1"/>
  <c r="J204" i="45" s="1"/>
  <c r="C31" i="45"/>
  <c r="H28" i="45"/>
  <c r="G28" i="45"/>
  <c r="C28" i="45"/>
  <c r="M26" i="45"/>
  <c r="M25" i="45"/>
  <c r="L24" i="45"/>
  <c r="M24" i="45" s="1"/>
  <c r="L23" i="45"/>
  <c r="L27" i="45" s="1"/>
  <c r="H23" i="45"/>
  <c r="C23" i="45"/>
  <c r="F20" i="45"/>
  <c r="H19" i="45"/>
  <c r="C19" i="45"/>
  <c r="H18" i="45"/>
  <c r="C18" i="45"/>
  <c r="F16" i="45"/>
  <c r="H15" i="45"/>
  <c r="C15" i="45"/>
  <c r="G13" i="45"/>
  <c r="G8" i="45"/>
  <c r="G7" i="45"/>
  <c r="L6" i="45"/>
  <c r="F161" i="45" s="1"/>
  <c r="H6" i="45"/>
  <c r="C6" i="45"/>
  <c r="H5" i="45"/>
  <c r="C5" i="45"/>
  <c r="H3" i="45"/>
  <c r="I228" i="45" s="1"/>
  <c r="C3" i="45"/>
  <c r="I227" i="45" s="1"/>
  <c r="L213" i="44"/>
  <c r="L209" i="44"/>
  <c r="C207" i="44"/>
  <c r="C206" i="44"/>
  <c r="F128" i="44"/>
  <c r="J192" i="44"/>
  <c r="G190" i="44"/>
  <c r="G189" i="44"/>
  <c r="H189" i="44" s="1"/>
  <c r="J189" i="44" s="1"/>
  <c r="H188" i="44"/>
  <c r="J188" i="44" s="1"/>
  <c r="G187" i="44"/>
  <c r="H187" i="44" s="1"/>
  <c r="G185" i="44"/>
  <c r="H185" i="44" s="1"/>
  <c r="J185" i="44" s="1"/>
  <c r="I191" i="44"/>
  <c r="G183" i="44"/>
  <c r="F183" i="44"/>
  <c r="J182" i="44"/>
  <c r="J181" i="44"/>
  <c r="H179" i="44"/>
  <c r="J179" i="44" s="1"/>
  <c r="H178" i="44"/>
  <c r="J178" i="44" s="1"/>
  <c r="F177" i="44"/>
  <c r="H176" i="44"/>
  <c r="J176" i="44" s="1"/>
  <c r="G175" i="44"/>
  <c r="H175" i="44" s="1"/>
  <c r="J175" i="44" s="1"/>
  <c r="H174" i="44"/>
  <c r="J174" i="44" s="1"/>
  <c r="H173" i="44"/>
  <c r="G172" i="44"/>
  <c r="H172" i="44" s="1"/>
  <c r="J172" i="44" s="1"/>
  <c r="H171" i="44"/>
  <c r="G170" i="44"/>
  <c r="H170" i="44" s="1"/>
  <c r="J168" i="44"/>
  <c r="G166" i="44"/>
  <c r="H166" i="44" s="1"/>
  <c r="J166" i="44" s="1"/>
  <c r="H165" i="44"/>
  <c r="J165" i="44" s="1"/>
  <c r="G164" i="44"/>
  <c r="F164" i="44"/>
  <c r="J163" i="44"/>
  <c r="J162" i="44"/>
  <c r="J161" i="44"/>
  <c r="J159" i="44"/>
  <c r="F159" i="44"/>
  <c r="L210" i="44"/>
  <c r="H157" i="44"/>
  <c r="J157" i="44" s="1"/>
  <c r="J155" i="44"/>
  <c r="J154" i="44"/>
  <c r="J153" i="44"/>
  <c r="J152" i="44"/>
  <c r="G152" i="44"/>
  <c r="F130" i="44" s="1"/>
  <c r="H130" i="44" s="1"/>
  <c r="J130" i="44" s="1"/>
  <c r="J149" i="44"/>
  <c r="F149" i="44"/>
  <c r="H147" i="44"/>
  <c r="J147" i="44" s="1"/>
  <c r="G146" i="44"/>
  <c r="H146" i="44" s="1"/>
  <c r="J146" i="44" s="1"/>
  <c r="G145" i="44"/>
  <c r="F145" i="44"/>
  <c r="T144" i="44"/>
  <c r="R144" i="44"/>
  <c r="Q144" i="44"/>
  <c r="P144" i="44"/>
  <c r="O144" i="44"/>
  <c r="G144" i="44"/>
  <c r="F144" i="44"/>
  <c r="G143" i="44"/>
  <c r="F143" i="44"/>
  <c r="H142" i="44"/>
  <c r="J142" i="44" s="1"/>
  <c r="G141" i="44"/>
  <c r="F141" i="44"/>
  <c r="G140" i="44"/>
  <c r="F140" i="44"/>
  <c r="G139" i="44"/>
  <c r="F139" i="44"/>
  <c r="G138" i="44"/>
  <c r="F138" i="44"/>
  <c r="G137" i="44"/>
  <c r="F137" i="44"/>
  <c r="G136" i="44"/>
  <c r="J135" i="44"/>
  <c r="J134" i="44"/>
  <c r="J133" i="44"/>
  <c r="H131" i="44"/>
  <c r="J131" i="44" s="1"/>
  <c r="G129" i="44"/>
  <c r="H129" i="44" s="1"/>
  <c r="J129" i="44" s="1"/>
  <c r="G127" i="44"/>
  <c r="F127" i="44"/>
  <c r="I126" i="44"/>
  <c r="F126" i="44"/>
  <c r="G125" i="44"/>
  <c r="F125" i="44"/>
  <c r="G124" i="44"/>
  <c r="F124" i="44"/>
  <c r="G123" i="44"/>
  <c r="F123" i="44"/>
  <c r="G122" i="44"/>
  <c r="F122" i="44"/>
  <c r="H121" i="44"/>
  <c r="J121" i="44" s="1"/>
  <c r="G120" i="44"/>
  <c r="F120" i="44"/>
  <c r="G119" i="44"/>
  <c r="F119" i="44"/>
  <c r="J118" i="44"/>
  <c r="H117" i="44"/>
  <c r="J117" i="44" s="1"/>
  <c r="H116" i="44"/>
  <c r="H115" i="44"/>
  <c r="H114" i="44"/>
  <c r="H113" i="44"/>
  <c r="F100" i="44"/>
  <c r="I97" i="44"/>
  <c r="I96" i="44"/>
  <c r="H107" i="44"/>
  <c r="I94" i="44"/>
  <c r="I92" i="44"/>
  <c r="F154" i="44"/>
  <c r="G82" i="44"/>
  <c r="F82" i="44"/>
  <c r="G74" i="44"/>
  <c r="F153" i="44" s="1"/>
  <c r="F73" i="44"/>
  <c r="G184" i="44" s="1"/>
  <c r="H184" i="44" s="1"/>
  <c r="N72" i="44"/>
  <c r="N121" i="44" s="1"/>
  <c r="M121" i="44"/>
  <c r="O71" i="44"/>
  <c r="O70" i="44"/>
  <c r="O90" i="45" s="1"/>
  <c r="O69" i="44"/>
  <c r="O89" i="45" s="1"/>
  <c r="I69" i="44"/>
  <c r="O68" i="44"/>
  <c r="I68" i="44"/>
  <c r="O87" i="45"/>
  <c r="I62" i="44"/>
  <c r="G59" i="44"/>
  <c r="I51" i="44"/>
  <c r="I49" i="44"/>
  <c r="I47" i="44"/>
  <c r="C209" i="44"/>
  <c r="I37" i="44"/>
  <c r="I23" i="44"/>
  <c r="I22" i="44"/>
  <c r="I35" i="45" l="1"/>
  <c r="I43" i="45"/>
  <c r="J208" i="45"/>
  <c r="J164" i="45"/>
  <c r="J190" i="45"/>
  <c r="J202" i="45"/>
  <c r="J221" i="45"/>
  <c r="I222" i="45"/>
  <c r="J217" i="45"/>
  <c r="J170" i="45"/>
  <c r="J179" i="45"/>
  <c r="J162" i="45"/>
  <c r="I131" i="45"/>
  <c r="J148" i="45"/>
  <c r="J220" i="45"/>
  <c r="H138" i="45"/>
  <c r="H165" i="45"/>
  <c r="J165" i="45" s="1"/>
  <c r="J216" i="45"/>
  <c r="I212" i="45"/>
  <c r="J218" i="45"/>
  <c r="J191" i="45"/>
  <c r="I193" i="45"/>
  <c r="J169" i="45"/>
  <c r="J201" i="45"/>
  <c r="J178" i="45"/>
  <c r="J209" i="45"/>
  <c r="C138" i="45"/>
  <c r="H150" i="45"/>
  <c r="H174" i="45"/>
  <c r="J174" i="45" s="1"/>
  <c r="H157" i="45"/>
  <c r="J157" i="45" s="1"/>
  <c r="I91" i="45"/>
  <c r="H153" i="45"/>
  <c r="J153" i="45" s="1"/>
  <c r="H156" i="45"/>
  <c r="J156" i="45" s="1"/>
  <c r="H159" i="45"/>
  <c r="J159" i="45" s="1"/>
  <c r="I38" i="45"/>
  <c r="H173" i="45"/>
  <c r="J173" i="45" s="1"/>
  <c r="F160" i="45"/>
  <c r="I5" i="45"/>
  <c r="H176" i="45"/>
  <c r="J176" i="45" s="1"/>
  <c r="G225" i="45"/>
  <c r="H225" i="45" s="1"/>
  <c r="J225" i="45" s="1"/>
  <c r="I81" i="45"/>
  <c r="C106" i="45"/>
  <c r="C107" i="45" s="1"/>
  <c r="I19" i="45"/>
  <c r="H171" i="45"/>
  <c r="J171" i="45" s="1"/>
  <c r="I15" i="45"/>
  <c r="I28" i="45"/>
  <c r="I84" i="45"/>
  <c r="H155" i="45"/>
  <c r="J155" i="45" s="1"/>
  <c r="I89" i="45"/>
  <c r="H177" i="45"/>
  <c r="J177" i="45" s="1"/>
  <c r="I3" i="45"/>
  <c r="I48" i="45"/>
  <c r="I58" i="45"/>
  <c r="I68" i="45"/>
  <c r="I88" i="45"/>
  <c r="I90" i="45"/>
  <c r="M209" i="45"/>
  <c r="M210" i="45" s="1"/>
  <c r="Q210" i="45" s="1"/>
  <c r="I18" i="45"/>
  <c r="I62" i="45"/>
  <c r="H106" i="45"/>
  <c r="H107" i="45" s="1"/>
  <c r="H154" i="45"/>
  <c r="J154" i="45" s="1"/>
  <c r="H172" i="45"/>
  <c r="J172" i="45" s="1"/>
  <c r="I23" i="45"/>
  <c r="G160" i="45"/>
  <c r="H160" i="45" s="1"/>
  <c r="J160" i="45" s="1"/>
  <c r="I80" i="45"/>
  <c r="I86" i="45"/>
  <c r="M188" i="45"/>
  <c r="I98" i="45"/>
  <c r="H151" i="45"/>
  <c r="J150" i="45" s="1"/>
  <c r="H119" i="44"/>
  <c r="L211" i="44"/>
  <c r="I128" i="45"/>
  <c r="H183" i="44"/>
  <c r="H141" i="44"/>
  <c r="J141" i="44" s="1"/>
  <c r="O91" i="45"/>
  <c r="O92" i="45" s="1"/>
  <c r="O74" i="44"/>
  <c r="M92" i="45"/>
  <c r="O88" i="45"/>
  <c r="F49" i="45" s="1"/>
  <c r="C240" i="45" s="1"/>
  <c r="G72" i="44"/>
  <c r="I72" i="44" s="1"/>
  <c r="H136" i="44"/>
  <c r="J136" i="44" s="1"/>
  <c r="H125" i="44"/>
  <c r="J125" i="44" s="1"/>
  <c r="J171" i="44"/>
  <c r="H126" i="44"/>
  <c r="H177" i="44"/>
  <c r="J177" i="44" s="1"/>
  <c r="J184" i="44"/>
  <c r="H164" i="44"/>
  <c r="J170" i="44"/>
  <c r="H138" i="44"/>
  <c r="J187" i="44"/>
  <c r="H139" i="44"/>
  <c r="J139" i="44" s="1"/>
  <c r="H158" i="44"/>
  <c r="J158" i="44" s="1"/>
  <c r="I76" i="44"/>
  <c r="J173" i="44"/>
  <c r="H140" i="44"/>
  <c r="J140" i="44" s="1"/>
  <c r="H143" i="44"/>
  <c r="J143" i="44" s="1"/>
  <c r="I39" i="45"/>
  <c r="I19" i="44"/>
  <c r="I61" i="44"/>
  <c r="I66" i="44"/>
  <c r="H148" i="44"/>
  <c r="J148" i="44" s="1"/>
  <c r="I24" i="44"/>
  <c r="I36" i="44"/>
  <c r="H144" i="44"/>
  <c r="J144" i="44" s="1"/>
  <c r="H145" i="44"/>
  <c r="J145" i="44" s="1"/>
  <c r="G78" i="45"/>
  <c r="I74" i="45" s="1"/>
  <c r="I15" i="44"/>
  <c r="H120" i="44"/>
  <c r="H124" i="44"/>
  <c r="J124" i="44" s="1"/>
  <c r="H190" i="44"/>
  <c r="J190" i="44" s="1"/>
  <c r="I52" i="45"/>
  <c r="I63" i="45"/>
  <c r="I63" i="44"/>
  <c r="H127" i="44"/>
  <c r="J127" i="44" s="1"/>
  <c r="I31" i="44"/>
  <c r="I31" i="45"/>
  <c r="H205" i="45"/>
  <c r="J205" i="45" s="1"/>
  <c r="I18" i="44"/>
  <c r="I32" i="44"/>
  <c r="I38" i="44"/>
  <c r="I60" i="44"/>
  <c r="I64" i="44"/>
  <c r="H123" i="44"/>
  <c r="J123" i="44" s="1"/>
  <c r="C85" i="44"/>
  <c r="I41" i="44"/>
  <c r="H85" i="44"/>
  <c r="I57" i="44"/>
  <c r="H137" i="44"/>
  <c r="J137" i="44" s="1"/>
  <c r="I28" i="44"/>
  <c r="I70" i="44"/>
  <c r="H122" i="44"/>
  <c r="J122" i="44" s="1"/>
  <c r="N92" i="45"/>
  <c r="H128" i="44"/>
  <c r="J128" i="44" s="1"/>
  <c r="H194" i="44"/>
  <c r="J194" i="44" s="1"/>
  <c r="H222" i="45"/>
  <c r="H151" i="44"/>
  <c r="J151" i="44" s="1"/>
  <c r="J143" i="45"/>
  <c r="H184" i="45"/>
  <c r="J184" i="45" s="1"/>
  <c r="I115" i="45"/>
  <c r="G120" i="45"/>
  <c r="I120" i="45" s="1"/>
  <c r="J198" i="45"/>
  <c r="Q207" i="45"/>
  <c r="H227" i="45"/>
  <c r="I55" i="44"/>
  <c r="C70" i="45"/>
  <c r="C71" i="45" s="1"/>
  <c r="I73" i="45"/>
  <c r="O72" i="44"/>
  <c r="H70" i="45"/>
  <c r="H71" i="45" s="1"/>
  <c r="F158" i="45"/>
  <c r="H132" i="44"/>
  <c r="J132" i="44" s="1"/>
  <c r="F8" i="45"/>
  <c r="I6" i="45" s="1"/>
  <c r="H228" i="45"/>
  <c r="J228" i="45" s="1"/>
  <c r="J222" i="45" l="1"/>
  <c r="I224" i="45"/>
  <c r="I226" i="45" s="1"/>
  <c r="I229" i="45" s="1"/>
  <c r="C139" i="45"/>
  <c r="C140" i="45" s="1"/>
  <c r="Q209" i="45"/>
  <c r="H139" i="45"/>
  <c r="H140" i="45" s="1"/>
  <c r="J164" i="44"/>
  <c r="J180" i="44" s="1"/>
  <c r="H180" i="44"/>
  <c r="J126" i="44"/>
  <c r="J183" i="44"/>
  <c r="H191" i="44"/>
  <c r="J119" i="44"/>
  <c r="G94" i="45"/>
  <c r="I94" i="45" s="1"/>
  <c r="J191" i="44"/>
  <c r="H212" i="45"/>
  <c r="J212" i="45" s="1"/>
  <c r="H108" i="44"/>
  <c r="C108" i="44"/>
  <c r="J227" i="45"/>
  <c r="I49" i="45"/>
  <c r="G158" i="45"/>
  <c r="F234" i="45"/>
  <c r="G247" i="45" l="1"/>
  <c r="G234" i="45"/>
  <c r="H234" i="45" s="1"/>
  <c r="F247" i="45"/>
  <c r="H158" i="45"/>
  <c r="H247" i="45" l="1"/>
  <c r="J158" i="45"/>
  <c r="H193" i="45"/>
  <c r="H224" i="45" l="1"/>
  <c r="J193" i="45"/>
  <c r="H226" i="45" l="1"/>
  <c r="J224" i="45"/>
  <c r="J226" i="45" l="1"/>
  <c r="H229" i="45"/>
  <c r="J229" i="45" s="1"/>
  <c r="H17" i="44" l="1"/>
  <c r="I17" i="44" s="1"/>
  <c r="H7" i="44"/>
  <c r="I7" i="44" s="1"/>
  <c r="H3" i="44"/>
  <c r="H6" i="47"/>
  <c r="I6" i="47" s="1"/>
  <c r="H6" i="44"/>
  <c r="I6" i="44" s="1"/>
  <c r="H52" i="44" l="1"/>
  <c r="H197" i="44"/>
  <c r="H27" i="47" l="1"/>
  <c r="I27" i="47" s="1"/>
  <c r="G138" i="43" l="1"/>
  <c r="H196" i="43"/>
  <c r="F153" i="43"/>
  <c r="G153" i="43"/>
  <c r="F108" i="43"/>
  <c r="F165" i="43"/>
  <c r="H165" i="43"/>
  <c r="G127" i="43" l="1"/>
  <c r="H126" i="43" s="1"/>
  <c r="F103" i="43"/>
  <c r="G22" i="43"/>
  <c r="G194" i="43"/>
  <c r="H173" i="43"/>
  <c r="H174" i="43"/>
  <c r="H175" i="43"/>
  <c r="H178" i="43"/>
  <c r="H179" i="43"/>
  <c r="H180" i="43"/>
  <c r="H182" i="43"/>
  <c r="G112" i="43"/>
  <c r="M159" i="43"/>
  <c r="I150" i="43" l="1"/>
  <c r="G110" i="43" l="1"/>
  <c r="F114" i="43"/>
  <c r="H102" i="43"/>
  <c r="I141" i="43" l="1"/>
  <c r="F150" i="43"/>
  <c r="H73" i="43"/>
  <c r="F138" i="43" l="1"/>
  <c r="I134" i="43"/>
  <c r="G134" i="43"/>
  <c r="F158" i="43"/>
  <c r="H157" i="43" s="1"/>
  <c r="F160" i="43"/>
  <c r="I153" i="43"/>
  <c r="I194" i="43"/>
  <c r="G139" i="43"/>
  <c r="I166" i="43" l="1"/>
  <c r="M161" i="43"/>
  <c r="M165" i="43" l="1"/>
  <c r="U162" i="43" l="1"/>
  <c r="Q165" i="43" s="1"/>
  <c r="M172" i="43" l="1"/>
  <c r="M175" i="43" l="1"/>
  <c r="G146" i="43"/>
  <c r="G141" i="43"/>
  <c r="F142" i="43"/>
  <c r="G176" i="43" l="1"/>
  <c r="H176" i="43" s="1"/>
  <c r="G177" i="43"/>
  <c r="H177" i="43" s="1"/>
  <c r="M44" i="43"/>
  <c r="M45" i="43"/>
  <c r="M43" i="43"/>
  <c r="F128" i="43" l="1"/>
  <c r="F105" i="43"/>
  <c r="I183" i="43" l="1"/>
  <c r="F190" i="43" l="1"/>
  <c r="H190" i="43" s="1"/>
  <c r="G62" i="43"/>
  <c r="I180" i="43"/>
  <c r="I179" i="43"/>
  <c r="J179" i="43" s="1"/>
  <c r="F19" i="43"/>
  <c r="I198" i="43"/>
  <c r="I200" i="43"/>
  <c r="I190" i="43"/>
  <c r="I177" i="43"/>
  <c r="I176" i="43"/>
  <c r="I165" i="43"/>
  <c r="I159" i="43"/>
  <c r="I157" i="43"/>
  <c r="I154" i="43"/>
  <c r="I155" i="43"/>
  <c r="I147" i="43"/>
  <c r="I149" i="43"/>
  <c r="I151" i="43"/>
  <c r="I146" i="43"/>
  <c r="H139" i="43"/>
  <c r="I139" i="43"/>
  <c r="I142" i="43"/>
  <c r="I140" i="43"/>
  <c r="I138" i="43"/>
  <c r="I135" i="43"/>
  <c r="I131" i="43"/>
  <c r="I128" i="43"/>
  <c r="H100" i="43"/>
  <c r="H99" i="43"/>
  <c r="H97" i="43"/>
  <c r="H95" i="43"/>
  <c r="H94" i="43"/>
  <c r="C110" i="43"/>
  <c r="C103" i="43"/>
  <c r="C102" i="43"/>
  <c r="C100" i="43"/>
  <c r="C99" i="43"/>
  <c r="C97" i="43"/>
  <c r="C95" i="43"/>
  <c r="C94" i="43"/>
  <c r="C73" i="43"/>
  <c r="H83" i="43"/>
  <c r="H79" i="43"/>
  <c r="H76" i="43"/>
  <c r="H75" i="43"/>
  <c r="H74" i="43"/>
  <c r="H71" i="43"/>
  <c r="H69" i="43"/>
  <c r="H68" i="43"/>
  <c r="H67" i="43"/>
  <c r="H66" i="43"/>
  <c r="H65" i="43"/>
  <c r="C83" i="43"/>
  <c r="C79" i="43"/>
  <c r="C76" i="43"/>
  <c r="C75" i="43"/>
  <c r="C74" i="43"/>
  <c r="C71" i="43"/>
  <c r="C69" i="43"/>
  <c r="C68" i="43"/>
  <c r="C66" i="43"/>
  <c r="C65" i="43"/>
  <c r="H59" i="43"/>
  <c r="C59" i="43"/>
  <c r="H50" i="43"/>
  <c r="C50" i="43"/>
  <c r="H14" i="43"/>
  <c r="H54" i="43"/>
  <c r="H51" i="43"/>
  <c r="H48" i="43"/>
  <c r="H43" i="43"/>
  <c r="H39" i="43"/>
  <c r="H36" i="43"/>
  <c r="H32" i="43"/>
  <c r="H31" i="43"/>
  <c r="H24" i="43"/>
  <c r="H21" i="43"/>
  <c r="H17" i="43"/>
  <c r="H18" i="43"/>
  <c r="H5" i="43"/>
  <c r="C54" i="43"/>
  <c r="C51" i="43"/>
  <c r="C48" i="43"/>
  <c r="C43" i="43"/>
  <c r="C40" i="43"/>
  <c r="C39" i="43"/>
  <c r="C36" i="43"/>
  <c r="C32" i="43"/>
  <c r="C31" i="43"/>
  <c r="C28" i="43"/>
  <c r="C24" i="43"/>
  <c r="C22" i="43"/>
  <c r="C21" i="43"/>
  <c r="C18" i="43"/>
  <c r="C17" i="43"/>
  <c r="C14" i="43"/>
  <c r="C6" i="43"/>
  <c r="C5" i="43"/>
  <c r="C3" i="43"/>
  <c r="H198" i="43" s="1"/>
  <c r="L214" i="43"/>
  <c r="L210" i="43"/>
  <c r="D209" i="43"/>
  <c r="D208" i="43"/>
  <c r="J196" i="43"/>
  <c r="G193" i="43"/>
  <c r="F192" i="43"/>
  <c r="G191" i="43"/>
  <c r="I189" i="43"/>
  <c r="J188" i="43"/>
  <c r="J187" i="43"/>
  <c r="I185" i="43"/>
  <c r="H185" i="43"/>
  <c r="H184" i="43"/>
  <c r="F183" i="43"/>
  <c r="H183" i="43" s="1"/>
  <c r="G181" i="43"/>
  <c r="H181" i="43" s="1"/>
  <c r="J178" i="43"/>
  <c r="P175" i="43"/>
  <c r="J175" i="43"/>
  <c r="I174" i="43"/>
  <c r="I173" i="43"/>
  <c r="J171" i="43"/>
  <c r="J170" i="43"/>
  <c r="J169" i="43"/>
  <c r="J167" i="43"/>
  <c r="F167" i="43"/>
  <c r="H166" i="43" s="1"/>
  <c r="G164" i="43"/>
  <c r="H164" i="43" s="1"/>
  <c r="J164" i="43" s="1"/>
  <c r="J163" i="43"/>
  <c r="J162" i="43"/>
  <c r="F162" i="43"/>
  <c r="J161" i="43"/>
  <c r="J160" i="43"/>
  <c r="J158" i="43"/>
  <c r="H156" i="43"/>
  <c r="J156" i="43" s="1"/>
  <c r="G155" i="43"/>
  <c r="F155" i="43"/>
  <c r="G154" i="43"/>
  <c r="F154" i="43"/>
  <c r="Q152" i="43"/>
  <c r="P152" i="43"/>
  <c r="O152" i="43"/>
  <c r="H152" i="43"/>
  <c r="J152" i="43" s="1"/>
  <c r="T151" i="43"/>
  <c r="R151" i="43"/>
  <c r="M151" i="43"/>
  <c r="M153" i="43" s="1"/>
  <c r="G151" i="43"/>
  <c r="F151" i="43"/>
  <c r="T150" i="43"/>
  <c r="R150" i="43"/>
  <c r="G150" i="43"/>
  <c r="H150" i="43" s="1"/>
  <c r="T149" i="43"/>
  <c r="R149" i="43"/>
  <c r="G149" i="43"/>
  <c r="F149" i="43"/>
  <c r="T148" i="43"/>
  <c r="R148" i="43"/>
  <c r="G148" i="43"/>
  <c r="F148" i="43"/>
  <c r="T147" i="43"/>
  <c r="R147" i="43"/>
  <c r="G147" i="43"/>
  <c r="F147" i="43"/>
  <c r="F146" i="43"/>
  <c r="Q145" i="43"/>
  <c r="P145" i="43"/>
  <c r="O145" i="43"/>
  <c r="J145" i="43"/>
  <c r="T144" i="43"/>
  <c r="R144" i="43"/>
  <c r="J144" i="43"/>
  <c r="T143" i="43"/>
  <c r="R143" i="43"/>
  <c r="J143" i="43"/>
  <c r="G159" i="43"/>
  <c r="H141" i="43"/>
  <c r="H140" i="43"/>
  <c r="G137" i="43"/>
  <c r="F137" i="43"/>
  <c r="G136" i="43"/>
  <c r="F136" i="43"/>
  <c r="G135" i="43"/>
  <c r="F135" i="43"/>
  <c r="F134" i="43"/>
  <c r="H134" i="43" s="1"/>
  <c r="J134" i="43" s="1"/>
  <c r="F133" i="43"/>
  <c r="H133" i="43" s="1"/>
  <c r="J133" i="43" s="1"/>
  <c r="G132" i="43"/>
  <c r="F132" i="43"/>
  <c r="G131" i="43"/>
  <c r="F131" i="43"/>
  <c r="N130" i="43"/>
  <c r="M130" i="43"/>
  <c r="H130" i="43"/>
  <c r="J130" i="43" s="1"/>
  <c r="G129" i="43"/>
  <c r="F129" i="43"/>
  <c r="G128" i="43"/>
  <c r="J127" i="43"/>
  <c r="H125" i="43"/>
  <c r="H124" i="43"/>
  <c r="H123" i="43"/>
  <c r="H122" i="43"/>
  <c r="I101" i="43"/>
  <c r="G87" i="43"/>
  <c r="F87" i="43"/>
  <c r="N82" i="43"/>
  <c r="M82" i="43"/>
  <c r="F82" i="43"/>
  <c r="G81" i="43"/>
  <c r="F161" i="43" s="1"/>
  <c r="F80" i="43"/>
  <c r="G189" i="43" s="1"/>
  <c r="H189" i="43" s="1"/>
  <c r="O76" i="43"/>
  <c r="O75" i="43"/>
  <c r="O74" i="43"/>
  <c r="G79" i="43" s="1"/>
  <c r="O72" i="43"/>
  <c r="I97" i="43" l="1"/>
  <c r="I32" i="43"/>
  <c r="H191" i="43"/>
  <c r="J191" i="43" s="1"/>
  <c r="H159" i="43"/>
  <c r="P178" i="43" s="1"/>
  <c r="H193" i="43"/>
  <c r="J193" i="43" s="1"/>
  <c r="H192" i="43"/>
  <c r="J192" i="43" s="1"/>
  <c r="I51" i="43"/>
  <c r="I14" i="43"/>
  <c r="J139" i="43"/>
  <c r="I59" i="43"/>
  <c r="Q157" i="43"/>
  <c r="L211" i="43"/>
  <c r="L212" i="43" s="1"/>
  <c r="J177" i="43"/>
  <c r="I76" i="43"/>
  <c r="I54" i="43"/>
  <c r="I99" i="43"/>
  <c r="I36" i="43"/>
  <c r="I43" i="43"/>
  <c r="J181" i="43"/>
  <c r="I50" i="43"/>
  <c r="H153" i="43"/>
  <c r="J153" i="43" s="1"/>
  <c r="H172" i="43"/>
  <c r="J190" i="43"/>
  <c r="J176" i="43"/>
  <c r="J182" i="43"/>
  <c r="J165" i="43"/>
  <c r="H129" i="43"/>
  <c r="J184" i="43"/>
  <c r="H147" i="43"/>
  <c r="J147" i="43" s="1"/>
  <c r="I73" i="43"/>
  <c r="J150" i="43"/>
  <c r="J174" i="43"/>
  <c r="H194" i="43"/>
  <c r="J194" i="43" s="1"/>
  <c r="R145" i="43"/>
  <c r="Q154" i="43"/>
  <c r="T152" i="43"/>
  <c r="J180" i="43"/>
  <c r="H151" i="43"/>
  <c r="J151" i="43" s="1"/>
  <c r="I68" i="43"/>
  <c r="H142" i="43"/>
  <c r="J142" i="43" s="1"/>
  <c r="I65" i="43"/>
  <c r="I69" i="43"/>
  <c r="I75" i="43"/>
  <c r="J173" i="43"/>
  <c r="P154" i="43"/>
  <c r="I66" i="43"/>
  <c r="I71" i="43"/>
  <c r="J140" i="43"/>
  <c r="R152" i="43"/>
  <c r="T145" i="43"/>
  <c r="H146" i="43"/>
  <c r="J146" i="43" s="1"/>
  <c r="I67" i="43"/>
  <c r="I83" i="43"/>
  <c r="H138" i="43"/>
  <c r="J138" i="43" s="1"/>
  <c r="I102" i="43"/>
  <c r="H137" i="43"/>
  <c r="J137" i="43" s="1"/>
  <c r="H149" i="43"/>
  <c r="J149" i="43" s="1"/>
  <c r="J185" i="43"/>
  <c r="H128" i="43"/>
  <c r="J141" i="43"/>
  <c r="J157" i="43"/>
  <c r="H131" i="43"/>
  <c r="J131" i="43" s="1"/>
  <c r="H135" i="43"/>
  <c r="J135" i="43" s="1"/>
  <c r="H148" i="43"/>
  <c r="H154" i="43"/>
  <c r="J154" i="43" s="1"/>
  <c r="O82" i="43"/>
  <c r="H155" i="43"/>
  <c r="J155" i="43" s="1"/>
  <c r="C90" i="43"/>
  <c r="H90" i="43"/>
  <c r="I74" i="43"/>
  <c r="H132" i="43"/>
  <c r="J132" i="43" s="1"/>
  <c r="H136" i="43"/>
  <c r="J136" i="43" s="1"/>
  <c r="O154" i="43"/>
  <c r="I48" i="43"/>
  <c r="I39" i="43"/>
  <c r="I31" i="43"/>
  <c r="I24" i="43"/>
  <c r="I21" i="43"/>
  <c r="I5" i="43"/>
  <c r="I17" i="43"/>
  <c r="I18" i="43"/>
  <c r="J198" i="43"/>
  <c r="J189" i="43"/>
  <c r="I79" i="43"/>
  <c r="N175" i="43"/>
  <c r="C56" i="43"/>
  <c r="J172" i="43" l="1"/>
  <c r="H186" i="43"/>
  <c r="H195" i="43"/>
  <c r="R154" i="43"/>
  <c r="J183" i="43"/>
  <c r="J128" i="43"/>
  <c r="T154" i="43"/>
  <c r="J166" i="43"/>
  <c r="J159" i="43"/>
  <c r="H110" i="43" l="1"/>
  <c r="I110" i="43" s="1"/>
  <c r="I186" i="43" l="1"/>
  <c r="J186" i="43" s="1"/>
  <c r="I126" i="43"/>
  <c r="J126" i="43" s="1"/>
  <c r="H22" i="43" l="1"/>
  <c r="I22" i="43" s="1"/>
  <c r="I195" i="43" l="1"/>
  <c r="J195" i="43" s="1"/>
  <c r="I148" i="43" l="1"/>
  <c r="J148" i="43" s="1"/>
  <c r="I167" i="47"/>
  <c r="J167" i="47" s="1"/>
  <c r="I138" i="44"/>
  <c r="J138" i="44" s="1"/>
  <c r="F112" i="44"/>
  <c r="I112" i="44"/>
  <c r="I160" i="44" s="1"/>
  <c r="I193" i="44" s="1"/>
  <c r="I195" i="44" s="1"/>
  <c r="I139" i="47"/>
  <c r="I189" i="47" s="1"/>
  <c r="I222" i="47" s="1"/>
  <c r="I224" i="47" s="1"/>
  <c r="F121" i="43" l="1"/>
  <c r="G103" i="43" s="1"/>
  <c r="F139" i="47"/>
  <c r="H139" i="47" s="1"/>
  <c r="H98" i="44"/>
  <c r="I121" i="43"/>
  <c r="G98" i="44"/>
  <c r="H112" i="44"/>
  <c r="F203" i="44"/>
  <c r="F212" i="44" s="1"/>
  <c r="H121" i="43" l="1"/>
  <c r="H168" i="43" s="1"/>
  <c r="H197" i="43" s="1"/>
  <c r="F205" i="43"/>
  <c r="F218" i="43" s="1"/>
  <c r="F233" i="47"/>
  <c r="F242" i="47" s="1"/>
  <c r="G117" i="47"/>
  <c r="G233" i="47" s="1"/>
  <c r="J112" i="44"/>
  <c r="J160" i="44" s="1"/>
  <c r="H160" i="44"/>
  <c r="H193" i="44" s="1"/>
  <c r="I98" i="44"/>
  <c r="G203" i="44"/>
  <c r="H203" i="44" s="1"/>
  <c r="J139" i="47"/>
  <c r="J189" i="47" s="1"/>
  <c r="H189" i="47"/>
  <c r="H222" i="47" s="1"/>
  <c r="G205" i="43"/>
  <c r="G218" i="43" s="1"/>
  <c r="H218" i="43" l="1"/>
  <c r="J121" i="43"/>
  <c r="H233" i="47"/>
  <c r="G212" i="44"/>
  <c r="G213" i="44" s="1"/>
  <c r="G242" i="47"/>
  <c r="G243" i="47" s="1"/>
  <c r="J193" i="44"/>
  <c r="H195" i="44"/>
  <c r="H224" i="47"/>
  <c r="J222" i="47"/>
  <c r="H205" i="43"/>
  <c r="J195" i="44" l="1"/>
  <c r="J224" i="47"/>
  <c r="I168" i="43" l="1"/>
  <c r="J168" i="43" s="1"/>
  <c r="I197" i="43" l="1"/>
  <c r="J197" i="43" s="1"/>
  <c r="I227" i="47" l="1"/>
  <c r="I229" i="47" s="1"/>
  <c r="I199" i="43"/>
  <c r="H104" i="47" l="1"/>
  <c r="H91" i="43"/>
  <c r="H86" i="44" l="1"/>
  <c r="C86" i="44"/>
  <c r="C62" i="47" l="1"/>
  <c r="H109" i="44"/>
  <c r="C104" i="47"/>
  <c r="C91" i="43"/>
  <c r="C57" i="43"/>
  <c r="C109" i="44" l="1"/>
  <c r="I197" i="44" l="1"/>
  <c r="C108" i="43"/>
  <c r="I199" i="44" l="1"/>
  <c r="J197" i="44"/>
  <c r="C116" i="43"/>
  <c r="C117" i="43" s="1"/>
  <c r="C119" i="43" s="1"/>
  <c r="C136" i="47" l="1"/>
  <c r="C118" i="43"/>
  <c r="H108" i="43" l="1"/>
  <c r="I108" i="43" s="1"/>
  <c r="H116" i="43" l="1"/>
  <c r="H117" i="43" s="1"/>
  <c r="H119" i="43" l="1"/>
  <c r="H117" i="47" l="1"/>
  <c r="I117" i="47" s="1"/>
  <c r="H103" i="43"/>
  <c r="I103" i="43" s="1"/>
  <c r="H136" i="47" l="1"/>
  <c r="C3" i="44" l="1"/>
  <c r="H196" i="44" l="1"/>
  <c r="C52" i="44"/>
  <c r="C53" i="44" s="1"/>
  <c r="I3" i="44"/>
  <c r="H53" i="44"/>
  <c r="J196" i="44" l="1"/>
  <c r="H198" i="44"/>
  <c r="H42" i="47" l="1"/>
  <c r="I42" i="47" s="1"/>
  <c r="H40" i="43"/>
  <c r="I40" i="43" s="1"/>
  <c r="H3" i="47" l="1"/>
  <c r="H3" i="43"/>
  <c r="H199" i="43" l="1"/>
  <c r="I3" i="43"/>
  <c r="I3" i="47"/>
  <c r="H227" i="47"/>
  <c r="H229" i="47" l="1"/>
  <c r="J227" i="47"/>
  <c r="H200" i="43"/>
  <c r="J199" i="43"/>
  <c r="H32" i="47" l="1"/>
  <c r="I32" i="47" s="1"/>
  <c r="H28" i="43"/>
  <c r="I28" i="43" s="1"/>
  <c r="H7" i="47" l="1"/>
  <c r="H6" i="43"/>
  <c r="I6" i="43" l="1"/>
  <c r="H56" i="43"/>
  <c r="I7" i="47"/>
  <c r="H61" i="47"/>
  <c r="H62" i="47" l="1"/>
  <c r="H57" i="43"/>
  <c r="H118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  <author>Sorapong@bluebik.com</author>
  </authors>
  <commentList>
    <comment ref="F61" authorId="0" shapeId="0" xr:uid="{CDCE3DF6-0E9C-4208-A68D-E607AD0F14CC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ค้างจ่าย 33,979</t>
        </r>
      </text>
    </comment>
    <comment ref="G63" authorId="0" shapeId="0" xr:uid="{E2A4D7B8-33F9-4BA9-BAB2-4615C18EC67D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reverse</t>
        </r>
      </text>
    </comment>
    <comment ref="R182" authorId="1" shapeId="0" xr:uid="{B4EF04CC-23F1-4031-B73C-78929A1CF8E5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เฉพาะที่เกิดขึ้นในปี</t>
        </r>
      </text>
    </comment>
  </commentList>
</comments>
</file>

<file path=xl/sharedStrings.xml><?xml version="1.0" encoding="utf-8"?>
<sst xmlns="http://schemas.openxmlformats.org/spreadsheetml/2006/main" count="1854" uniqueCount="561">
  <si>
    <t>(หน่วย : บาท)</t>
  </si>
  <si>
    <t>งบการเงินรวม</t>
  </si>
  <si>
    <t>งบการเงินเฉพาะของบริษัท</t>
  </si>
  <si>
    <t>31 มีนาคม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</si>
  <si>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</si>
  <si>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</si>
  <si>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</si>
  <si>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</si>
  <si>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</si>
  <si>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</si>
  <si>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</si>
  <si>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</si>
  <si>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</si>
  <si>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</si>
  <si>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</si>
  <si>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</si>
  <si>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</si>
  <si>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</si>
  <si>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</si>
  <si>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</si>
  <si>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</si>
  <si>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</si>
  <si>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</si>
  <si>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</si>
  <si>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</si>
  <si>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</si>
  <si>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</si>
  <si>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</si>
  <si>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</si>
  <si>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</si>
  <si>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</si>
  <si>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</si>
  <si>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</si>
  <si>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</si>
  <si>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</si>
  <si>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</si>
  <si>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</si>
  <si>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หนี้สินทางการเงินหมุนเวียนอื่น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</si>
  <si>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</si>
  <si>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</si>
  <si>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</si>
  <si>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</si>
  <si>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</si>
  <si>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</si>
  <si>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</si>
  <si>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</si>
  <si>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</si>
  <si>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</si>
  <si>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</si>
  <si>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</si>
  <si>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</si>
  <si>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</si>
  <si>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- ทุนจดทะเบียน 100,000,000 หุ้น มูลค่าหุ้นละ 0.50 บาท</t>
  </si>
  <si>
    <t>- หุ้นที่ออกและรับชำระเต็มมูลค่าแล้ว 75,000,000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</si>
  <si>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</si>
  <si>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</si>
  <si>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</si>
  <si>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</si>
  <si>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</si>
  <si>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</si>
  <si>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</si>
  <si>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ส่วนต่ำจากการเปลี่ยนแปลงสัดส่วนการลงทุนในบริษัทย่อย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</si>
  <si>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</si>
  <si>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</si>
  <si>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</si>
  <si>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</si>
  <si>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</si>
  <si>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</si>
  <si>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</si>
  <si>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</si>
  <si>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</si>
  <si>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</si>
  <si>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</si>
  <si>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</si>
  <si>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</si>
  <si>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ส่วนเกินทุนจาก</t>
  </si>
  <si>
    <t>รวมส่วนของ</t>
  </si>
  <si>
    <t>ยังไม่ได้</t>
  </si>
  <si>
    <t>ผู้ถือหุ้น</t>
  </si>
  <si>
    <t>จัดสรร</t>
  </si>
  <si>
    <t>รวม</t>
  </si>
  <si>
    <t>งบกระแสเงินสด</t>
  </si>
  <si>
    <t xml:space="preserve">กระแสเงินสดจากกิจกรรมดำเนินงาน </t>
  </si>
  <si>
    <t>กำไรจากอัตราแลกเปลี่ยนที่ยังไม่เกิดขึ้น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</si>
  <si>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</si>
  <si>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</si>
  <si>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</si>
  <si>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</si>
  <si>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</si>
  <si>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</si>
  <si>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</si>
  <si>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</si>
  <si>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</si>
  <si>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 :</t>
  </si>
  <si>
    <t>Description</t>
  </si>
  <si>
    <t>Ref.</t>
  </si>
  <si>
    <t>Dr.</t>
  </si>
  <si>
    <t>Cr.</t>
  </si>
  <si>
    <t>Check</t>
  </si>
  <si>
    <t>เงินฝากเพิ่ม</t>
  </si>
  <si>
    <t>ลูกหนี้ลดลง</t>
  </si>
  <si>
    <t>สินทรัพย์ที่เกิดจากสัญญา เพิ่ม</t>
  </si>
  <si>
    <t>สินค้าคงเหลือลดลง</t>
  </si>
  <si>
    <t>งานระหว่างทำเพิ่มขึ้น</t>
  </si>
  <si>
    <t>WIP- EBO</t>
  </si>
  <si>
    <t>ค่าเผื่อ</t>
  </si>
  <si>
    <t>สินทรัพย์หมุนเวียนอื่นลดลง</t>
  </si>
  <si>
    <t>เงินฝากสถาบันการเงินที่มีภาระผูกพันลดลง</t>
  </si>
  <si>
    <t>เช่าเพิ่มระหว่างวด</t>
  </si>
  <si>
    <t>ค่าเสื่อมราคาสำหรับงวด</t>
  </si>
  <si>
    <t>ส่วนปรับปรุงอาคารเช่าและอุปกรณ์เพิ่ม</t>
  </si>
  <si>
    <t>ค่าเสื่อมราคา ส่วนปรับปรุงอาคารเช่าและอุปกรณ์</t>
  </si>
  <si>
    <t>ตัดจำหน่ายทุน ส่วนปรับปรุงอาคารเช่าและอุปกรณ์</t>
  </si>
  <si>
    <t>ตัดจำหน่ายค่าเสื่อม ส่วนปรับปรุงอาคารเช่าและอุปกรณ์</t>
  </si>
  <si>
    <t>โปรแกรมคอมพิวเตอร์ เพิ่ม</t>
  </si>
  <si>
    <t>ค่าเสื่อมราคา โปรแกรมคอมพิวเตอร์</t>
  </si>
  <si>
    <t>DTA PL</t>
  </si>
  <si>
    <t>สินทรัพย์ไม่หมุนเวียนอื่นเพิ่มขึ้น</t>
  </si>
  <si>
    <t>เจ้าหนี้การค้าและเจ้าหนี้อื่นเพิ่มขึ้น</t>
  </si>
  <si>
    <t>ขาดทุนจากอัตราแลกเปลี่ยน</t>
  </si>
  <si>
    <t>หนี้สินที่เกิดจากสัญญา</t>
  </si>
  <si>
    <t>เงินกู้ยืมระยะสั้นจากบุคคลที่เกี่ยวข้องกัน</t>
  </si>
  <si>
    <t>เงินกู้ยืมระยะสั้นจากบุคคลที่เกี่ยวข้องกันลดลง</t>
  </si>
  <si>
    <t>หนี้สินผลประโยชน์พนักงานระยะสั้นเพิ่มขึ้น</t>
  </si>
  <si>
    <t>ประมาณการรับประกันคุณภาพงานลดลง</t>
  </si>
  <si>
    <t>หนี้สินหมุนเวียนอื่นเพิ่มขึ้น</t>
  </si>
  <si>
    <t>จ่ายชำระ</t>
  </si>
  <si>
    <t>ตัดจ่ายดบ รอตัด</t>
  </si>
  <si>
    <t>จัดประเภทเป็นระยะสั้น</t>
  </si>
  <si>
    <t>หนี้สินผลประโยชน์พนักงานระยะยาวเพิ่มขึ้น</t>
  </si>
  <si>
    <t>OCI</t>
  </si>
  <si>
    <t>Paid</t>
  </si>
  <si>
    <t>ดอกเบี้ย</t>
  </si>
  <si>
    <t>ทุนเรือนหุ้น : หุ้นสามัญ มูลค่าหุ้นละ 100 บาท</t>
  </si>
  <si>
    <t>เพิ่มทุน</t>
  </si>
  <si>
    <t>สำรองตามกม เพิ่มขึ้น</t>
  </si>
  <si>
    <t>PL</t>
  </si>
  <si>
    <t>จ่ายปันผล</t>
  </si>
  <si>
    <t xml:space="preserve">หนี้สินและส่วนของผู้ถือหุ้น </t>
  </si>
  <si>
    <t>ทางอ้อม</t>
  </si>
  <si>
    <t>เงินงวด</t>
  </si>
  <si>
    <t>ดอกเบี้ยรอตัด</t>
  </si>
  <si>
    <t>Net</t>
  </si>
  <si>
    <t>ยกมา</t>
  </si>
  <si>
    <t>เช่าเพิ่มขึ้น</t>
  </si>
  <si>
    <t xml:space="preserve">Checked TB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</si>
  <si>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</si>
  <si>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</si>
  <si>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จ่ายระหว่างงวด</t>
  </si>
  <si>
    <t>ภาษีเงินได้เพิ่มขึ้น</t>
  </si>
  <si>
    <t>ค่าเสื่อมราคา - ส่วนปรับปรุงอาคาร</t>
  </si>
  <si>
    <t>ค่าเสื่อมราคา - โปรแกรม</t>
  </si>
  <si>
    <t>ยกไป</t>
  </si>
  <si>
    <t>ค่าใช้จ่ายผลประโยชน์พนักงานหลังออกจากงาน ระยะสั้น</t>
  </si>
  <si>
    <t>ค่าใช้จ่ายผลประโยชน์พนักงานหลังออกจากงาน ระยะยาว</t>
  </si>
  <si>
    <t>ค่าเผื่องานระหว่างทำ</t>
  </si>
  <si>
    <t>ค่าเผื่อเพิ่มขึ้น</t>
  </si>
  <si>
    <t>ขาดทุนจากกการตัดจำหน่ายอุปกรณ์</t>
  </si>
  <si>
    <t>ตัดจำหน่าย ส่วนปรับปรุงอาคารเช่าและอุปกรณ์</t>
  </si>
  <si>
    <t>กำไรจากการประมาณการตามหลักคณิตศาสตร์ประกันภัย</t>
  </si>
  <si>
    <t>รายได้หักกลบกับดอกเบี้ยจ่าย</t>
  </si>
  <si>
    <t>ดอกเบี้ยรับ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</si>
  <si>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</si>
  <si>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</si>
  <si>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</si>
  <si>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</si>
  <si>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สินทรัพย์ที่เกิดจากสัญญา ลดลง</t>
  </si>
  <si>
    <t>งานระหว่างทำ</t>
  </si>
  <si>
    <t>ดอกเบี้ยค้างรับต้น</t>
  </si>
  <si>
    <t>สินทรัพย์หมุนเวียนลดลง</t>
  </si>
  <si>
    <t>ดอกเบี้ยค้างรับปลาย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</si>
  <si>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</si>
  <si>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</si>
  <si>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รับดอกเบี้ย</t>
  </si>
  <si>
    <t xml:space="preserve">หนี้สินที่เกิดจากสัญญา </t>
  </si>
  <si>
    <t>ภาษีเงินได้นิติบุคคลค้างจ่ายต้น</t>
  </si>
  <si>
    <t>เงินสดได้มาจากการดำเนินงาน</t>
  </si>
  <si>
    <t>จ่ายภาษี</t>
  </si>
  <si>
    <t>ภาษีเงินได้นิติบุคคลค้างจ่ายปลาย</t>
  </si>
  <si>
    <t>Interco adjusted</t>
  </si>
  <si>
    <t>หัก 1031-03 ภาษีเงินได้นิติบุคคลถูกหัก ณ ที่จ่าย</t>
  </si>
  <si>
    <t>ภาษีเงินได้นิติบุคคล</t>
  </si>
  <si>
    <t>หัก 1031-04 ภาษีเงินได้นิติบุคคลจ่ายล่วงหน้า (ภงด. 51)</t>
  </si>
  <si>
    <t>ดอกเบี้ย EBO</t>
  </si>
  <si>
    <t>จ่ายผลประโยชน์พนักงาน</t>
  </si>
  <si>
    <t>รับคืนภาษีเงินได้หัก ณ ที่จ่ายงวดก่อน</t>
  </si>
  <si>
    <t>เงินสดสุทธิได้มาจากกิจกรรมดำเนินงาน</t>
  </si>
  <si>
    <t>ดบ.ค้างจ่ายต้น</t>
  </si>
  <si>
    <t>เงินฝากธนาคารที่ติดภาระผูกพันระยะสั้นเพิ่มขึ้น</t>
  </si>
  <si>
    <t>เงินฝากธนาคารที่ติดภาระผูกพันระยะยาวลดลง (เพิ่มขึ้น)</t>
  </si>
  <si>
    <t>interco adjusted</t>
  </si>
  <si>
    <t>Lease</t>
  </si>
  <si>
    <t>เงินให้กู้ยืมระยะสั้นแก่พนักงานบริษัทเพิ่มขึ้น</t>
  </si>
  <si>
    <t>ดบ.ค้างจ่ายปลาย</t>
  </si>
  <si>
    <t>EBO</t>
  </si>
  <si>
    <t>รับคืนเงินให้กู้ยืมระยะสั้นแก่พนักงานบริษัท</t>
  </si>
  <si>
    <t>เงินสดจ่ายจากการซื้อสินทรัพย์</t>
  </si>
  <si>
    <t>ภาษีจ่ายล่วงหน้าต้น</t>
  </si>
  <si>
    <t>เงินสดรับ (จ่าย) สุทธิจากการซื้อหุ้นบริษัทย่อย</t>
  </si>
  <si>
    <t>เงินสดรับ (จ่าย) จากการขายหุ้นบริษัทย่อย (VT)</t>
  </si>
  <si>
    <t>เงินสดรับ (จ่าย) จากการขายหุ้นบริษัทย่อย (BP)</t>
  </si>
  <si>
    <t>เงินสดสุทธิใช้ไปในกิจกรรมลงทุน</t>
  </si>
  <si>
    <t>จ่ายเงินสดปันผล</t>
  </si>
  <si>
    <t>รับชำระเงินค่าหุ้นสามัญ</t>
  </si>
  <si>
    <t>ทุนจดทะเบียนเพิ่มขึ้น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</si>
  <si>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</si>
  <si>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</si>
  <si>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</si>
  <si>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- สินทรัพย์สิทธิการใช้ภายใต้สัญญาเช่า</t>
  </si>
  <si>
    <t>- ส่วนเกินมูลค่าหุ้นสามัญ</t>
  </si>
  <si>
    <t>NCI</t>
  </si>
  <si>
    <t>NCI PL</t>
  </si>
  <si>
    <t>RE of NCI</t>
  </si>
  <si>
    <t>เงินสดรับจากส่วนได้เสียที่ไม่มีอำนาจควบคุม</t>
  </si>
  <si>
    <t>Total</t>
  </si>
  <si>
    <t>กำไรจากอัตราแลกเปลี่ยน</t>
  </si>
  <si>
    <t>เงินสดรับจากการไถ่ถอนเงินลงทุนในตราสารหนี้</t>
  </si>
  <si>
    <t>ค่าความนิยม</t>
  </si>
  <si>
    <t>เงินกู้ยืมระยะสั้น</t>
  </si>
  <si>
    <t>ส่วนแบ่งกำไรของการร่วมค้าที่ใช้วิธีส่วนได้เสีย</t>
  </si>
  <si>
    <t>เงินสดรับจากผู้มีส่วนได้เสียที่ไม่มีอำนาจควบคุมของบริษัทย่อย</t>
  </si>
  <si>
    <t>เงินสดจ่ายจากการลงทุนในบริษัทย่อยทางอ้อม</t>
  </si>
  <si>
    <t>เงินลงทุนในบริษัทร่วมและการร่วมค้า</t>
  </si>
  <si>
    <t>กำไรจากตราสารอนุพันธ์</t>
  </si>
  <si>
    <t>Checked</t>
  </si>
  <si>
    <t>ลูกหนี้เพิ่ม</t>
  </si>
  <si>
    <t>ค่าเผื่อหนี้เพิ่ม</t>
  </si>
  <si>
    <t>รับดบ</t>
  </si>
  <si>
    <t>ดบค้างรับ</t>
  </si>
  <si>
    <t>ดบ หุ้นกู้ค้างรับไถ่ถอน</t>
  </si>
  <si>
    <t>ดบ หุ้นกู้ค้างรับลงทุน</t>
  </si>
  <si>
    <t>เงินลงทุนระยะสั้นเพิ่มขึ้น + ส่วนเกิน</t>
  </si>
  <si>
    <t>หุ้นกู้</t>
  </si>
  <si>
    <t>ดบรับจากเงินลงทุน</t>
  </si>
  <si>
    <t>ไถ่ถอน</t>
  </si>
  <si>
    <t>ลงทุนเพิ่ม</t>
  </si>
  <si>
    <t>JV+อื่นๆ</t>
  </si>
  <si>
    <t>ขายเงินลงทุน</t>
  </si>
  <si>
    <t>ขาดทุนอัตราแลกเปลี่ยนเงินลงทุน OCI</t>
  </si>
  <si>
    <t>FV of OCI</t>
  </si>
  <si>
    <t>เงินลงทุนในการร่วมค้าเพิ่มขึ้น</t>
  </si>
  <si>
    <t>AP สินทรัพย์</t>
  </si>
  <si>
    <t>Checked TB 31/12/21</t>
  </si>
  <si>
    <t>Actuarial gain PL</t>
  </si>
  <si>
    <t>เพิ่มทุน PO</t>
  </si>
  <si>
    <t>ส่วนเกินมูลค่าหุ้นสามัญเพิ่มขึ้น</t>
  </si>
  <si>
    <t>IPO cost net tax</t>
  </si>
  <si>
    <t>กำไรเบ็ดเสร็จอื่น</t>
  </si>
  <si>
    <t>Per FS</t>
  </si>
  <si>
    <t>Diff</t>
  </si>
  <si>
    <t>ค่าเสื่อมราคา ส่วนปรับปรุงอาคารเช่าและอุปกรณ์ + ROU</t>
  </si>
  <si>
    <t>8.1+9.1</t>
  </si>
  <si>
    <t>ขาดทุนจากตราสารอนุพันธ์</t>
  </si>
  <si>
    <t>ประมาณการรับประกันคุณภาพงานเพิ่ม</t>
  </si>
  <si>
    <t>ค่าเผื่อผลขาดทุนด้านเครดิตที่คาดว่าจะเกิดขึ้น</t>
  </si>
  <si>
    <t>กำไรขาดทุนจากการขายตราสารทุน</t>
  </si>
  <si>
    <t>ส่วนเกินหุ้นกู้</t>
  </si>
  <si>
    <t>ดอกเบี้ยค้างรับ</t>
  </si>
  <si>
    <t>กระแสเงินสดรับ(จ่าย)</t>
  </si>
  <si>
    <t>FY2021</t>
  </si>
  <si>
    <t>ลงทุน</t>
  </si>
  <si>
    <t>Total paid</t>
  </si>
  <si>
    <t>เงินสดจ่ายเพื่อการซื้อโปรแกรมคอมพิวเตอร์</t>
  </si>
  <si>
    <t>โปรแกรมคอมพิวเตอร์</t>
  </si>
  <si>
    <t>เงินสดจ่ายซื้อเงินลงทุนในบริษัทร่วม</t>
  </si>
  <si>
    <t>เงินสดจ่ายซื้อเงินลงทุนในตราสารหนี้</t>
  </si>
  <si>
    <t>รับคืนเงินลงทุนในตราสารหนี้</t>
  </si>
  <si>
    <t>เงินสดจ่ายซื้อเงินลงทุนในตราสารทุน</t>
  </si>
  <si>
    <t>รับคืนเงินลงทุนในตราสารทุน</t>
  </si>
  <si>
    <t>เงินสดรับจากการออกหุ้นทุน</t>
  </si>
  <si>
    <t>เงินสดจ่ายต้นทุนการทำรายการที่เกี่ยวข้องกับการออกหุ้นใหม่</t>
  </si>
  <si>
    <t>เงินสดจ่ายต้นทุน IPO</t>
  </si>
  <si>
    <t>31 ธันวาคม 2565</t>
  </si>
  <si>
    <t>Checked TB 31/3/22</t>
  </si>
  <si>
    <t>FY2022</t>
  </si>
  <si>
    <t>เงินลงทุนในตราสารหนี้</t>
  </si>
  <si>
    <t>ดอกเบี้ยรับสถาบันการเงิน</t>
  </si>
  <si>
    <t>ดอกเบี้ยรับอื่นๆ</t>
  </si>
  <si>
    <t>DTA PL เพิ่ม</t>
  </si>
  <si>
    <t>GW</t>
  </si>
  <si>
    <t>เงินสดจ่ายซื้อเงินลงทุนในบริษัทย่อย</t>
  </si>
  <si>
    <t>เงินกู้ยืมระยะสั้นจากบุคคลที่เกี่ยวข้องกัน=</t>
  </si>
  <si>
    <t>TAX</t>
  </si>
  <si>
    <t>เจ้าหนี้ค่าหุ้น</t>
  </si>
  <si>
    <t>GW-GMVPI</t>
  </si>
  <si>
    <t>change share of ADD</t>
  </si>
  <si>
    <t>Dividend paid 2021 impact NCI</t>
  </si>
  <si>
    <t>BB</t>
  </si>
  <si>
    <t>IG</t>
  </si>
  <si>
    <t>GM</t>
  </si>
  <si>
    <t>Received 2020</t>
  </si>
  <si>
    <t>CF 2021</t>
  </si>
  <si>
    <t>BF 2020+2021</t>
  </si>
  <si>
    <t>ADD</t>
  </si>
  <si>
    <t>GMV</t>
  </si>
  <si>
    <t>Increased</t>
  </si>
  <si>
    <t>BBG</t>
  </si>
  <si>
    <t>ดบค้างจ่าย</t>
  </si>
  <si>
    <t>- สินทรัพย์สิทธิการใช้และหนี้สินสัญญาเช่าเพิ่มขึ้น</t>
  </si>
  <si>
    <t>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</si>
  <si>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</si>
  <si>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</si>
  <si>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RJE Dividend paid 2021</t>
  </si>
  <si>
    <t>ok</t>
  </si>
  <si>
    <t>NCI of GMVPI - GW</t>
  </si>
  <si>
    <t>NCI of BBG</t>
  </si>
  <si>
    <t>DTA PL + OCI</t>
  </si>
  <si>
    <t>เงินกู้ยืมระยะสั้นจากบุคคลอื่น</t>
  </si>
  <si>
    <t>การเปลี่ยนแปลง</t>
  </si>
  <si>
    <t>ในบริษัทย่อย</t>
  </si>
  <si>
    <t>กระแสเงินสดสุทธิได้มาจาก (ใช้ไปใน) กิจกรรมจัดหาเงิน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</si>
  <si>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</si>
  <si>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</si>
  <si>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เงินให้กู้ยืมระยะสั้นแก่กิจการที่เกี่ยวข้องกัน</t>
  </si>
  <si>
    <t>เงินเบิกเกินบัญชีจากสถาบันการเงิน</t>
  </si>
  <si>
    <t>ยอดคงเหลือ ณ วันที่ 1 มกราคม 2566</t>
  </si>
  <si>
    <t>เงินให้กู้ยืมระยะสั้นแก่บริษัทที่เกี่ยวข้องกันเพิ่มขึ้น</t>
  </si>
  <si>
    <t>เงินสดจ่ายจากการลงทุนในบริษัทย่อย</t>
  </si>
  <si>
    <t>ค่าเผื่อผลขาดทุนโครงการ</t>
  </si>
  <si>
    <t>GMVPI</t>
  </si>
  <si>
    <t>BBTT</t>
  </si>
  <si>
    <t>FS</t>
  </si>
  <si>
    <t>Unrealised from fx rate</t>
  </si>
  <si>
    <t>Baht</t>
  </si>
  <si>
    <t>BBIK (USD)</t>
  </si>
  <si>
    <t>loss</t>
  </si>
  <si>
    <t>ตัดหนี้สูญ</t>
  </si>
  <si>
    <t>ดบ รับ</t>
  </si>
  <si>
    <t>เงินฝากสถาบันการเงินที่มีภาระผูกพันเพิ่ม</t>
  </si>
  <si>
    <t>กำไรอัตราแลกเปลี่ยนเงินลงทุน OCI</t>
  </si>
  <si>
    <t>Link NFS</t>
  </si>
  <si>
    <t>เพิ่มจากเงินสด</t>
  </si>
  <si>
    <t>เพิ่มจากเจ้าหนี้สินทรัพย์</t>
  </si>
  <si>
    <t>DTL OCI เพิ่ม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</si>
  <si>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</si>
  <si>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</t>
  </si>
  <si>
    <t>FS 2021</t>
  </si>
  <si>
    <t>FS 2022</t>
  </si>
  <si>
    <t>Actuarial loss PL</t>
  </si>
  <si>
    <t>WIP to Software</t>
  </si>
  <si>
    <t xml:space="preserve">OCI other investment </t>
  </si>
  <si>
    <t>OCI EBO</t>
  </si>
  <si>
    <t>DT OCI เพิ่ม</t>
  </si>
  <si>
    <t>ดอกเบี้ยรับอื่นๆ และ ดอกเบี้ย Interco</t>
  </si>
  <si>
    <t>เงินฝากธนาคารที่ติดภาระผูกพันระยะสั้นลดลง (เพิ่มขึ้น)</t>
  </si>
  <si>
    <t>เงินให้กู้ยืมระยะสั้นแก่บริษัทที่เกี่ยวข้องกัน</t>
  </si>
  <si>
    <t>Total non-cash</t>
  </si>
  <si>
    <t>เงินสดจ่ายจากการลงทุนในบริษัทย่อยทางอ้อม (หมายเหตุข้อ 3)</t>
  </si>
  <si>
    <t>Cash out</t>
  </si>
  <si>
    <t>เงินเบิกเกินบัญชีและเงินกู้ยืมระยะสั้นจากสถาบันการเงินอื่นเพิ่ม</t>
  </si>
  <si>
    <t>-  จัดสรรสำรองตามกฎหมาย</t>
  </si>
  <si>
    <t>- ซื้อสินทรัพย์ถาวรที่ยังไม่ได้จ่ายชำระ</t>
  </si>
  <si>
    <t>- ซื้อสินทรัพย์ไม่มีตัวตนยังไม่ได้จ่ายชำระ</t>
  </si>
  <si>
    <t>Checked FS</t>
  </si>
  <si>
    <t>Loss</t>
  </si>
  <si>
    <t>BBG (USD)</t>
  </si>
  <si>
    <t>กลับรายการค่าเผื่อ</t>
  </si>
  <si>
    <t>GM BF</t>
  </si>
  <si>
    <t>IG BF</t>
  </si>
  <si>
    <t>RJE</t>
  </si>
  <si>
    <t>ได้รับเงิน</t>
  </si>
  <si>
    <t>TAX2</t>
  </si>
  <si>
    <t>กำไรเงินลงทุนในการร่วมค้าเพิ่มขึ้น orbit</t>
  </si>
  <si>
    <t>ขาดทุนเงินลงทุนในการร่วมค้าเพิ่มขึ้น BBG</t>
  </si>
  <si>
    <t>จ่ายค่าหุ้นเงินลงทุนใน BBTC</t>
  </si>
  <si>
    <t>จ่ายค่าหุ้นเงินลงทุนใน IT-CAT</t>
  </si>
  <si>
    <t>เพิ่มจากเจ้าหนี้</t>
  </si>
  <si>
    <t>WIP- Software</t>
  </si>
  <si>
    <t>DTA OCI</t>
  </si>
  <si>
    <t>Gain (Loss)</t>
  </si>
  <si>
    <t>Revalue AP/Accrued</t>
  </si>
  <si>
    <t>Revalue AR</t>
  </si>
  <si>
    <t>BBTC</t>
  </si>
  <si>
    <t>เงินเบิกเกินบัญเพิ่มขึ้น</t>
  </si>
  <si>
    <t>Revalue Accrued Income</t>
  </si>
  <si>
    <t>Paid dividend</t>
  </si>
  <si>
    <t>Investment in sub</t>
  </si>
  <si>
    <t>สำรองตามกม</t>
  </si>
  <si>
    <t>กำไรเบ็ดเสร็จอื่น ผลต่างแปลงค่างบ</t>
  </si>
  <si>
    <t>NCI OCI</t>
  </si>
  <si>
    <t>NCI of BBG, IG, ADD, BBTT, BBNX</t>
  </si>
  <si>
    <t>8.1+9.1+10.1</t>
  </si>
  <si>
    <t>ขาดทุน Bank - USD</t>
  </si>
  <si>
    <t>NFS</t>
  </si>
  <si>
    <t>Conso</t>
  </si>
  <si>
    <t>WHT Assets</t>
  </si>
  <si>
    <t>Elim RPT</t>
  </si>
  <si>
    <t>PND51</t>
  </si>
  <si>
    <t>PND50 21</t>
  </si>
  <si>
    <t>NX</t>
  </si>
  <si>
    <t>TT</t>
  </si>
  <si>
    <t>ค้างจ่าย</t>
  </si>
  <si>
    <t>ไม่ได้ขอคืน</t>
  </si>
  <si>
    <t>เงินฝากธนาคารที่ติดภาระผูกพันลดลง (เพิ่มขึ้น)</t>
  </si>
  <si>
    <t>Per TB after net interco</t>
  </si>
  <si>
    <t>Bank accrued</t>
  </si>
  <si>
    <t>เงินสดจ่ายซื้อเงินลงทุนในบ ร่วมและร่วมค้า</t>
  </si>
  <si>
    <t>เงินสดจ่ายซื้อเงินลงทุนในบ ร่วม</t>
  </si>
  <si>
    <t>เงินเบิกเกินบัญชีและเงินกู้ยืมระยะสั้นจากสถาบันการเงินอื่นเพิ่มขึ้น</t>
  </si>
  <si>
    <t>เงินเบิกเกินบัญชี</t>
  </si>
  <si>
    <t>Gain</t>
  </si>
  <si>
    <t>เงินให้กู้ยืมระยะสั้นแก่พนักงาน</t>
  </si>
  <si>
    <t>AP ค่าหุ้น</t>
  </si>
  <si>
    <t>FS Q1'23</t>
  </si>
  <si>
    <t>สินทรัพย์ภาษี</t>
  </si>
  <si>
    <t>ดบ หุ้นกู้</t>
  </si>
  <si>
    <t>ลูกหนี้พนักงาน</t>
  </si>
  <si>
    <t>รวมส่วนของผู้ถือหุ้น</t>
  </si>
  <si>
    <t>เพิ่มจากการรวมกิจการ VDD-IVZ</t>
  </si>
  <si>
    <t>WIP - SIP</t>
  </si>
  <si>
    <t>OCI สินทรัพย์ทางการเงินไม่หมุน</t>
  </si>
  <si>
    <t>เพิ่มจากการรวมกิจการ VDD-IVZ - AP</t>
  </si>
  <si>
    <t>AP เงินปันผล</t>
  </si>
  <si>
    <t>ผลกระทบจากการแปลงค่างบการเงินที่เป็นเงินตราต่างประเทศ</t>
  </si>
  <si>
    <t>UK</t>
  </si>
  <si>
    <t>กำไร (ขาดทุน) เบ็ดเสร็จอื่น</t>
  </si>
  <si>
    <t>ยอดคงเหลือ ณ วันที่ 1 มกราคม 2567</t>
  </si>
  <si>
    <t>31 ธันวาคม 2566</t>
  </si>
  <si>
    <t>บริษัท ตงฮั้ว โฮลดิ้ง จำกัด (มหาชน) และบริษัทย่อย</t>
  </si>
  <si>
    <t>เงินให้กู้ยืมระยะสั้น</t>
  </si>
  <si>
    <t>เงินให้กู้ยืมระยะยาวที่ถึงกำหนดชำระภายใน 1 ปี</t>
  </si>
  <si>
    <t>สินทรัพย์รอการขาย</t>
  </si>
  <si>
    <t>อสังหาริมทรัพย์เพื่อการลงทุน</t>
  </si>
  <si>
    <t>ที่ดิน อาคารและอุปกรณ์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</si>
  <si>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</si>
  <si>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</si>
  <si>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</si>
  <si>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</si>
  <si>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 xml:space="preserve">   ทุนจดทะเบียน</t>
  </si>
  <si>
    <t>หุ้นสามัญ 1,206,294,903 หุ้น มูลค่าหุ้นละ 1 บาท</t>
  </si>
  <si>
    <t>ทุนเรือนหุ้น</t>
  </si>
  <si>
    <t xml:space="preserve">   ทุนที่ออกและชำระแล้ว</t>
  </si>
  <si>
    <t xml:space="preserve">หุ้นสามัญ 998,337,597 หุ้น มูลค่าหุ้นละ 1 บาท </t>
  </si>
  <si>
    <t>ส่วนเกินทุนจากการเปลี่ยนแปลงสัดส่วนการถือหุ้นในบริษัทย่อย</t>
  </si>
  <si>
    <t>รวมส่วนของบริษัทใหญ่</t>
  </si>
  <si>
    <t>รายได้จากการขายและการให้บริการ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</si>
  <si>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</si>
  <si>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</si>
  <si>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</si>
  <si>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</si>
  <si>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</si>
  <si>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กำไรก่อนต้นทุนทางการเงินและภาษีเงินได้</t>
  </si>
  <si>
    <t xml:space="preserve">   กำไร (ขาดทุน) จากการวัดมูลค่าเงินลงทุนในตราสารทุน-สุทธิจากภาษี</t>
  </si>
  <si>
    <t>กำไร (ขาดทุน) เบ็ดเสร็จอื่นสำหรับงวด - สุทธิจากภาษี</t>
  </si>
  <si>
    <t xml:space="preserve">การแบ่งปันกำไร (ขาดทุน) </t>
  </si>
  <si>
    <t xml:space="preserve">รายได้  </t>
  </si>
  <si>
    <t>กำไรต่อหุ้น</t>
  </si>
  <si>
    <t>จำนวนหุ้นสามัญถัวเฉลี่ยถ่วงน้ำหนัก</t>
  </si>
  <si>
    <t>กำไรต่อหุ้นปรับลด</t>
  </si>
  <si>
    <t>กำไร (ขาดทุน) เบ็ดเสร็จอื่น - สุทธิจากภาษี</t>
  </si>
  <si>
    <t>กำไร (ขาดทุน)</t>
  </si>
  <si>
    <t>ทุนที่ออกและ</t>
  </si>
  <si>
    <t>ส่วนเกิน</t>
  </si>
  <si>
    <t>สัดส่วนการถือหุ้น</t>
  </si>
  <si>
    <t>เงินรับล่วงหน้า</t>
  </si>
  <si>
    <t>จัดสรรเพื่อสำรอง</t>
  </si>
  <si>
    <t>จากการวัดมูลค่า</t>
  </si>
  <si>
    <t>ชำระแล้ว</t>
  </si>
  <si>
    <t>มูลค่าหุ้น</t>
  </si>
  <si>
    <t>ค่าหุ้น</t>
  </si>
  <si>
    <t>ตามกฎหมาย</t>
  </si>
  <si>
    <t>เงินลงทุนในตราสารทุน</t>
  </si>
  <si>
    <t xml:space="preserve">การเปลี่ยนแปลงในส่วนของผู้ถือหุ้นสำหรับงวด </t>
  </si>
  <si>
    <t>เพิ่มทุนหุ้นสามัญ</t>
  </si>
  <si>
    <t>ผู้ถือหุ้นบริษัทใหญ่</t>
  </si>
  <si>
    <t>กำไร (ขาดทุน) จาก</t>
  </si>
  <si>
    <t>การวัดมูลค่าเงินลงทุน</t>
  </si>
  <si>
    <t>ในตราสารหนี้</t>
  </si>
  <si>
    <t xml:space="preserve">งบการเงินเฉพาะกิจการ  </t>
  </si>
  <si>
    <t>ในตราสารทุน</t>
  </si>
  <si>
    <t>งบการเงินเฉพาะกิจการ</t>
  </si>
  <si>
    <t>ค่าเสื่อมราคาสินทรัพย์และค่าตัดจำหน่าย</t>
  </si>
  <si>
    <t xml:space="preserve">   สินทรัพย์ทางการเงินหมุนเวียนอื่น</t>
  </si>
  <si>
    <t>ค่าใช้จ่ายผลประโยชน์พนักงาน</t>
  </si>
  <si>
    <t>เงินปันผลรับ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</si>
  <si>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</si>
  <si>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</si>
  <si>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เงินสดจ่ายภาษีเงินได้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</si>
  <si>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</si>
  <si>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กระแสเงินสดสุทธิได้มาจาก(ใช้ไปใน)กิจกรรมการดำเนินงาน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</si>
  <si>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</si>
  <si>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</si>
  <si>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</si>
  <si>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</si>
  <si>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</si>
  <si>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ภาษีเงินได้</t>
  </si>
  <si>
    <t>ขาดทุน (กำไร) ที่ยังไม่เกิดขึ้นจากการวัดมูลค่ายุติธรรม</t>
  </si>
  <si>
    <t>จ่ายดอกเบี้ยจ่าย</t>
  </si>
  <si>
    <t>งบกำไรขาดทุนเบ็ดเสร็จ</t>
  </si>
  <si>
    <t>รายการที่ไม่เป็นตัวเงิน</t>
  </si>
  <si>
    <t>รับโอนสินทรัพย์ทางการเงินหมุนเวียนอื่น</t>
  </si>
  <si>
    <t>รายได้จากการประนอมหนี้</t>
  </si>
  <si>
    <t>รายได้ดอกเบี้ย</t>
  </si>
  <si>
    <t xml:space="preserve">ผลขาดทุนด้านเครดิตที่คาดว่าจะเกิดขึ้น </t>
  </si>
  <si>
    <t>รายได้เงินปันผล</t>
  </si>
  <si>
    <t>กำไรจากการลงทุน</t>
  </si>
  <si>
    <t>กำไรจากการโอนสินทรัพย์ทางการเงินหมุนเวียนอื่น</t>
  </si>
  <si>
    <t xml:space="preserve">ผลขาดทุนด้านเครดิตที่รับรู้ในกำไรหรือขาดทุน </t>
  </si>
  <si>
    <t xml:space="preserve"> ส่วนเกินมูลค่าหุ้นสามัญ</t>
  </si>
  <si>
    <t>กำไร (ขาดทุน) จากการดำเนินงานก่อนการเปลี่ยนแปลงในสินทรัพย์และหนี้สินดำเนินงาน</t>
  </si>
  <si>
    <t>30 มิถุนายน 2567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</si>
  <si>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</si>
  <si>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</si>
  <si>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2566</t>
  </si>
  <si>
    <t>ยอดคงเหลือ ณ วันที่ 30 มิถุนายน 2567</t>
  </si>
  <si>
    <t>เงินฝากบริษัทหลักทรัพย์ที่ถูกอายัด</t>
  </si>
  <si>
    <t>ลูกหนี้สินเชื่อที่รับซื้อเพื่อเรียกเก็บเงิน</t>
  </si>
  <si>
    <t>รายการที่จะถูกจัดประเภทรายการใหม่เข้ากำไรหรือขาดทุน</t>
  </si>
  <si>
    <t>รายการที่จะไม่ถูกจัดประเภทใหม่เข้ากำไรหรือขาดทุนในภายหลัง</t>
  </si>
  <si>
    <t>รวมกำไรเบ็ดเสร็จสำหรับงวด</t>
  </si>
  <si>
    <t>ส่วนที่เป็นของบริษัท</t>
  </si>
  <si>
    <t>ส่วนของผู้ถือหุ้นบริษัท</t>
  </si>
  <si>
    <t>กำไรเบ็ดเสร็จสำหรับงวดหกเดือน</t>
  </si>
  <si>
    <t>ลูกหนี้สินเชื่อที่รับซื้อเพื่อเรียกเก็บหนี้</t>
  </si>
  <si>
    <t>ให้กู้ยืมระยะสั้นแก่บริษัทและบุคคลอื่น</t>
  </si>
  <si>
    <t>จ่ายเพื่อซื้อเงินลงทุนในบริษัทย่อย</t>
  </si>
  <si>
    <t>เงินให้กู้ยืมระยะยาว</t>
  </si>
  <si>
    <t>ลูกหนี้เงินให้กู้ยืมตามสัญญารับซื้อ</t>
  </si>
  <si>
    <t xml:space="preserve">     ที่ดินโดยมีการให้สิทธิซื้อที่ดินคืน</t>
  </si>
  <si>
    <t xml:space="preserve">หุ้นสามัญ 986,334,922 หุ้น มูลค่าหุ้นละ 1 บาท </t>
  </si>
  <si>
    <t>เงินรับล่วงหน้าค่าหุ้น</t>
  </si>
  <si>
    <t>(ปรับปรุงใหม่)</t>
  </si>
  <si>
    <t>สินทรัพย์ภาษีเงินได้รอการตัดบัญชี</t>
  </si>
  <si>
    <t>ประมาณการหนี้สินความเสียหายจากคดีความ</t>
  </si>
  <si>
    <t>การแบ่งปันกำไร (ขาดทุน) เบ็ดเสร็จรวม</t>
  </si>
  <si>
    <t>ผลกระทบจากการแก้ไขข้อผิดพลาด</t>
  </si>
  <si>
    <t>ยอดคงเหลือ ณ วันที่ 1 มกราคม 2567 - หลังปรับปรุง</t>
  </si>
  <si>
    <t>ยอดคงเหลือ ณ วันที่ 1 มกราคม 2567 - ก่อนปรับปรุง</t>
  </si>
  <si>
    <t>ยอดคงเหลือ ณ วันที่ 1 มกราคม 2566 - ก่อนปรับปรุง</t>
  </si>
  <si>
    <t>เงินสดรับจากการขายสินทรัพย์ทางการเงิน</t>
  </si>
  <si>
    <t>เงินสดจ่ายซื้อสินทรัพย์ถาวร</t>
  </si>
  <si>
    <t>เงินสดจ่ายซื้อสินทรัพย์ไม่มีตัวตน</t>
  </si>
  <si>
    <t>ขาดทุนจากการเปลี่ยนแปลงอายุสัญญาเช่า</t>
  </si>
  <si>
    <t>1 มกราคม 2566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</si>
  <si>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</si>
  <si>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</si>
  <si>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</si>
  <si>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</si>
  <si>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</si>
  <si>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</si>
  <si>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รวมกำไร (ขาดทุน) เบ็ดเสร็จสำหรับงวด</t>
  </si>
  <si>
    <t>ปรับรายการที่กระทบกำไรเป็นเงินสดรับ (จ่าย)</t>
  </si>
  <si>
    <t>ยอดคงเหลือ ณ วันที่ 1 มกราคม 2566 - หลังปรับปรุง</t>
  </si>
  <si>
    <t>กำไร (ขาดทุน) จากการลงทุน</t>
  </si>
  <si>
    <t>ขาดทุน (กำไร) จากการจำหน่ายสินทรัพย์ทางการเงินหมุนเวียนอื่น</t>
  </si>
  <si>
    <t>เงินสดรับจากการขายสินทรัพย์ไม่มีตัวตน</t>
  </si>
  <si>
    <t>เงินสดจ่ายจากการซื้อสินทรัพย์ทางการเงิน</t>
  </si>
  <si>
    <t>เจ้าหนี้ค่าเงินลงทุนในบริษัทย่อย</t>
  </si>
  <si>
    <t>6.2 และ 16</t>
  </si>
  <si>
    <t>กลับรายการประมาณการลูกหนี้สินเชื่อที่รับซื้อเพื่อเรียกเก็บเงิน</t>
  </si>
  <si>
    <t xml:space="preserve">   ขาดทุนจากการวัดมูลค่าเงินลงทุนในตราสารหนี้-สุทธิจากภาษี</t>
  </si>
  <si>
    <t>ผลขาดทุนจากการปรับประมาณการลูกหนี้สินเชื่อที่รับซื้อเพื่อเรียกเก็บเงิน</t>
  </si>
  <si>
    <t>ขาดทุนจากมูลค่าสินค้าเสื่อมสภาพ</t>
  </si>
  <si>
    <t xml:space="preserve">  เพื่อหักหนี้เงินกู้ยืมของบริษัทย่อย</t>
  </si>
  <si>
    <t>โอนออกสินทรัพย์ทางการเงินหมุนเวียนอื่น</t>
  </si>
  <si>
    <t xml:space="preserve">   เพื่อชำระค่าหุ้นเพิ่มทุนของบริษัทย่อย</t>
  </si>
  <si>
    <t xml:space="preserve">   เพื่อเงินกู้ยืมของบริษัทย่อย</t>
  </si>
  <si>
    <t>สินทรัพย์สิทธิการใช้และหนี้สินตามสัญญาเช่าเพิ่มขึ้น</t>
  </si>
  <si>
    <t xml:space="preserve"> ขาดทุนจากการวัดมูลค่าเงินลงทุนในตราสารหนี้-สุทธิจากภาษี</t>
  </si>
  <si>
    <t>รับคืนเงินให้กู้ยืมระยะสั้นจากบริษัทและบุคคลอื่น</t>
  </si>
  <si>
    <t>หมายเหตุประกอบงบการเงินเป็นส่วนหนึ่งของงบการเงินระหว่างกาลนี้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</si>
</sst>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_);_(* \(#,##0.00\);_(* &quot;-&quot;_);_(@_)"/>
    <numFmt numFmtId="170" formatCode="_(* #,##0.00_);_(* \(#,##0.00\);_(* &quot;-           &quot;_);_(@_)"/>
    <numFmt numFmtId="171" formatCode="_-* #,##0.0_-;\-* #,##0.0_-;_-* &quot;-&quot;??_-;_-@_-"/>
    <numFmt numFmtId="172" formatCode="_-* #,##0.000000_-;\-* #,##0.000000_-;_-* &quot;-&quot;??_-;_-@_-"/>
    <numFmt numFmtId="173" formatCode="_-* #,##0.000_-;\-* #,##0.000_-;_-* &quot;-&quot;??_-;_-@_-"/>
    <numFmt numFmtId="174" formatCode="#,##0.00_);[Blue]\(#,##0.00\)"/>
    <numFmt numFmtId="175" formatCode="0.0000"/>
    <numFmt numFmtId="176" formatCode="_-* #,##0.0000_-;\-* #,##0.0000_-;_-* &quot;-&quot;??_-;_-@_-"/>
  </numFmts>
  <fonts count="7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b/>
      <sz val="10"/>
      <color rgb="FFFF000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rgb="FFFF0000"/>
      <name val="Arial"/>
      <family val="2"/>
    </font>
    <font>
      <sz val="15"/>
      <name val="Angsana New"/>
      <family val="1"/>
    </font>
    <font>
      <sz val="16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FF0000"/>
      <name val="Arial"/>
      <family val="2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ourier"/>
      <family val="3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UPC"/>
      <family val="1"/>
    </font>
    <font>
      <sz val="16"/>
      <color theme="1"/>
      <name val="AngsanaUPC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8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sz val="16"/>
      <color rgb="FFFF0000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22"/>
      <name val="Angsana New"/>
      <family val="1"/>
    </font>
    <font>
      <sz val="18"/>
      <color theme="1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  <charset val="222"/>
    </font>
    <font>
      <sz val="18"/>
      <color indexed="8"/>
      <name val="Angsana New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5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24" fillId="0" borderId="0"/>
    <xf numFmtId="0" fontId="24" fillId="0" borderId="0"/>
    <xf numFmtId="0" fontId="3" fillId="0" borderId="0"/>
    <xf numFmtId="9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39" fontId="44" fillId="0" borderId="0"/>
    <xf numFmtId="165" fontId="3" fillId="0" borderId="0" applyFont="0" applyFill="0" applyBorder="0" applyAlignment="0" applyProtection="0"/>
    <xf numFmtId="0" fontId="50" fillId="0" borderId="0"/>
    <xf numFmtId="0" fontId="54" fillId="0" borderId="0"/>
    <xf numFmtId="43" fontId="3" fillId="0" borderId="0" applyFont="0" applyFill="0" applyBorder="0" applyAlignment="0" applyProtection="0"/>
    <xf numFmtId="0" fontId="32" fillId="0" borderId="0"/>
    <xf numFmtId="165" fontId="5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/>
    <xf numFmtId="165" fontId="57" fillId="0" borderId="0" applyFont="0" applyFill="0" applyBorder="0" applyAlignment="0" applyProtection="0"/>
    <xf numFmtId="0" fontId="2" fillId="0" borderId="0"/>
    <xf numFmtId="0" fontId="2" fillId="0" borderId="0"/>
    <xf numFmtId="9" fontId="58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757">
    <xf numFmtId="0" fontId="0" fillId="0" borderId="0" xfId="0"/>
    <xf numFmtId="167" fontId="6" fillId="0" borderId="0" xfId="1" applyNumberFormat="1" applyFont="1" applyFill="1" applyAlignment="1">
      <alignment horizontal="center"/>
    </xf>
    <xf numFmtId="43" fontId="13" fillId="0" borderId="2" xfId="1" applyFont="1" applyBorder="1" applyAlignment="1">
      <alignment horizontal="center" vertical="center"/>
    </xf>
    <xf numFmtId="43" fontId="12" fillId="0" borderId="0" xfId="1" applyFont="1" applyAlignment="1">
      <alignment horizontal="center" vertical="center"/>
    </xf>
    <xf numFmtId="43" fontId="12" fillId="0" borderId="0" xfId="1" applyFont="1"/>
    <xf numFmtId="43" fontId="12" fillId="0" borderId="0" xfId="1" applyFont="1" applyAlignment="1">
      <alignment vertical="center"/>
    </xf>
    <xf numFmtId="43" fontId="13" fillId="0" borderId="6" xfId="1" applyFont="1" applyBorder="1" applyAlignment="1">
      <alignment vertical="center"/>
    </xf>
    <xf numFmtId="43" fontId="13" fillId="0" borderId="6" xfId="1" applyFont="1" applyBorder="1"/>
    <xf numFmtId="0" fontId="17" fillId="4" borderId="0" xfId="6" applyFont="1" applyFill="1" applyAlignment="1">
      <alignment horizontal="left" vertical="center"/>
    </xf>
    <xf numFmtId="0" fontId="18" fillId="0" borderId="0" xfId="6" applyFont="1" applyAlignment="1">
      <alignment vertical="center"/>
    </xf>
    <xf numFmtId="43" fontId="15" fillId="0" borderId="0" xfId="1" applyFont="1" applyFill="1" applyAlignment="1">
      <alignment horizontal="left"/>
    </xf>
    <xf numFmtId="0" fontId="12" fillId="0" borderId="0" xfId="1" applyNumberFormat="1" applyFont="1" applyFill="1" applyAlignment="1">
      <alignment horizontal="center"/>
    </xf>
    <xf numFmtId="43" fontId="12" fillId="0" borderId="0" xfId="1" applyFont="1" applyFill="1"/>
    <xf numFmtId="0" fontId="13" fillId="0" borderId="0" xfId="8" applyFont="1" applyAlignment="1">
      <alignment vertical="center"/>
    </xf>
    <xf numFmtId="0" fontId="12" fillId="0" borderId="0" xfId="8" applyFont="1" applyAlignment="1">
      <alignment vertical="center"/>
    </xf>
    <xf numFmtId="40" fontId="19" fillId="0" borderId="0" xfId="9" applyNumberFormat="1" applyFont="1" applyFill="1" applyAlignment="1">
      <alignment vertical="center"/>
    </xf>
    <xf numFmtId="0" fontId="18" fillId="0" borderId="0" xfId="6" applyFont="1" applyAlignment="1">
      <alignment horizontal="left" vertical="center"/>
    </xf>
    <xf numFmtId="0" fontId="18" fillId="0" borderId="0" xfId="6" quotePrefix="1" applyFont="1" applyAlignment="1">
      <alignment horizontal="left" vertical="center"/>
    </xf>
    <xf numFmtId="0" fontId="12" fillId="0" borderId="0" xfId="3" applyFont="1" applyAlignment="1">
      <alignment horizontal="left" vertical="center"/>
    </xf>
    <xf numFmtId="0" fontId="18" fillId="5" borderId="0" xfId="6" applyFont="1" applyFill="1" applyAlignment="1">
      <alignment vertical="center"/>
    </xf>
    <xf numFmtId="43" fontId="12" fillId="5" borderId="0" xfId="1" applyFont="1" applyFill="1"/>
    <xf numFmtId="169" fontId="20" fillId="0" borderId="8" xfId="2" applyNumberFormat="1" applyFont="1" applyFill="1" applyBorder="1" applyAlignment="1">
      <alignment vertical="center"/>
    </xf>
    <xf numFmtId="169" fontId="21" fillId="0" borderId="8" xfId="2" applyNumberFormat="1" applyFont="1" applyFill="1" applyBorder="1" applyAlignment="1">
      <alignment vertical="center"/>
    </xf>
    <xf numFmtId="165" fontId="3" fillId="3" borderId="0" xfId="2" applyFont="1" applyFill="1"/>
    <xf numFmtId="165" fontId="3" fillId="6" borderId="0" xfId="2" applyFont="1" applyFill="1"/>
    <xf numFmtId="165" fontId="3" fillId="7" borderId="0" xfId="2" applyFont="1" applyFill="1"/>
    <xf numFmtId="165" fontId="3" fillId="8" borderId="0" xfId="2" applyFont="1" applyFill="1"/>
    <xf numFmtId="165" fontId="3" fillId="9" borderId="0" xfId="2" applyFont="1" applyFill="1"/>
    <xf numFmtId="165" fontId="3" fillId="0" borderId="0" xfId="2" applyFont="1"/>
    <xf numFmtId="43" fontId="12" fillId="0" borderId="0" xfId="1" quotePrefix="1" applyFont="1"/>
    <xf numFmtId="166" fontId="13" fillId="2" borderId="0" xfId="1" applyNumberFormat="1" applyFont="1" applyFill="1" applyBorder="1" applyAlignment="1">
      <alignment horizontal="center" vertical="center"/>
    </xf>
    <xf numFmtId="166" fontId="13" fillId="3" borderId="0" xfId="1" applyNumberFormat="1" applyFont="1" applyFill="1" applyBorder="1" applyAlignment="1">
      <alignment horizontal="center" vertical="center"/>
    </xf>
    <xf numFmtId="166" fontId="12" fillId="2" borderId="0" xfId="1" applyNumberFormat="1" applyFont="1" applyFill="1" applyAlignment="1">
      <alignment horizontal="center" vertical="center"/>
    </xf>
    <xf numFmtId="166" fontId="12" fillId="3" borderId="0" xfId="1" applyNumberFormat="1" applyFont="1" applyFill="1" applyAlignment="1">
      <alignment horizontal="center" vertical="center"/>
    </xf>
    <xf numFmtId="166" fontId="12" fillId="2" borderId="0" xfId="1" applyNumberFormat="1" applyFont="1" applyFill="1" applyAlignment="1">
      <alignment vertical="center"/>
    </xf>
    <xf numFmtId="166" fontId="12" fillId="3" borderId="0" xfId="1" applyNumberFormat="1" applyFont="1" applyFill="1" applyAlignment="1">
      <alignment vertical="center"/>
    </xf>
    <xf numFmtId="166" fontId="12" fillId="2" borderId="0" xfId="1" applyNumberFormat="1" applyFont="1" applyFill="1" applyBorder="1" applyAlignment="1">
      <alignment vertical="center"/>
    </xf>
    <xf numFmtId="166" fontId="13" fillId="2" borderId="6" xfId="1" applyNumberFormat="1" applyFont="1" applyFill="1" applyBorder="1" applyAlignment="1">
      <alignment vertical="center"/>
    </xf>
    <xf numFmtId="166" fontId="12" fillId="2" borderId="0" xfId="1" applyNumberFormat="1" applyFont="1" applyFill="1"/>
    <xf numFmtId="166" fontId="12" fillId="3" borderId="0" xfId="1" applyNumberFormat="1" applyFont="1" applyFill="1"/>
    <xf numFmtId="166" fontId="12" fillId="2" borderId="6" xfId="1" applyNumberFormat="1" applyFont="1" applyFill="1" applyBorder="1"/>
    <xf numFmtId="166" fontId="13" fillId="2" borderId="6" xfId="1" applyNumberFormat="1" applyFont="1" applyFill="1" applyBorder="1"/>
    <xf numFmtId="166" fontId="12" fillId="10" borderId="0" xfId="1" applyNumberFormat="1" applyFont="1" applyFill="1"/>
    <xf numFmtId="0" fontId="12" fillId="4" borderId="0" xfId="1" applyNumberFormat="1" applyFont="1" applyFill="1" applyAlignment="1">
      <alignment horizontal="center"/>
    </xf>
    <xf numFmtId="166" fontId="12" fillId="12" borderId="0" xfId="1" applyNumberFormat="1" applyFont="1" applyFill="1"/>
    <xf numFmtId="43" fontId="6" fillId="0" borderId="0" xfId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vertical="center"/>
    </xf>
    <xf numFmtId="167" fontId="10" fillId="0" borderId="2" xfId="2" applyNumberFormat="1" applyFont="1" applyFill="1" applyBorder="1" applyAlignment="1">
      <alignment vertical="center"/>
    </xf>
    <xf numFmtId="167" fontId="10" fillId="0" borderId="0" xfId="9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4" fontId="10" fillId="0" borderId="0" xfId="9" applyNumberFormat="1" applyFont="1" applyFill="1" applyAlignment="1">
      <alignment vertical="center"/>
    </xf>
    <xf numFmtId="49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horizontal="center" vertical="center"/>
    </xf>
    <xf numFmtId="0" fontId="12" fillId="11" borderId="0" xfId="1" applyNumberFormat="1" applyFont="1" applyFill="1" applyAlignment="1">
      <alignment horizontal="center"/>
    </xf>
    <xf numFmtId="167" fontId="6" fillId="0" borderId="0" xfId="1" applyNumberFormat="1" applyFont="1" applyFill="1" applyAlignment="1">
      <alignment vertical="center"/>
    </xf>
    <xf numFmtId="0" fontId="18" fillId="13" borderId="0" xfId="6" applyFont="1" applyFill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Alignment="1">
      <alignment horizontal="center" vertical="center" wrapText="1"/>
    </xf>
    <xf numFmtId="166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43" fontId="15" fillId="0" borderId="0" xfId="1" applyFont="1" applyFill="1" applyAlignment="1">
      <alignment horizontal="left" vertical="center"/>
    </xf>
    <xf numFmtId="0" fontId="12" fillId="0" borderId="0" xfId="1" applyNumberFormat="1" applyFont="1" applyFill="1" applyAlignment="1">
      <alignment horizontal="center" vertical="center"/>
    </xf>
    <xf numFmtId="43" fontId="15" fillId="0" borderId="0" xfId="1" applyFont="1" applyFill="1" applyBorder="1" applyAlignment="1">
      <alignment horizontal="left" vertical="center"/>
    </xf>
    <xf numFmtId="0" fontId="12" fillId="0" borderId="0" xfId="1" applyNumberFormat="1" applyFont="1" applyFill="1" applyBorder="1" applyAlignment="1">
      <alignment horizontal="center" vertical="center"/>
    </xf>
    <xf numFmtId="43" fontId="14" fillId="0" borderId="6" xfId="1" applyFont="1" applyFill="1" applyBorder="1" applyAlignment="1">
      <alignment horizontal="left" vertical="center"/>
    </xf>
    <xf numFmtId="0" fontId="13" fillId="0" borderId="6" xfId="1" applyNumberFormat="1" applyFont="1" applyFill="1" applyBorder="1" applyAlignment="1">
      <alignment horizontal="center" vertical="center"/>
    </xf>
    <xf numFmtId="43" fontId="15" fillId="0" borderId="6" xfId="1" applyFont="1" applyFill="1" applyBorder="1" applyAlignment="1">
      <alignment horizontal="left"/>
    </xf>
    <xf numFmtId="0" fontId="12" fillId="0" borderId="6" xfId="1" applyNumberFormat="1" applyFont="1" applyFill="1" applyBorder="1" applyAlignment="1">
      <alignment horizontal="center"/>
    </xf>
    <xf numFmtId="43" fontId="14" fillId="0" borderId="6" xfId="1" applyFont="1" applyFill="1" applyBorder="1" applyAlignment="1">
      <alignment horizontal="left"/>
    </xf>
    <xf numFmtId="0" fontId="13" fillId="0" borderId="6" xfId="1" applyNumberFormat="1" applyFont="1" applyFill="1" applyBorder="1" applyAlignment="1">
      <alignment horizontal="center"/>
    </xf>
    <xf numFmtId="0" fontId="15" fillId="0" borderId="0" xfId="1" applyNumberFormat="1" applyFont="1" applyFill="1" applyAlignment="1">
      <alignment horizontal="left"/>
    </xf>
    <xf numFmtId="171" fontId="15" fillId="0" borderId="0" xfId="1" applyNumberFormat="1" applyFont="1" applyFill="1" applyAlignment="1">
      <alignment horizontal="left"/>
    </xf>
    <xf numFmtId="0" fontId="3" fillId="0" borderId="0" xfId="12"/>
    <xf numFmtId="166" fontId="4" fillId="0" borderId="0" xfId="1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25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5" xfId="1" applyNumberFormat="1" applyFont="1" applyFill="1" applyBorder="1"/>
    <xf numFmtId="167" fontId="6" fillId="0" borderId="0" xfId="1" applyNumberFormat="1" applyFont="1" applyFill="1" applyBorder="1"/>
    <xf numFmtId="0" fontId="12" fillId="0" borderId="0" xfId="12" applyFont="1"/>
    <xf numFmtId="166" fontId="13" fillId="0" borderId="2" xfId="1" applyNumberFormat="1" applyFont="1" applyBorder="1" applyAlignment="1">
      <alignment horizontal="center" vertical="center"/>
    </xf>
    <xf numFmtId="43" fontId="28" fillId="0" borderId="0" xfId="1" applyFont="1" applyFill="1" applyBorder="1" applyAlignment="1">
      <alignment horizontal="center" vertical="center"/>
    </xf>
    <xf numFmtId="43" fontId="22" fillId="0" borderId="0" xfId="1" applyFont="1"/>
    <xf numFmtId="0" fontId="13" fillId="0" borderId="0" xfId="12" applyFont="1" applyAlignment="1">
      <alignment vertical="center"/>
    </xf>
    <xf numFmtId="0" fontId="12" fillId="0" borderId="0" xfId="12" applyFont="1" applyAlignment="1">
      <alignment vertical="center"/>
    </xf>
    <xf numFmtId="166" fontId="12" fillId="0" borderId="0" xfId="1" applyNumberFormat="1" applyFont="1" applyAlignment="1">
      <alignment horizontal="center" vertical="center"/>
    </xf>
    <xf numFmtId="0" fontId="12" fillId="0" borderId="0" xfId="12" applyFont="1" applyAlignment="1">
      <alignment horizontal="left" vertical="center"/>
    </xf>
    <xf numFmtId="166" fontId="12" fillId="0" borderId="0" xfId="1" applyNumberFormat="1" applyFont="1" applyAlignment="1">
      <alignment vertical="center"/>
    </xf>
    <xf numFmtId="0" fontId="16" fillId="0" borderId="0" xfId="12" applyFont="1" applyAlignment="1">
      <alignment horizontal="left" vertical="center"/>
    </xf>
    <xf numFmtId="0" fontId="12" fillId="0" borderId="0" xfId="12" applyFont="1" applyAlignment="1">
      <alignment horizontal="left" vertical="center" indent="1"/>
    </xf>
    <xf numFmtId="0" fontId="15" fillId="0" borderId="0" xfId="12" applyFont="1" applyAlignment="1">
      <alignment horizontal="left" vertical="center"/>
    </xf>
    <xf numFmtId="43" fontId="22" fillId="0" borderId="0" xfId="1" applyFont="1" applyBorder="1"/>
    <xf numFmtId="165" fontId="12" fillId="0" borderId="0" xfId="12" applyNumberFormat="1" applyFont="1"/>
    <xf numFmtId="0" fontId="13" fillId="0" borderId="0" xfId="12" applyFont="1" applyAlignment="1">
      <alignment horizontal="left" vertical="center"/>
    </xf>
    <xf numFmtId="166" fontId="13" fillId="0" borderId="6" xfId="1" applyNumberFormat="1" applyFont="1" applyBorder="1" applyAlignment="1">
      <alignment vertical="center"/>
    </xf>
    <xf numFmtId="43" fontId="28" fillId="0" borderId="0" xfId="1" applyFont="1" applyBorder="1"/>
    <xf numFmtId="165" fontId="13" fillId="0" borderId="0" xfId="12" applyNumberFormat="1" applyFont="1"/>
    <xf numFmtId="0" fontId="13" fillId="0" borderId="0" xfId="12" applyFont="1"/>
    <xf numFmtId="166" fontId="12" fillId="0" borderId="0" xfId="1" applyNumberFormat="1" applyFont="1"/>
    <xf numFmtId="0" fontId="23" fillId="0" borderId="0" xfId="12" applyFont="1"/>
    <xf numFmtId="0" fontId="23" fillId="0" borderId="0" xfId="12" applyFont="1" applyAlignment="1">
      <alignment horizontal="center"/>
    </xf>
    <xf numFmtId="0" fontId="3" fillId="3" borderId="0" xfId="12" applyFill="1"/>
    <xf numFmtId="0" fontId="3" fillId="6" borderId="0" xfId="12" applyFill="1"/>
    <xf numFmtId="0" fontId="3" fillId="7" borderId="0" xfId="12" applyFill="1"/>
    <xf numFmtId="0" fontId="3" fillId="8" borderId="0" xfId="12" applyFill="1"/>
    <xf numFmtId="0" fontId="3" fillId="9" borderId="0" xfId="12" applyFill="1"/>
    <xf numFmtId="3" fontId="12" fillId="0" borderId="0" xfId="12" applyNumberFormat="1" applyFont="1"/>
    <xf numFmtId="166" fontId="13" fillId="0" borderId="6" xfId="1" applyNumberFormat="1" applyFont="1" applyBorder="1"/>
    <xf numFmtId="0" fontId="22" fillId="0" borderId="0" xfId="12" applyFont="1"/>
    <xf numFmtId="166" fontId="12" fillId="0" borderId="0" xfId="1" applyNumberFormat="1" applyFont="1" applyFill="1" applyAlignment="1">
      <alignment vertical="center"/>
    </xf>
    <xf numFmtId="0" fontId="22" fillId="0" borderId="0" xfId="12" applyFont="1" applyAlignment="1">
      <alignment wrapText="1"/>
    </xf>
    <xf numFmtId="43" fontId="12" fillId="0" borderId="1" xfId="1" applyFont="1" applyFill="1" applyBorder="1"/>
    <xf numFmtId="43" fontId="15" fillId="0" borderId="1" xfId="1" applyFont="1" applyFill="1" applyBorder="1" applyAlignment="1">
      <alignment horizontal="left"/>
    </xf>
    <xf numFmtId="0" fontId="12" fillId="0" borderId="1" xfId="1" applyNumberFormat="1" applyFont="1" applyFill="1" applyBorder="1" applyAlignment="1">
      <alignment horizontal="center"/>
    </xf>
    <xf numFmtId="166" fontId="12" fillId="0" borderId="1" xfId="1" applyNumberFormat="1" applyFont="1" applyFill="1" applyBorder="1" applyAlignment="1">
      <alignment vertical="center"/>
    </xf>
    <xf numFmtId="0" fontId="12" fillId="0" borderId="0" xfId="12" applyFont="1" applyAlignment="1">
      <alignment horizontal="center"/>
    </xf>
    <xf numFmtId="43" fontId="28" fillId="0" borderId="0" xfId="1" applyFont="1" applyAlignment="1">
      <alignment horizontal="center"/>
    </xf>
    <xf numFmtId="166" fontId="17" fillId="0" borderId="0" xfId="1" applyNumberFormat="1" applyFont="1" applyAlignment="1">
      <alignment horizontal="left" vertical="center"/>
    </xf>
    <xf numFmtId="166" fontId="18" fillId="0" borderId="0" xfId="1" applyNumberFormat="1" applyFont="1" applyAlignment="1">
      <alignment vertical="center"/>
    </xf>
    <xf numFmtId="43" fontId="22" fillId="0" borderId="0" xfId="1" applyFont="1" applyFill="1"/>
    <xf numFmtId="165" fontId="3" fillId="0" borderId="0" xfId="12" applyNumberFormat="1"/>
    <xf numFmtId="43" fontId="3" fillId="0" borderId="0" xfId="12" applyNumberFormat="1"/>
    <xf numFmtId="0" fontId="12" fillId="13" borderId="0" xfId="12" applyFont="1" applyFill="1" applyAlignment="1">
      <alignment vertical="center"/>
    </xf>
    <xf numFmtId="0" fontId="29" fillId="14" borderId="1" xfId="12" applyFont="1" applyFill="1" applyBorder="1"/>
    <xf numFmtId="0" fontId="29" fillId="14" borderId="1" xfId="12" applyFont="1" applyFill="1" applyBorder="1" applyAlignment="1">
      <alignment horizontal="center"/>
    </xf>
    <xf numFmtId="165" fontId="29" fillId="0" borderId="0" xfId="2" applyFont="1"/>
    <xf numFmtId="0" fontId="3" fillId="0" borderId="0" xfId="12" applyAlignment="1">
      <alignment horizontal="left"/>
    </xf>
    <xf numFmtId="0" fontId="29" fillId="0" borderId="0" xfId="12" applyFont="1"/>
    <xf numFmtId="0" fontId="29" fillId="3" borderId="0" xfId="12" applyFont="1" applyFill="1"/>
    <xf numFmtId="165" fontId="29" fillId="0" borderId="0" xfId="2" applyFont="1" applyFill="1"/>
    <xf numFmtId="0" fontId="3" fillId="0" borderId="5" xfId="12" applyBorder="1"/>
    <xf numFmtId="169" fontId="3" fillId="0" borderId="7" xfId="12" applyNumberFormat="1" applyBorder="1"/>
    <xf numFmtId="49" fontId="12" fillId="0" borderId="0" xfId="12" applyNumberFormat="1" applyFont="1" applyAlignment="1">
      <alignment horizontal="left" vertical="center"/>
    </xf>
    <xf numFmtId="169" fontId="3" fillId="0" borderId="8" xfId="12" applyNumberFormat="1" applyBorder="1"/>
    <xf numFmtId="165" fontId="29" fillId="0" borderId="6" xfId="2" applyFont="1" applyBorder="1"/>
    <xf numFmtId="165" fontId="29" fillId="3" borderId="6" xfId="2" applyFont="1" applyFill="1" applyBorder="1"/>
    <xf numFmtId="169" fontId="12" fillId="0" borderId="0" xfId="12" applyNumberFormat="1" applyFont="1"/>
    <xf numFmtId="0" fontId="3" fillId="0" borderId="1" xfId="12" applyBorder="1"/>
    <xf numFmtId="169" fontId="3" fillId="0" borderId="9" xfId="12" applyNumberFormat="1" applyBorder="1"/>
    <xf numFmtId="43" fontId="30" fillId="0" borderId="0" xfId="1" applyFont="1" applyFill="1" applyBorder="1"/>
    <xf numFmtId="0" fontId="13" fillId="5" borderId="0" xfId="12" applyFont="1" applyFill="1" applyAlignment="1">
      <alignment vertical="center"/>
    </xf>
    <xf numFmtId="0" fontId="12" fillId="5" borderId="0" xfId="12" applyFont="1" applyFill="1" applyAlignment="1">
      <alignment vertical="center"/>
    </xf>
    <xf numFmtId="166" fontId="18" fillId="5" borderId="0" xfId="1" applyNumberFormat="1" applyFont="1" applyFill="1" applyAlignment="1">
      <alignment vertical="center"/>
    </xf>
    <xf numFmtId="43" fontId="22" fillId="5" borderId="0" xfId="1" applyFont="1" applyFill="1"/>
    <xf numFmtId="0" fontId="12" fillId="5" borderId="0" xfId="12" applyFont="1" applyFill="1"/>
    <xf numFmtId="169" fontId="3" fillId="0" borderId="10" xfId="12" applyNumberFormat="1" applyBorder="1"/>
    <xf numFmtId="43" fontId="12" fillId="0" borderId="0" xfId="12" applyNumberFormat="1" applyFont="1"/>
    <xf numFmtId="166" fontId="12" fillId="0" borderId="6" xfId="1" applyNumberFormat="1" applyFont="1" applyBorder="1"/>
    <xf numFmtId="166" fontId="12" fillId="2" borderId="1" xfId="1" applyNumberFormat="1" applyFont="1" applyFill="1" applyBorder="1"/>
    <xf numFmtId="0" fontId="12" fillId="0" borderId="0" xfId="12" applyFont="1" applyAlignment="1">
      <alignment wrapText="1"/>
    </xf>
    <xf numFmtId="0" fontId="12" fillId="15" borderId="0" xfId="12" applyFont="1" applyFill="1"/>
    <xf numFmtId="43" fontId="12" fillId="15" borderId="0" xfId="1" applyFont="1" applyFill="1"/>
    <xf numFmtId="43" fontId="15" fillId="15" borderId="0" xfId="1" applyFont="1" applyFill="1" applyAlignment="1">
      <alignment horizontal="left"/>
    </xf>
    <xf numFmtId="0" fontId="12" fillId="15" borderId="0" xfId="1" applyNumberFormat="1" applyFont="1" applyFill="1" applyAlignment="1">
      <alignment horizontal="center"/>
    </xf>
    <xf numFmtId="166" fontId="12" fillId="15" borderId="0" xfId="1" applyNumberFormat="1" applyFont="1" applyFill="1"/>
    <xf numFmtId="43" fontId="22" fillId="15" borderId="0" xfId="1" applyFont="1" applyFill="1"/>
    <xf numFmtId="165" fontId="29" fillId="3" borderId="0" xfId="0" applyNumberFormat="1" applyFont="1" applyFill="1"/>
    <xf numFmtId="0" fontId="29" fillId="0" borderId="0" xfId="0" applyFont="1"/>
    <xf numFmtId="165" fontId="29" fillId="2" borderId="0" xfId="0" applyNumberFormat="1" applyFont="1" applyFill="1"/>
    <xf numFmtId="0" fontId="29" fillId="16" borderId="1" xfId="0" applyFont="1" applyFill="1" applyBorder="1" applyAlignment="1">
      <alignment horizontal="center"/>
    </xf>
    <xf numFmtId="165" fontId="29" fillId="0" borderId="6" xfId="0" applyNumberFormat="1" applyFont="1" applyBorder="1"/>
    <xf numFmtId="165" fontId="29" fillId="3" borderId="6" xfId="0" applyNumberFormat="1" applyFont="1" applyFill="1" applyBorder="1"/>
    <xf numFmtId="165" fontId="29" fillId="2" borderId="6" xfId="0" applyNumberFormat="1" applyFont="1" applyFill="1" applyBorder="1"/>
    <xf numFmtId="43" fontId="29" fillId="0" borderId="0" xfId="1" applyFont="1"/>
    <xf numFmtId="165" fontId="29" fillId="2" borderId="6" xfId="2" applyFont="1" applyFill="1" applyBorder="1"/>
    <xf numFmtId="0" fontId="31" fillId="0" borderId="0" xfId="0" applyFont="1"/>
    <xf numFmtId="165" fontId="31" fillId="0" borderId="0" xfId="2" applyFont="1"/>
    <xf numFmtId="43" fontId="15" fillId="17" borderId="0" xfId="1" applyFont="1" applyFill="1" applyAlignment="1">
      <alignment horizontal="left" vertical="center"/>
    </xf>
    <xf numFmtId="166" fontId="12" fillId="17" borderId="0" xfId="1" applyNumberFormat="1" applyFont="1" applyFill="1" applyAlignment="1">
      <alignment vertical="center"/>
    </xf>
    <xf numFmtId="0" fontId="12" fillId="17" borderId="0" xfId="1" applyNumberFormat="1" applyFont="1" applyFill="1" applyAlignment="1">
      <alignment horizontal="center"/>
    </xf>
    <xf numFmtId="40" fontId="29" fillId="17" borderId="0" xfId="1" applyNumberFormat="1" applyFont="1" applyFill="1"/>
    <xf numFmtId="0" fontId="12" fillId="13" borderId="0" xfId="12" applyFont="1" applyFill="1"/>
    <xf numFmtId="43" fontId="12" fillId="13" borderId="0" xfId="1" applyFont="1" applyFill="1"/>
    <xf numFmtId="0" fontId="12" fillId="13" borderId="0" xfId="1" applyNumberFormat="1" applyFont="1" applyFill="1" applyAlignment="1">
      <alignment horizontal="center"/>
    </xf>
    <xf numFmtId="166" fontId="12" fillId="13" borderId="0" xfId="1" applyNumberFormat="1" applyFont="1" applyFill="1"/>
    <xf numFmtId="0" fontId="12" fillId="13" borderId="0" xfId="1" applyNumberFormat="1" applyFont="1" applyFill="1" applyBorder="1" applyAlignment="1">
      <alignment horizontal="center" vertical="center"/>
    </xf>
    <xf numFmtId="0" fontId="15" fillId="13" borderId="0" xfId="12" applyFont="1" applyFill="1" applyAlignment="1">
      <alignment horizontal="left" vertical="center"/>
    </xf>
    <xf numFmtId="0" fontId="12" fillId="13" borderId="0" xfId="1" applyNumberFormat="1" applyFont="1" applyFill="1" applyAlignment="1">
      <alignment horizontal="center" vertical="center"/>
    </xf>
    <xf numFmtId="43" fontId="12" fillId="0" borderId="0" xfId="1" applyFont="1" applyAlignment="1">
      <alignment horizontal="center"/>
    </xf>
    <xf numFmtId="0" fontId="12" fillId="12" borderId="0" xfId="1" applyNumberFormat="1" applyFont="1" applyFill="1" applyAlignment="1">
      <alignment horizontal="center" vertical="center"/>
    </xf>
    <xf numFmtId="43" fontId="15" fillId="12" borderId="0" xfId="1" applyFont="1" applyFill="1" applyAlignment="1">
      <alignment horizontal="left"/>
    </xf>
    <xf numFmtId="166" fontId="12" fillId="12" borderId="0" xfId="1" applyNumberFormat="1" applyFont="1" applyFill="1" applyAlignment="1">
      <alignment vertical="center"/>
    </xf>
    <xf numFmtId="0" fontId="12" fillId="11" borderId="0" xfId="12" applyFont="1" applyFill="1" applyAlignment="1">
      <alignment horizontal="center"/>
    </xf>
    <xf numFmtId="0" fontId="12" fillId="11" borderId="0" xfId="1" applyNumberFormat="1" applyFont="1" applyFill="1" applyBorder="1" applyAlignment="1">
      <alignment horizontal="center" vertical="center"/>
    </xf>
    <xf numFmtId="166" fontId="12" fillId="1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12" fillId="12" borderId="0" xfId="1" applyNumberFormat="1" applyFont="1" applyFill="1" applyAlignment="1">
      <alignment horizontal="center"/>
    </xf>
    <xf numFmtId="166" fontId="12" fillId="4" borderId="0" xfId="1" applyNumberFormat="1" applyFont="1" applyFill="1"/>
    <xf numFmtId="166" fontId="18" fillId="0" borderId="0" xfId="1" applyNumberFormat="1" applyFont="1" applyFill="1" applyAlignment="1">
      <alignment vertical="center"/>
    </xf>
    <xf numFmtId="43" fontId="15" fillId="13" borderId="0" xfId="1" applyFont="1" applyFill="1" applyAlignment="1">
      <alignment horizontal="left"/>
    </xf>
    <xf numFmtId="166" fontId="6" fillId="0" borderId="2" xfId="1" applyNumberFormat="1" applyFont="1" applyFill="1" applyBorder="1" applyAlignment="1">
      <alignment horizontal="center" vertical="center"/>
    </xf>
    <xf numFmtId="15" fontId="13" fillId="0" borderId="2" xfId="1" applyNumberFormat="1" applyFont="1" applyBorder="1" applyAlignment="1">
      <alignment horizontal="center" vertical="center"/>
    </xf>
    <xf numFmtId="0" fontId="36" fillId="0" borderId="0" xfId="1" applyNumberFormat="1" applyFont="1" applyFill="1" applyAlignment="1">
      <alignment horizontal="center" vertical="center"/>
    </xf>
    <xf numFmtId="0" fontId="13" fillId="9" borderId="0" xfId="1" applyNumberFormat="1" applyFont="1" applyFill="1" applyBorder="1" applyAlignment="1">
      <alignment horizontal="center" vertical="center"/>
    </xf>
    <xf numFmtId="166" fontId="13" fillId="17" borderId="0" xfId="1" applyNumberFormat="1" applyFont="1" applyFill="1" applyBorder="1" applyAlignment="1">
      <alignment horizontal="center" vertical="center"/>
    </xf>
    <xf numFmtId="0" fontId="37" fillId="0" borderId="0" xfId="1" applyNumberFormat="1" applyFont="1" applyFill="1" applyAlignment="1">
      <alignment horizontal="left" vertical="center"/>
    </xf>
    <xf numFmtId="0" fontId="12" fillId="9" borderId="0" xfId="1" applyNumberFormat="1" applyFont="1" applyFill="1" applyAlignment="1">
      <alignment horizontal="center" vertical="center"/>
    </xf>
    <xf numFmtId="166" fontId="12" fillId="17" borderId="0" xfId="1" applyNumberFormat="1" applyFont="1" applyFill="1" applyAlignment="1">
      <alignment horizontal="center" vertical="center"/>
    </xf>
    <xf numFmtId="0" fontId="12" fillId="9" borderId="0" xfId="1" applyNumberFormat="1" applyFont="1" applyFill="1" applyAlignment="1">
      <alignment horizontal="center"/>
    </xf>
    <xf numFmtId="40" fontId="29" fillId="2" borderId="0" xfId="1" applyNumberFormat="1" applyFont="1" applyFill="1"/>
    <xf numFmtId="0" fontId="12" fillId="12" borderId="0" xfId="1" applyNumberFormat="1" applyFont="1" applyFill="1" applyBorder="1" applyAlignment="1">
      <alignment horizontal="center" vertical="center"/>
    </xf>
    <xf numFmtId="166" fontId="12" fillId="17" borderId="0" xfId="1" applyNumberFormat="1" applyFont="1" applyFill="1" applyBorder="1" applyAlignment="1">
      <alignment vertical="center"/>
    </xf>
    <xf numFmtId="0" fontId="12" fillId="9" borderId="0" xfId="1" applyNumberFormat="1" applyFont="1" applyFill="1" applyBorder="1" applyAlignment="1">
      <alignment horizontal="center" vertical="center"/>
    </xf>
    <xf numFmtId="43" fontId="37" fillId="0" borderId="0" xfId="1" applyFont="1"/>
    <xf numFmtId="166" fontId="12" fillId="12" borderId="0" xfId="1" applyNumberFormat="1" applyFont="1" applyFill="1" applyBorder="1" applyAlignment="1">
      <alignment vertical="center"/>
    </xf>
    <xf numFmtId="0" fontId="13" fillId="9" borderId="6" xfId="1" applyNumberFormat="1" applyFont="1" applyFill="1" applyBorder="1" applyAlignment="1">
      <alignment horizontal="center" vertical="center"/>
    </xf>
    <xf numFmtId="166" fontId="13" fillId="17" borderId="6" xfId="1" applyNumberFormat="1" applyFont="1" applyFill="1" applyBorder="1" applyAlignment="1">
      <alignment vertical="center"/>
    </xf>
    <xf numFmtId="166" fontId="12" fillId="17" borderId="0" xfId="1" applyNumberFormat="1" applyFont="1" applyFill="1"/>
    <xf numFmtId="0" fontId="38" fillId="0" borderId="0" xfId="12" applyFont="1"/>
    <xf numFmtId="43" fontId="39" fillId="0" borderId="0" xfId="1" applyFont="1"/>
    <xf numFmtId="0" fontId="12" fillId="9" borderId="6" xfId="1" applyNumberFormat="1" applyFont="1" applyFill="1" applyBorder="1" applyAlignment="1">
      <alignment horizontal="center"/>
    </xf>
    <xf numFmtId="166" fontId="12" fillId="17" borderId="6" xfId="1" applyNumberFormat="1" applyFont="1" applyFill="1" applyBorder="1"/>
    <xf numFmtId="0" fontId="12" fillId="9" borderId="1" xfId="1" applyNumberFormat="1" applyFont="1" applyFill="1" applyBorder="1" applyAlignment="1">
      <alignment horizontal="center"/>
    </xf>
    <xf numFmtId="166" fontId="12" fillId="17" borderId="1" xfId="1" applyNumberFormat="1" applyFont="1" applyFill="1" applyBorder="1"/>
    <xf numFmtId="0" fontId="12" fillId="9" borderId="0" xfId="12" applyFont="1" applyFill="1"/>
    <xf numFmtId="0" fontId="13" fillId="9" borderId="6" xfId="1" applyNumberFormat="1" applyFont="1" applyFill="1" applyBorder="1" applyAlignment="1">
      <alignment horizontal="center"/>
    </xf>
    <xf numFmtId="166" fontId="13" fillId="17" borderId="6" xfId="1" applyNumberFormat="1" applyFont="1" applyFill="1" applyBorder="1"/>
    <xf numFmtId="165" fontId="29" fillId="3" borderId="0" xfId="12" applyNumberFormat="1" applyFont="1" applyFill="1"/>
    <xf numFmtId="165" fontId="29" fillId="0" borderId="6" xfId="12" applyNumberFormat="1" applyFont="1" applyBorder="1"/>
    <xf numFmtId="165" fontId="29" fillId="3" borderId="6" xfId="12" applyNumberFormat="1" applyFont="1" applyFill="1" applyBorder="1"/>
    <xf numFmtId="43" fontId="29" fillId="0" borderId="0" xfId="14" applyFont="1"/>
    <xf numFmtId="0" fontId="3" fillId="18" borderId="13" xfId="12" applyFill="1" applyBorder="1"/>
    <xf numFmtId="169" fontId="3" fillId="18" borderId="7" xfId="12" applyNumberFormat="1" applyFill="1" applyBorder="1"/>
    <xf numFmtId="0" fontId="3" fillId="18" borderId="11" xfId="12" applyFill="1" applyBorder="1"/>
    <xf numFmtId="169" fontId="3" fillId="18" borderId="8" xfId="12" applyNumberFormat="1" applyFill="1" applyBorder="1"/>
    <xf numFmtId="166" fontId="12" fillId="9" borderId="0" xfId="1" applyNumberFormat="1" applyFont="1" applyFill="1" applyAlignment="1">
      <alignment horizontal="center"/>
    </xf>
    <xf numFmtId="169" fontId="20" fillId="18" borderId="8" xfId="2" applyNumberFormat="1" applyFont="1" applyFill="1" applyBorder="1" applyAlignment="1">
      <alignment vertical="center"/>
    </xf>
    <xf numFmtId="0" fontId="3" fillId="18" borderId="12" xfId="12" applyFill="1" applyBorder="1"/>
    <xf numFmtId="169" fontId="3" fillId="18" borderId="9" xfId="12" applyNumberFormat="1" applyFill="1" applyBorder="1"/>
    <xf numFmtId="0" fontId="12" fillId="0" borderId="11" xfId="12" applyFont="1" applyBorder="1"/>
    <xf numFmtId="0" fontId="12" fillId="0" borderId="8" xfId="12" applyFont="1" applyBorder="1"/>
    <xf numFmtId="0" fontId="31" fillId="0" borderId="0" xfId="12" applyFont="1"/>
    <xf numFmtId="0" fontId="3" fillId="7" borderId="13" xfId="12" applyFill="1" applyBorder="1"/>
    <xf numFmtId="169" fontId="3" fillId="7" borderId="7" xfId="12" applyNumberFormat="1" applyFill="1" applyBorder="1"/>
    <xf numFmtId="0" fontId="3" fillId="7" borderId="11" xfId="12" applyFill="1" applyBorder="1"/>
    <xf numFmtId="169" fontId="3" fillId="7" borderId="8" xfId="12" applyNumberFormat="1" applyFill="1" applyBorder="1"/>
    <xf numFmtId="169" fontId="21" fillId="7" borderId="8" xfId="2" applyNumberFormat="1" applyFont="1" applyFill="1" applyBorder="1" applyAlignment="1">
      <alignment vertical="center"/>
    </xf>
    <xf numFmtId="0" fontId="3" fillId="0" borderId="12" xfId="12" applyBorder="1"/>
    <xf numFmtId="166" fontId="22" fillId="5" borderId="0" xfId="1" applyNumberFormat="1" applyFont="1" applyFill="1" applyAlignment="1">
      <alignment vertical="center"/>
    </xf>
    <xf numFmtId="0" fontId="12" fillId="18" borderId="11" xfId="12" applyFont="1" applyFill="1" applyBorder="1"/>
    <xf numFmtId="165" fontId="12" fillId="18" borderId="8" xfId="12" applyNumberFormat="1" applyFont="1" applyFill="1" applyBorder="1"/>
    <xf numFmtId="169" fontId="3" fillId="18" borderId="10" xfId="12" applyNumberFormat="1" applyFill="1" applyBorder="1"/>
    <xf numFmtId="43" fontId="12" fillId="12" borderId="0" xfId="1" applyFont="1" applyFill="1"/>
    <xf numFmtId="43" fontId="12" fillId="9" borderId="0" xfId="1" applyFont="1" applyFill="1"/>
    <xf numFmtId="166" fontId="12" fillId="0" borderId="0" xfId="12" applyNumberFormat="1" applyFont="1"/>
    <xf numFmtId="165" fontId="37" fillId="0" borderId="0" xfId="1" applyNumberFormat="1" applyFont="1" applyFill="1" applyAlignment="1">
      <alignment horizontal="left" vertical="center"/>
    </xf>
    <xf numFmtId="0" fontId="12" fillId="0" borderId="0" xfId="12" quotePrefix="1" applyFont="1"/>
    <xf numFmtId="0" fontId="13" fillId="19" borderId="0" xfId="1" applyNumberFormat="1" applyFont="1" applyFill="1" applyBorder="1" applyAlignment="1">
      <alignment horizontal="center" vertical="center"/>
    </xf>
    <xf numFmtId="166" fontId="13" fillId="18" borderId="0" xfId="1" applyNumberFormat="1" applyFont="1" applyFill="1" applyBorder="1" applyAlignment="1">
      <alignment horizontal="center" vertical="center"/>
    </xf>
    <xf numFmtId="0" fontId="12" fillId="19" borderId="0" xfId="1" applyNumberFormat="1" applyFont="1" applyFill="1" applyAlignment="1">
      <alignment horizontal="center" vertical="center"/>
    </xf>
    <xf numFmtId="166" fontId="12" fillId="18" borderId="0" xfId="1" applyNumberFormat="1" applyFont="1" applyFill="1" applyAlignment="1">
      <alignment horizontal="center" vertical="center"/>
    </xf>
    <xf numFmtId="166" fontId="12" fillId="18" borderId="0" xfId="1" applyNumberFormat="1" applyFont="1" applyFill="1" applyAlignment="1">
      <alignment vertical="center"/>
    </xf>
    <xf numFmtId="166" fontId="12" fillId="18" borderId="0" xfId="1" applyNumberFormat="1" applyFont="1" applyFill="1"/>
    <xf numFmtId="43" fontId="22" fillId="10" borderId="0" xfId="1" applyFont="1" applyFill="1"/>
    <xf numFmtId="43" fontId="12" fillId="10" borderId="0" xfId="1" applyFont="1" applyFill="1"/>
    <xf numFmtId="0" fontId="12" fillId="19" borderId="0" xfId="1" applyNumberFormat="1" applyFont="1" applyFill="1" applyBorder="1" applyAlignment="1">
      <alignment horizontal="center" vertical="center"/>
    </xf>
    <xf numFmtId="173" fontId="22" fillId="0" borderId="0" xfId="1" applyNumberFormat="1" applyFont="1"/>
    <xf numFmtId="165" fontId="12" fillId="3" borderId="0" xfId="12" applyNumberFormat="1" applyFont="1" applyFill="1"/>
    <xf numFmtId="0" fontId="12" fillId="3" borderId="0" xfId="12" applyFont="1" applyFill="1"/>
    <xf numFmtId="0" fontId="40" fillId="3" borderId="0" xfId="15" applyFill="1"/>
    <xf numFmtId="43" fontId="41" fillId="3" borderId="0" xfId="14" applyFont="1" applyFill="1" applyAlignment="1">
      <alignment horizontal="center"/>
    </xf>
    <xf numFmtId="0" fontId="41" fillId="3" borderId="0" xfId="15" applyFont="1" applyFill="1"/>
    <xf numFmtId="0" fontId="29" fillId="3" borderId="0" xfId="15" applyFont="1" applyFill="1"/>
    <xf numFmtId="43" fontId="29" fillId="3" borderId="0" xfId="14" applyFont="1" applyFill="1" applyAlignment="1">
      <alignment horizontal="center"/>
    </xf>
    <xf numFmtId="0" fontId="42" fillId="0" borderId="0" xfId="12" applyFont="1"/>
    <xf numFmtId="0" fontId="13" fillId="19" borderId="6" xfId="1" applyNumberFormat="1" applyFont="1" applyFill="1" applyBorder="1" applyAlignment="1">
      <alignment horizontal="center" vertical="center"/>
    </xf>
    <xf numFmtId="0" fontId="12" fillId="19" borderId="0" xfId="1" applyNumberFormat="1" applyFont="1" applyFill="1" applyAlignment="1">
      <alignment horizontal="center"/>
    </xf>
    <xf numFmtId="43" fontId="29" fillId="3" borderId="6" xfId="14" applyFont="1" applyFill="1" applyBorder="1" applyAlignment="1">
      <alignment horizontal="center"/>
    </xf>
    <xf numFmtId="43" fontId="29" fillId="3" borderId="0" xfId="14" applyFont="1" applyFill="1" applyBorder="1" applyAlignment="1">
      <alignment horizontal="center"/>
    </xf>
    <xf numFmtId="166" fontId="3" fillId="3" borderId="0" xfId="1" applyNumberFormat="1" applyFill="1"/>
    <xf numFmtId="166" fontId="3" fillId="6" borderId="0" xfId="1" applyNumberFormat="1" applyFill="1"/>
    <xf numFmtId="0" fontId="12" fillId="11" borderId="0" xfId="1" applyNumberFormat="1" applyFont="1" applyFill="1" applyAlignment="1">
      <alignment horizontal="center" vertical="center"/>
    </xf>
    <xf numFmtId="166" fontId="3" fillId="7" borderId="0" xfId="1" applyNumberFormat="1" applyFill="1"/>
    <xf numFmtId="166" fontId="3" fillId="8" borderId="0" xfId="1" applyNumberFormat="1" applyFill="1"/>
    <xf numFmtId="166" fontId="3" fillId="9" borderId="0" xfId="1" applyNumberFormat="1" applyFill="1"/>
    <xf numFmtId="0" fontId="12" fillId="19" borderId="6" xfId="1" applyNumberFormat="1" applyFont="1" applyFill="1" applyBorder="1" applyAlignment="1">
      <alignment horizontal="center"/>
    </xf>
    <xf numFmtId="0" fontId="12" fillId="19" borderId="1" xfId="1" applyNumberFormat="1" applyFont="1" applyFill="1" applyBorder="1" applyAlignment="1">
      <alignment horizontal="center"/>
    </xf>
    <xf numFmtId="0" fontId="13" fillId="19" borderId="6" xfId="1" applyNumberFormat="1" applyFont="1" applyFill="1" applyBorder="1" applyAlignment="1">
      <alignment horizontal="center"/>
    </xf>
    <xf numFmtId="0" fontId="43" fillId="20" borderId="0" xfId="12" applyFont="1" applyFill="1"/>
    <xf numFmtId="43" fontId="43" fillId="20" borderId="0" xfId="1" applyFont="1" applyFill="1"/>
    <xf numFmtId="43" fontId="43" fillId="20" borderId="0" xfId="1" applyFont="1" applyFill="1" applyAlignment="1">
      <alignment horizontal="left"/>
    </xf>
    <xf numFmtId="0" fontId="29" fillId="16" borderId="1" xfId="12" applyFont="1" applyFill="1" applyBorder="1" applyAlignment="1">
      <alignment horizontal="center"/>
    </xf>
    <xf numFmtId="165" fontId="29" fillId="2" borderId="0" xfId="12" applyNumberFormat="1" applyFont="1" applyFill="1"/>
    <xf numFmtId="43" fontId="12" fillId="0" borderId="0" xfId="1" applyFont="1" applyFill="1" applyAlignment="1">
      <alignment horizontal="left"/>
    </xf>
    <xf numFmtId="165" fontId="29" fillId="2" borderId="6" xfId="12" applyNumberFormat="1" applyFont="1" applyFill="1" applyBorder="1"/>
    <xf numFmtId="0" fontId="29" fillId="2" borderId="0" xfId="12" applyFont="1" applyFill="1"/>
    <xf numFmtId="0" fontId="12" fillId="12" borderId="0" xfId="12" applyFont="1" applyFill="1" applyAlignment="1">
      <alignment horizontal="center"/>
    </xf>
    <xf numFmtId="43" fontId="42" fillId="0" borderId="0" xfId="1" applyFont="1"/>
    <xf numFmtId="43" fontId="42" fillId="0" borderId="0" xfId="1" applyFont="1" applyAlignment="1">
      <alignment horizontal="center"/>
    </xf>
    <xf numFmtId="43" fontId="42" fillId="12" borderId="0" xfId="1" applyFont="1" applyFill="1"/>
    <xf numFmtId="43" fontId="42" fillId="0" borderId="0" xfId="1" applyFont="1" applyFill="1"/>
    <xf numFmtId="43" fontId="42" fillId="12" borderId="0" xfId="1" applyFont="1" applyFill="1" applyAlignment="1">
      <alignment horizontal="center"/>
    </xf>
    <xf numFmtId="166" fontId="18" fillId="4" borderId="0" xfId="1" applyNumberFormat="1" applyFont="1" applyFill="1" applyAlignment="1">
      <alignment vertical="center"/>
    </xf>
    <xf numFmtId="0" fontId="13" fillId="21" borderId="0" xfId="12" applyFont="1" applyFill="1" applyAlignment="1">
      <alignment vertical="center"/>
    </xf>
    <xf numFmtId="0" fontId="12" fillId="21" borderId="0" xfId="12" applyFont="1" applyFill="1" applyAlignment="1">
      <alignment vertical="center"/>
    </xf>
    <xf numFmtId="0" fontId="18" fillId="21" borderId="0" xfId="6" applyFont="1" applyFill="1" applyAlignment="1">
      <alignment vertical="center"/>
    </xf>
    <xf numFmtId="43" fontId="15" fillId="21" borderId="0" xfId="1" applyFont="1" applyFill="1" applyAlignment="1">
      <alignment horizontal="left"/>
    </xf>
    <xf numFmtId="166" fontId="18" fillId="21" borderId="0" xfId="1" applyNumberFormat="1" applyFont="1" applyFill="1" applyAlignment="1">
      <alignment vertical="center"/>
    </xf>
    <xf numFmtId="43" fontId="22" fillId="21" borderId="0" xfId="1" applyFont="1" applyFill="1"/>
    <xf numFmtId="0" fontId="12" fillId="21" borderId="0" xfId="12" applyFont="1" applyFill="1"/>
    <xf numFmtId="165" fontId="12" fillId="21" borderId="0" xfId="12" applyNumberFormat="1" applyFont="1" applyFill="1"/>
    <xf numFmtId="169" fontId="3" fillId="12" borderId="10" xfId="12" applyNumberFormat="1" applyFill="1" applyBorder="1"/>
    <xf numFmtId="169" fontId="12" fillId="12" borderId="0" xfId="12" applyNumberFormat="1" applyFont="1" applyFill="1"/>
    <xf numFmtId="43" fontId="12" fillId="21" borderId="0" xfId="1" applyFont="1" applyFill="1"/>
    <xf numFmtId="43" fontId="15" fillId="12" borderId="0" xfId="1" applyFont="1" applyFill="1" applyAlignment="1">
      <alignment horizontal="left" vertical="center"/>
    </xf>
    <xf numFmtId="166" fontId="22" fillId="21" borderId="0" xfId="1" applyNumberFormat="1" applyFont="1" applyFill="1" applyAlignment="1">
      <alignment vertical="center"/>
    </xf>
    <xf numFmtId="0" fontId="13" fillId="5" borderId="0" xfId="1" applyNumberFormat="1" applyFont="1" applyFill="1" applyBorder="1" applyAlignment="1">
      <alignment horizontal="center" vertical="center"/>
    </xf>
    <xf numFmtId="0" fontId="12" fillId="5" borderId="0" xfId="1" applyNumberFormat="1" applyFont="1" applyFill="1" applyAlignment="1">
      <alignment horizontal="center" vertical="center"/>
    </xf>
    <xf numFmtId="0" fontId="12" fillId="5" borderId="0" xfId="1" applyNumberFormat="1" applyFont="1" applyFill="1" applyAlignment="1">
      <alignment horizontal="center"/>
    </xf>
    <xf numFmtId="0" fontId="12" fillId="5" borderId="0" xfId="1" applyNumberFormat="1" applyFont="1" applyFill="1" applyBorder="1" applyAlignment="1">
      <alignment horizontal="center" vertical="center"/>
    </xf>
    <xf numFmtId="0" fontId="13" fillId="5" borderId="6" xfId="1" applyNumberFormat="1" applyFont="1" applyFill="1" applyBorder="1" applyAlignment="1">
      <alignment horizontal="center" vertical="center"/>
    </xf>
    <xf numFmtId="0" fontId="12" fillId="5" borderId="6" xfId="1" applyNumberFormat="1" applyFont="1" applyFill="1" applyBorder="1" applyAlignment="1">
      <alignment horizontal="center"/>
    </xf>
    <xf numFmtId="0" fontId="12" fillId="5" borderId="1" xfId="1" applyNumberFormat="1" applyFont="1" applyFill="1" applyBorder="1" applyAlignment="1">
      <alignment horizontal="center"/>
    </xf>
    <xf numFmtId="0" fontId="13" fillId="5" borderId="6" xfId="1" applyNumberFormat="1" applyFont="1" applyFill="1" applyBorder="1" applyAlignment="1">
      <alignment horizontal="center"/>
    </xf>
    <xf numFmtId="166" fontId="12" fillId="5" borderId="0" xfId="1" applyNumberFormat="1" applyFont="1" applyFill="1" applyAlignment="1">
      <alignment horizontal="center"/>
    </xf>
    <xf numFmtId="0" fontId="3" fillId="18" borderId="0" xfId="12" applyFill="1"/>
    <xf numFmtId="169" fontId="3" fillId="18" borderId="0" xfId="12" applyNumberFormat="1" applyFill="1"/>
    <xf numFmtId="0" fontId="37" fillId="13" borderId="0" xfId="1" applyNumberFormat="1" applyFont="1" applyFill="1" applyAlignment="1">
      <alignment horizontal="left" vertical="center"/>
    </xf>
    <xf numFmtId="0" fontId="12" fillId="10" borderId="0" xfId="12" applyFont="1" applyFill="1"/>
    <xf numFmtId="0" fontId="37" fillId="10" borderId="0" xfId="1" applyNumberFormat="1" applyFont="1" applyFill="1" applyAlignment="1">
      <alignment horizontal="left" vertical="center"/>
    </xf>
    <xf numFmtId="0" fontId="12" fillId="10" borderId="0" xfId="1" applyNumberFormat="1" applyFont="1" applyFill="1" applyAlignment="1">
      <alignment horizontal="center"/>
    </xf>
    <xf numFmtId="166" fontId="12" fillId="10" borderId="0" xfId="12" applyNumberFormat="1" applyFont="1" applyFill="1"/>
    <xf numFmtId="165" fontId="12" fillId="10" borderId="0" xfId="12" applyNumberFormat="1" applyFont="1" applyFill="1"/>
    <xf numFmtId="43" fontId="22" fillId="4" borderId="0" xfId="1" applyFont="1" applyFill="1"/>
    <xf numFmtId="167" fontId="32" fillId="0" borderId="0" xfId="17" applyNumberFormat="1" applyFont="1" applyFill="1" applyBorder="1" applyAlignment="1">
      <alignment horizontal="center" vertical="center"/>
    </xf>
    <xf numFmtId="167" fontId="6" fillId="0" borderId="0" xfId="17" applyNumberFormat="1" applyFont="1" applyFill="1" applyBorder="1" applyAlignment="1">
      <alignment horizontal="center" vertical="center"/>
    </xf>
    <xf numFmtId="167" fontId="6" fillId="0" borderId="1" xfId="17" applyNumberFormat="1" applyFont="1" applyFill="1" applyBorder="1" applyAlignment="1">
      <alignment horizontal="center" vertical="center"/>
    </xf>
    <xf numFmtId="167" fontId="51" fillId="0" borderId="0" xfId="17" applyNumberFormat="1" applyFont="1" applyFill="1" applyBorder="1" applyAlignment="1">
      <alignment horizontal="center" vertical="center"/>
    </xf>
    <xf numFmtId="167" fontId="51" fillId="0" borderId="5" xfId="17" applyNumberFormat="1" applyFont="1" applyFill="1" applyBorder="1" applyAlignment="1">
      <alignment horizontal="center" vertical="center"/>
    </xf>
    <xf numFmtId="166" fontId="4" fillId="0" borderId="0" xfId="20" applyNumberFormat="1" applyFont="1" applyFill="1" applyAlignment="1">
      <alignment horizontal="right" vertical="center"/>
    </xf>
    <xf numFmtId="167" fontId="33" fillId="0" borderId="0" xfId="22" applyNumberFormat="1" applyFont="1" applyFill="1" applyBorder="1" applyAlignment="1">
      <alignment horizontal="right"/>
    </xf>
    <xf numFmtId="165" fontId="6" fillId="0" borderId="0" xfId="22" applyFont="1" applyFill="1" applyBorder="1" applyAlignment="1">
      <alignment horizontal="right"/>
    </xf>
    <xf numFmtId="165" fontId="6" fillId="0" borderId="0" xfId="22" applyFont="1" applyFill="1" applyAlignment="1">
      <alignment horizontal="right"/>
    </xf>
    <xf numFmtId="167" fontId="33" fillId="0" borderId="4" xfId="22" applyNumberFormat="1" applyFont="1" applyFill="1" applyBorder="1" applyAlignment="1">
      <alignment horizontal="right"/>
    </xf>
    <xf numFmtId="167" fontId="32" fillId="0" borderId="1" xfId="17" applyNumberFormat="1" applyFont="1" applyFill="1" applyBorder="1" applyAlignment="1">
      <alignment horizontal="center" vertical="center"/>
    </xf>
    <xf numFmtId="166" fontId="33" fillId="0" borderId="0" xfId="1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6" fillId="0" borderId="1" xfId="17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right"/>
    </xf>
    <xf numFmtId="175" fontId="51" fillId="0" borderId="0" xfId="1" applyNumberFormat="1" applyFont="1" applyFill="1" applyBorder="1" applyAlignment="1">
      <alignment horizontal="center" vertical="center"/>
    </xf>
    <xf numFmtId="167" fontId="52" fillId="0" borderId="0" xfId="1" applyNumberFormat="1" applyFont="1" applyFill="1"/>
    <xf numFmtId="166" fontId="32" fillId="0" borderId="0" xfId="1" applyNumberFormat="1" applyFont="1" applyFill="1" applyBorder="1" applyAlignment="1">
      <alignment horizontal="center" vertical="center"/>
    </xf>
    <xf numFmtId="166" fontId="59" fillId="0" borderId="0" xfId="1" applyNumberFormat="1" applyFont="1" applyFill="1" applyAlignment="1">
      <alignment vertical="center"/>
    </xf>
    <xf numFmtId="167" fontId="59" fillId="0" borderId="0" xfId="1" applyNumberFormat="1" applyFont="1" applyFill="1" applyAlignment="1">
      <alignment horizontal="center" vertical="center"/>
    </xf>
    <xf numFmtId="167" fontId="59" fillId="0" borderId="0" xfId="17" applyNumberFormat="1" applyFont="1" applyFill="1" applyBorder="1" applyAlignment="1">
      <alignment horizontal="center" vertical="center"/>
    </xf>
    <xf numFmtId="167" fontId="59" fillId="0" borderId="2" xfId="17" applyNumberFormat="1" applyFont="1" applyFill="1" applyBorder="1" applyAlignment="1">
      <alignment horizontal="center" vertical="center"/>
    </xf>
    <xf numFmtId="167" fontId="59" fillId="0" borderId="4" xfId="17" applyNumberFormat="1" applyFont="1" applyFill="1" applyBorder="1" applyAlignment="1">
      <alignment horizontal="center" vertical="center"/>
    </xf>
    <xf numFmtId="166" fontId="45" fillId="0" borderId="0" xfId="1" applyNumberFormat="1" applyFont="1" applyFill="1" applyAlignment="1">
      <alignment horizontal="left" vertical="center"/>
    </xf>
    <xf numFmtId="166" fontId="33" fillId="0" borderId="0" xfId="1" applyNumberFormat="1" applyFont="1" applyFill="1" applyAlignment="1">
      <alignment horizontal="right" vertical="center"/>
    </xf>
    <xf numFmtId="166" fontId="45" fillId="0" borderId="0" xfId="1" applyNumberFormat="1" applyFont="1" applyFill="1" applyAlignment="1">
      <alignment horizontal="right" vertical="center"/>
    </xf>
    <xf numFmtId="166" fontId="33" fillId="0" borderId="0" xfId="1" applyNumberFormat="1" applyFont="1" applyFill="1" applyAlignment="1">
      <alignment vertical="center"/>
    </xf>
    <xf numFmtId="166" fontId="33" fillId="0" borderId="0" xfId="1" applyNumberFormat="1" applyFont="1" applyFill="1" applyAlignment="1">
      <alignment horizontal="center" vertical="center"/>
    </xf>
    <xf numFmtId="167" fontId="33" fillId="0" borderId="0" xfId="17" applyNumberFormat="1" applyFont="1" applyFill="1" applyBorder="1" applyAlignment="1">
      <alignment horizontal="center" vertical="center"/>
    </xf>
    <xf numFmtId="164" fontId="33" fillId="0" borderId="0" xfId="1" applyNumberFormat="1" applyFont="1" applyFill="1" applyAlignment="1">
      <alignment vertical="center"/>
    </xf>
    <xf numFmtId="167" fontId="47" fillId="0" borderId="0" xfId="17" applyNumberFormat="1" applyFont="1" applyFill="1" applyBorder="1" applyAlignment="1">
      <alignment horizontal="center" vertical="center"/>
    </xf>
    <xf numFmtId="166" fontId="33" fillId="0" borderId="0" xfId="1" applyNumberFormat="1" applyFont="1" applyFill="1" applyBorder="1" applyAlignment="1">
      <alignment horizontal="center" vertical="center"/>
    </xf>
    <xf numFmtId="166" fontId="33" fillId="0" borderId="2" xfId="1" applyNumberFormat="1" applyFont="1" applyFill="1" applyBorder="1" applyAlignment="1">
      <alignment vertical="center"/>
    </xf>
    <xf numFmtId="166" fontId="33" fillId="0" borderId="3" xfId="1" applyNumberFormat="1" applyFont="1" applyFill="1" applyBorder="1" applyAlignment="1">
      <alignment vertical="center"/>
    </xf>
    <xf numFmtId="166" fontId="45" fillId="0" borderId="0" xfId="20" applyNumberFormat="1" applyFont="1" applyFill="1" applyAlignment="1">
      <alignment horizontal="right" vertical="center"/>
    </xf>
    <xf numFmtId="165" fontId="33" fillId="0" borderId="0" xfId="22" applyFont="1" applyFill="1" applyBorder="1" applyAlignment="1">
      <alignment horizontal="right"/>
    </xf>
    <xf numFmtId="165" fontId="33" fillId="0" borderId="0" xfId="22" applyFont="1" applyFill="1" applyAlignment="1">
      <alignment horizontal="right"/>
    </xf>
    <xf numFmtId="166" fontId="60" fillId="0" borderId="0" xfId="1" applyNumberFormat="1" applyFont="1" applyFill="1" applyAlignment="1">
      <alignment horizontal="left" vertical="center"/>
    </xf>
    <xf numFmtId="166" fontId="59" fillId="0" borderId="0" xfId="1" applyNumberFormat="1" applyFont="1" applyFill="1" applyAlignment="1">
      <alignment horizontal="center" vertical="center"/>
    </xf>
    <xf numFmtId="167" fontId="65" fillId="0" borderId="0" xfId="17" applyNumberFormat="1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/>
    </xf>
    <xf numFmtId="166" fontId="59" fillId="0" borderId="4" xfId="1" applyNumberFormat="1" applyFont="1" applyFill="1" applyBorder="1" applyAlignment="1">
      <alignment horizontal="center" vertical="center"/>
    </xf>
    <xf numFmtId="167" fontId="59" fillId="0" borderId="0" xfId="1" applyNumberFormat="1" applyFont="1" applyFill="1" applyAlignment="1">
      <alignment horizontal="center"/>
    </xf>
    <xf numFmtId="166" fontId="60" fillId="0" borderId="0" xfId="1" applyNumberFormat="1" applyFont="1" applyFill="1" applyAlignment="1">
      <alignment horizontal="center" vertical="center"/>
    </xf>
    <xf numFmtId="167" fontId="59" fillId="0" borderId="0" xfId="2" applyNumberFormat="1" applyFont="1" applyFill="1" applyAlignment="1">
      <alignment vertical="center"/>
    </xf>
    <xf numFmtId="43" fontId="59" fillId="0" borderId="0" xfId="1" applyFont="1" applyFill="1" applyAlignment="1">
      <alignment horizontal="center" vertical="center"/>
    </xf>
    <xf numFmtId="167" fontId="59" fillId="0" borderId="0" xfId="1" applyNumberFormat="1" applyFont="1" applyFill="1" applyAlignment="1">
      <alignment vertical="center"/>
    </xf>
    <xf numFmtId="167" fontId="59" fillId="0" borderId="2" xfId="1" applyNumberFormat="1" applyFont="1" applyFill="1" applyBorder="1" applyAlignment="1">
      <alignment vertical="center"/>
    </xf>
    <xf numFmtId="167" fontId="59" fillId="0" borderId="0" xfId="1" applyNumberFormat="1" applyFont="1" applyFill="1" applyBorder="1" applyAlignment="1">
      <alignment vertical="center"/>
    </xf>
    <xf numFmtId="167" fontId="59" fillId="0" borderId="5" xfId="17" applyNumberFormat="1" applyFont="1" applyFill="1" applyBorder="1" applyAlignment="1">
      <alignment horizontal="center" vertical="center"/>
    </xf>
    <xf numFmtId="167" fontId="59" fillId="0" borderId="0" xfId="1" applyNumberFormat="1" applyFont="1" applyFill="1" applyBorder="1"/>
    <xf numFmtId="167" fontId="33" fillId="0" borderId="1" xfId="17" applyNumberFormat="1" applyFont="1" applyFill="1" applyBorder="1" applyAlignment="1">
      <alignment horizontal="center" vertical="center"/>
    </xf>
    <xf numFmtId="167" fontId="33" fillId="0" borderId="1" xfId="22" applyNumberFormat="1" applyFont="1" applyFill="1" applyBorder="1" applyAlignment="1">
      <alignment horizontal="right"/>
    </xf>
    <xf numFmtId="165" fontId="59" fillId="0" borderId="0" xfId="1" applyNumberFormat="1" applyFont="1" applyFill="1" applyAlignment="1">
      <alignment vertical="center"/>
    </xf>
    <xf numFmtId="165" fontId="59" fillId="0" borderId="0" xfId="1" applyNumberFormat="1" applyFont="1" applyFill="1" applyBorder="1" applyAlignment="1">
      <alignment vertical="center"/>
    </xf>
    <xf numFmtId="165" fontId="59" fillId="0" borderId="0" xfId="1" applyNumberFormat="1" applyFont="1" applyFill="1" applyBorder="1"/>
    <xf numFmtId="167" fontId="6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center" vertical="center"/>
    </xf>
    <xf numFmtId="40" fontId="6" fillId="0" borderId="0" xfId="9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right" vertical="center"/>
    </xf>
    <xf numFmtId="167" fontId="6" fillId="0" borderId="4" xfId="2" applyNumberFormat="1" applyFont="1" applyFill="1" applyBorder="1" applyAlignment="1">
      <alignment vertical="center"/>
    </xf>
    <xf numFmtId="167" fontId="59" fillId="0" borderId="1" xfId="1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175" fontId="59" fillId="0" borderId="0" xfId="1" applyNumberFormat="1" applyFont="1" applyFill="1" applyBorder="1" applyAlignment="1">
      <alignment horizontal="right" vertical="center"/>
    </xf>
    <xf numFmtId="175" fontId="60" fillId="0" borderId="0" xfId="1" applyNumberFormat="1" applyFont="1" applyFill="1" applyAlignment="1">
      <alignment horizontal="right" vertical="center"/>
    </xf>
    <xf numFmtId="175" fontId="59" fillId="0" borderId="0" xfId="1" applyNumberFormat="1" applyFont="1" applyFill="1" applyAlignment="1">
      <alignment horizontal="right" vertical="center"/>
    </xf>
    <xf numFmtId="166" fontId="60" fillId="0" borderId="0" xfId="1" applyNumberFormat="1" applyFont="1" applyFill="1" applyAlignment="1">
      <alignment horizontal="right" vertical="center"/>
    </xf>
    <xf numFmtId="166" fontId="52" fillId="0" borderId="0" xfId="1" applyNumberFormat="1" applyFont="1" applyFill="1" applyAlignment="1">
      <alignment horizontal="right"/>
    </xf>
    <xf numFmtId="166" fontId="59" fillId="0" borderId="0" xfId="1" applyNumberFormat="1" applyFont="1" applyFill="1" applyAlignment="1">
      <alignment horizontal="right" vertical="center"/>
    </xf>
    <xf numFmtId="3" fontId="52" fillId="0" borderId="0" xfId="1" applyNumberFormat="1" applyFont="1" applyFill="1" applyAlignment="1">
      <alignment horizontal="right"/>
    </xf>
    <xf numFmtId="175" fontId="51" fillId="0" borderId="0" xfId="1" applyNumberFormat="1" applyFont="1" applyFill="1" applyBorder="1" applyAlignment="1">
      <alignment horizontal="right" vertical="center"/>
    </xf>
    <xf numFmtId="43" fontId="33" fillId="0" borderId="0" xfId="1" applyFont="1" applyFill="1" applyAlignment="1">
      <alignment vertical="center"/>
    </xf>
    <xf numFmtId="10" fontId="33" fillId="0" borderId="0" xfId="33" applyNumberFormat="1" applyFont="1" applyFill="1" applyAlignment="1">
      <alignment vertical="center"/>
    </xf>
    <xf numFmtId="43" fontId="33" fillId="0" borderId="0" xfId="1" applyFont="1" applyFill="1"/>
    <xf numFmtId="43" fontId="51" fillId="0" borderId="0" xfId="1" applyFont="1" applyFill="1" applyBorder="1" applyAlignment="1">
      <alignment horizontal="right" vertical="center"/>
    </xf>
    <xf numFmtId="43" fontId="59" fillId="0" borderId="0" xfId="1" applyFont="1" applyFill="1" applyBorder="1" applyAlignment="1">
      <alignment horizontal="right" vertical="center"/>
    </xf>
    <xf numFmtId="175" fontId="60" fillId="0" borderId="0" xfId="1" applyNumberFormat="1" applyFont="1" applyFill="1" applyBorder="1" applyAlignment="1">
      <alignment horizontal="right" vertical="center"/>
    </xf>
    <xf numFmtId="166" fontId="33" fillId="0" borderId="0" xfId="1" applyNumberFormat="1" applyFont="1" applyFill="1" applyAlignment="1">
      <alignment horizontal="left" vertical="center"/>
    </xf>
    <xf numFmtId="176" fontId="51" fillId="0" borderId="0" xfId="1" applyNumberFormat="1" applyFont="1" applyFill="1" applyBorder="1" applyAlignment="1">
      <alignment horizontal="right" vertical="center"/>
    </xf>
    <xf numFmtId="166" fontId="51" fillId="0" borderId="0" xfId="1" applyNumberFormat="1" applyFont="1" applyFill="1" applyAlignment="1">
      <alignment horizontal="center" vertical="center"/>
    </xf>
    <xf numFmtId="166" fontId="51" fillId="0" borderId="0" xfId="1" applyNumberFormat="1" applyFont="1" applyFill="1" applyAlignment="1">
      <alignment vertical="center"/>
    </xf>
    <xf numFmtId="167" fontId="51" fillId="0" borderId="1" xfId="1" applyNumberFormat="1" applyFont="1" applyFill="1" applyBorder="1" applyAlignment="1">
      <alignment horizontal="center"/>
    </xf>
    <xf numFmtId="166" fontId="51" fillId="0" borderId="4" xfId="1" applyNumberFormat="1" applyFont="1" applyFill="1" applyBorder="1" applyAlignment="1">
      <alignment horizontal="center" vertical="center"/>
    </xf>
    <xf numFmtId="167" fontId="51" fillId="0" borderId="0" xfId="1" applyNumberFormat="1" applyFont="1" applyFill="1" applyAlignment="1">
      <alignment horizontal="center"/>
    </xf>
    <xf numFmtId="166" fontId="73" fillId="0" borderId="0" xfId="1" applyNumberFormat="1" applyFont="1" applyFill="1" applyAlignment="1">
      <alignment horizontal="center" vertical="center"/>
    </xf>
    <xf numFmtId="175" fontId="73" fillId="0" borderId="0" xfId="1" applyNumberFormat="1" applyFont="1" applyFill="1" applyAlignment="1">
      <alignment horizontal="right" vertical="center"/>
    </xf>
    <xf numFmtId="175" fontId="51" fillId="0" borderId="0" xfId="1" applyNumberFormat="1" applyFont="1" applyFill="1" applyAlignment="1">
      <alignment horizontal="right" vertical="center"/>
    </xf>
    <xf numFmtId="166" fontId="51" fillId="0" borderId="0" xfId="1" applyNumberFormat="1" applyFont="1" applyFill="1" applyAlignment="1">
      <alignment horizontal="right" vertical="center"/>
    </xf>
    <xf numFmtId="166" fontId="73" fillId="0" borderId="0" xfId="1" applyNumberFormat="1" applyFont="1" applyFill="1" applyAlignment="1">
      <alignment horizontal="right" vertical="center"/>
    </xf>
    <xf numFmtId="175" fontId="73" fillId="0" borderId="0" xfId="1" applyNumberFormat="1" applyFont="1" applyFill="1" applyBorder="1" applyAlignment="1">
      <alignment horizontal="right" vertical="center"/>
    </xf>
    <xf numFmtId="176" fontId="59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0" fontId="6" fillId="0" borderId="0" xfId="33" applyNumberFormat="1" applyFont="1" applyFill="1" applyBorder="1" applyAlignment="1">
      <alignment vertical="center"/>
    </xf>
    <xf numFmtId="167" fontId="52" fillId="0" borderId="0" xfId="1" applyNumberFormat="1" applyFont="1" applyFill="1" applyBorder="1"/>
    <xf numFmtId="167" fontId="6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68" fontId="8" fillId="0" borderId="0" xfId="6" applyNumberFormat="1" applyFont="1" applyAlignment="1">
      <alignment horizontal="centerContinuous" vertical="center"/>
    </xf>
    <xf numFmtId="43" fontId="8" fillId="0" borderId="0" xfId="6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0" fontId="10" fillId="0" borderId="0" xfId="6" applyFont="1" applyAlignment="1">
      <alignment vertical="center"/>
    </xf>
    <xf numFmtId="168" fontId="27" fillId="0" borderId="0" xfId="6" applyNumberFormat="1" applyFont="1" applyAlignment="1">
      <alignment horizontal="left" vertical="center"/>
    </xf>
    <xf numFmtId="0" fontId="27" fillId="0" borderId="0" xfId="6" applyFont="1" applyAlignment="1">
      <alignment vertical="center"/>
    </xf>
    <xf numFmtId="0" fontId="8" fillId="0" borderId="0" xfId="6" applyFont="1" applyAlignment="1">
      <alignment horizontal="centerContinuous" vertical="center"/>
    </xf>
    <xf numFmtId="0" fontId="10" fillId="0" borderId="0" xfId="6" applyFont="1" applyAlignment="1">
      <alignment horizontal="centerContinuous" vertical="center"/>
    </xf>
    <xf numFmtId="43" fontId="10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left" vertical="center"/>
    </xf>
    <xf numFmtId="4" fontId="8" fillId="0" borderId="0" xfId="6" applyNumberFormat="1" applyFont="1" applyAlignment="1">
      <alignment horizontal="centerContinuous" vertical="center"/>
    </xf>
    <xf numFmtId="4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0" fontId="8" fillId="0" borderId="2" xfId="6" applyFont="1" applyBorder="1" applyAlignment="1">
      <alignment horizontal="center" vertical="center" wrapText="1"/>
    </xf>
    <xf numFmtId="168" fontId="9" fillId="0" borderId="0" xfId="6" applyNumberFormat="1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8" fillId="0" borderId="0" xfId="6" applyFont="1" applyAlignment="1">
      <alignment horizontal="center" vertical="center" wrapText="1"/>
    </xf>
    <xf numFmtId="174" fontId="33" fillId="0" borderId="0" xfId="23" applyNumberFormat="1" applyFont="1"/>
    <xf numFmtId="0" fontId="33" fillId="0" borderId="0" xfId="0" applyFont="1" applyAlignment="1">
      <alignment vertical="center"/>
    </xf>
    <xf numFmtId="167" fontId="10" fillId="0" borderId="0" xfId="6" applyNumberFormat="1" applyFont="1" applyAlignment="1">
      <alignment horizontal="right" vertical="center"/>
    </xf>
    <xf numFmtId="174" fontId="47" fillId="0" borderId="0" xfId="23" applyNumberFormat="1" applyFont="1"/>
    <xf numFmtId="0" fontId="4" fillId="0" borderId="0" xfId="12" applyFont="1" applyAlignment="1">
      <alignment vertical="center"/>
    </xf>
    <xf numFmtId="167" fontId="10" fillId="0" borderId="2" xfId="6" applyNumberFormat="1" applyFont="1" applyBorder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174" fontId="6" fillId="0" borderId="0" xfId="23" applyNumberFormat="1" applyFont="1"/>
    <xf numFmtId="49" fontId="6" fillId="0" borderId="0" xfId="6" applyNumberFormat="1" applyFont="1" applyAlignment="1">
      <alignment vertical="center"/>
    </xf>
    <xf numFmtId="0" fontId="4" fillId="0" borderId="0" xfId="12" applyFont="1" applyAlignment="1">
      <alignment horizontal="left" vertical="center"/>
    </xf>
    <xf numFmtId="39" fontId="45" fillId="0" borderId="0" xfId="10" applyNumberFormat="1" applyFont="1"/>
    <xf numFmtId="0" fontId="6" fillId="0" borderId="0" xfId="0" applyFont="1" applyAlignment="1">
      <alignment horizontal="left" vertical="center"/>
    </xf>
    <xf numFmtId="49" fontId="10" fillId="0" borderId="0" xfId="6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Continuous" vertical="center"/>
    </xf>
    <xf numFmtId="167" fontId="10" fillId="0" borderId="4" xfId="6" applyNumberFormat="1" applyFont="1" applyBorder="1" applyAlignment="1">
      <alignment vertical="center"/>
    </xf>
    <xf numFmtId="167" fontId="66" fillId="0" borderId="0" xfId="6" applyNumberFormat="1" applyFont="1" applyAlignment="1">
      <alignment vertical="center"/>
    </xf>
    <xf numFmtId="43" fontId="66" fillId="0" borderId="0" xfId="1" applyFont="1" applyFill="1" applyAlignment="1">
      <alignment vertical="center"/>
    </xf>
    <xf numFmtId="0" fontId="66" fillId="0" borderId="0" xfId="6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4" fontId="6" fillId="0" borderId="0" xfId="0" applyNumberFormat="1" applyFont="1"/>
    <xf numFmtId="164" fontId="10" fillId="0" borderId="0" xfId="6" applyNumberFormat="1" applyFont="1" applyAlignment="1">
      <alignment vertical="center"/>
    </xf>
    <xf numFmtId="0" fontId="75" fillId="0" borderId="0" xfId="6" applyFont="1"/>
    <xf numFmtId="168" fontId="4" fillId="0" borderId="0" xfId="6" applyNumberFormat="1" applyFont="1" applyAlignment="1">
      <alignment horizontal="centerContinuous" vertical="center"/>
    </xf>
    <xf numFmtId="43" fontId="4" fillId="0" borderId="0" xfId="6" applyNumberFormat="1" applyFont="1" applyAlignment="1">
      <alignment horizontal="centerContinuous" vertical="center"/>
    </xf>
    <xf numFmtId="0" fontId="6" fillId="0" borderId="0" xfId="6" applyFont="1" applyAlignment="1">
      <alignment vertical="center"/>
    </xf>
    <xf numFmtId="168" fontId="26" fillId="0" borderId="0" xfId="6" applyNumberFormat="1" applyFont="1" applyAlignment="1">
      <alignment horizontal="left" vertical="center"/>
    </xf>
    <xf numFmtId="0" fontId="26" fillId="0" borderId="0" xfId="6" applyFont="1" applyAlignment="1">
      <alignment vertical="center"/>
    </xf>
    <xf numFmtId="0" fontId="4" fillId="0" borderId="0" xfId="6" applyFont="1" applyAlignment="1">
      <alignment horizontal="centerContinuous" vertical="center"/>
    </xf>
    <xf numFmtId="0" fontId="4" fillId="0" borderId="0" xfId="6" applyFont="1" applyAlignment="1">
      <alignment horizontal="left" vertical="center"/>
    </xf>
    <xf numFmtId="4" fontId="4" fillId="0" borderId="0" xfId="6" applyNumberFormat="1" applyFont="1" applyAlignment="1">
      <alignment horizontal="centerContinuous" vertical="center"/>
    </xf>
    <xf numFmtId="4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 wrapText="1"/>
    </xf>
    <xf numFmtId="168" fontId="11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horizontal="center" vertical="center" wrapText="1"/>
    </xf>
    <xf numFmtId="0" fontId="4" fillId="0" borderId="0" xfId="8" applyFont="1" applyAlignment="1">
      <alignment vertical="center"/>
    </xf>
    <xf numFmtId="0" fontId="59" fillId="0" borderId="0" xfId="0" applyFont="1"/>
    <xf numFmtId="0" fontId="6" fillId="0" borderId="0" xfId="0" applyFont="1"/>
    <xf numFmtId="174" fontId="6" fillId="0" borderId="0" xfId="23" applyNumberFormat="1" applyFont="1" applyAlignment="1">
      <alignment horizontal="left" wrapText="1"/>
    </xf>
    <xf numFmtId="174" fontId="6" fillId="0" borderId="0" xfId="23" applyNumberFormat="1" applyFont="1" applyAlignment="1">
      <alignment horizontal="left"/>
    </xf>
    <xf numFmtId="167" fontId="6" fillId="0" borderId="0" xfId="6" applyNumberFormat="1" applyFont="1" applyAlignment="1">
      <alignment vertical="center"/>
    </xf>
    <xf numFmtId="174" fontId="4" fillId="0" borderId="0" xfId="23" applyNumberFormat="1" applyFont="1"/>
    <xf numFmtId="0" fontId="6" fillId="0" borderId="0" xfId="6" applyFont="1" applyAlignment="1">
      <alignment horizontal="left" vertical="center"/>
    </xf>
    <xf numFmtId="0" fontId="6" fillId="0" borderId="0" xfId="6" quotePrefix="1" applyFont="1" applyAlignment="1">
      <alignment horizontal="left" vertical="center"/>
    </xf>
    <xf numFmtId="3" fontId="6" fillId="0" borderId="0" xfId="0" applyNumberFormat="1" applyFont="1"/>
    <xf numFmtId="166" fontId="6" fillId="0" borderId="0" xfId="1" applyNumberFormat="1" applyFont="1" applyFill="1"/>
    <xf numFmtId="3" fontId="67" fillId="0" borderId="0" xfId="0" applyNumberFormat="1" applyFont="1"/>
    <xf numFmtId="174" fontId="6" fillId="0" borderId="0" xfId="16" applyNumberFormat="1" applyFont="1" applyAlignment="1">
      <alignment horizontal="left"/>
    </xf>
    <xf numFmtId="167" fontId="6" fillId="0" borderId="0" xfId="6" applyNumberFormat="1" applyFont="1" applyAlignment="1">
      <alignment horizontal="right" vertical="center"/>
    </xf>
    <xf numFmtId="170" fontId="6" fillId="0" borderId="0" xfId="6" applyNumberFormat="1" applyFont="1" applyAlignment="1">
      <alignment vertical="center"/>
    </xf>
    <xf numFmtId="3" fontId="68" fillId="0" borderId="0" xfId="6" applyNumberFormat="1" applyFont="1"/>
    <xf numFmtId="1" fontId="6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centerContinuous" vertical="center"/>
    </xf>
    <xf numFmtId="3" fontId="6" fillId="0" borderId="0" xfId="6" applyNumberFormat="1" applyFont="1" applyAlignment="1">
      <alignment vertical="center"/>
    </xf>
    <xf numFmtId="0" fontId="6" fillId="0" borderId="0" xfId="6" applyFont="1" applyAlignment="1">
      <alignment horizontal="centerContinuous" vertical="center"/>
    </xf>
    <xf numFmtId="0" fontId="26" fillId="0" borderId="0" xfId="19" applyFont="1"/>
    <xf numFmtId="0" fontId="4" fillId="0" borderId="0" xfId="19" applyFont="1"/>
    <xf numFmtId="0" fontId="6" fillId="0" borderId="0" xfId="19" applyFont="1"/>
    <xf numFmtId="0" fontId="26" fillId="0" borderId="0" xfId="19" quotePrefix="1" applyFont="1"/>
    <xf numFmtId="0" fontId="4" fillId="0" borderId="0" xfId="19" quotePrefix="1" applyFont="1"/>
    <xf numFmtId="0" fontId="6" fillId="0" borderId="0" xfId="19" applyFont="1" applyAlignment="1">
      <alignment vertical="center"/>
    </xf>
    <xf numFmtId="0" fontId="4" fillId="0" borderId="0" xfId="19" applyFont="1" applyAlignment="1">
      <alignment horizontal="right" vertical="center"/>
    </xf>
    <xf numFmtId="0" fontId="6" fillId="0" borderId="0" xfId="19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/>
    <xf numFmtId="0" fontId="4" fillId="0" borderId="0" xfId="19" applyFont="1" applyAlignment="1">
      <alignment vertic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 vertical="center"/>
    </xf>
    <xf numFmtId="0" fontId="4" fillId="0" borderId="1" xfId="19" applyFont="1" applyBorder="1" applyAlignment="1">
      <alignment horizontal="center"/>
    </xf>
    <xf numFmtId="0" fontId="45" fillId="0" borderId="0" xfId="19" applyFont="1"/>
    <xf numFmtId="0" fontId="56" fillId="0" borderId="0" xfId="19" applyFont="1" applyAlignment="1">
      <alignment horizontal="center" vertical="center"/>
    </xf>
    <xf numFmtId="0" fontId="33" fillId="0" borderId="0" xfId="19" applyFont="1"/>
    <xf numFmtId="0" fontId="33" fillId="0" borderId="0" xfId="21" applyFont="1"/>
    <xf numFmtId="0" fontId="33" fillId="0" borderId="0" xfId="19" applyFont="1" applyAlignment="1">
      <alignment horizontal="center"/>
    </xf>
    <xf numFmtId="167" fontId="6" fillId="0" borderId="0" xfId="19" applyNumberFormat="1" applyFont="1"/>
    <xf numFmtId="0" fontId="6" fillId="0" borderId="0" xfId="19" applyFont="1" applyAlignment="1">
      <alignment horizontal="left"/>
    </xf>
    <xf numFmtId="0" fontId="33" fillId="0" borderId="0" xfId="19" applyFont="1" applyAlignment="1">
      <alignment horizontal="left"/>
    </xf>
    <xf numFmtId="167" fontId="4" fillId="0" borderId="0" xfId="19" applyNumberFormat="1" applyFont="1"/>
    <xf numFmtId="0" fontId="46" fillId="0" borderId="0" xfId="19" applyFont="1"/>
    <xf numFmtId="0" fontId="46" fillId="0" borderId="0" xfId="19" quotePrefix="1" applyFont="1"/>
    <xf numFmtId="0" fontId="45" fillId="0" borderId="0" xfId="19" quotePrefix="1" applyFont="1"/>
    <xf numFmtId="0" fontId="33" fillId="0" borderId="0" xfId="19" applyFont="1" applyAlignment="1">
      <alignment vertical="center"/>
    </xf>
    <xf numFmtId="0" fontId="45" fillId="0" borderId="0" xfId="19" applyFont="1" applyAlignment="1">
      <alignment horizontal="right" vertical="center"/>
    </xf>
    <xf numFmtId="0" fontId="33" fillId="0" borderId="0" xfId="19" applyFont="1" applyAlignment="1">
      <alignment horizontal="center" vertical="center"/>
    </xf>
    <xf numFmtId="0" fontId="45" fillId="0" borderId="0" xfId="19" applyFont="1" applyAlignment="1">
      <alignment horizontal="center" vertical="center"/>
    </xf>
    <xf numFmtId="0" fontId="45" fillId="0" borderId="5" xfId="19" applyFont="1" applyBorder="1" applyAlignment="1">
      <alignment horizontal="center" vertical="center"/>
    </xf>
    <xf numFmtId="0" fontId="45" fillId="0" borderId="5" xfId="19" applyFont="1" applyBorder="1"/>
    <xf numFmtId="0" fontId="45" fillId="0" borderId="0" xfId="19" applyFont="1" applyAlignment="1">
      <alignment horizontal="center" wrapText="1"/>
    </xf>
    <xf numFmtId="0" fontId="45" fillId="0" borderId="0" xfId="19" quotePrefix="1" applyFont="1" applyAlignment="1">
      <alignment vertical="center"/>
    </xf>
    <xf numFmtId="0" fontId="45" fillId="0" borderId="0" xfId="19" applyFont="1" applyAlignment="1">
      <alignment vertical="center"/>
    </xf>
    <xf numFmtId="0" fontId="45" fillId="0" borderId="0" xfId="19" applyFont="1" applyAlignment="1">
      <alignment horizontal="center"/>
    </xf>
    <xf numFmtId="0" fontId="45" fillId="0" borderId="1" xfId="19" applyFont="1" applyBorder="1" applyAlignment="1">
      <alignment horizontal="center" vertical="center"/>
    </xf>
    <xf numFmtId="0" fontId="45" fillId="0" borderId="1" xfId="19" applyFont="1" applyBorder="1" applyAlignment="1">
      <alignment horizontal="center"/>
    </xf>
    <xf numFmtId="167" fontId="33" fillId="0" borderId="0" xfId="19" applyNumberFormat="1" applyFont="1"/>
    <xf numFmtId="167" fontId="45" fillId="0" borderId="0" xfId="19" applyNumberFormat="1" applyFont="1"/>
    <xf numFmtId="37" fontId="33" fillId="0" borderId="0" xfId="19" applyNumberFormat="1" applyFont="1"/>
    <xf numFmtId="0" fontId="26" fillId="0" borderId="0" xfId="0" applyFont="1" applyAlignment="1">
      <alignment horizontal="left" vertical="center"/>
    </xf>
    <xf numFmtId="0" fontId="72" fillId="0" borderId="0" xfId="6" applyFont="1" applyAlignment="1">
      <alignment vertical="center"/>
    </xf>
    <xf numFmtId="0" fontId="72" fillId="0" borderId="0" xfId="6" applyFont="1" applyAlignment="1">
      <alignment horizontal="center" vertical="center"/>
    </xf>
    <xf numFmtId="4" fontId="72" fillId="0" borderId="0" xfId="6" applyNumberFormat="1" applyFont="1" applyAlignment="1">
      <alignment horizontal="center" vertical="center"/>
    </xf>
    <xf numFmtId="4" fontId="72" fillId="0" borderId="0" xfId="6" applyNumberFormat="1" applyFont="1" applyAlignment="1">
      <alignment horizontal="right" vertical="center"/>
    </xf>
    <xf numFmtId="0" fontId="51" fillId="0" borderId="0" xfId="0" applyFont="1" applyAlignment="1">
      <alignment vertical="center"/>
    </xf>
    <xf numFmtId="0" fontId="72" fillId="0" borderId="0" xfId="6" applyFont="1" applyAlignment="1">
      <alignment vertical="center" wrapText="1"/>
    </xf>
    <xf numFmtId="0" fontId="72" fillId="0" borderId="1" xfId="6" applyFont="1" applyBorder="1" applyAlignment="1">
      <alignment horizontal="center" vertical="center"/>
    </xf>
    <xf numFmtId="0" fontId="72" fillId="0" borderId="0" xfId="6" applyFont="1" applyAlignment="1">
      <alignment horizontal="center" vertical="center" wrapText="1"/>
    </xf>
    <xf numFmtId="0" fontId="72" fillId="0" borderId="2" xfId="6" applyFont="1" applyBorder="1" applyAlignment="1">
      <alignment horizontal="center" vertical="center" wrapText="1"/>
    </xf>
    <xf numFmtId="168" fontId="74" fillId="0" borderId="0" xfId="6" applyNumberFormat="1" applyFont="1" applyAlignment="1">
      <alignment horizontal="center" vertical="center"/>
    </xf>
    <xf numFmtId="174" fontId="53" fillId="0" borderId="0" xfId="18" applyNumberFormat="1" applyFont="1" applyAlignment="1">
      <alignment vertical="center"/>
    </xf>
    <xf numFmtId="0" fontId="73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left" vertical="center" wrapText="1"/>
    </xf>
    <xf numFmtId="166" fontId="73" fillId="0" borderId="0" xfId="0" applyNumberFormat="1" applyFont="1" applyAlignment="1">
      <alignment horizontal="center" vertical="center"/>
    </xf>
    <xf numFmtId="0" fontId="59" fillId="0" borderId="0" xfId="0" applyFont="1" applyAlignment="1">
      <alignment vertical="center"/>
    </xf>
    <xf numFmtId="0" fontId="60" fillId="0" borderId="0" xfId="0" applyFont="1" applyAlignment="1">
      <alignment horizontal="center" vertical="center"/>
    </xf>
    <xf numFmtId="0" fontId="73" fillId="0" borderId="0" xfId="0" applyFont="1" applyAlignment="1">
      <alignment vertical="center" wrapText="1"/>
    </xf>
    <xf numFmtId="174" fontId="52" fillId="0" borderId="0" xfId="16" applyNumberFormat="1" applyFont="1" applyAlignment="1">
      <alignment horizontal="left"/>
    </xf>
    <xf numFmtId="166" fontId="73" fillId="0" borderId="0" xfId="0" applyNumberFormat="1" applyFont="1" applyAlignment="1">
      <alignment horizontal="right" vertical="center"/>
    </xf>
    <xf numFmtId="166" fontId="51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 wrapText="1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8" fillId="0" borderId="0" xfId="0" applyFont="1"/>
    <xf numFmtId="0" fontId="63" fillId="0" borderId="0" xfId="0" applyFont="1" applyAlignment="1">
      <alignment horizontal="left" vertical="center"/>
    </xf>
    <xf numFmtId="0" fontId="60" fillId="0" borderId="0" xfId="0" applyFont="1" applyAlignment="1">
      <alignment horizontal="left" vertical="center"/>
    </xf>
    <xf numFmtId="165" fontId="60" fillId="0" borderId="0" xfId="0" applyNumberFormat="1" applyFont="1" applyAlignment="1">
      <alignment horizontal="left" vertical="center"/>
    </xf>
    <xf numFmtId="167" fontId="59" fillId="0" borderId="0" xfId="0" applyNumberFormat="1" applyFont="1" applyAlignment="1">
      <alignment vertical="center"/>
    </xf>
    <xf numFmtId="0" fontId="60" fillId="0" borderId="0" xfId="0" applyFont="1" applyAlignment="1">
      <alignment horizontal="right" vertical="center"/>
    </xf>
    <xf numFmtId="0" fontId="63" fillId="0" borderId="0" xfId="6" applyFont="1" applyAlignment="1">
      <alignment vertical="center"/>
    </xf>
    <xf numFmtId="0" fontId="60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33" fillId="0" borderId="0" xfId="0" applyFont="1" applyAlignment="1">
      <alignment horizontal="left" vertical="center"/>
    </xf>
    <xf numFmtId="165" fontId="33" fillId="0" borderId="0" xfId="0" applyNumberFormat="1" applyFont="1" applyAlignment="1">
      <alignment horizontal="left" vertical="center"/>
    </xf>
    <xf numFmtId="167" fontId="33" fillId="0" borderId="0" xfId="0" applyNumberFormat="1" applyFont="1" applyAlignment="1">
      <alignment vertical="center"/>
    </xf>
    <xf numFmtId="0" fontId="60" fillId="0" borderId="0" xfId="6" applyFont="1" applyAlignment="1">
      <alignment horizontal="centerContinuous" vertical="center"/>
    </xf>
    <xf numFmtId="165" fontId="60" fillId="0" borderId="0" xfId="6" applyNumberFormat="1" applyFont="1" applyAlignment="1">
      <alignment horizontal="centerContinuous" vertical="center"/>
    </xf>
    <xf numFmtId="167" fontId="60" fillId="0" borderId="0" xfId="6" applyNumberFormat="1" applyFont="1" applyAlignment="1">
      <alignment horizontal="centerContinuous" vertical="center"/>
    </xf>
    <xf numFmtId="4" fontId="60" fillId="0" borderId="0" xfId="6" applyNumberFormat="1" applyFont="1" applyAlignment="1">
      <alignment horizontal="right" vertical="center"/>
    </xf>
    <xf numFmtId="0" fontId="60" fillId="0" borderId="0" xfId="6" applyFont="1" applyAlignment="1">
      <alignment vertical="center" wrapText="1"/>
    </xf>
    <xf numFmtId="0" fontId="60" fillId="0" borderId="1" xfId="6" applyFont="1" applyBorder="1" applyAlignment="1">
      <alignment horizontal="center" vertical="center"/>
    </xf>
    <xf numFmtId="0" fontId="60" fillId="0" borderId="0" xfId="6" applyFont="1" applyAlignment="1">
      <alignment horizontal="center" vertical="center"/>
    </xf>
    <xf numFmtId="49" fontId="8" fillId="0" borderId="2" xfId="6" applyNumberFormat="1" applyFont="1" applyBorder="1" applyAlignment="1">
      <alignment horizontal="center" vertical="center"/>
    </xf>
    <xf numFmtId="168" fontId="64" fillId="0" borderId="0" xfId="6" applyNumberFormat="1" applyFont="1" applyAlignment="1">
      <alignment horizontal="center" vertical="center"/>
    </xf>
    <xf numFmtId="0" fontId="60" fillId="0" borderId="2" xfId="6" applyFont="1" applyBorder="1" applyAlignment="1">
      <alignment horizontal="center" vertical="center"/>
    </xf>
    <xf numFmtId="49" fontId="60" fillId="0" borderId="2" xfId="6" applyNumberFormat="1" applyFont="1" applyBorder="1" applyAlignment="1">
      <alignment horizontal="center" vertical="center"/>
    </xf>
    <xf numFmtId="0" fontId="60" fillId="0" borderId="0" xfId="0" applyFont="1" applyAlignment="1">
      <alignment vertical="center"/>
    </xf>
    <xf numFmtId="165" fontId="60" fillId="0" borderId="0" xfId="6" applyNumberFormat="1" applyFont="1" applyAlignment="1">
      <alignment horizontal="center" vertical="center"/>
    </xf>
    <xf numFmtId="167" fontId="60" fillId="0" borderId="0" xfId="6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167" fontId="59" fillId="0" borderId="0" xfId="35" applyNumberFormat="1" applyFont="1" applyAlignment="1">
      <alignment vertical="center"/>
    </xf>
    <xf numFmtId="0" fontId="3" fillId="0" borderId="0" xfId="35"/>
    <xf numFmtId="0" fontId="59" fillId="0" borderId="0" xfId="29" applyFont="1" applyAlignment="1">
      <alignment horizontal="left" vertical="center"/>
    </xf>
    <xf numFmtId="0" fontId="60" fillId="0" borderId="0" xfId="0" applyFont="1"/>
    <xf numFmtId="166" fontId="33" fillId="0" borderId="0" xfId="0" applyNumberFormat="1" applyFont="1" applyAlignment="1">
      <alignment vertical="center"/>
    </xf>
    <xf numFmtId="43" fontId="59" fillId="0" borderId="0" xfId="1" applyFont="1" applyFill="1" applyAlignment="1">
      <alignment vertical="center"/>
    </xf>
    <xf numFmtId="174" fontId="60" fillId="0" borderId="0" xfId="16" applyNumberFormat="1" applyFont="1" applyAlignment="1">
      <alignment horizontal="left"/>
    </xf>
    <xf numFmtId="167" fontId="59" fillId="0" borderId="0" xfId="38" applyNumberFormat="1" applyFont="1" applyAlignment="1">
      <alignment vertical="center"/>
    </xf>
    <xf numFmtId="0" fontId="3" fillId="0" borderId="0" xfId="38"/>
    <xf numFmtId="174" fontId="53" fillId="0" borderId="0" xfId="16" applyNumberFormat="1" applyFont="1" applyAlignment="1">
      <alignment horizontal="left"/>
    </xf>
    <xf numFmtId="167" fontId="59" fillId="0" borderId="0" xfId="0" applyNumberFormat="1" applyFont="1" applyAlignment="1">
      <alignment horizontal="center" vertical="center"/>
    </xf>
    <xf numFmtId="167" fontId="52" fillId="0" borderId="0" xfId="16" applyNumberFormat="1" applyFont="1"/>
    <xf numFmtId="3" fontId="52" fillId="0" borderId="0" xfId="16" applyNumberFormat="1" applyFont="1"/>
    <xf numFmtId="167" fontId="53" fillId="0" borderId="0" xfId="18" applyNumberFormat="1" applyFont="1"/>
    <xf numFmtId="3" fontId="53" fillId="0" borderId="0" xfId="18" applyNumberFormat="1" applyFont="1"/>
    <xf numFmtId="167" fontId="53" fillId="0" borderId="0" xfId="16" applyNumberFormat="1" applyFont="1"/>
    <xf numFmtId="3" fontId="53" fillId="0" borderId="0" xfId="16" applyNumberFormat="1" applyFont="1"/>
    <xf numFmtId="174" fontId="52" fillId="0" borderId="0" xfId="16" applyNumberFormat="1" applyFont="1"/>
    <xf numFmtId="165" fontId="59" fillId="0" borderId="0" xfId="0" applyNumberFormat="1" applyFont="1" applyAlignment="1">
      <alignment vertical="center"/>
    </xf>
    <xf numFmtId="0" fontId="71" fillId="0" borderId="0" xfId="0" applyFont="1"/>
    <xf numFmtId="4" fontId="60" fillId="0" borderId="0" xfId="6" applyNumberFormat="1" applyFont="1" applyAlignment="1">
      <alignment horizontal="center" vertical="center"/>
    </xf>
    <xf numFmtId="0" fontId="60" fillId="0" borderId="0" xfId="6" applyFont="1" applyAlignment="1">
      <alignment horizontal="center" vertical="center" wrapText="1"/>
    </xf>
    <xf numFmtId="0" fontId="60" fillId="0" borderId="2" xfId="6" applyFont="1" applyBorder="1" applyAlignment="1">
      <alignment horizontal="center" vertical="center" wrapText="1"/>
    </xf>
    <xf numFmtId="174" fontId="48" fillId="0" borderId="0" xfId="18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60" fillId="0" borderId="0" xfId="0" applyFont="1" applyAlignment="1">
      <alignment horizontal="left" vertical="center" wrapText="1"/>
    </xf>
    <xf numFmtId="166" fontId="6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6" fontId="4" fillId="0" borderId="0" xfId="0" applyNumberFormat="1" applyFont="1" applyAlignment="1">
      <alignment horizontal="center" vertical="center"/>
    </xf>
    <xf numFmtId="0" fontId="6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74" fontId="49" fillId="0" borderId="0" xfId="16" applyNumberFormat="1" applyFont="1" applyAlignment="1">
      <alignment horizontal="left"/>
    </xf>
    <xf numFmtId="166" fontId="60" fillId="0" borderId="0" xfId="0" applyNumberFormat="1" applyFont="1" applyAlignment="1">
      <alignment horizontal="right" vertical="center"/>
    </xf>
    <xf numFmtId="166" fontId="59" fillId="0" borderId="0" xfId="0" applyNumberFormat="1" applyFont="1" applyAlignment="1">
      <alignment horizontal="right" vertical="center"/>
    </xf>
    <xf numFmtId="0" fontId="59" fillId="0" borderId="0" xfId="0" applyFont="1" applyAlignment="1">
      <alignment vertical="center" wrapText="1"/>
    </xf>
    <xf numFmtId="167" fontId="4" fillId="0" borderId="0" xfId="0" applyNumberFormat="1" applyFont="1" applyAlignment="1">
      <alignment horizontal="left" vertical="center"/>
    </xf>
    <xf numFmtId="167" fontId="8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vertical="center" wrapText="1"/>
    </xf>
    <xf numFmtId="0" fontId="8" fillId="0" borderId="1" xfId="6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168" fontId="9" fillId="0" borderId="0" xfId="6" applyNumberFormat="1" applyFont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67" fontId="6" fillId="0" borderId="0" xfId="34" applyNumberFormat="1" applyFont="1" applyAlignment="1">
      <alignment vertical="center"/>
    </xf>
    <xf numFmtId="0" fontId="3" fillId="0" borderId="0" xfId="34"/>
    <xf numFmtId="0" fontId="6" fillId="0" borderId="0" xfId="29" applyFont="1" applyAlignment="1">
      <alignment horizontal="left" vertical="center"/>
    </xf>
    <xf numFmtId="0" fontId="4" fillId="0" borderId="0" xfId="0" applyFont="1"/>
    <xf numFmtId="174" fontId="45" fillId="0" borderId="0" xfId="16" applyNumberFormat="1" applyFont="1" applyAlignment="1">
      <alignment horizontal="left"/>
    </xf>
    <xf numFmtId="174" fontId="48" fillId="0" borderId="0" xfId="16" applyNumberFormat="1" applyFont="1" applyAlignment="1">
      <alignment horizontal="left"/>
    </xf>
    <xf numFmtId="167" fontId="6" fillId="0" borderId="0" xfId="0" applyNumberFormat="1" applyFont="1" applyAlignment="1">
      <alignment horizontal="center" vertical="center"/>
    </xf>
    <xf numFmtId="43" fontId="59" fillId="0" borderId="0" xfId="1" applyFont="1" applyFill="1" applyBorder="1" applyAlignment="1">
      <alignment vertical="center"/>
    </xf>
    <xf numFmtId="174" fontId="49" fillId="0" borderId="0" xfId="16" applyNumberFormat="1" applyFont="1"/>
    <xf numFmtId="0" fontId="69" fillId="0" borderId="0" xfId="0" applyFont="1"/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5" fillId="0" borderId="0" xfId="0" applyFont="1" applyAlignment="1">
      <alignment horizontal="centerContinuous" vertical="center"/>
    </xf>
    <xf numFmtId="166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4" fontId="33" fillId="0" borderId="0" xfId="16" applyNumberFormat="1" applyFont="1"/>
    <xf numFmtId="0" fontId="6" fillId="0" borderId="0" xfId="0" quotePrefix="1" applyFont="1" applyAlignment="1">
      <alignment vertical="center"/>
    </xf>
    <xf numFmtId="174" fontId="33" fillId="0" borderId="0" xfId="0" applyNumberFormat="1" applyFont="1"/>
    <xf numFmtId="174" fontId="47" fillId="0" borderId="0" xfId="0" applyNumberFormat="1" applyFont="1"/>
    <xf numFmtId="0" fontId="6" fillId="0" borderId="0" xfId="0" quotePrefix="1" applyFont="1" applyAlignment="1">
      <alignment horizontal="left" vertical="center"/>
    </xf>
    <xf numFmtId="166" fontId="33" fillId="0" borderId="0" xfId="33" applyNumberFormat="1" applyFont="1" applyFill="1" applyAlignment="1">
      <alignment vertical="center"/>
    </xf>
    <xf numFmtId="0" fontId="4" fillId="0" borderId="0" xfId="4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70" fillId="0" borderId="0" xfId="0" applyFont="1"/>
    <xf numFmtId="3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74" fontId="46" fillId="0" borderId="0" xfId="16" applyNumberFormat="1" applyFont="1"/>
    <xf numFmtId="0" fontId="45" fillId="0" borderId="0" xfId="0" applyFont="1" applyAlignment="1">
      <alignment horizontal="left" vertical="center"/>
    </xf>
    <xf numFmtId="164" fontId="45" fillId="0" borderId="0" xfId="0" applyNumberFormat="1" applyFont="1" applyAlignment="1">
      <alignment horizontal="left" vertical="center"/>
    </xf>
    <xf numFmtId="174" fontId="45" fillId="0" borderId="0" xfId="16" applyNumberFormat="1" applyFont="1"/>
    <xf numFmtId="0" fontId="33" fillId="0" borderId="0" xfId="0" applyFont="1" applyAlignment="1">
      <alignment horizontal="centerContinuous" vertical="center"/>
    </xf>
    <xf numFmtId="0" fontId="33" fillId="0" borderId="0" xfId="0" applyFont="1" applyAlignment="1">
      <alignment horizontal="right" vertical="center"/>
    </xf>
    <xf numFmtId="0" fontId="61" fillId="0" borderId="0" xfId="0" applyFont="1" applyAlignment="1">
      <alignment horizontal="center" vertical="center"/>
    </xf>
    <xf numFmtId="164" fontId="61" fillId="0" borderId="0" xfId="0" applyNumberFormat="1" applyFont="1" applyAlignment="1">
      <alignment horizontal="center" vertical="center"/>
    </xf>
    <xf numFmtId="0" fontId="6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61" fillId="0" borderId="0" xfId="0" applyFont="1" applyAlignment="1">
      <alignment horizontal="centerContinuous" vertical="center"/>
    </xf>
    <xf numFmtId="166" fontId="45" fillId="0" borderId="0" xfId="0" quotePrefix="1" applyNumberFormat="1" applyFont="1" applyAlignment="1">
      <alignment horizontal="center" vertical="center"/>
    </xf>
    <xf numFmtId="49" fontId="45" fillId="0" borderId="0" xfId="0" applyNumberFormat="1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166" fontId="45" fillId="0" borderId="0" xfId="0" applyNumberFormat="1" applyFont="1" applyAlignment="1">
      <alignment horizontal="center" vertical="center"/>
    </xf>
    <xf numFmtId="164" fontId="45" fillId="0" borderId="0" xfId="0" applyNumberFormat="1" applyFont="1" applyAlignment="1">
      <alignment horizontal="center" vertical="center"/>
    </xf>
    <xf numFmtId="166" fontId="45" fillId="0" borderId="1" xfId="0" applyNumberFormat="1" applyFont="1" applyBorder="1" applyAlignment="1">
      <alignment horizontal="center" vertical="center"/>
    </xf>
    <xf numFmtId="164" fontId="45" fillId="0" borderId="1" xfId="0" applyNumberFormat="1" applyFont="1" applyBorder="1" applyAlignment="1">
      <alignment horizontal="center" vertical="center"/>
    </xf>
    <xf numFmtId="164" fontId="33" fillId="0" borderId="0" xfId="0" applyNumberFormat="1" applyFont="1" applyAlignment="1">
      <alignment vertical="center"/>
    </xf>
    <xf numFmtId="0" fontId="62" fillId="0" borderId="0" xfId="0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0" fontId="45" fillId="0" borderId="0" xfId="3" applyFont="1" applyAlignment="1">
      <alignment vertical="center"/>
    </xf>
    <xf numFmtId="166" fontId="33" fillId="0" borderId="0" xfId="0" applyNumberFormat="1" applyFont="1" applyAlignment="1">
      <alignment horizontal="center" vertical="center"/>
    </xf>
    <xf numFmtId="174" fontId="33" fillId="0" borderId="0" xfId="16" applyNumberFormat="1" applyFont="1" applyAlignment="1">
      <alignment horizontal="left"/>
    </xf>
    <xf numFmtId="3" fontId="67" fillId="0" borderId="0" xfId="0" applyNumberFormat="1" applyFont="1" applyAlignment="1">
      <alignment vertical="center" wrapText="1"/>
    </xf>
    <xf numFmtId="3" fontId="39" fillId="0" borderId="0" xfId="0" applyNumberFormat="1" applyFont="1" applyAlignment="1">
      <alignment vertical="center" wrapText="1"/>
    </xf>
    <xf numFmtId="0" fontId="39" fillId="0" borderId="0" xfId="0" applyFont="1" applyAlignment="1">
      <alignment vertical="center" wrapText="1"/>
    </xf>
    <xf numFmtId="3" fontId="33" fillId="0" borderId="0" xfId="0" applyNumberFormat="1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7" fontId="60" fillId="0" borderId="0" xfId="0" applyNumberFormat="1" applyFont="1" applyAlignment="1">
      <alignment horizontal="center" vertical="center"/>
    </xf>
    <xf numFmtId="167" fontId="6" fillId="2" borderId="0" xfId="1" applyNumberFormat="1" applyFont="1" applyFill="1" applyAlignment="1">
      <alignment horizontal="center"/>
    </xf>
    <xf numFmtId="167" fontId="6" fillId="2" borderId="4" xfId="1" applyNumberFormat="1" applyFont="1" applyFill="1" applyBorder="1" applyAlignment="1">
      <alignment horizontal="center"/>
    </xf>
    <xf numFmtId="166" fontId="59" fillId="2" borderId="0" xfId="1" applyNumberFormat="1" applyFont="1" applyFill="1" applyAlignment="1">
      <alignment horizontal="center" vertical="center"/>
    </xf>
    <xf numFmtId="166" fontId="59" fillId="2" borderId="4" xfId="1" applyNumberFormat="1" applyFont="1" applyFill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0" fontId="60" fillId="0" borderId="1" xfId="6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/>
    </xf>
    <xf numFmtId="0" fontId="72" fillId="0" borderId="1" xfId="6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/>
    </xf>
    <xf numFmtId="0" fontId="45" fillId="0" borderId="1" xfId="19" quotePrefix="1" applyFont="1" applyBorder="1" applyAlignment="1">
      <alignment horizontal="center" vertical="center"/>
    </xf>
    <xf numFmtId="0" fontId="45" fillId="0" borderId="0" xfId="19" applyFont="1" applyAlignment="1">
      <alignment horizontal="center" vertical="center"/>
    </xf>
    <xf numFmtId="0" fontId="45" fillId="0" borderId="2" xfId="19" applyFont="1" applyBorder="1" applyAlignment="1">
      <alignment horizontal="center" vertical="center"/>
    </xf>
    <xf numFmtId="0" fontId="45" fillId="0" borderId="5" xfId="19" applyFont="1" applyBorder="1" applyAlignment="1">
      <alignment horizontal="center" wrapText="1"/>
    </xf>
    <xf numFmtId="0" fontId="45" fillId="0" borderId="0" xfId="19" applyFont="1" applyAlignment="1">
      <alignment horizontal="center" wrapText="1"/>
    </xf>
    <xf numFmtId="0" fontId="45" fillId="0" borderId="1" xfId="19" applyFont="1" applyBorder="1" applyAlignment="1">
      <alignment horizontal="center" wrapText="1"/>
    </xf>
    <xf numFmtId="0" fontId="45" fillId="0" borderId="2" xfId="19" quotePrefix="1" applyFont="1" applyBorder="1" applyAlignment="1">
      <alignment horizontal="center" vertical="center"/>
    </xf>
    <xf numFmtId="0" fontId="45" fillId="0" borderId="5" xfId="19" applyFont="1" applyBorder="1" applyAlignment="1">
      <alignment horizontal="center"/>
    </xf>
    <xf numFmtId="0" fontId="45" fillId="0" borderId="0" xfId="19" applyFont="1" applyAlignment="1">
      <alignment horizontal="center"/>
    </xf>
    <xf numFmtId="0" fontId="45" fillId="0" borderId="1" xfId="19" applyFont="1" applyBorder="1" applyAlignment="1">
      <alignment horizontal="center"/>
    </xf>
    <xf numFmtId="0" fontId="4" fillId="0" borderId="0" xfId="19" applyFont="1" applyAlignment="1">
      <alignment horizontal="center" vertical="center"/>
    </xf>
    <xf numFmtId="0" fontId="4" fillId="0" borderId="2" xfId="19" applyFont="1" applyBorder="1" applyAlignment="1">
      <alignment horizontal="center" vertical="center"/>
    </xf>
    <xf numFmtId="0" fontId="4" fillId="0" borderId="1" xfId="19" quotePrefix="1" applyFont="1" applyBorder="1" applyAlignment="1">
      <alignment horizontal="center" vertical="center"/>
    </xf>
    <xf numFmtId="0" fontId="4" fillId="0" borderId="5" xfId="19" applyFont="1" applyBorder="1" applyAlignment="1">
      <alignment horizont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/>
    </xf>
    <xf numFmtId="0" fontId="4" fillId="0" borderId="1" xfId="6" applyFont="1" applyBorder="1" applyAlignment="1">
      <alignment horizontal="center" vertical="center" wrapText="1"/>
    </xf>
    <xf numFmtId="174" fontId="6" fillId="0" borderId="0" xfId="23" applyNumberFormat="1" applyFont="1" applyAlignment="1">
      <alignment horizontal="left" wrapText="1"/>
    </xf>
    <xf numFmtId="43" fontId="22" fillId="0" borderId="0" xfId="1" applyFont="1" applyAlignment="1">
      <alignment horizontal="center" vertical="center"/>
    </xf>
  </cellXfs>
  <cellStyles count="45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2" xfId="2" xr:uid="{3EFB71B6-7F90-4675-8C9D-52F91D45950A}"/>
    <cellStyle name="Comma 3" xfId="5" xr:uid="{6651FF04-A4C4-4C24-A4CB-A0966BFCAD6A}"/>
    <cellStyle name="Comma 3 3" xfId="17" xr:uid="{3511167C-78AD-4F6D-948C-E37BDF0F8029}"/>
    <cellStyle name="Comma 4" xfId="27" xr:uid="{7D4D9351-DE31-4632-B6AD-6FFE823A0C62}"/>
    <cellStyle name="Comma 4 2" xfId="20" xr:uid="{C5A3F43E-9BBA-44D6-A9C2-1B041808E8E7}"/>
    <cellStyle name="Comma 4 3" xfId="40" xr:uid="{F05B29F6-64C5-4CF7-AA71-1E643AEA27BD}"/>
    <cellStyle name="Comma 5" xfId="14" xr:uid="{60F18DAC-69A5-4702-86BD-38FA5D8268F5}"/>
    <cellStyle name="Comma 5 2" xfId="36" xr:uid="{56CE4E9A-5559-445B-B611-716C1850CA29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2 2" xfId="43" xr:uid="{5D5EA2BC-7D3E-49AA-9253-A84AE11040CF}"/>
    <cellStyle name="Normal 2 3" xfId="31" xr:uid="{F761B40C-5013-43AE-9566-D3D48341C688}"/>
    <cellStyle name="Normal 2 3 2" xfId="42" xr:uid="{B57CD323-4CD7-40A1-B338-E0F7A05740A9}"/>
    <cellStyle name="Normal 2 4" xfId="37" xr:uid="{0634AF17-121C-47AE-A930-FD7ACB413BF6}"/>
    <cellStyle name="Normal 2_FS GEN Thai Q1' 12" xfId="12" xr:uid="{C5465CD7-A028-41F9-9368-BB429462EE6D}"/>
    <cellStyle name="Normal 3" xfId="26" xr:uid="{8B626155-4C10-4DBF-8A8B-3CE35A61A997}"/>
    <cellStyle name="Normal 3 2" xfId="39" xr:uid="{5A54F8DB-401F-42AA-9882-B977D14CE0D5}"/>
    <cellStyle name="Normal 4" xfId="34" xr:uid="{54B11856-8352-4E9C-AC9A-F67F8AFAB235}"/>
    <cellStyle name="Normal 5" xfId="44" xr:uid="{95FF77B6-1644-443C-8209-BF15B3EEDF36}"/>
    <cellStyle name="Normal 6" xfId="35" xr:uid="{5F3F7AB3-60EC-497F-9C15-D50777C2A83C}"/>
    <cellStyle name="Normal 7" xfId="38" xr:uid="{CCB95E94-5203-4DD9-AEEE-126979BE837A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" xfId="33" builtinId="5"/>
    <cellStyle name="Percent 2" xfId="13" xr:uid="{94D1BE0F-B977-4C3D-AB52-AC912A3CC324}"/>
    <cellStyle name="Percent 3" xfId="28" xr:uid="{92DB973B-B7C7-4E1C-8096-6800287C6B10}"/>
    <cellStyle name="Percent 3 2" xfId="41" xr:uid="{708F87AE-DA74-4C36-84D6-8691260BC695}"/>
    <cellStyle name="จุลภาค 2" xfId="22" xr:uid="{54A0E52A-13BA-461A-8B19-C23433B0681A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25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styles" Target="style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customXml" Target="../customXml/item1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Bonus/1999/Master/KWL/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atavee%20bhunthuvanic/Documents/AMATA%20B.GRIM/Retirement%20benefit/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MBARON~1/AppData/Local/Temp/notesF3B52A/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iriporn%20apasirikul/AppData/Local/Aura/6.0/Files/130/AF/f0508413-84dd-4e80-88de-40a94ac849f8000000000000000004202147/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Wimvichaphat%20Intiyod/AppData/Local/Aura/6.0/Files/28/AF/0a311d83-48e9-4c0e-ae6d-97853a6ef07e000000000000000004015021/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Warot%20Namwongsamran/AppData/Local/Aura/6.0/Files/46/AF/6c26b675-c055-4597-9d22-a200c3203042000000000000000001208235/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ACCPAC/GL42A/ENG/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Bonus/1999/Master/KWL/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1.%20My%20work/Job/2021/2.%20BB%202021/05%20FS/YE'21/BB/BB_FS_Q4'64,%20Q4'21_(23.02.22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1.%20My%20work/Job/2021/2.%20BB%202021/05%20FS/Q3'21/BB-Q3'64,%20Q3'21/Review%20from%20P'Tuk/BB_FS_Q3'64,Q3'21_(11.10.21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1.%20My%20Work/2022/1.%20BB%202022/FS/YE'2022/1.%20BB/BB_FS_Q4'65,%20Q4'22_(270223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1.%20My%20Work/2022/1.%20BB%202022/FS/FS%20Q3'22/Z.Final/BB_FS_Q3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  <sheetName val="Current_Employee"/>
      <sheetName val="Id_card"/>
      <sheetName val="Account_book"/>
      <sheetName val="เข้าใหม่_-_ลาออก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>
        <row r="4">
          <cell r="B4" t="str">
            <v>00002</v>
          </cell>
        </row>
      </sheetData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  <sheetName val="Balance_Sheet"/>
      <sheetName val="Non-Statistical_Sampling_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2"/>
      <sheetName val="[Bud-dep.xls]__mail_boonrawd__3"/>
      <sheetName val="[Bud-dep.xls]__mail_boonrawd_1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50"/>
      <sheetName val="[Bud-dep.xls]__mail_boonrawd_38"/>
      <sheetName val="[Bud-dep.xls]__mail_boonrawd_39"/>
      <sheetName val="[Bud-dep.xls]__mail_boonrawd_40"/>
      <sheetName val="[Bud-dep.xls]__mail_boonrawd_46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7"/>
      <sheetName val="[Bud-dep.xls]__mail_boonrawd_48"/>
      <sheetName val="[Bud-dep.xls]__mail_boonrawd_49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  <sheetName val="[Bud-dep.xls]__mail_boonraw_106"/>
      <sheetName val="[Bud-dep.xls]__mail_boonraw_103"/>
      <sheetName val="[Bud-dep.xls]__mail_boonraw_104"/>
      <sheetName val="[Bud-dep.xls]__mail_boonraw_105"/>
      <sheetName val="[Bud-dep.xls]__mail_boonraw_107"/>
      <sheetName val="[Bud-dep.xls]__mail_boonraw_108"/>
      <sheetName val="[Bud-dep.xls]__mail_boonraw_109"/>
      <sheetName val="[Bud-dep.xls]__mail_boonraw_110"/>
      <sheetName val="[Bud-dep.xls]__mail_boonraw_120"/>
      <sheetName val="[Bud-dep.xls]__mail_boonraw_118"/>
      <sheetName val="[Bud-dep.xls]__mail_boonraw_113"/>
      <sheetName val="[Bud-dep.xls]__mail_boonraw_112"/>
      <sheetName val="[Bud-dep.xls]__mail_boonraw_111"/>
      <sheetName val="[Bud-dep.xls]__mail_boonraw_114"/>
      <sheetName val="[Bud-dep.xls]__mail_boonraw_116"/>
      <sheetName val="[Bud-dep.xls]__mail_boonraw_115"/>
      <sheetName val="[Bud-dep.xls]__mail_boonraw_117"/>
      <sheetName val="[Bud-dep.xls]__mail_boonraw_119"/>
      <sheetName val="[Bud-dep.xls]__mail_boonraw_123"/>
      <sheetName val="[Bud-dep.xls]__mail_boonraw_121"/>
      <sheetName val="[Bud-dep.xls]__mail_boonraw_122"/>
      <sheetName val="[Bud-dep.xls]__mail_boonraw_125"/>
      <sheetName val="[Bud-dep.xls]__mail_boonraw_124"/>
      <sheetName val="[Bud-dep.xls]__mail_boonraw_128"/>
      <sheetName val="[Bud-dep.xls]__mail_boonraw_127"/>
      <sheetName val="[Bud-dep.xls]__mail_boonraw_126"/>
      <sheetName val="[Bud-dep.xls]__mail_boonraw_138"/>
      <sheetName val="[Bud-dep.xls]__mail_boonraw_129"/>
      <sheetName val="[Bud-dep.xls]__mail_boonraw_130"/>
      <sheetName val="[Bud-dep.xls]__mail_boonraw_131"/>
      <sheetName val="[Bud-dep.xls]__mail_boonraw_132"/>
      <sheetName val="[Bud-dep.xls]__mail_boonraw_133"/>
      <sheetName val="[Bud-dep.xls]__mail_boonraw_137"/>
      <sheetName val="[Bud-dep.xls]__mail_boonraw_135"/>
      <sheetName val="[Bud-dep.xls]__mail_boonraw_134"/>
      <sheetName val="[Bud-dep.xls]__mail_boonraw_136"/>
      <sheetName val="[Bud-dep.xls]__mail_boonraw_139"/>
      <sheetName val="[Bud-dep.xls]__mail_boonraw_151"/>
      <sheetName val="[Bud-dep.xls]__mail_boonraw_140"/>
      <sheetName val="[Bud-dep.xls]__mail_boonraw_141"/>
      <sheetName val="[Bud-dep.xls]__mail_boonraw_146"/>
      <sheetName val="[Bud-dep.xls]__mail_boonraw_143"/>
      <sheetName val="[Bud-dep.xls]__mail_boonraw_142"/>
      <sheetName val="[Bud-dep.xls]__mail_boonraw_144"/>
      <sheetName val="[Bud-dep.xls]__mail_boonraw_145"/>
      <sheetName val="[Bud-dep.xls]__mail_boonraw_147"/>
      <sheetName val="[Bud-dep.xls]__mail_boonraw_148"/>
      <sheetName val="[Bud-dep.xls]__mail_boonraw_149"/>
      <sheetName val="[Bud-dep.xls]__mail_boonraw_150"/>
      <sheetName val="[Bud-dep.xls]__mail_boonraw_166"/>
      <sheetName val="[Bud-dep.xls]__mail_boonraw_152"/>
      <sheetName val="[Bud-dep.xls]__mail_boonraw_153"/>
      <sheetName val="[Bud-dep.xls]__mail_boonraw_154"/>
      <sheetName val="[Bud-dep.xls]__mail_boonraw_156"/>
      <sheetName val="[Bud-dep.xls]__mail_boonraw_155"/>
      <sheetName val="[Bud-dep.xls]__mail_boonraw_157"/>
      <sheetName val="[Bud-dep.xls]__mail_boonraw_158"/>
      <sheetName val="[Bud-dep.xls]__mail_boonraw_159"/>
      <sheetName val="[Bud-dep.xls]__mail_boonraw_160"/>
      <sheetName val="[Bud-dep.xls]__mail_boonraw_162"/>
      <sheetName val="[Bud-dep.xls]__mail_boonraw_161"/>
      <sheetName val="[Bud-dep.xls]__mail_boonraw_165"/>
      <sheetName val="[Bud-dep.xls]__mail_boonraw_163"/>
      <sheetName val="[Bud-dep.xls]__mail_boonraw_164"/>
      <sheetName val="[Bud-dep.xls]__mail_boonraw_170"/>
      <sheetName val="[Bud-dep.xls]__mail_boonraw_167"/>
      <sheetName val="[Bud-dep.xls]__mail_boonraw_168"/>
      <sheetName val="[Bud-dep.xls]__mail_boonraw_169"/>
      <sheetName val="[Bud-dep.xls]__mail_boonraw_171"/>
      <sheetName val="[Bud-dep.xls]__mail_boonraw_172"/>
      <sheetName val="[Bud-dep.xls]__mail_boonraw_173"/>
      <sheetName val="[Bud-dep.xls]__mail_boonraw_174"/>
      <sheetName val="[Bud-dep.xls]__mail_boonraw_179"/>
      <sheetName val="[Bud-dep.xls]__mail_boonraw_175"/>
      <sheetName val="[Bud-dep.xls]__mail_boonraw_176"/>
      <sheetName val="[Bud-dep.xls]__mail_boonraw_177"/>
      <sheetName val="[Bud-dep.xls]__mail_boonraw_178"/>
      <sheetName val="[Bud-dep.xls]__mail_boonraw_180"/>
      <sheetName val="[Bud-dep.xls]__mail_boonraw_182"/>
      <sheetName val="[Bud-dep.xls]__mail_boonraw_181"/>
      <sheetName val="[Bud-dep.xls]__mail_boonraw_183"/>
      <sheetName val="[Bud-dep.xls]__mail_boonraw_184"/>
      <sheetName val="[Bud-dep.xls]__mail_boonraw_203"/>
      <sheetName val="[Bud-dep.xls]__mail_boonraw_185"/>
      <sheetName val="[Bud-dep.xls]__mail_boonraw_187"/>
      <sheetName val="[Bud-dep.xls]__mail_boonraw_186"/>
      <sheetName val="[Bud-dep.xls]__mail_boonraw_188"/>
      <sheetName val="[Bud-dep.xls]__mail_boonraw_189"/>
      <sheetName val="[Bud-dep.xls]__mail_boonraw_191"/>
      <sheetName val="[Bud-dep.xls]__mail_boonraw_190"/>
      <sheetName val="[Bud-dep.xls]__mail_boonraw_193"/>
      <sheetName val="[Bud-dep.xls]__mail_boonraw_192"/>
      <sheetName val="[Bud-dep.xls]__mail_boonraw_194"/>
      <sheetName val="[Bud-dep.xls]__mail_boonraw_197"/>
      <sheetName val="[Bud-dep.xls]__mail_boonraw_195"/>
      <sheetName val="[Bud-dep.xls]__mail_boonraw_196"/>
      <sheetName val="[Bud-dep.xls]__mail_boonraw_201"/>
      <sheetName val="[Bud-dep.xls]__mail_boonraw_199"/>
      <sheetName val="[Bud-dep.xls]__mail_boonraw_198"/>
      <sheetName val="[Bud-dep.xls]__mail_boonraw_200"/>
      <sheetName val="[Bud-dep.xls]__mail_boonraw_202"/>
      <sheetName val="[Bud-dep.xls]__mail_boonraw_204"/>
      <sheetName val="[Bud-dep.xls]__mail_boonraw_207"/>
      <sheetName val="[Bud-dep.xls]__mail_boonraw_205"/>
      <sheetName val="[Bud-dep.xls]__mail_boonraw_206"/>
      <sheetName val="[Bud-dep.xls]__mail_boonraw_208"/>
      <sheetName val="[Bud-dep.xls]__mail_boonraw_217"/>
      <sheetName val="[Bud-dep.xls]__mail_boonraw_216"/>
      <sheetName val="[Bud-dep.xls]__mail_boonraw_214"/>
      <sheetName val="[Bud-dep.xls]__mail_boonraw_209"/>
      <sheetName val="[Bud-dep.xls]__mail_boonraw_210"/>
      <sheetName val="[Bud-dep.xls]__mail_boonraw_211"/>
      <sheetName val="[Bud-dep.xls]__mail_boonraw_212"/>
      <sheetName val="[Bud-dep.xls]__mail_boonraw_213"/>
      <sheetName val="[Bud-dep.xls]__mail_boonraw_215"/>
      <sheetName val="[Bud-dep.xls]__mail_boonraw_220"/>
      <sheetName val="[Bud-dep.xls]__mail_boonraw_218"/>
      <sheetName val="[Bud-dep.xls]__mail_boonraw_219"/>
      <sheetName val="[Bud-dep.xls]__mail_boonraw_227"/>
      <sheetName val="[Bud-dep.xls]__mail_boonraw_222"/>
      <sheetName val="[Bud-dep.xls]__mail_boonraw_221"/>
      <sheetName val="[Bud-dep.xls]__mail_boonraw_223"/>
      <sheetName val="[Bud-dep.xls]__mail_boonraw_224"/>
      <sheetName val="[Bud-dep.xls]__mail_boonraw_225"/>
      <sheetName val="[Bud-dep.xls]__mail_boonraw_226"/>
      <sheetName val="[Bud-dep.xls]__mail_boonraw_232"/>
      <sheetName val="[Bud-dep.xls]__mail_boonraw_228"/>
      <sheetName val="[Bud-dep.xls]__mail_boonraw_229"/>
      <sheetName val="[Bud-dep.xls]__mail_boonraw_230"/>
      <sheetName val="[Bud-dep.xls]__mail_boonraw_231"/>
      <sheetName val="[Bud-dep.xls]__mail_boonraw_233"/>
      <sheetName val="[Bud-dep.xls]__mail_boonraw_235"/>
      <sheetName val="[Bud-dep.xls]__mail_boonraw_234"/>
      <sheetName val="[Bud-dep.xls]__mail_boonraw_243"/>
      <sheetName val="[Bud-dep.xls]__mail_boonraw_236"/>
      <sheetName val="[Bud-dep.xls]__mail_boonraw_238"/>
      <sheetName val="[Bud-dep.xls]__mail_boonraw_237"/>
      <sheetName val="[Bud-dep.xls]__mail_boonraw_239"/>
      <sheetName val="[Bud-dep.xls]__mail_boonraw_240"/>
      <sheetName val="[Bud-dep.xls]__mail_boonraw_241"/>
      <sheetName val="[Bud-dep.xls]__mail_boonraw_242"/>
      <sheetName val="[Bud-dep.xls]__mail_boonraw_244"/>
      <sheetName val="[Bud-dep.xls]__mail_boonraw_245"/>
      <sheetName val="[Bud-dep.xls]__mail_boonraw_249"/>
      <sheetName val="[Bud-dep.xls]__mail_boonraw_246"/>
      <sheetName val="[Bud-dep.xls]__mail_boonraw_247"/>
      <sheetName val="[Bud-dep.xls]__mail_boonraw_248"/>
      <sheetName val="[Bud-dep.xls]__mail_boonraw_251"/>
      <sheetName val="[Bud-dep.xls]__mail_boonraw_250"/>
      <sheetName val="[Bud-dep.xls]__mail_boonraw_252"/>
      <sheetName val="[Bud-dep.xls]__mail_boonraw_253"/>
      <sheetName val="[Bud-dep.xls]__mail_boonraw_254"/>
      <sheetName val="[Bud-dep.xls]__mail_boonraw_256"/>
      <sheetName val="[Bud-dep.xls]__mail_boonraw_255"/>
      <sheetName val="[Bud-dep.xls]__mail_boonraw_257"/>
      <sheetName val="[Bud-dep.xls]__mail_boonraw_259"/>
      <sheetName val="[Bud-dep.xls]__mail_boonraw_258"/>
      <sheetName val="[Bud-dep.xls]__mail_boonraw_260"/>
      <sheetName val="[Bud-dep.xls]__mail_boonraw_262"/>
      <sheetName val="[Bud-dep.xls]__mail_boonraw_261"/>
      <sheetName val="[Bud-dep.xls]__mail_boonraw_263"/>
      <sheetName val="[Bud-dep.xls]__mail_boonraw_264"/>
      <sheetName val="[Bud-dep.xls]__mail_boonraw_265"/>
      <sheetName val="[Bud-dep.xls]__mail_boonraw_273"/>
      <sheetName val="[Bud-dep.xls]__mail_boonraw_266"/>
      <sheetName val="[Bud-dep.xls]__mail_boonraw_267"/>
      <sheetName val="[Bud-dep.xls]__mail_boonraw_268"/>
      <sheetName val="[Bud-dep.xls]__mail_boonraw_269"/>
      <sheetName val="[Bud-dep.xls]__mail_boonraw_270"/>
      <sheetName val="[Bud-dep.xls]__mail_boonraw_271"/>
      <sheetName val="[Bud-dep.xls]__mail_boonraw_272"/>
      <sheetName val="[Bud-dep.xls]__mail_boonraw_276"/>
      <sheetName val="[Bud-dep.xls]__mail_boonraw_274"/>
      <sheetName val="[Bud-dep.xls]__mail_boonraw_275"/>
      <sheetName val="[Bud-dep.xls]__mail_boonraw_277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Budget"/>
      <sheetName val="Cash flow  (2)"/>
      <sheetName val="Expense Summary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Expense_Summary"/>
      <sheetName val="Cash_flow__(2)1"/>
      <sheetName val="Balance_Sheet1"/>
      <sheetName val="Trial_Balance1"/>
      <sheetName val="Sliding_Scale11"/>
      <sheetName val="securities_movement"/>
      <sheetName val="Intangible_asset_movement_8_M"/>
      <sheetName val="ICT_Service_Charge_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  <sheetName val="Raw Material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  <sheetName val="CFConso64"/>
      <sheetName val="CFSepa64"/>
      <sheetName val="Asset-1"/>
      <sheetName val="Liabilities-2"/>
      <sheetName val="Equity-3"/>
      <sheetName val="P&amp;L-4"/>
      <sheetName val="P&amp;L-5"/>
      <sheetName val="Change(Conso)-6"/>
      <sheetName val="Change(Sepa)-7"/>
      <sheetName val="CF-8"/>
      <sheetName val="CF-9"/>
    </sheetNames>
    <sheetDataSet>
      <sheetData sheetId="0" refreshError="1"/>
      <sheetData sheetId="1" refreshError="1"/>
      <sheetData sheetId="2">
        <row r="22">
          <cell r="J22">
            <v>0</v>
          </cell>
        </row>
        <row r="27">
          <cell r="L27">
            <v>161476176</v>
          </cell>
        </row>
      </sheetData>
      <sheetData sheetId="3">
        <row r="29">
          <cell r="F29"/>
        </row>
      </sheetData>
      <sheetData sheetId="4" refreshError="1"/>
      <sheetData sheetId="5" refreshError="1"/>
      <sheetData sheetId="6" refreshError="1"/>
      <sheetData sheetId="7" refreshError="1"/>
      <sheetData sheetId="8">
        <row r="9">
          <cell r="J9">
            <v>0</v>
          </cell>
        </row>
        <row r="10">
          <cell r="J1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 1"/>
      <sheetName val="หนี้สิน 2"/>
      <sheetName val="ทุน 3"/>
      <sheetName val="กำไร1-3M 4"/>
      <sheetName val="กำไร2-3M 5"/>
      <sheetName val="กำไร1-9M 6"/>
      <sheetName val="กำไร2-9M 7"/>
      <sheetName val="เปลี่ยนแปลง-รวม 8"/>
      <sheetName val="เปลี่ยนแปลง-เดี่ยว 9"/>
      <sheetName val="กระแสเงินสด 10"/>
      <sheetName val="กระแสเงินสด 11"/>
      <sheetName val="CFSep64"/>
      <sheetName val="CFConso64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4">
          <cell r="L4" t="str">
            <v>(หน่วย : บาท)</v>
          </cell>
        </row>
      </sheetData>
      <sheetData sheetId="1">
        <row r="4">
          <cell r="L4" t="str">
            <v>(หน่วย : บาท)</v>
          </cell>
        </row>
      </sheetData>
      <sheetData sheetId="2">
        <row r="4">
          <cell r="L4" t="str">
            <v>(หน่วย : บาท)</v>
          </cell>
        </row>
        <row r="28">
          <cell r="J28">
            <v>0</v>
          </cell>
        </row>
      </sheetData>
      <sheetData sheetId="3" refreshError="1"/>
      <sheetData sheetId="4" refreshError="1"/>
      <sheetData sheetId="5">
        <row r="28">
          <cell r="E28">
            <v>0</v>
          </cell>
        </row>
      </sheetData>
      <sheetData sheetId="6">
        <row r="10">
          <cell r="E10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  <sheetName val="CFSepa22"/>
      <sheetName val="CFConso22"/>
      <sheetName val="CFConso64"/>
      <sheetName val="CFSepa64"/>
      <sheetName val="Asset-1"/>
      <sheetName val="Liabilities-2"/>
      <sheetName val="Equity-3"/>
      <sheetName val="P&amp;L-4"/>
      <sheetName val="P&amp;L-5"/>
      <sheetName val="Change(Conso)-6"/>
      <sheetName val="Change(Sepa)-7"/>
      <sheetName val="CF-8"/>
      <sheetName val="CF-9"/>
    </sheetNames>
    <sheetDataSet>
      <sheetData sheetId="0">
        <row r="8">
          <cell r="B8" t="str">
            <v>เงินสดและรายการเทียบเท่าเงินสด</v>
          </cell>
          <cell r="D8">
            <v>7.1</v>
          </cell>
          <cell r="F8">
            <v>426457973</v>
          </cell>
          <cell r="H8">
            <v>253770466</v>
          </cell>
        </row>
        <row r="9">
          <cell r="B9" t="str">
            <v>ส่วนของเงินฝากสถาบันการเงินที่มีภาระผูกพัน</v>
          </cell>
        </row>
        <row r="10">
          <cell r="B10" t="str">
            <v>ที่ถึงกำหนดไถ่ถอนภายในหนึ่งปี</v>
          </cell>
          <cell r="D10">
            <v>7.3</v>
          </cell>
          <cell r="F10">
            <v>2197817</v>
          </cell>
          <cell r="H10">
            <v>5854537</v>
          </cell>
        </row>
        <row r="11">
          <cell r="B11" t="str">
            <v>ลูกหนี้การค้าและลูกหนี้หมุนเวียนอื่น</v>
          </cell>
          <cell r="D11">
            <v>7.2</v>
          </cell>
          <cell r="F11">
            <v>103030864</v>
          </cell>
          <cell r="H11">
            <v>55823529</v>
          </cell>
        </row>
        <row r="12">
          <cell r="B12" t="str">
            <v>สินทรัพย์ที่เกิดจากสัญญา - หมุนเวียน</v>
          </cell>
          <cell r="D12">
            <v>17</v>
          </cell>
          <cell r="F12">
            <v>116610093</v>
          </cell>
          <cell r="H12">
            <v>47159588</v>
          </cell>
        </row>
        <row r="13">
          <cell r="B13" t="str">
            <v>เงินให้กู้ยืมระยะสั้นแก่กิจการที่เกี่ยวข้องกัน</v>
          </cell>
          <cell r="D13">
            <v>6</v>
          </cell>
          <cell r="F13">
            <v>0</v>
          </cell>
          <cell r="H13">
            <v>0</v>
          </cell>
        </row>
        <row r="14">
          <cell r="B14" t="str">
            <v>สินค้าคงเหลือ</v>
          </cell>
          <cell r="F14">
            <v>0</v>
          </cell>
          <cell r="H14">
            <v>9800</v>
          </cell>
        </row>
        <row r="15">
          <cell r="B15" t="str">
            <v>งานบริการระหว่างทำ</v>
          </cell>
          <cell r="D15">
            <v>8</v>
          </cell>
          <cell r="F15">
            <v>21380823</v>
          </cell>
          <cell r="H15">
            <v>14733883</v>
          </cell>
        </row>
        <row r="16">
          <cell r="B16" t="str">
            <v>สินทรัพย์ภาษีเงินได้ของงวดปัจจุบัน</v>
          </cell>
          <cell r="D16">
            <v>19.100000000000001</v>
          </cell>
          <cell r="F16">
            <v>695124</v>
          </cell>
          <cell r="H16">
            <v>255022</v>
          </cell>
        </row>
        <row r="17">
          <cell r="B17" t="str">
            <v>สินทรัพย์ภาษีเงินได้ของงวดก่อน</v>
          </cell>
          <cell r="D17">
            <v>19.100000000000001</v>
          </cell>
          <cell r="F17">
            <v>386374</v>
          </cell>
          <cell r="H17">
            <v>249632</v>
          </cell>
        </row>
        <row r="18">
          <cell r="B18" t="str">
            <v>สินทรัพย์ทางการเงินหมุนเวียนอื่น</v>
          </cell>
          <cell r="D18">
            <v>7.4</v>
          </cell>
          <cell r="F18">
            <v>2505737</v>
          </cell>
          <cell r="H18">
            <v>203268388</v>
          </cell>
        </row>
        <row r="19">
          <cell r="B19" t="str">
            <v>สินทรัพย์หมุนเวียนอื่น</v>
          </cell>
          <cell r="F19">
            <v>1838546</v>
          </cell>
          <cell r="H19">
            <v>1156756</v>
          </cell>
        </row>
        <row r="20">
          <cell r="F20">
            <v>675103351</v>
          </cell>
          <cell r="H20">
            <v>582281601</v>
          </cell>
        </row>
        <row r="23">
          <cell r="B23" t="str">
            <v>เงินฝากสถาบันการเงินที่มีภาระผูกพัน</v>
          </cell>
          <cell r="D23">
            <v>7.3</v>
          </cell>
          <cell r="F23">
            <v>2007940</v>
          </cell>
          <cell r="H23">
            <v>2004963</v>
          </cell>
        </row>
        <row r="24">
          <cell r="B24" t="str">
            <v>เงินลงทุนในบริษัทร่วมและการร่วมค้า</v>
          </cell>
          <cell r="D24">
            <v>9</v>
          </cell>
          <cell r="F24">
            <v>51294690</v>
          </cell>
          <cell r="H24">
            <v>18348046</v>
          </cell>
        </row>
        <row r="25">
          <cell r="B25" t="str">
            <v>เงินลงทุนในบริษัทย่อย</v>
          </cell>
          <cell r="D25">
            <v>10</v>
          </cell>
          <cell r="F25">
            <v>0</v>
          </cell>
          <cell r="H25">
            <v>0</v>
          </cell>
        </row>
        <row r="26">
          <cell r="B26" t="str">
            <v>สินทรัพย์ทางการเงินไม่หมุนเวียนอื่น</v>
          </cell>
          <cell r="D26">
            <v>7.5</v>
          </cell>
          <cell r="F26">
            <v>23338572</v>
          </cell>
          <cell r="H26">
            <v>26314515</v>
          </cell>
        </row>
        <row r="27">
          <cell r="B27" t="str">
            <v>ส่วนปรับปรุงอาคารเช่าและอุปกรณ์</v>
          </cell>
          <cell r="D27">
            <v>11</v>
          </cell>
          <cell r="F27">
            <v>12776641</v>
          </cell>
          <cell r="H27">
            <v>10696221</v>
          </cell>
        </row>
        <row r="28">
          <cell r="B28" t="str">
            <v>สินทรัพย์สิทธิการใช้</v>
          </cell>
          <cell r="D28">
            <v>12</v>
          </cell>
          <cell r="F28">
            <v>11329216</v>
          </cell>
          <cell r="H28">
            <v>9105313</v>
          </cell>
        </row>
        <row r="29">
          <cell r="B29" t="str">
            <v>สินทรัพย์ไม่มีตัวตน</v>
          </cell>
          <cell r="D29">
            <v>13</v>
          </cell>
          <cell r="F29">
            <v>4085900</v>
          </cell>
          <cell r="H29">
            <v>28161</v>
          </cell>
        </row>
        <row r="30">
          <cell r="B30" t="str">
            <v>ค่าความนิยม</v>
          </cell>
          <cell r="D30">
            <v>4</v>
          </cell>
          <cell r="F30">
            <v>18855185</v>
          </cell>
          <cell r="H30">
            <v>0</v>
          </cell>
        </row>
        <row r="31">
          <cell r="B31" t="str">
            <v>สินทรัพย์ภาษีเงินได้รอตัดบัญชี</v>
          </cell>
          <cell r="D31">
            <v>19.2</v>
          </cell>
          <cell r="F31">
            <v>2765281</v>
          </cell>
          <cell r="H31">
            <v>1819124</v>
          </cell>
        </row>
        <row r="32">
          <cell r="B32" t="str">
            <v>สินทรัพย์ไม่หมุนเวียนอื่น</v>
          </cell>
          <cell r="D32">
            <v>28</v>
          </cell>
          <cell r="F32">
            <v>4296997</v>
          </cell>
          <cell r="H32">
            <v>398981</v>
          </cell>
        </row>
        <row r="33">
          <cell r="F33">
            <v>130750422</v>
          </cell>
          <cell r="H33">
            <v>68715324</v>
          </cell>
        </row>
        <row r="35">
          <cell r="F35">
            <v>805853773</v>
          </cell>
          <cell r="H35">
            <v>650996925</v>
          </cell>
        </row>
      </sheetData>
      <sheetData sheetId="1">
        <row r="9">
          <cell r="B9" t="str">
            <v>เงินเบิกเกินบัญชีจากสถาบันการเงิน</v>
          </cell>
          <cell r="D9" t="str">
            <v>7.6, 28</v>
          </cell>
          <cell r="F9">
            <v>2622460</v>
          </cell>
          <cell r="H9">
            <v>0</v>
          </cell>
        </row>
        <row r="10">
          <cell r="B10" t="str">
            <v>เจ้าหนี้การค้าและเจ้าหนี้หมุนเวียนอื่น</v>
          </cell>
          <cell r="D10">
            <v>7.7</v>
          </cell>
          <cell r="F10">
            <v>115842016</v>
          </cell>
          <cell r="H10">
            <v>70822693</v>
          </cell>
        </row>
        <row r="11">
          <cell r="B11" t="str">
            <v>หนี้สินที่เกิดจากสัญญา - หมุนเวียน</v>
          </cell>
          <cell r="D11">
            <v>17</v>
          </cell>
          <cell r="F11">
            <v>19636596</v>
          </cell>
          <cell r="H11">
            <v>14341004</v>
          </cell>
        </row>
        <row r="12">
          <cell r="B12" t="str">
            <v>หนี้สินทางการเงินหมุนเวียนอื่น</v>
          </cell>
          <cell r="D12">
            <v>24.3</v>
          </cell>
          <cell r="F12">
            <v>0</v>
          </cell>
          <cell r="H12">
            <v>3750</v>
          </cell>
        </row>
        <row r="13">
          <cell r="B13" t="str">
            <v>ส่วนของหนี้สินระยะยาวที่ถึงกำหนดชำระภายในหนึ่งปี</v>
          </cell>
        </row>
        <row r="14">
          <cell r="B14" t="str">
            <v xml:space="preserve"> - หนี้สินตามสัญญาเช่า</v>
          </cell>
          <cell r="D14">
            <v>7.8</v>
          </cell>
          <cell r="F14">
            <v>1994065</v>
          </cell>
          <cell r="H14">
            <v>1306000</v>
          </cell>
        </row>
        <row r="15">
          <cell r="B15" t="str">
            <v xml:space="preserve"> - ประมาณการหนี้สินสำหรับผลประโยชน์พนักงาน</v>
          </cell>
          <cell r="D15">
            <v>14.3</v>
          </cell>
          <cell r="F15">
            <v>600023</v>
          </cell>
          <cell r="H15">
            <v>425006</v>
          </cell>
        </row>
        <row r="16">
          <cell r="B16" t="str">
            <v>เงินกู้ยืมระยะสั้นจากบุคคลอื่น</v>
          </cell>
          <cell r="F16">
            <v>800000</v>
          </cell>
          <cell r="H16">
            <v>0</v>
          </cell>
        </row>
        <row r="17">
          <cell r="B17" t="str">
            <v>ภาษีเงินได้ค้างจ่าย</v>
          </cell>
          <cell r="D17">
            <v>19.100000000000001</v>
          </cell>
          <cell r="F17">
            <v>3674572</v>
          </cell>
          <cell r="H17">
            <v>2250676</v>
          </cell>
        </row>
        <row r="18">
          <cell r="B18" t="str">
            <v>ประมาณการรับประกันคุณภาพงาน</v>
          </cell>
          <cell r="F18">
            <v>96700</v>
          </cell>
          <cell r="H18">
            <v>48263</v>
          </cell>
        </row>
        <row r="19">
          <cell r="B19" t="str">
            <v>หนี้สินหมุนเวียนอื่น</v>
          </cell>
          <cell r="D19">
            <v>15</v>
          </cell>
          <cell r="F19">
            <v>4411054</v>
          </cell>
          <cell r="H19">
            <v>3000968</v>
          </cell>
        </row>
        <row r="20">
          <cell r="F20">
            <v>149677486</v>
          </cell>
          <cell r="H20">
            <v>92198360</v>
          </cell>
        </row>
        <row r="23">
          <cell r="B23" t="str">
            <v>หนี้สินตามสัญญาเช่า</v>
          </cell>
          <cell r="D23">
            <v>7.8</v>
          </cell>
          <cell r="F23">
            <v>10345676</v>
          </cell>
          <cell r="H23">
            <v>8461537</v>
          </cell>
        </row>
        <row r="24">
          <cell r="B24" t="str">
            <v>ประมาณการหนี้สินไม่หมุนเวียนสำหรับผลประโยชน์พนักงาน</v>
          </cell>
          <cell r="D24">
            <v>14.3</v>
          </cell>
          <cell r="F24">
            <v>9667986</v>
          </cell>
          <cell r="H24">
            <v>6448652</v>
          </cell>
        </row>
        <row r="25">
          <cell r="F25">
            <v>20013662</v>
          </cell>
          <cell r="H25">
            <v>14910189</v>
          </cell>
        </row>
        <row r="27">
          <cell r="F27">
            <v>169691148</v>
          </cell>
          <cell r="H27">
            <v>107108549</v>
          </cell>
        </row>
      </sheetData>
      <sheetData sheetId="2">
        <row r="1">
          <cell r="F1"/>
        </row>
        <row r="19">
          <cell r="F19">
            <v>136570010</v>
          </cell>
        </row>
        <row r="20">
          <cell r="F20">
            <v>-261487</v>
          </cell>
        </row>
        <row r="22">
          <cell r="F22">
            <v>4643803</v>
          </cell>
        </row>
      </sheetData>
      <sheetData sheetId="3">
        <row r="25">
          <cell r="E25">
            <v>2321936</v>
          </cell>
        </row>
        <row r="26">
          <cell r="E26">
            <v>-758353</v>
          </cell>
        </row>
        <row r="30">
          <cell r="E30">
            <v>130613127</v>
          </cell>
        </row>
      </sheetData>
      <sheetData sheetId="4"/>
      <sheetData sheetId="5"/>
      <sheetData sheetId="6"/>
      <sheetData sheetId="7">
        <row r="8">
          <cell r="F8">
            <v>130613127</v>
          </cell>
        </row>
        <row r="11">
          <cell r="F11">
            <v>18531658</v>
          </cell>
        </row>
        <row r="12">
          <cell r="F12">
            <v>5882528</v>
          </cell>
        </row>
        <row r="13">
          <cell r="F13">
            <v>3649363</v>
          </cell>
        </row>
        <row r="14">
          <cell r="F14">
            <v>219266</v>
          </cell>
        </row>
        <row r="16">
          <cell r="F16">
            <v>48437</v>
          </cell>
        </row>
        <row r="17">
          <cell r="J17">
            <v>0</v>
          </cell>
        </row>
        <row r="18">
          <cell r="F18">
            <v>1894104</v>
          </cell>
        </row>
        <row r="19">
          <cell r="F19">
            <v>-3750</v>
          </cell>
        </row>
        <row r="20">
          <cell r="F20">
            <v>498178</v>
          </cell>
        </row>
        <row r="22">
          <cell r="F22">
            <v>-19294946</v>
          </cell>
        </row>
        <row r="23">
          <cell r="F23">
            <v>-2321936</v>
          </cell>
        </row>
        <row r="25">
          <cell r="F25">
            <v>758353</v>
          </cell>
        </row>
        <row r="27">
          <cell r="F27">
            <v>-46122084</v>
          </cell>
        </row>
        <row r="28">
          <cell r="F28">
            <v>-69254596</v>
          </cell>
        </row>
        <row r="29">
          <cell r="F29">
            <v>9800</v>
          </cell>
        </row>
        <row r="30">
          <cell r="F30">
            <v>-6406637</v>
          </cell>
        </row>
        <row r="31">
          <cell r="F31">
            <v>-681790</v>
          </cell>
        </row>
        <row r="32">
          <cell r="F32">
            <v>-3895016</v>
          </cell>
        </row>
        <row r="34">
          <cell r="F34">
            <v>43645866</v>
          </cell>
        </row>
        <row r="35">
          <cell r="F35">
            <v>5295592</v>
          </cell>
        </row>
        <row r="36">
          <cell r="F36">
            <v>1384188</v>
          </cell>
        </row>
        <row r="37">
          <cell r="F37">
            <v>-425006</v>
          </cell>
        </row>
        <row r="39">
          <cell r="F39">
            <v>2488124</v>
          </cell>
        </row>
        <row r="40">
          <cell r="F40">
            <v>-7970</v>
          </cell>
        </row>
        <row r="41">
          <cell r="F41">
            <v>249632</v>
          </cell>
        </row>
        <row r="42">
          <cell r="F42">
            <v>-18108080</v>
          </cell>
        </row>
      </sheetData>
      <sheetData sheetId="8">
        <row r="8">
          <cell r="F8">
            <v>3653743</v>
          </cell>
        </row>
        <row r="11">
          <cell r="F11">
            <v>-19809583</v>
          </cell>
        </row>
        <row r="12">
          <cell r="F12">
            <v>-51504987</v>
          </cell>
        </row>
        <row r="13">
          <cell r="F13">
            <v>251439547</v>
          </cell>
        </row>
        <row r="14">
          <cell r="F14">
            <v>-13685986</v>
          </cell>
        </row>
        <row r="15">
          <cell r="F15">
            <v>-5640193</v>
          </cell>
        </row>
        <row r="16">
          <cell r="F16">
            <v>-3113115</v>
          </cell>
        </row>
        <row r="22">
          <cell r="F22">
            <v>2622460</v>
          </cell>
        </row>
        <row r="23">
          <cell r="F23">
            <v>-2274000</v>
          </cell>
        </row>
        <row r="24">
          <cell r="F24">
            <v>-37500000</v>
          </cell>
        </row>
        <row r="25">
          <cell r="F25">
            <v>800000</v>
          </cell>
        </row>
        <row r="26">
          <cell r="F26">
            <v>0</v>
          </cell>
        </row>
        <row r="29">
          <cell r="F29">
            <v>840000</v>
          </cell>
        </row>
        <row r="33">
          <cell r="F33">
            <v>-1786784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 1"/>
      <sheetName val="หนี้สิน 2"/>
      <sheetName val="ทุน 3"/>
      <sheetName val="กำไร1-3M 4"/>
      <sheetName val="กำไร1-3M 5"/>
      <sheetName val="กำไร2-9M 6"/>
      <sheetName val="กำไร2-9M 7"/>
      <sheetName val="เปลี่ยนแปลง-รวม 8"/>
      <sheetName val="เปลี่ยนแปลง-เดี่ยว 9"/>
      <sheetName val="กระแสเงินสด 10 "/>
      <sheetName val="กระแสเงินสด 11"/>
      <sheetName val="CFSepaQ322"/>
      <sheetName val="CFConsoQ322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4">
          <cell r="L4" t="str">
            <v>(หน่วย : บาท)</v>
          </cell>
        </row>
      </sheetData>
      <sheetData sheetId="1" refreshError="1"/>
      <sheetData sheetId="2">
        <row r="1">
          <cell r="H1"/>
        </row>
        <row r="12">
          <cell r="F12">
            <v>50000000</v>
          </cell>
          <cell r="H12">
            <v>50000000</v>
          </cell>
        </row>
        <row r="13">
          <cell r="H13">
            <v>50000000</v>
          </cell>
        </row>
        <row r="14">
          <cell r="H14">
            <v>427836483</v>
          </cell>
        </row>
        <row r="15">
          <cell r="J15">
            <v>4930000</v>
          </cell>
        </row>
        <row r="16">
          <cell r="J16">
            <v>10774866</v>
          </cell>
        </row>
        <row r="17">
          <cell r="H17">
            <v>-3331050</v>
          </cell>
        </row>
        <row r="19">
          <cell r="H19">
            <v>3750000</v>
          </cell>
        </row>
        <row r="20">
          <cell r="H20">
            <v>47778348</v>
          </cell>
        </row>
        <row r="21">
          <cell r="H21">
            <v>2146011</v>
          </cell>
        </row>
        <row r="23">
          <cell r="H23">
            <v>3718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sheetPr>
    <tabColor theme="9" tint="0.79998168889431442"/>
  </sheetPr>
  <dimension ref="A1:U54"/>
  <sheetViews>
    <sheetView zoomScale="60" zoomScaleNormal="60" zoomScaleSheetLayoutView="70" workbookViewId="0">
      <selection activeCell="Q22" sqref="Q22"/>
    </sheetView>
  </sheetViews>
  <sheetFormatPr defaultColWidth="9.453125" defaultRowHeight="22.5" customHeight="1"/>
  <cols>
    <col min="1" max="1" width="1.90625" style="462" customWidth="1"/>
    <col min="2" max="2" width="16.453125" style="462" customWidth="1"/>
    <col min="3" max="3" width="21.6328125" style="462" customWidth="1"/>
    <col min="4" max="4" width="8.6328125" style="462" bestFit="1" customWidth="1"/>
    <col min="5" max="5" width="0.453125" style="462" customWidth="1"/>
    <col min="6" max="6" width="15.90625" style="372" customWidth="1"/>
    <col min="7" max="7" width="0.453125" style="462" customWidth="1"/>
    <col min="8" max="8" width="14.54296875" style="462" customWidth="1"/>
    <col min="9" max="9" width="0.453125" style="462" customWidth="1"/>
    <col min="10" max="10" width="14.54296875" style="462" customWidth="1"/>
    <col min="11" max="11" width="0.453125" style="462" customWidth="1"/>
    <col min="12" max="12" width="16.54296875" style="714" customWidth="1"/>
    <col min="13" max="13" width="0.453125" style="462" customWidth="1"/>
    <col min="14" max="14" width="14.54296875" style="462" customWidth="1"/>
    <col min="15" max="15" width="0.453125" style="462" customWidth="1"/>
    <col min="16" max="16" width="14.08984375" style="462" bestFit="1" customWidth="1"/>
    <col min="17" max="17" width="9.453125" style="462"/>
    <col min="18" max="18" width="14.90625" style="418" bestFit="1" customWidth="1"/>
    <col min="19" max="16384" width="9.453125" style="462"/>
  </cols>
  <sheetData>
    <row r="1" spans="1:16" ht="26">
      <c r="A1" s="693" t="s">
        <v>418</v>
      </c>
      <c r="B1" s="694"/>
      <c r="C1" s="694"/>
      <c r="D1" s="694"/>
      <c r="E1" s="694"/>
      <c r="F1" s="369"/>
      <c r="G1" s="694"/>
      <c r="H1" s="694"/>
      <c r="I1" s="694"/>
      <c r="J1" s="694"/>
      <c r="K1" s="694"/>
      <c r="L1" s="695"/>
      <c r="M1" s="694"/>
      <c r="N1" s="694"/>
    </row>
    <row r="2" spans="1:16" ht="26">
      <c r="A2" s="693" t="s">
        <v>482</v>
      </c>
      <c r="B2" s="694"/>
      <c r="C2" s="694"/>
      <c r="D2" s="694"/>
      <c r="E2" s="694"/>
      <c r="F2" s="369"/>
      <c r="G2" s="694"/>
      <c r="H2" s="694"/>
      <c r="I2" s="694"/>
      <c r="J2" s="694"/>
      <c r="K2" s="694"/>
      <c r="L2" s="695"/>
      <c r="M2" s="694"/>
      <c r="N2" s="694"/>
    </row>
    <row r="3" spans="1:16" ht="26">
      <c r="A3" s="693"/>
      <c r="B3" s="694"/>
      <c r="C3" s="694"/>
      <c r="D3" s="694"/>
      <c r="E3" s="694"/>
      <c r="F3" s="369"/>
      <c r="G3" s="694"/>
      <c r="H3" s="694"/>
      <c r="I3" s="694"/>
      <c r="J3" s="694"/>
      <c r="K3" s="694"/>
      <c r="L3" s="695"/>
      <c r="M3" s="694"/>
      <c r="N3" s="694"/>
    </row>
    <row r="4" spans="1:16" ht="23">
      <c r="A4" s="696"/>
      <c r="B4" s="697"/>
      <c r="C4" s="697"/>
      <c r="D4" s="698"/>
      <c r="E4" s="698"/>
      <c r="F4" s="370"/>
      <c r="G4" s="699"/>
      <c r="H4" s="699"/>
      <c r="I4" s="699"/>
      <c r="J4" s="699"/>
      <c r="K4" s="699"/>
      <c r="L4" s="700"/>
      <c r="M4" s="699"/>
      <c r="P4" s="371" t="s">
        <v>0</v>
      </c>
    </row>
    <row r="5" spans="1:16" ht="24.75" customHeight="1">
      <c r="A5" s="701"/>
      <c r="B5" s="701"/>
      <c r="C5" s="701"/>
      <c r="D5" s="702"/>
      <c r="E5" s="702"/>
      <c r="F5" s="731" t="s">
        <v>1</v>
      </c>
      <c r="G5" s="731"/>
      <c r="H5" s="731"/>
      <c r="I5" s="731"/>
      <c r="J5" s="731"/>
      <c r="K5" s="704"/>
      <c r="L5" s="731" t="s">
        <v>470</v>
      </c>
      <c r="M5" s="731"/>
      <c r="N5" s="731"/>
      <c r="O5" s="731"/>
      <c r="P5" s="731"/>
    </row>
    <row r="6" spans="1:16" ht="24.75" customHeight="1">
      <c r="A6" s="701"/>
      <c r="B6" s="701"/>
      <c r="C6" s="701"/>
      <c r="D6" s="702"/>
      <c r="E6" s="702"/>
      <c r="F6" s="705"/>
      <c r="G6" s="705"/>
      <c r="H6" s="705" t="s">
        <v>521</v>
      </c>
      <c r="I6" s="705"/>
      <c r="J6" s="705" t="s">
        <v>521</v>
      </c>
      <c r="K6" s="704"/>
      <c r="L6" s="705"/>
      <c r="M6" s="705"/>
      <c r="N6" s="705"/>
      <c r="O6" s="705"/>
      <c r="P6" s="705"/>
    </row>
    <row r="7" spans="1:16" ht="24.75" customHeight="1">
      <c r="B7" s="706"/>
      <c r="C7" s="706"/>
      <c r="E7" s="702"/>
      <c r="F7" s="707" t="s">
        <v>500</v>
      </c>
      <c r="G7" s="708"/>
      <c r="H7" s="676" t="s">
        <v>417</v>
      </c>
      <c r="I7" s="709"/>
      <c r="J7" s="676" t="s">
        <v>533</v>
      </c>
      <c r="K7" s="709"/>
      <c r="L7" s="707" t="s">
        <v>500</v>
      </c>
      <c r="M7" s="708"/>
      <c r="N7" s="676" t="s">
        <v>417</v>
      </c>
      <c r="P7" s="676" t="s">
        <v>533</v>
      </c>
    </row>
    <row r="8" spans="1:16" ht="24.75" customHeight="1">
      <c r="B8" s="706"/>
      <c r="C8" s="706"/>
      <c r="D8" s="705"/>
      <c r="E8" s="702"/>
      <c r="F8" s="710" t="s">
        <v>4</v>
      </c>
      <c r="G8" s="705"/>
      <c r="H8" s="705"/>
      <c r="I8" s="709"/>
      <c r="J8" s="705"/>
      <c r="K8" s="709"/>
      <c r="L8" s="711" t="s">
        <v>4</v>
      </c>
      <c r="M8" s="705"/>
      <c r="N8" s="705"/>
      <c r="P8" s="705"/>
    </row>
    <row r="9" spans="1:16" ht="24.75" customHeight="1">
      <c r="B9" s="706"/>
      <c r="C9" s="706"/>
      <c r="D9" s="703" t="s">
        <v>5</v>
      </c>
      <c r="E9" s="702"/>
      <c r="F9" s="712" t="s">
        <v>6</v>
      </c>
      <c r="G9" s="705"/>
      <c r="H9" s="703" t="s">
        <v>7</v>
      </c>
      <c r="I9" s="709"/>
      <c r="J9" s="703" t="s">
        <v>7</v>
      </c>
      <c r="K9" s="709"/>
      <c r="L9" s="713" t="s">
        <v>6</v>
      </c>
      <c r="M9" s="705"/>
      <c r="N9" s="703" t="s">
        <v>7</v>
      </c>
      <c r="P9" s="703" t="s">
        <v>7</v>
      </c>
    </row>
    <row r="10" spans="1:16" ht="23">
      <c r="A10" s="701" t="s">
        <v>8</v>
      </c>
      <c r="B10" s="706"/>
      <c r="C10" s="706"/>
      <c r="N10" s="715"/>
    </row>
    <row r="11" spans="1:16" ht="23">
      <c r="A11" s="704" t="s">
        <v>9</v>
      </c>
      <c r="D11" s="702"/>
      <c r="E11" s="702"/>
      <c r="F11" s="373"/>
      <c r="G11" s="702"/>
      <c r="H11" s="702"/>
      <c r="I11" s="702"/>
      <c r="J11" s="702"/>
      <c r="K11" s="702"/>
      <c r="L11" s="716"/>
      <c r="M11" s="702"/>
      <c r="N11" s="702"/>
    </row>
    <row r="12" spans="1:16" ht="23">
      <c r="A12" s="596"/>
      <c r="B12" s="679" t="s">
        <v>10</v>
      </c>
      <c r="C12" s="596"/>
      <c r="D12" s="702">
        <v>7</v>
      </c>
      <c r="E12" s="717"/>
      <c r="F12" s="373">
        <v>11091529</v>
      </c>
      <c r="G12" s="717"/>
      <c r="H12" s="374">
        <v>10328077.000000002</v>
      </c>
      <c r="I12" s="717"/>
      <c r="J12" s="374">
        <v>43155839</v>
      </c>
      <c r="K12" s="717"/>
      <c r="L12" s="375">
        <v>538466</v>
      </c>
      <c r="M12" s="375"/>
      <c r="N12" s="374">
        <v>576303</v>
      </c>
      <c r="P12" s="376">
        <v>13048713</v>
      </c>
    </row>
    <row r="13" spans="1:16" ht="24" customHeight="1">
      <c r="A13" s="596"/>
      <c r="B13" s="679" t="s">
        <v>13</v>
      </c>
      <c r="C13" s="596"/>
      <c r="D13" s="702">
        <v>8</v>
      </c>
      <c r="E13" s="717"/>
      <c r="F13" s="377">
        <v>14132712</v>
      </c>
      <c r="G13" s="717"/>
      <c r="H13" s="374">
        <v>7281769</v>
      </c>
      <c r="I13" s="717"/>
      <c r="J13" s="374">
        <v>48725877</v>
      </c>
      <c r="K13" s="717"/>
      <c r="L13" s="714">
        <v>100186978</v>
      </c>
      <c r="N13" s="374">
        <v>73159746</v>
      </c>
      <c r="P13" s="376">
        <v>141174172</v>
      </c>
    </row>
    <row r="14" spans="1:16" ht="24" customHeight="1">
      <c r="A14" s="596"/>
      <c r="B14" s="679" t="s">
        <v>419</v>
      </c>
      <c r="C14" s="596"/>
      <c r="D14" s="702">
        <v>9</v>
      </c>
      <c r="E14" s="717"/>
      <c r="F14" s="373">
        <v>84867915</v>
      </c>
      <c r="G14" s="717"/>
      <c r="H14" s="374">
        <v>84294932</v>
      </c>
      <c r="I14" s="717"/>
      <c r="J14" s="374">
        <v>47094607</v>
      </c>
      <c r="K14" s="717"/>
      <c r="L14" s="375">
        <v>54600000</v>
      </c>
      <c r="M14" s="375"/>
      <c r="N14" s="374">
        <v>517000000</v>
      </c>
      <c r="P14" s="376">
        <v>593922078</v>
      </c>
    </row>
    <row r="15" spans="1:16" ht="24" customHeight="1">
      <c r="A15" s="596"/>
      <c r="B15" s="679" t="s">
        <v>420</v>
      </c>
      <c r="C15" s="596"/>
      <c r="D15" s="702">
        <v>17</v>
      </c>
      <c r="E15" s="717"/>
      <c r="F15" s="374">
        <v>18000000</v>
      </c>
      <c r="G15" s="717"/>
      <c r="H15" s="374">
        <v>18000000</v>
      </c>
      <c r="I15" s="717"/>
      <c r="J15" s="374">
        <v>0</v>
      </c>
      <c r="K15" s="717"/>
      <c r="L15" s="375">
        <v>0</v>
      </c>
      <c r="M15" s="375"/>
      <c r="N15" s="374">
        <v>0</v>
      </c>
      <c r="P15" s="376">
        <v>0</v>
      </c>
    </row>
    <row r="16" spans="1:16" ht="24" customHeight="1">
      <c r="A16" s="596"/>
      <c r="B16" s="679" t="s">
        <v>517</v>
      </c>
      <c r="C16" s="596"/>
      <c r="D16" s="702"/>
      <c r="E16" s="717"/>
      <c r="F16" s="373"/>
      <c r="G16" s="717"/>
      <c r="H16" s="374"/>
      <c r="I16" s="717"/>
      <c r="J16" s="374"/>
      <c r="K16" s="717"/>
      <c r="L16" s="375"/>
      <c r="M16" s="375"/>
      <c r="N16" s="374"/>
    </row>
    <row r="17" spans="1:21" ht="24" customHeight="1">
      <c r="A17" s="596"/>
      <c r="B17" s="681" t="s">
        <v>518</v>
      </c>
      <c r="C17" s="596"/>
      <c r="D17" s="702"/>
      <c r="E17" s="717"/>
      <c r="F17" s="373">
        <v>0</v>
      </c>
      <c r="G17" s="717"/>
      <c r="H17" s="374">
        <v>0</v>
      </c>
      <c r="I17" s="717"/>
      <c r="J17" s="376">
        <v>7000000</v>
      </c>
      <c r="K17" s="717"/>
      <c r="L17" s="375">
        <v>0</v>
      </c>
      <c r="M17" s="375"/>
      <c r="N17" s="374">
        <v>0</v>
      </c>
      <c r="P17" s="376">
        <v>0</v>
      </c>
    </row>
    <row r="18" spans="1:21" ht="24" customHeight="1">
      <c r="A18" s="596"/>
      <c r="B18" s="679" t="s">
        <v>15</v>
      </c>
      <c r="C18" s="596"/>
      <c r="D18" s="702">
        <v>10</v>
      </c>
      <c r="E18" s="717"/>
      <c r="F18" s="373">
        <v>1284391</v>
      </c>
      <c r="G18" s="717"/>
      <c r="H18" s="374">
        <v>1939423</v>
      </c>
      <c r="I18" s="717"/>
      <c r="J18" s="374">
        <v>949420</v>
      </c>
      <c r="K18" s="717"/>
      <c r="L18" s="375">
        <v>0</v>
      </c>
      <c r="M18" s="375"/>
      <c r="N18" s="374">
        <v>0</v>
      </c>
      <c r="P18" s="376">
        <v>0</v>
      </c>
    </row>
    <row r="19" spans="1:21" ht="24" customHeight="1">
      <c r="A19" s="596"/>
      <c r="B19" s="679" t="s">
        <v>19</v>
      </c>
      <c r="C19" s="596"/>
      <c r="D19" s="702">
        <v>11</v>
      </c>
      <c r="E19" s="717"/>
      <c r="F19" s="373">
        <v>531543895</v>
      </c>
      <c r="G19" s="717"/>
      <c r="H19" s="374">
        <v>464200661</v>
      </c>
      <c r="I19" s="717"/>
      <c r="J19" s="374">
        <v>501625790</v>
      </c>
      <c r="K19" s="717"/>
      <c r="L19" s="375">
        <v>475146225</v>
      </c>
      <c r="M19" s="375"/>
      <c r="N19" s="374">
        <v>392498955</v>
      </c>
      <c r="P19" s="376">
        <v>308762865</v>
      </c>
      <c r="S19" s="419"/>
    </row>
    <row r="20" spans="1:21" ht="24" customHeight="1">
      <c r="A20" s="596"/>
      <c r="B20" s="679" t="s">
        <v>20</v>
      </c>
      <c r="C20" s="596"/>
      <c r="D20" s="702"/>
      <c r="E20" s="717"/>
      <c r="F20" s="373">
        <v>3524498</v>
      </c>
      <c r="G20" s="717"/>
      <c r="H20" s="374">
        <v>10764433</v>
      </c>
      <c r="I20" s="717"/>
      <c r="J20" s="374">
        <v>6847202</v>
      </c>
      <c r="K20" s="717"/>
      <c r="L20" s="375">
        <v>2666642</v>
      </c>
      <c r="M20" s="375"/>
      <c r="N20" s="374">
        <v>2476021</v>
      </c>
      <c r="P20" s="376">
        <v>2151113</v>
      </c>
    </row>
    <row r="21" spans="1:21" ht="24" customHeight="1">
      <c r="A21" s="718" t="s">
        <v>21</v>
      </c>
      <c r="B21" s="596"/>
      <c r="C21" s="596"/>
      <c r="D21" s="702"/>
      <c r="E21" s="702"/>
      <c r="F21" s="378">
        <v>664444940</v>
      </c>
      <c r="G21" s="702"/>
      <c r="H21" s="378">
        <v>596809295</v>
      </c>
      <c r="I21" s="702"/>
      <c r="J21" s="378">
        <v>655398735</v>
      </c>
      <c r="K21" s="702"/>
      <c r="L21" s="378">
        <v>633138311</v>
      </c>
      <c r="M21" s="375"/>
      <c r="N21" s="378">
        <v>985711025</v>
      </c>
      <c r="P21" s="378">
        <v>1059058941</v>
      </c>
      <c r="S21" s="419"/>
    </row>
    <row r="22" spans="1:21" ht="20.25" customHeight="1">
      <c r="B22" s="596"/>
      <c r="C22" s="596"/>
      <c r="D22" s="702"/>
      <c r="E22" s="702"/>
      <c r="F22" s="373"/>
      <c r="G22" s="702"/>
      <c r="H22" s="719"/>
      <c r="I22" s="702"/>
      <c r="J22" s="702"/>
      <c r="K22" s="702"/>
      <c r="L22" s="375"/>
      <c r="M22" s="375"/>
      <c r="N22" s="375"/>
    </row>
    <row r="23" spans="1:21" ht="24" customHeight="1">
      <c r="A23" s="704" t="s">
        <v>22</v>
      </c>
      <c r="D23" s="702"/>
      <c r="E23" s="702"/>
      <c r="F23" s="373"/>
      <c r="G23" s="702"/>
      <c r="H23" s="702"/>
      <c r="I23" s="702"/>
      <c r="J23" s="702"/>
      <c r="K23" s="702"/>
      <c r="L23" s="375"/>
      <c r="M23" s="375"/>
      <c r="N23" s="375"/>
    </row>
    <row r="24" spans="1:21" ht="24" customHeight="1">
      <c r="A24" s="596"/>
      <c r="B24" s="720" t="s">
        <v>505</v>
      </c>
      <c r="C24" s="596"/>
      <c r="D24" s="702">
        <v>13</v>
      </c>
      <c r="E24" s="717"/>
      <c r="F24" s="373">
        <v>104391588</v>
      </c>
      <c r="G24" s="717"/>
      <c r="H24" s="374">
        <v>102585385</v>
      </c>
      <c r="I24" s="717"/>
      <c r="J24" s="376">
        <v>103727186</v>
      </c>
      <c r="K24" s="717"/>
      <c r="L24" s="374">
        <v>0</v>
      </c>
      <c r="M24" s="375"/>
      <c r="N24" s="374">
        <v>0</v>
      </c>
      <c r="P24" s="374">
        <v>0</v>
      </c>
    </row>
    <row r="25" spans="1:21" ht="24" customHeight="1">
      <c r="A25" s="596"/>
      <c r="B25" s="720" t="s">
        <v>25</v>
      </c>
      <c r="C25" s="596"/>
      <c r="D25" s="702">
        <v>14</v>
      </c>
      <c r="E25" s="717"/>
      <c r="F25" s="373">
        <v>41085148</v>
      </c>
      <c r="G25" s="717"/>
      <c r="H25" s="374">
        <v>43872418</v>
      </c>
      <c r="I25" s="717"/>
      <c r="J25" s="376">
        <v>71546610</v>
      </c>
      <c r="K25" s="717"/>
      <c r="L25" s="375">
        <v>17529855</v>
      </c>
      <c r="M25" s="375"/>
      <c r="N25" s="374">
        <v>19550296</v>
      </c>
      <c r="P25" s="376">
        <v>15543739</v>
      </c>
    </row>
    <row r="26" spans="1:21" ht="24" customHeight="1">
      <c r="A26" s="596"/>
      <c r="B26" s="720" t="s">
        <v>506</v>
      </c>
      <c r="C26" s="596"/>
      <c r="D26" s="702">
        <v>15</v>
      </c>
      <c r="E26" s="717"/>
      <c r="F26" s="372">
        <v>751746244</v>
      </c>
      <c r="G26" s="717"/>
      <c r="H26" s="374">
        <v>715470576</v>
      </c>
      <c r="I26" s="717"/>
      <c r="J26" s="376">
        <v>590389721</v>
      </c>
      <c r="K26" s="717"/>
      <c r="L26" s="375">
        <v>0</v>
      </c>
      <c r="M26" s="375"/>
      <c r="N26" s="374">
        <v>0</v>
      </c>
      <c r="P26" s="376">
        <v>0</v>
      </c>
    </row>
    <row r="27" spans="1:21" ht="24" customHeight="1">
      <c r="A27" s="596"/>
      <c r="B27" s="679" t="s">
        <v>421</v>
      </c>
      <c r="C27" s="596"/>
      <c r="D27" s="702">
        <v>12</v>
      </c>
      <c r="E27" s="717"/>
      <c r="F27" s="372">
        <v>12490000</v>
      </c>
      <c r="G27" s="717"/>
      <c r="H27" s="374">
        <v>4410000.0000000028</v>
      </c>
      <c r="I27" s="717"/>
      <c r="J27" s="374">
        <v>0</v>
      </c>
      <c r="K27" s="717"/>
      <c r="L27" s="375">
        <v>0</v>
      </c>
      <c r="M27" s="375"/>
      <c r="N27" s="374">
        <v>0</v>
      </c>
      <c r="P27" s="376">
        <v>0</v>
      </c>
      <c r="U27" s="721"/>
    </row>
    <row r="28" spans="1:21" ht="24" customHeight="1">
      <c r="A28" s="596"/>
      <c r="B28" s="720" t="s">
        <v>24</v>
      </c>
      <c r="D28" s="702">
        <v>16</v>
      </c>
      <c r="E28" s="717"/>
      <c r="F28" s="373">
        <v>0</v>
      </c>
      <c r="G28" s="717"/>
      <c r="H28" s="374">
        <v>0</v>
      </c>
      <c r="I28" s="717"/>
      <c r="J28" s="374">
        <v>0</v>
      </c>
      <c r="K28" s="717"/>
      <c r="L28" s="375">
        <v>786199970</v>
      </c>
      <c r="M28" s="375"/>
      <c r="N28" s="374">
        <v>311199960</v>
      </c>
      <c r="P28" s="376">
        <v>211199930</v>
      </c>
      <c r="U28" s="722"/>
    </row>
    <row r="29" spans="1:21" ht="24" customHeight="1">
      <c r="A29" s="596"/>
      <c r="B29" s="679" t="s">
        <v>516</v>
      </c>
      <c r="D29" s="702">
        <v>17</v>
      </c>
      <c r="E29" s="717"/>
      <c r="F29" s="373">
        <v>0</v>
      </c>
      <c r="G29" s="717"/>
      <c r="H29" s="374">
        <v>0</v>
      </c>
      <c r="I29" s="717"/>
      <c r="J29" s="376">
        <v>18000000</v>
      </c>
      <c r="K29" s="717"/>
      <c r="L29" s="375">
        <v>0</v>
      </c>
      <c r="M29" s="375"/>
      <c r="N29" s="374">
        <v>0</v>
      </c>
      <c r="P29" s="374">
        <v>0</v>
      </c>
      <c r="U29" s="723"/>
    </row>
    <row r="30" spans="1:21" ht="24" customHeight="1">
      <c r="A30" s="596"/>
      <c r="B30" s="720" t="s">
        <v>422</v>
      </c>
      <c r="D30" s="702">
        <v>18</v>
      </c>
      <c r="E30" s="717"/>
      <c r="F30" s="373">
        <v>202174043</v>
      </c>
      <c r="G30" s="717"/>
      <c r="H30" s="374">
        <v>203399738</v>
      </c>
      <c r="I30" s="717"/>
      <c r="J30" s="376">
        <v>145243598</v>
      </c>
      <c r="K30" s="717"/>
      <c r="L30" s="375">
        <v>0</v>
      </c>
      <c r="M30" s="375"/>
      <c r="N30" s="374">
        <v>0</v>
      </c>
      <c r="P30" s="374">
        <v>0</v>
      </c>
      <c r="U30" s="722"/>
    </row>
    <row r="31" spans="1:21" ht="24" customHeight="1">
      <c r="A31" s="596"/>
      <c r="B31" s="720" t="s">
        <v>423</v>
      </c>
      <c r="C31" s="596"/>
      <c r="D31" s="702">
        <v>19</v>
      </c>
      <c r="E31" s="717"/>
      <c r="F31" s="373">
        <v>6546289</v>
      </c>
      <c r="G31" s="717"/>
      <c r="H31" s="374">
        <v>7376992</v>
      </c>
      <c r="I31" s="717"/>
      <c r="J31" s="376">
        <v>9635032</v>
      </c>
      <c r="K31" s="717"/>
      <c r="L31" s="375">
        <v>3557523</v>
      </c>
      <c r="M31" s="375"/>
      <c r="N31" s="374">
        <v>4424772</v>
      </c>
      <c r="P31" s="376">
        <v>4971975</v>
      </c>
      <c r="U31" s="722"/>
    </row>
    <row r="32" spans="1:21" ht="24" customHeight="1">
      <c r="A32" s="596"/>
      <c r="B32" s="720" t="s">
        <v>27</v>
      </c>
      <c r="C32" s="596"/>
      <c r="D32" s="702">
        <v>20</v>
      </c>
      <c r="E32" s="717"/>
      <c r="F32" s="373">
        <v>2513914</v>
      </c>
      <c r="G32" s="717"/>
      <c r="H32" s="374">
        <v>1089588</v>
      </c>
      <c r="I32" s="717"/>
      <c r="J32" s="376">
        <v>2049333</v>
      </c>
      <c r="K32" s="717"/>
      <c r="L32" s="375">
        <v>3276850</v>
      </c>
      <c r="M32" s="375"/>
      <c r="N32" s="374">
        <v>140029</v>
      </c>
      <c r="P32" s="376">
        <v>280059</v>
      </c>
      <c r="U32" s="724"/>
    </row>
    <row r="33" spans="1:21" ht="24" customHeight="1">
      <c r="A33" s="596"/>
      <c r="B33" s="720" t="s">
        <v>28</v>
      </c>
      <c r="C33" s="596"/>
      <c r="D33" s="702">
        <v>21</v>
      </c>
      <c r="E33" s="717"/>
      <c r="F33" s="373">
        <v>6488604</v>
      </c>
      <c r="G33" s="717"/>
      <c r="H33" s="374">
        <v>6529755</v>
      </c>
      <c r="I33" s="717"/>
      <c r="J33" s="376">
        <v>3047865</v>
      </c>
      <c r="K33" s="717"/>
      <c r="L33" s="375">
        <v>59173</v>
      </c>
      <c r="M33" s="375"/>
      <c r="N33" s="374">
        <v>6532332</v>
      </c>
      <c r="P33" s="376">
        <v>2935024</v>
      </c>
      <c r="U33" s="724"/>
    </row>
    <row r="34" spans="1:21" ht="24" customHeight="1">
      <c r="A34" s="596"/>
      <c r="B34" s="720" t="s">
        <v>217</v>
      </c>
      <c r="C34" s="596"/>
      <c r="D34" s="702"/>
      <c r="E34" s="717"/>
      <c r="F34" s="373">
        <v>0</v>
      </c>
      <c r="G34" s="717"/>
      <c r="H34" s="374">
        <v>0</v>
      </c>
      <c r="I34" s="717"/>
      <c r="J34" s="376">
        <v>551097</v>
      </c>
      <c r="K34" s="717"/>
      <c r="L34" s="375">
        <v>0</v>
      </c>
      <c r="M34" s="375"/>
      <c r="N34" s="374">
        <v>0</v>
      </c>
      <c r="P34" s="376">
        <v>0</v>
      </c>
    </row>
    <row r="35" spans="1:21" ht="24" customHeight="1">
      <c r="A35" s="596"/>
      <c r="B35" s="681" t="s">
        <v>522</v>
      </c>
      <c r="C35" s="596"/>
      <c r="D35" s="702">
        <v>24</v>
      </c>
      <c r="E35" s="717"/>
      <c r="F35" s="373">
        <v>0</v>
      </c>
      <c r="G35" s="717"/>
      <c r="H35" s="374">
        <v>0</v>
      </c>
      <c r="I35" s="374"/>
      <c r="J35" s="374">
        <v>0</v>
      </c>
      <c r="K35" s="717"/>
      <c r="L35" s="375">
        <v>56226</v>
      </c>
      <c r="M35" s="375"/>
      <c r="N35" s="374">
        <v>0</v>
      </c>
      <c r="P35" s="376">
        <v>0</v>
      </c>
    </row>
    <row r="36" spans="1:21" ht="24" customHeight="1">
      <c r="A36" s="596"/>
      <c r="B36" s="596" t="s">
        <v>30</v>
      </c>
      <c r="C36" s="596"/>
      <c r="D36" s="702"/>
      <c r="E36" s="717"/>
      <c r="F36" s="373">
        <v>2545733</v>
      </c>
      <c r="G36" s="717"/>
      <c r="H36" s="374">
        <v>4396593</v>
      </c>
      <c r="I36" s="717"/>
      <c r="J36" s="376">
        <v>1806213</v>
      </c>
      <c r="K36" s="717"/>
      <c r="L36" s="375">
        <v>647369</v>
      </c>
      <c r="M36" s="375"/>
      <c r="N36" s="374">
        <v>626370</v>
      </c>
      <c r="P36" s="376">
        <v>626369</v>
      </c>
    </row>
    <row r="37" spans="1:21" ht="23">
      <c r="A37" s="718" t="s">
        <v>31</v>
      </c>
      <c r="B37" s="596"/>
      <c r="C37" s="596"/>
      <c r="D37" s="702"/>
      <c r="E37" s="702"/>
      <c r="F37" s="378">
        <v>1129981563</v>
      </c>
      <c r="G37" s="702"/>
      <c r="H37" s="378">
        <v>1089131045</v>
      </c>
      <c r="I37" s="702"/>
      <c r="J37" s="378">
        <v>945996655</v>
      </c>
      <c r="K37" s="702"/>
      <c r="L37" s="378">
        <v>811326966</v>
      </c>
      <c r="M37" s="375"/>
      <c r="N37" s="378">
        <v>342473759</v>
      </c>
      <c r="P37" s="378">
        <v>235557096</v>
      </c>
      <c r="S37" s="419"/>
    </row>
    <row r="38" spans="1:21" ht="23.5" thickBot="1">
      <c r="A38" s="704" t="s">
        <v>32</v>
      </c>
      <c r="B38" s="596"/>
      <c r="C38" s="596"/>
      <c r="D38" s="702"/>
      <c r="E38" s="702"/>
      <c r="F38" s="379">
        <v>1794426503</v>
      </c>
      <c r="G38" s="702"/>
      <c r="H38" s="379">
        <v>1685940340</v>
      </c>
      <c r="I38" s="702"/>
      <c r="J38" s="379">
        <v>1601395390</v>
      </c>
      <c r="K38" s="702"/>
      <c r="L38" s="379">
        <v>1444465277</v>
      </c>
      <c r="M38" s="375"/>
      <c r="N38" s="379">
        <v>1328184784</v>
      </c>
      <c r="P38" s="379">
        <v>1294616037</v>
      </c>
      <c r="S38" s="419"/>
    </row>
    <row r="39" spans="1:21" ht="23">
      <c r="H39" s="618"/>
    </row>
    <row r="40" spans="1:21" ht="23">
      <c r="H40" s="618"/>
    </row>
    <row r="41" spans="1:21" ht="23">
      <c r="H41" s="618"/>
    </row>
    <row r="42" spans="1:21" ht="23">
      <c r="H42" s="618"/>
    </row>
    <row r="43" spans="1:21" ht="23">
      <c r="H43" s="618"/>
    </row>
    <row r="44" spans="1:21" ht="23">
      <c r="H44" s="618"/>
    </row>
    <row r="45" spans="1:21" ht="18" customHeight="1">
      <c r="H45" s="618"/>
    </row>
    <row r="46" spans="1:21" ht="23">
      <c r="H46" s="618"/>
    </row>
    <row r="47" spans="1:21" ht="23">
      <c r="H47" s="618"/>
    </row>
    <row r="48" spans="1:21" ht="23">
      <c r="H48" s="618"/>
    </row>
    <row r="49" spans="1:16" ht="23">
      <c r="H49" s="618"/>
    </row>
    <row r="50" spans="1:16" ht="27.65" customHeight="1">
      <c r="A50" s="501" t="s">
        <v>560</v>
      </c>
      <c r="H50" s="722"/>
      <c r="J50" s="724"/>
      <c r="L50" s="722"/>
      <c r="N50" s="724"/>
      <c r="P50" s="666">
        <v>1</v>
      </c>
    </row>
    <row r="51" spans="1:16" ht="22.5" customHeight="1">
      <c r="H51" s="723"/>
      <c r="L51" s="722"/>
      <c r="N51" s="724"/>
    </row>
    <row r="52" spans="1:16" ht="22.5" customHeight="1">
      <c r="H52" s="722"/>
      <c r="J52" s="724"/>
      <c r="L52" s="722"/>
      <c r="N52" s="724"/>
    </row>
    <row r="53" spans="1:16" ht="22.5" customHeight="1">
      <c r="H53" s="722"/>
      <c r="J53" s="598"/>
      <c r="L53" s="598"/>
      <c r="N53" s="598"/>
    </row>
    <row r="54" spans="1:16" ht="22.5" customHeight="1">
      <c r="J54" s="598"/>
    </row>
  </sheetData>
  <mergeCells count="2">
    <mergeCell ref="F5:J5"/>
    <mergeCell ref="L5:P5"/>
  </mergeCells>
  <pageMargins left="0.78740157480314965" right="0.31496062992125984" top="0.59055118110236227" bottom="0.31496062992125984" header="0.11811023622047245" footer="0.1181102362204724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sheetPr>
    <tabColor theme="9" tint="0.79998168889431442"/>
  </sheetPr>
  <dimension ref="A1:S52"/>
  <sheetViews>
    <sheetView zoomScale="70" zoomScaleNormal="70" zoomScaleSheetLayoutView="70" workbookViewId="0">
      <selection activeCell="A50" sqref="A50"/>
    </sheetView>
  </sheetViews>
  <sheetFormatPr defaultColWidth="9.453125" defaultRowHeight="22.5" customHeight="1"/>
  <cols>
    <col min="1" max="1" width="2.54296875" style="86" customWidth="1"/>
    <col min="2" max="2" width="9.54296875" style="86" customWidth="1"/>
    <col min="3" max="3" width="28" style="86" customWidth="1"/>
    <col min="4" max="4" width="9.54296875" style="86" customWidth="1"/>
    <col min="5" max="5" width="0.453125" style="586" customWidth="1"/>
    <col min="6" max="6" width="15.453125" style="46" customWidth="1"/>
    <col min="7" max="7" width="0.453125" style="586" customWidth="1"/>
    <col min="8" max="8" width="14.453125" style="586" customWidth="1"/>
    <col min="9" max="9" width="0.453125" style="586" customWidth="1"/>
    <col min="10" max="10" width="13.453125" style="586" bestFit="1" customWidth="1"/>
    <col min="11" max="11" width="0.453125" style="586" customWidth="1"/>
    <col min="12" max="12" width="15.453125" style="46" customWidth="1"/>
    <col min="13" max="13" width="0.453125" style="586" customWidth="1"/>
    <col min="14" max="14" width="14.453125" style="586" customWidth="1"/>
    <col min="15" max="15" width="0.453125" style="86" customWidth="1"/>
    <col min="16" max="16" width="13.90625" style="86" customWidth="1"/>
    <col min="17" max="17" width="9.453125" style="86"/>
    <col min="18" max="18" width="11.54296875" style="86" bestFit="1" customWidth="1"/>
    <col min="19" max="16384" width="9.453125" style="86"/>
  </cols>
  <sheetData>
    <row r="1" spans="1:19" ht="24.75" customHeight="1">
      <c r="A1" s="561" t="s">
        <v>418</v>
      </c>
      <c r="B1" s="459"/>
      <c r="C1" s="459"/>
      <c r="D1" s="459"/>
      <c r="E1" s="638"/>
      <c r="F1" s="62"/>
      <c r="G1" s="638"/>
      <c r="H1" s="638"/>
      <c r="I1" s="638"/>
      <c r="J1" s="638"/>
      <c r="K1" s="638"/>
      <c r="L1" s="62"/>
      <c r="M1" s="638"/>
      <c r="N1" s="638"/>
    </row>
    <row r="2" spans="1:19" ht="24.75" customHeight="1">
      <c r="A2" s="561" t="s">
        <v>483</v>
      </c>
      <c r="B2" s="459"/>
      <c r="C2" s="459"/>
      <c r="D2" s="459"/>
      <c r="E2" s="638"/>
      <c r="F2" s="62"/>
      <c r="G2" s="638"/>
      <c r="H2" s="638"/>
      <c r="I2" s="638"/>
      <c r="J2" s="638"/>
      <c r="K2" s="638"/>
      <c r="L2" s="62"/>
      <c r="M2" s="638"/>
      <c r="N2" s="638"/>
    </row>
    <row r="3" spans="1:19" ht="23">
      <c r="A3" s="459"/>
      <c r="B3" s="667"/>
      <c r="C3" s="667"/>
      <c r="D3" s="667"/>
    </row>
    <row r="4" spans="1:19" ht="23">
      <c r="A4" s="459"/>
      <c r="B4" s="667"/>
      <c r="C4" s="667"/>
      <c r="D4" s="668"/>
      <c r="E4" s="668"/>
      <c r="F4" s="87"/>
      <c r="G4" s="669"/>
      <c r="H4" s="669"/>
      <c r="I4" s="669"/>
      <c r="J4" s="669"/>
      <c r="K4" s="669"/>
      <c r="L4" s="89"/>
      <c r="M4" s="669"/>
      <c r="P4" s="49" t="s">
        <v>0</v>
      </c>
    </row>
    <row r="5" spans="1:19" ht="23">
      <c r="A5" s="670"/>
      <c r="B5" s="670"/>
      <c r="C5" s="670"/>
      <c r="D5" s="586"/>
      <c r="F5" s="732" t="s">
        <v>1</v>
      </c>
      <c r="G5" s="732"/>
      <c r="H5" s="732"/>
      <c r="I5" s="732"/>
      <c r="J5" s="732"/>
      <c r="K5" s="481"/>
      <c r="L5" s="732" t="s">
        <v>470</v>
      </c>
      <c r="M5" s="732"/>
      <c r="N5" s="732"/>
      <c r="O5" s="732"/>
      <c r="P5" s="732"/>
    </row>
    <row r="6" spans="1:19" ht="23">
      <c r="A6" s="670"/>
      <c r="B6" s="670"/>
      <c r="C6" s="670"/>
      <c r="D6" s="586"/>
      <c r="F6" s="638"/>
      <c r="G6" s="638"/>
      <c r="H6" s="638" t="s">
        <v>521</v>
      </c>
      <c r="I6" s="638"/>
      <c r="J6" s="638" t="s">
        <v>521</v>
      </c>
      <c r="K6" s="481"/>
      <c r="L6" s="638"/>
      <c r="M6" s="638"/>
      <c r="N6" s="638"/>
      <c r="O6" s="638"/>
      <c r="P6" s="638"/>
    </row>
    <row r="7" spans="1:19" ht="24.75" customHeight="1">
      <c r="B7" s="671"/>
      <c r="C7" s="671"/>
      <c r="F7" s="672" t="s">
        <v>500</v>
      </c>
      <c r="G7" s="673"/>
      <c r="H7" s="674" t="s">
        <v>417</v>
      </c>
      <c r="I7" s="674"/>
      <c r="J7" s="676" t="s">
        <v>533</v>
      </c>
      <c r="K7" s="675"/>
      <c r="L7" s="672" t="s">
        <v>500</v>
      </c>
      <c r="M7" s="673"/>
      <c r="N7" s="674" t="s">
        <v>417</v>
      </c>
      <c r="P7" s="676" t="s">
        <v>533</v>
      </c>
    </row>
    <row r="8" spans="1:19" ht="24.75" customHeight="1">
      <c r="B8" s="671"/>
      <c r="C8" s="671"/>
      <c r="D8" s="638"/>
      <c r="F8" s="638" t="s">
        <v>4</v>
      </c>
      <c r="G8" s="638"/>
      <c r="H8" s="638"/>
      <c r="I8" s="638"/>
      <c r="J8" s="638"/>
      <c r="K8" s="675"/>
      <c r="L8" s="68" t="s">
        <v>4</v>
      </c>
      <c r="M8" s="638"/>
      <c r="N8" s="638"/>
      <c r="P8" s="638"/>
    </row>
    <row r="9" spans="1:19" ht="24.75" customHeight="1">
      <c r="B9" s="671"/>
      <c r="C9" s="671"/>
      <c r="D9" s="495" t="s">
        <v>5</v>
      </c>
      <c r="F9" s="495" t="s">
        <v>6</v>
      </c>
      <c r="G9" s="638"/>
      <c r="H9" s="495" t="s">
        <v>7</v>
      </c>
      <c r="I9" s="638"/>
      <c r="J9" s="495" t="s">
        <v>7</v>
      </c>
      <c r="K9" s="675"/>
      <c r="L9" s="69" t="s">
        <v>6</v>
      </c>
      <c r="M9" s="638"/>
      <c r="N9" s="495" t="s">
        <v>7</v>
      </c>
      <c r="P9" s="495" t="s">
        <v>7</v>
      </c>
    </row>
    <row r="10" spans="1:19" ht="24.75" customHeight="1">
      <c r="A10" s="670" t="s">
        <v>33</v>
      </c>
      <c r="B10" s="667"/>
      <c r="C10" s="667"/>
      <c r="D10" s="667"/>
      <c r="N10" s="678"/>
    </row>
    <row r="11" spans="1:19" ht="24.75" customHeight="1">
      <c r="A11" s="481" t="s">
        <v>34</v>
      </c>
    </row>
    <row r="12" spans="1:19" ht="24.75" customHeight="1">
      <c r="A12" s="481"/>
      <c r="B12" s="482" t="s">
        <v>35</v>
      </c>
      <c r="D12" s="586">
        <v>22</v>
      </c>
      <c r="F12" s="46">
        <v>25173882</v>
      </c>
      <c r="H12" s="346">
        <v>19572134</v>
      </c>
      <c r="I12" s="346"/>
      <c r="J12" s="345">
        <v>21373088</v>
      </c>
      <c r="L12" s="345">
        <v>10362507</v>
      </c>
      <c r="N12" s="346">
        <v>9961137</v>
      </c>
      <c r="P12" s="345">
        <v>9981147</v>
      </c>
      <c r="R12" s="618"/>
      <c r="S12" s="419"/>
    </row>
    <row r="13" spans="1:19" ht="24.75" customHeight="1">
      <c r="A13" s="481"/>
      <c r="B13" s="482" t="s">
        <v>547</v>
      </c>
      <c r="D13" s="586" t="s">
        <v>548</v>
      </c>
      <c r="F13" s="46">
        <v>0</v>
      </c>
      <c r="H13" s="346">
        <v>0</v>
      </c>
      <c r="I13" s="346"/>
      <c r="J13" s="345">
        <v>0</v>
      </c>
      <c r="L13" s="345">
        <v>98575904</v>
      </c>
      <c r="N13" s="346">
        <v>0</v>
      </c>
      <c r="P13" s="345">
        <v>0</v>
      </c>
      <c r="R13" s="618"/>
      <c r="S13" s="419"/>
    </row>
    <row r="14" spans="1:19" ht="24.75" customHeight="1">
      <c r="A14" s="481"/>
      <c r="B14" s="482" t="s">
        <v>424</v>
      </c>
      <c r="D14" s="586"/>
      <c r="H14" s="346"/>
      <c r="I14" s="346"/>
      <c r="J14" s="345"/>
      <c r="K14" s="47"/>
      <c r="M14" s="86"/>
      <c r="N14" s="346"/>
      <c r="P14" s="345"/>
      <c r="R14" s="618"/>
      <c r="S14" s="419"/>
    </row>
    <row r="15" spans="1:19" ht="24.75" customHeight="1">
      <c r="A15" s="481"/>
      <c r="B15" s="682" t="s">
        <v>425</v>
      </c>
      <c r="C15" s="472"/>
      <c r="D15" s="586">
        <v>23</v>
      </c>
      <c r="F15" s="346">
        <v>843358</v>
      </c>
      <c r="H15" s="346">
        <v>722118</v>
      </c>
      <c r="I15" s="346"/>
      <c r="J15" s="345">
        <v>955659</v>
      </c>
      <c r="K15" s="47"/>
      <c r="L15" s="47">
        <v>1289830</v>
      </c>
      <c r="M15" s="86"/>
      <c r="N15" s="346">
        <v>159088</v>
      </c>
      <c r="P15" s="345">
        <v>148472</v>
      </c>
      <c r="R15" s="618"/>
      <c r="S15" s="419"/>
    </row>
    <row r="16" spans="1:19" ht="24.75" customHeight="1">
      <c r="B16" s="482" t="s">
        <v>41</v>
      </c>
      <c r="C16" s="48"/>
      <c r="D16" s="586"/>
      <c r="F16" s="46">
        <v>11364766</v>
      </c>
      <c r="H16" s="346">
        <v>5471240</v>
      </c>
      <c r="I16" s="346"/>
      <c r="J16" s="345">
        <v>9316227</v>
      </c>
      <c r="K16" s="46"/>
      <c r="L16" s="47">
        <v>3672152</v>
      </c>
      <c r="M16" s="86"/>
      <c r="N16" s="346">
        <v>2300861</v>
      </c>
      <c r="P16" s="345">
        <v>2163394</v>
      </c>
      <c r="R16" s="618"/>
      <c r="S16" s="419"/>
    </row>
    <row r="17" spans="1:19" ht="24.75" customHeight="1">
      <c r="B17" s="472" t="s">
        <v>43</v>
      </c>
      <c r="D17" s="690">
        <v>30</v>
      </c>
      <c r="E17" s="691"/>
      <c r="F17" s="46">
        <v>3510589</v>
      </c>
      <c r="G17" s="691"/>
      <c r="H17" s="346">
        <v>13316683</v>
      </c>
      <c r="I17" s="346"/>
      <c r="J17" s="345">
        <v>16456169</v>
      </c>
      <c r="K17" s="47"/>
      <c r="L17" s="90">
        <v>948391</v>
      </c>
      <c r="M17" s="86"/>
      <c r="N17" s="346">
        <v>396196</v>
      </c>
      <c r="P17" s="345">
        <v>1790570</v>
      </c>
      <c r="R17" s="618"/>
      <c r="S17" s="419"/>
    </row>
    <row r="18" spans="1:19" ht="24.75" customHeight="1">
      <c r="A18" s="685" t="s">
        <v>44</v>
      </c>
      <c r="E18" s="691"/>
      <c r="F18" s="211">
        <v>40892595</v>
      </c>
      <c r="G18" s="46"/>
      <c r="H18" s="211">
        <v>39082175</v>
      </c>
      <c r="I18" s="206"/>
      <c r="J18" s="211">
        <v>48101143</v>
      </c>
      <c r="K18" s="206"/>
      <c r="L18" s="211">
        <v>114848784</v>
      </c>
      <c r="M18" s="47"/>
      <c r="N18" s="211">
        <v>12817282</v>
      </c>
      <c r="P18" s="211">
        <v>14083583</v>
      </c>
      <c r="R18" s="618"/>
      <c r="S18" s="419"/>
    </row>
    <row r="19" spans="1:19" ht="24.75" customHeight="1">
      <c r="A19" s="685"/>
      <c r="E19" s="691"/>
      <c r="G19" s="691"/>
      <c r="H19" s="691"/>
      <c r="I19" s="691"/>
      <c r="J19" s="691"/>
      <c r="K19" s="691"/>
      <c r="M19" s="86"/>
      <c r="N19" s="91"/>
    </row>
    <row r="20" spans="1:19" ht="24.75" customHeight="1">
      <c r="A20" s="685" t="s">
        <v>45</v>
      </c>
      <c r="E20" s="691"/>
      <c r="G20" s="691"/>
      <c r="H20" s="691"/>
      <c r="I20" s="691"/>
      <c r="J20" s="691"/>
      <c r="K20" s="691"/>
      <c r="M20" s="86"/>
      <c r="N20" s="91"/>
    </row>
    <row r="21" spans="1:19" ht="24.75" customHeight="1">
      <c r="A21" s="685"/>
      <c r="B21" s="482" t="s">
        <v>46</v>
      </c>
      <c r="D21" s="586">
        <v>23</v>
      </c>
      <c r="E21" s="691"/>
      <c r="F21" s="46">
        <v>1842850</v>
      </c>
      <c r="G21" s="691"/>
      <c r="H21" s="346">
        <v>431880</v>
      </c>
      <c r="I21" s="346"/>
      <c r="J21" s="345">
        <v>1153998</v>
      </c>
      <c r="K21" s="691"/>
      <c r="L21" s="46">
        <v>2057605</v>
      </c>
      <c r="M21" s="86"/>
      <c r="N21" s="346">
        <v>0</v>
      </c>
      <c r="P21" s="345">
        <v>159088</v>
      </c>
      <c r="R21" s="618"/>
      <c r="S21" s="419"/>
    </row>
    <row r="22" spans="1:19" ht="24.75" customHeight="1">
      <c r="A22" s="685"/>
      <c r="B22" s="482" t="s">
        <v>426</v>
      </c>
      <c r="D22" s="586">
        <v>24</v>
      </c>
      <c r="E22" s="691"/>
      <c r="F22" s="46">
        <v>46006517</v>
      </c>
      <c r="G22" s="691"/>
      <c r="H22" s="346">
        <v>36824620</v>
      </c>
      <c r="I22" s="346"/>
      <c r="J22" s="345">
        <v>28256650</v>
      </c>
      <c r="K22" s="691"/>
      <c r="L22" s="46">
        <v>0</v>
      </c>
      <c r="M22" s="86"/>
      <c r="N22" s="346">
        <v>1067249</v>
      </c>
      <c r="P22" s="345">
        <v>935422</v>
      </c>
      <c r="R22" s="618"/>
      <c r="S22" s="419"/>
    </row>
    <row r="23" spans="1:19" ht="24.75" customHeight="1">
      <c r="A23" s="685"/>
      <c r="B23" s="482" t="s">
        <v>427</v>
      </c>
      <c r="D23" s="586">
        <v>25</v>
      </c>
      <c r="E23" s="691"/>
      <c r="F23" s="46">
        <v>4076018</v>
      </c>
      <c r="G23" s="691"/>
      <c r="H23" s="346">
        <v>3976928</v>
      </c>
      <c r="I23" s="346"/>
      <c r="J23" s="345">
        <v>6127647</v>
      </c>
      <c r="K23" s="46"/>
      <c r="L23" s="46">
        <v>848660</v>
      </c>
      <c r="M23" s="86"/>
      <c r="N23" s="346">
        <v>827008</v>
      </c>
      <c r="P23" s="345">
        <v>785163</v>
      </c>
      <c r="R23" s="618"/>
      <c r="S23" s="419"/>
    </row>
    <row r="24" spans="1:19" ht="24.75" customHeight="1">
      <c r="A24" s="685"/>
      <c r="B24" s="482" t="s">
        <v>523</v>
      </c>
      <c r="D24" s="586"/>
      <c r="E24" s="691"/>
      <c r="F24" s="46">
        <v>0</v>
      </c>
      <c r="G24" s="691"/>
      <c r="H24" s="346">
        <v>0</v>
      </c>
      <c r="I24" s="346"/>
      <c r="J24" s="345">
        <v>4000000</v>
      </c>
      <c r="K24" s="46"/>
      <c r="L24" s="46">
        <v>0</v>
      </c>
      <c r="M24" s="86"/>
      <c r="N24" s="346">
        <v>0</v>
      </c>
      <c r="P24" s="345">
        <v>0</v>
      </c>
    </row>
    <row r="25" spans="1:19" ht="24.75" customHeight="1">
      <c r="A25" s="685" t="s">
        <v>48</v>
      </c>
      <c r="E25" s="691"/>
      <c r="F25" s="211">
        <v>51925385</v>
      </c>
      <c r="G25" s="691"/>
      <c r="H25" s="211">
        <v>41233428</v>
      </c>
      <c r="I25" s="206"/>
      <c r="J25" s="211">
        <v>39538295</v>
      </c>
      <c r="K25" s="692"/>
      <c r="L25" s="211">
        <v>2906265</v>
      </c>
      <c r="M25" s="86"/>
      <c r="N25" s="211">
        <v>1894257</v>
      </c>
      <c r="P25" s="211">
        <v>1879673</v>
      </c>
      <c r="R25" s="618"/>
      <c r="S25" s="419"/>
    </row>
    <row r="26" spans="1:19" ht="24.75" customHeight="1" thickBot="1">
      <c r="A26" s="685" t="s">
        <v>49</v>
      </c>
      <c r="F26" s="92">
        <v>92817980</v>
      </c>
      <c r="G26" s="46"/>
      <c r="H26" s="92">
        <v>80315603</v>
      </c>
      <c r="I26" s="206"/>
      <c r="J26" s="92">
        <v>87639438</v>
      </c>
      <c r="K26" s="46"/>
      <c r="L26" s="92">
        <v>117755049</v>
      </c>
      <c r="M26" s="47"/>
      <c r="N26" s="92">
        <v>14711539</v>
      </c>
      <c r="P26" s="92">
        <v>15963256</v>
      </c>
      <c r="R26" s="618"/>
      <c r="S26" s="419"/>
    </row>
    <row r="27" spans="1:19" ht="22.5" customHeight="1">
      <c r="A27" s="685"/>
      <c r="M27" s="46"/>
    </row>
    <row r="28" spans="1:19" ht="22.5" customHeight="1">
      <c r="A28" s="685"/>
      <c r="M28" s="46"/>
    </row>
    <row r="29" spans="1:19" ht="22.5" customHeight="1">
      <c r="A29" s="685"/>
      <c r="M29" s="46"/>
    </row>
    <row r="30" spans="1:19" ht="22.5" customHeight="1">
      <c r="A30" s="685"/>
      <c r="M30" s="46"/>
    </row>
    <row r="31" spans="1:19" ht="22.5" customHeight="1">
      <c r="A31" s="685"/>
      <c r="M31" s="46"/>
    </row>
    <row r="32" spans="1:19" ht="22.5" customHeight="1">
      <c r="A32" s="685"/>
      <c r="M32" s="46"/>
    </row>
    <row r="33" spans="1:13" ht="22.5" customHeight="1">
      <c r="A33" s="685"/>
      <c r="M33" s="46"/>
    </row>
    <row r="34" spans="1:13" ht="22.5" customHeight="1">
      <c r="A34" s="685"/>
      <c r="M34" s="46"/>
    </row>
    <row r="35" spans="1:13" ht="22.5" customHeight="1">
      <c r="A35" s="685"/>
      <c r="M35" s="46"/>
    </row>
    <row r="36" spans="1:13" ht="22.5" customHeight="1">
      <c r="A36" s="685"/>
      <c r="M36" s="46"/>
    </row>
    <row r="37" spans="1:13" ht="22.5" customHeight="1">
      <c r="A37" s="685"/>
      <c r="M37" s="46"/>
    </row>
    <row r="38" spans="1:13" ht="22.5" customHeight="1">
      <c r="A38" s="685"/>
      <c r="M38" s="46"/>
    </row>
    <row r="39" spans="1:13" ht="22.5" customHeight="1">
      <c r="A39" s="685"/>
      <c r="M39" s="46"/>
    </row>
    <row r="40" spans="1:13" ht="22.5" customHeight="1">
      <c r="A40" s="685"/>
      <c r="M40" s="46"/>
    </row>
    <row r="41" spans="1:13" ht="22.5" customHeight="1">
      <c r="A41" s="685"/>
      <c r="M41" s="46"/>
    </row>
    <row r="42" spans="1:13" ht="22.5" customHeight="1">
      <c r="A42" s="685"/>
      <c r="M42" s="46"/>
    </row>
    <row r="43" spans="1:13" ht="23">
      <c r="A43" s="685"/>
      <c r="M43" s="46"/>
    </row>
    <row r="44" spans="1:13" ht="23">
      <c r="A44" s="685"/>
      <c r="M44" s="46"/>
    </row>
    <row r="45" spans="1:13" ht="23">
      <c r="A45" s="685"/>
      <c r="M45" s="46"/>
    </row>
    <row r="46" spans="1:13" ht="18.899999999999999" customHeight="1">
      <c r="A46" s="685"/>
      <c r="M46" s="46"/>
    </row>
    <row r="47" spans="1:13" ht="23">
      <c r="A47" s="685"/>
      <c r="M47" s="46"/>
    </row>
    <row r="48" spans="1:13" ht="22.5" customHeight="1">
      <c r="A48" s="685"/>
      <c r="M48" s="46"/>
    </row>
    <row r="49" spans="1:16" ht="22.5" customHeight="1">
      <c r="A49" s="685"/>
      <c r="M49" s="46"/>
    </row>
    <row r="50" spans="1:16" ht="33" customHeight="1">
      <c r="A50" s="501" t="s">
        <v>560</v>
      </c>
      <c r="M50" s="46"/>
      <c r="P50" s="687">
        <v>2</v>
      </c>
    </row>
    <row r="51" spans="1:16" ht="14.25" customHeight="1"/>
    <row r="52" spans="1:16" ht="21.75" customHeight="1"/>
  </sheetData>
  <mergeCells count="2">
    <mergeCell ref="F5:J5"/>
    <mergeCell ref="L5:P5"/>
  </mergeCells>
  <pageMargins left="0.86614173228346458" right="0.27559055118110237" top="0.59055118110236227" bottom="0.31496062992125984" header="0.11811023622047245" footer="0.11811023622047245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sheetPr>
    <tabColor theme="9" tint="0.79998168889431442"/>
  </sheetPr>
  <dimension ref="A1:Y58"/>
  <sheetViews>
    <sheetView topLeftCell="A7" zoomScale="80" zoomScaleNormal="80" zoomScaleSheetLayoutView="70" workbookViewId="0">
      <selection activeCell="B50" sqref="B50"/>
    </sheetView>
  </sheetViews>
  <sheetFormatPr defaultColWidth="9.453125" defaultRowHeight="22.5" customHeight="1"/>
  <cols>
    <col min="1" max="1" width="1.36328125" style="86" customWidth="1"/>
    <col min="2" max="2" width="2" style="86" customWidth="1"/>
    <col min="3" max="3" width="37.453125" style="86" customWidth="1"/>
    <col min="4" max="4" width="8.08984375" style="86" customWidth="1"/>
    <col min="5" max="5" width="0.453125" style="586" customWidth="1"/>
    <col min="6" max="6" width="15" style="46" customWidth="1"/>
    <col min="7" max="7" width="0.453125" style="586" customWidth="1"/>
    <col min="8" max="8" width="16" style="586" bestFit="1" customWidth="1"/>
    <col min="9" max="9" width="0.453125" style="586" customWidth="1"/>
    <col min="10" max="10" width="15.08984375" style="586" bestFit="1" customWidth="1"/>
    <col min="11" max="11" width="0.453125" style="586" customWidth="1"/>
    <col min="12" max="12" width="15.54296875" style="47" customWidth="1"/>
    <col min="13" max="13" width="0.453125" style="86" customWidth="1"/>
    <col min="14" max="14" width="15.36328125" style="86" customWidth="1"/>
    <col min="15" max="15" width="0.453125" style="86" customWidth="1"/>
    <col min="16" max="16" width="15.08984375" style="86" bestFit="1" customWidth="1"/>
    <col min="17" max="17" width="13.08984375" style="86" bestFit="1" customWidth="1"/>
    <col min="18" max="18" width="11" style="86" bestFit="1" customWidth="1"/>
    <col min="19" max="19" width="14.36328125" style="86" bestFit="1" customWidth="1"/>
    <col min="20" max="20" width="12.54296875" style="86" bestFit="1" customWidth="1"/>
    <col min="21" max="16384" width="9.453125" style="86"/>
  </cols>
  <sheetData>
    <row r="1" spans="1:16" ht="24.75" customHeight="1">
      <c r="A1" s="561" t="s">
        <v>418</v>
      </c>
      <c r="B1" s="459"/>
      <c r="C1" s="459"/>
      <c r="D1" s="459"/>
      <c r="E1" s="638"/>
      <c r="F1" s="62"/>
      <c r="G1" s="638"/>
      <c r="H1" s="638"/>
      <c r="I1" s="638"/>
      <c r="J1" s="638"/>
      <c r="K1" s="638"/>
      <c r="N1" s="446"/>
    </row>
    <row r="2" spans="1:16" ht="24.75" customHeight="1">
      <c r="A2" s="561" t="s">
        <v>483</v>
      </c>
      <c r="B2" s="459"/>
      <c r="C2" s="459"/>
      <c r="D2" s="459"/>
      <c r="E2" s="638"/>
      <c r="F2" s="62"/>
      <c r="G2" s="638"/>
      <c r="H2" s="638"/>
      <c r="I2" s="638"/>
      <c r="J2" s="638"/>
      <c r="K2" s="638"/>
    </row>
    <row r="3" spans="1:16" ht="23">
      <c r="A3" s="459"/>
      <c r="B3" s="667"/>
      <c r="C3" s="667"/>
      <c r="D3" s="667"/>
    </row>
    <row r="4" spans="1:16" ht="23">
      <c r="A4" s="459"/>
      <c r="B4" s="667"/>
      <c r="C4" s="667"/>
      <c r="D4" s="667"/>
    </row>
    <row r="5" spans="1:16" ht="23">
      <c r="A5" s="459"/>
      <c r="B5" s="667"/>
      <c r="C5" s="667"/>
      <c r="D5" s="668"/>
      <c r="E5" s="668"/>
      <c r="F5" s="87"/>
      <c r="G5" s="669"/>
      <c r="H5" s="669"/>
      <c r="I5" s="669"/>
      <c r="J5" s="669"/>
      <c r="K5" s="669"/>
      <c r="L5" s="89"/>
      <c r="M5" s="669"/>
      <c r="P5" s="49" t="s">
        <v>0</v>
      </c>
    </row>
    <row r="6" spans="1:16" ht="23">
      <c r="A6" s="670"/>
      <c r="B6" s="670"/>
      <c r="C6" s="670"/>
      <c r="D6" s="586"/>
      <c r="F6" s="732" t="s">
        <v>1</v>
      </c>
      <c r="G6" s="732"/>
      <c r="H6" s="732"/>
      <c r="I6" s="732"/>
      <c r="J6" s="732"/>
      <c r="K6" s="481"/>
      <c r="L6" s="732" t="s">
        <v>470</v>
      </c>
      <c r="M6" s="732"/>
      <c r="N6" s="732"/>
      <c r="O6" s="732"/>
      <c r="P6" s="732"/>
    </row>
    <row r="7" spans="1:16" ht="24.75" customHeight="1">
      <c r="A7" s="670"/>
      <c r="B7" s="670"/>
      <c r="C7" s="670"/>
      <c r="D7" s="586"/>
      <c r="F7" s="638"/>
      <c r="G7" s="638"/>
      <c r="H7" s="638" t="s">
        <v>521</v>
      </c>
      <c r="I7" s="638"/>
      <c r="J7" s="638" t="s">
        <v>521</v>
      </c>
      <c r="K7" s="638"/>
      <c r="L7" s="638"/>
      <c r="N7" s="638"/>
      <c r="P7" s="638"/>
    </row>
    <row r="8" spans="1:16" ht="24.75" customHeight="1">
      <c r="B8" s="671"/>
      <c r="C8" s="671"/>
      <c r="F8" s="672" t="s">
        <v>500</v>
      </c>
      <c r="G8" s="673"/>
      <c r="H8" s="674" t="s">
        <v>417</v>
      </c>
      <c r="I8" s="675"/>
      <c r="J8" s="676" t="s">
        <v>533</v>
      </c>
      <c r="K8" s="675"/>
      <c r="L8" s="672" t="s">
        <v>500</v>
      </c>
      <c r="M8" s="673"/>
      <c r="N8" s="674" t="s">
        <v>417</v>
      </c>
      <c r="P8" s="676" t="s">
        <v>533</v>
      </c>
    </row>
    <row r="9" spans="1:16" ht="24.75" customHeight="1">
      <c r="B9" s="671"/>
      <c r="C9" s="671"/>
      <c r="D9" s="638"/>
      <c r="F9" s="642" t="s">
        <v>4</v>
      </c>
      <c r="G9" s="638"/>
      <c r="H9" s="638"/>
      <c r="I9" s="675"/>
      <c r="J9" s="638"/>
      <c r="K9" s="675"/>
      <c r="L9" s="357" t="s">
        <v>4</v>
      </c>
      <c r="M9" s="638"/>
      <c r="N9" s="638"/>
      <c r="P9" s="638"/>
    </row>
    <row r="10" spans="1:16" ht="24.75" customHeight="1">
      <c r="B10" s="671"/>
      <c r="C10" s="671"/>
      <c r="D10" s="495" t="s">
        <v>5</v>
      </c>
      <c r="F10" s="677" t="s">
        <v>6</v>
      </c>
      <c r="G10" s="638"/>
      <c r="H10" s="495" t="s">
        <v>7</v>
      </c>
      <c r="I10" s="675"/>
      <c r="J10" s="495" t="s">
        <v>7</v>
      </c>
      <c r="K10" s="675"/>
      <c r="L10" s="358" t="s">
        <v>6</v>
      </c>
      <c r="M10" s="638"/>
      <c r="N10" s="495" t="s">
        <v>7</v>
      </c>
      <c r="P10" s="495" t="s">
        <v>7</v>
      </c>
    </row>
    <row r="11" spans="1:16" ht="24.75" customHeight="1">
      <c r="A11" s="670" t="s">
        <v>50</v>
      </c>
      <c r="B11" s="667"/>
      <c r="C11" s="667"/>
      <c r="D11" s="667"/>
      <c r="N11" s="678"/>
    </row>
    <row r="12" spans="1:16" ht="24.75" customHeight="1">
      <c r="A12" s="481" t="s">
        <v>51</v>
      </c>
      <c r="D12" s="586"/>
      <c r="G12" s="86"/>
      <c r="I12" s="86"/>
      <c r="J12" s="86"/>
      <c r="K12" s="86"/>
      <c r="L12" s="46"/>
      <c r="N12" s="46"/>
    </row>
    <row r="13" spans="1:16" ht="24.75" customHeight="1">
      <c r="A13" s="481"/>
      <c r="B13" s="86" t="s">
        <v>430</v>
      </c>
      <c r="C13" s="501"/>
      <c r="D13" s="586">
        <v>26</v>
      </c>
      <c r="G13" s="86"/>
      <c r="I13" s="86"/>
      <c r="J13" s="86"/>
      <c r="K13" s="86"/>
      <c r="L13" s="46"/>
      <c r="N13" s="46"/>
    </row>
    <row r="14" spans="1:16" ht="24.75" customHeight="1">
      <c r="A14" s="481"/>
      <c r="B14" s="86" t="s">
        <v>428</v>
      </c>
      <c r="C14" s="501"/>
      <c r="D14" s="586"/>
      <c r="G14" s="86"/>
      <c r="I14" s="86"/>
      <c r="J14" s="86"/>
      <c r="K14" s="86"/>
      <c r="L14" s="46"/>
      <c r="N14" s="46"/>
    </row>
    <row r="15" spans="1:16" ht="24.75" customHeight="1">
      <c r="A15" s="481"/>
      <c r="C15" s="679" t="s">
        <v>429</v>
      </c>
      <c r="F15" s="359">
        <v>1206294903</v>
      </c>
      <c r="G15" s="86"/>
      <c r="H15" s="347">
        <v>1206294903</v>
      </c>
      <c r="I15" s="86"/>
      <c r="J15" s="347">
        <v>1206294903</v>
      </c>
      <c r="K15" s="86"/>
      <c r="L15" s="359">
        <v>1206294903</v>
      </c>
      <c r="N15" s="347">
        <v>1206294903</v>
      </c>
      <c r="P15" s="347">
        <v>1206294903</v>
      </c>
    </row>
    <row r="16" spans="1:16" ht="24.75" customHeight="1">
      <c r="B16" s="86" t="s">
        <v>431</v>
      </c>
      <c r="C16" s="680"/>
      <c r="G16" s="86"/>
      <c r="H16" s="46"/>
      <c r="I16" s="86"/>
      <c r="J16" s="86"/>
      <c r="K16" s="86"/>
      <c r="L16" s="87"/>
      <c r="N16" s="87"/>
    </row>
    <row r="17" spans="1:25" ht="24.75" customHeight="1">
      <c r="C17" s="679" t="s">
        <v>432</v>
      </c>
      <c r="F17" s="46">
        <v>998337597</v>
      </c>
      <c r="G17" s="86"/>
      <c r="H17" s="346">
        <v>998337597</v>
      </c>
      <c r="I17" s="86"/>
      <c r="J17" s="409">
        <v>0</v>
      </c>
      <c r="K17" s="86"/>
      <c r="L17" s="346">
        <v>998337597</v>
      </c>
      <c r="N17" s="346">
        <v>998337597</v>
      </c>
      <c r="P17" s="409">
        <v>0</v>
      </c>
    </row>
    <row r="18" spans="1:25" ht="24.75" customHeight="1">
      <c r="C18" s="679" t="s">
        <v>519</v>
      </c>
      <c r="F18" s="46">
        <v>0</v>
      </c>
      <c r="G18" s="86"/>
      <c r="H18" s="346">
        <v>0</v>
      </c>
      <c r="I18" s="86"/>
      <c r="J18" s="345">
        <v>986334922</v>
      </c>
      <c r="K18" s="86"/>
      <c r="L18" s="346">
        <v>0</v>
      </c>
      <c r="N18" s="346">
        <v>0</v>
      </c>
      <c r="P18" s="363">
        <v>986334922</v>
      </c>
    </row>
    <row r="19" spans="1:25" ht="24.75" customHeight="1">
      <c r="B19" s="86" t="s">
        <v>498</v>
      </c>
      <c r="C19" s="680"/>
      <c r="D19" s="586"/>
      <c r="F19" s="46">
        <v>242582590</v>
      </c>
      <c r="G19" s="86"/>
      <c r="H19" s="346">
        <v>242582590</v>
      </c>
      <c r="I19" s="86"/>
      <c r="J19" s="345">
        <v>242582590</v>
      </c>
      <c r="K19" s="86"/>
      <c r="L19" s="87">
        <v>242582590</v>
      </c>
      <c r="N19" s="346">
        <v>242582590</v>
      </c>
      <c r="P19" s="363">
        <v>242582590</v>
      </c>
    </row>
    <row r="20" spans="1:25" ht="24.75" customHeight="1">
      <c r="B20" s="681" t="s">
        <v>433</v>
      </c>
      <c r="C20" s="680"/>
      <c r="D20" s="586"/>
      <c r="F20" s="46">
        <v>2772351</v>
      </c>
      <c r="G20" s="86"/>
      <c r="H20" s="346">
        <v>2772351</v>
      </c>
      <c r="I20" s="86"/>
      <c r="J20" s="345">
        <v>2772351</v>
      </c>
      <c r="K20" s="86"/>
      <c r="L20" s="87">
        <v>0</v>
      </c>
      <c r="N20" s="346">
        <v>0</v>
      </c>
      <c r="P20" s="363">
        <v>0</v>
      </c>
    </row>
    <row r="21" spans="1:25" ht="24.75" customHeight="1">
      <c r="B21" s="682" t="s">
        <v>520</v>
      </c>
      <c r="C21" s="680"/>
      <c r="D21" s="586"/>
      <c r="F21" s="46">
        <v>0</v>
      </c>
      <c r="G21" s="86"/>
      <c r="H21" s="346">
        <v>0</v>
      </c>
      <c r="I21" s="86"/>
      <c r="J21" s="345">
        <v>12002675</v>
      </c>
      <c r="K21" s="86"/>
      <c r="L21" s="87">
        <v>0</v>
      </c>
      <c r="N21" s="346">
        <v>0</v>
      </c>
      <c r="P21" s="47">
        <v>12002675</v>
      </c>
    </row>
    <row r="22" spans="1:25" ht="24.75" customHeight="1">
      <c r="B22" s="482" t="s">
        <v>57</v>
      </c>
      <c r="D22" s="586"/>
      <c r="G22" s="86"/>
      <c r="H22" s="346"/>
      <c r="I22" s="86"/>
      <c r="J22" s="86"/>
      <c r="K22" s="86"/>
      <c r="L22" s="87"/>
      <c r="N22" s="346"/>
    </row>
    <row r="23" spans="1:25" ht="24.75" customHeight="1">
      <c r="C23" s="86" t="s">
        <v>58</v>
      </c>
      <c r="D23" s="586"/>
      <c r="F23" s="46">
        <v>18779607</v>
      </c>
      <c r="G23" s="86"/>
      <c r="H23" s="346">
        <v>18779607</v>
      </c>
      <c r="I23" s="86"/>
      <c r="J23" s="345">
        <v>17082582</v>
      </c>
      <c r="K23" s="86"/>
      <c r="L23" s="87">
        <v>18779607</v>
      </c>
      <c r="N23" s="346">
        <v>18779607</v>
      </c>
      <c r="P23" s="47">
        <v>17082582</v>
      </c>
    </row>
    <row r="24" spans="1:25" ht="24.75" customHeight="1">
      <c r="C24" s="86" t="s">
        <v>59</v>
      </c>
      <c r="D24" s="586"/>
      <c r="F24" s="46">
        <v>426251969</v>
      </c>
      <c r="G24" s="86"/>
      <c r="H24" s="346">
        <v>328782853</v>
      </c>
      <c r="I24" s="86"/>
      <c r="J24" s="345">
        <v>233909781</v>
      </c>
      <c r="K24" s="86"/>
      <c r="L24" s="87">
        <v>66498941</v>
      </c>
      <c r="N24" s="346">
        <v>52454384</v>
      </c>
      <c r="P24" s="47">
        <v>20210906</v>
      </c>
      <c r="Q24" s="88"/>
    </row>
    <row r="25" spans="1:25" ht="24.75" customHeight="1">
      <c r="B25" s="683" t="s">
        <v>60</v>
      </c>
      <c r="C25" s="683"/>
      <c r="D25" s="586"/>
      <c r="F25" s="59">
        <v>44434</v>
      </c>
      <c r="G25" s="86"/>
      <c r="H25" s="346">
        <v>1465473</v>
      </c>
      <c r="I25" s="86"/>
      <c r="J25" s="345">
        <v>703654</v>
      </c>
      <c r="K25" s="86"/>
      <c r="L25" s="360">
        <v>511493</v>
      </c>
      <c r="N25" s="346">
        <v>1319067</v>
      </c>
      <c r="P25" s="47">
        <v>439106</v>
      </c>
      <c r="Q25" s="585"/>
      <c r="R25" s="585"/>
      <c r="S25" s="585"/>
    </row>
    <row r="26" spans="1:25" ht="24.75" customHeight="1">
      <c r="A26" s="481" t="s">
        <v>434</v>
      </c>
      <c r="B26" s="481"/>
      <c r="C26" s="481"/>
      <c r="F26" s="93">
        <v>1688768548</v>
      </c>
      <c r="G26" s="86"/>
      <c r="H26" s="93">
        <v>1592720471</v>
      </c>
      <c r="I26" s="86"/>
      <c r="J26" s="93">
        <v>1495388555</v>
      </c>
      <c r="K26" s="86"/>
      <c r="L26" s="93">
        <v>1326710228</v>
      </c>
      <c r="N26" s="93">
        <v>1313473245</v>
      </c>
      <c r="P26" s="93">
        <v>1278652781</v>
      </c>
      <c r="Q26" s="88"/>
    </row>
    <row r="27" spans="1:25" ht="24.75" customHeight="1">
      <c r="A27" s="86" t="s">
        <v>62</v>
      </c>
      <c r="B27" s="481"/>
      <c r="C27" s="481"/>
      <c r="D27" s="586"/>
      <c r="F27" s="93">
        <v>12839975</v>
      </c>
      <c r="G27" s="725"/>
      <c r="H27" s="93">
        <v>12904266</v>
      </c>
      <c r="I27" s="725"/>
      <c r="J27" s="93">
        <v>18367397</v>
      </c>
      <c r="K27" s="86"/>
      <c r="L27" s="87">
        <v>0</v>
      </c>
      <c r="N27" s="87">
        <v>0</v>
      </c>
      <c r="P27" s="87">
        <v>0</v>
      </c>
      <c r="Q27" s="88"/>
    </row>
    <row r="28" spans="1:25" ht="24.75" customHeight="1" thickBot="1">
      <c r="A28" s="481" t="s">
        <v>63</v>
      </c>
      <c r="B28" s="680"/>
      <c r="F28" s="94">
        <v>1701608523</v>
      </c>
      <c r="G28" s="86"/>
      <c r="H28" s="94">
        <v>1605624737</v>
      </c>
      <c r="I28" s="86"/>
      <c r="J28" s="94">
        <v>1513755952</v>
      </c>
      <c r="K28" s="86"/>
      <c r="L28" s="94">
        <v>1326710228</v>
      </c>
      <c r="N28" s="94">
        <v>1313473245</v>
      </c>
      <c r="P28" s="94">
        <v>1278652781</v>
      </c>
      <c r="Q28" s="618"/>
      <c r="R28" s="419"/>
      <c r="S28" s="684"/>
      <c r="T28" s="88"/>
      <c r="U28" s="88"/>
    </row>
    <row r="29" spans="1:25" ht="24.75" customHeight="1" thickBot="1">
      <c r="A29" s="685" t="s">
        <v>64</v>
      </c>
      <c r="F29" s="92">
        <v>1794426503</v>
      </c>
      <c r="G29" s="86"/>
      <c r="H29" s="92">
        <v>1685940340</v>
      </c>
      <c r="I29" s="86"/>
      <c r="J29" s="92">
        <v>1601395390</v>
      </c>
      <c r="K29" s="86"/>
      <c r="L29" s="92">
        <v>1444465277</v>
      </c>
      <c r="N29" s="92">
        <v>1328184784</v>
      </c>
      <c r="P29" s="92">
        <v>1294616037</v>
      </c>
      <c r="Q29" s="618"/>
      <c r="R29" s="419"/>
      <c r="S29" s="419"/>
    </row>
    <row r="30" spans="1:25" ht="22.5" customHeight="1">
      <c r="A30" s="685"/>
      <c r="E30" s="86"/>
      <c r="G30" s="206"/>
      <c r="I30" s="206"/>
      <c r="J30" s="46"/>
      <c r="K30" s="46"/>
    </row>
    <row r="31" spans="1:25" ht="22.5" customHeight="1">
      <c r="Q31" s="686"/>
      <c r="R31" s="409"/>
      <c r="S31" s="409"/>
      <c r="T31" s="409"/>
      <c r="U31" s="409"/>
      <c r="V31" s="409"/>
      <c r="W31" s="409"/>
      <c r="X31" s="409"/>
      <c r="Y31" s="409"/>
    </row>
    <row r="32" spans="1:25" ht="22.5" customHeight="1">
      <c r="Q32" s="686"/>
      <c r="R32" s="409"/>
      <c r="S32" s="409"/>
      <c r="T32" s="409"/>
      <c r="U32" s="409"/>
      <c r="V32" s="409"/>
      <c r="W32" s="409"/>
      <c r="X32" s="409"/>
      <c r="Y32" s="409"/>
    </row>
    <row r="33" spans="17:25" ht="22.5" customHeight="1">
      <c r="Q33" s="686"/>
      <c r="R33" s="409"/>
      <c r="S33" s="409"/>
      <c r="T33" s="409"/>
      <c r="U33" s="409"/>
      <c r="V33" s="409"/>
      <c r="W33" s="409"/>
      <c r="X33" s="409"/>
      <c r="Y33" s="409"/>
    </row>
    <row r="34" spans="17:25" ht="22.5" customHeight="1">
      <c r="Q34" s="686"/>
      <c r="R34" s="409"/>
      <c r="S34" s="409"/>
      <c r="T34" s="409"/>
      <c r="U34" s="409"/>
      <c r="V34" s="409"/>
      <c r="W34" s="409"/>
      <c r="X34" s="409"/>
      <c r="Y34" s="409"/>
    </row>
    <row r="35" spans="17:25" ht="22.5" customHeight="1">
      <c r="Q35" s="686"/>
      <c r="R35" s="409"/>
      <c r="S35" s="409"/>
      <c r="T35" s="409"/>
      <c r="U35" s="409"/>
      <c r="V35" s="409"/>
      <c r="W35" s="409"/>
      <c r="X35" s="409"/>
      <c r="Y35" s="409"/>
    </row>
    <row r="36" spans="17:25" ht="22.5" customHeight="1">
      <c r="Q36" s="686"/>
      <c r="R36" s="409"/>
      <c r="S36" s="409"/>
      <c r="T36" s="409"/>
      <c r="U36" s="409"/>
      <c r="V36" s="409"/>
      <c r="W36" s="409"/>
      <c r="X36" s="409"/>
      <c r="Y36" s="409"/>
    </row>
    <row r="37" spans="17:25" ht="22.5" customHeight="1">
      <c r="Q37" s="686"/>
      <c r="R37" s="409"/>
      <c r="S37" s="409"/>
      <c r="T37" s="409"/>
      <c r="U37" s="409"/>
      <c r="V37" s="409"/>
      <c r="W37" s="409"/>
      <c r="X37" s="409"/>
      <c r="Y37" s="409"/>
    </row>
    <row r="38" spans="17:25" ht="22.5" customHeight="1">
      <c r="Q38" s="686"/>
      <c r="R38" s="409"/>
      <c r="S38" s="409"/>
      <c r="T38" s="409"/>
      <c r="U38" s="409"/>
      <c r="V38" s="409"/>
      <c r="W38" s="409"/>
      <c r="X38" s="409"/>
      <c r="Y38" s="409"/>
    </row>
    <row r="39" spans="17:25" ht="22.5" customHeight="1">
      <c r="Q39" s="686"/>
      <c r="R39" s="409"/>
      <c r="S39" s="409"/>
      <c r="T39" s="409"/>
      <c r="U39" s="409"/>
      <c r="V39" s="409"/>
      <c r="W39" s="409"/>
      <c r="X39" s="409"/>
      <c r="Y39" s="409"/>
    </row>
    <row r="40" spans="17:25" ht="22.5" customHeight="1">
      <c r="Q40" s="686"/>
      <c r="R40" s="409"/>
      <c r="S40" s="409"/>
      <c r="T40" s="409"/>
      <c r="U40" s="409"/>
      <c r="V40" s="409"/>
      <c r="W40" s="409"/>
      <c r="X40" s="409"/>
      <c r="Y40" s="409"/>
    </row>
    <row r="41" spans="17:25" ht="22.5" customHeight="1">
      <c r="Q41" s="686"/>
      <c r="R41" s="409"/>
      <c r="S41" s="409"/>
      <c r="T41" s="409"/>
      <c r="U41" s="409"/>
      <c r="V41" s="409"/>
      <c r="W41" s="409"/>
      <c r="X41" s="409"/>
      <c r="Y41" s="409"/>
    </row>
    <row r="42" spans="17:25" ht="22.5" customHeight="1">
      <c r="Q42" s="686"/>
      <c r="R42" s="409"/>
      <c r="S42" s="409"/>
      <c r="T42" s="409"/>
      <c r="U42" s="409"/>
      <c r="V42" s="409"/>
      <c r="W42" s="409"/>
      <c r="X42" s="409"/>
      <c r="Y42" s="409"/>
    </row>
    <row r="43" spans="17:25" ht="22.5" customHeight="1">
      <c r="Q43" s="686"/>
      <c r="R43" s="409"/>
      <c r="S43" s="409"/>
      <c r="T43" s="409"/>
      <c r="U43" s="409"/>
      <c r="V43" s="409"/>
      <c r="W43" s="409"/>
      <c r="X43" s="409"/>
      <c r="Y43" s="409"/>
    </row>
    <row r="44" spans="17:25" ht="22.5" customHeight="1">
      <c r="Q44" s="686"/>
      <c r="R44" s="409"/>
      <c r="S44" s="409"/>
      <c r="T44" s="409"/>
      <c r="U44" s="409"/>
      <c r="V44" s="409"/>
      <c r="W44" s="409"/>
      <c r="X44" s="409"/>
      <c r="Y44" s="409"/>
    </row>
    <row r="45" spans="17:25" ht="22.5" customHeight="1">
      <c r="Q45" s="686"/>
      <c r="R45" s="409"/>
      <c r="S45" s="409"/>
      <c r="T45" s="409"/>
      <c r="U45" s="409"/>
      <c r="V45" s="409"/>
      <c r="W45" s="409"/>
      <c r="X45" s="409"/>
      <c r="Y45" s="409"/>
    </row>
    <row r="46" spans="17:25" ht="22.5" customHeight="1">
      <c r="Q46" s="686"/>
      <c r="R46" s="409"/>
      <c r="S46" s="409"/>
      <c r="T46" s="409"/>
      <c r="U46" s="409"/>
      <c r="V46" s="409"/>
      <c r="W46" s="409"/>
      <c r="X46" s="409"/>
      <c r="Y46" s="409"/>
    </row>
    <row r="47" spans="17:25" ht="22.5" customHeight="1">
      <c r="Q47" s="686"/>
      <c r="R47" s="409"/>
      <c r="S47" s="409"/>
      <c r="T47" s="409"/>
      <c r="U47" s="409"/>
      <c r="V47" s="409"/>
      <c r="W47" s="409"/>
      <c r="X47" s="409"/>
      <c r="Y47" s="409"/>
    </row>
    <row r="48" spans="17:25" ht="22.5" customHeight="1">
      <c r="Q48" s="686"/>
      <c r="R48" s="409"/>
      <c r="S48" s="409"/>
      <c r="T48" s="409"/>
      <c r="U48" s="409"/>
      <c r="V48" s="409"/>
      <c r="W48" s="409"/>
      <c r="X48" s="409"/>
      <c r="Y48" s="409"/>
    </row>
    <row r="49" spans="1:25" ht="21.9" customHeight="1">
      <c r="Q49" s="686"/>
      <c r="R49" s="409"/>
      <c r="S49" s="409"/>
      <c r="T49" s="409"/>
      <c r="U49" s="409"/>
      <c r="V49" s="409"/>
      <c r="W49" s="409"/>
      <c r="X49" s="409"/>
      <c r="Y49" s="409"/>
    </row>
    <row r="50" spans="1:25" ht="31.5">
      <c r="A50" s="501"/>
      <c r="B50" s="501" t="s">
        <v>560</v>
      </c>
      <c r="P50" s="687">
        <v>3</v>
      </c>
      <c r="Q50" s="88"/>
      <c r="R50" s="88"/>
      <c r="S50" s="88"/>
      <c r="T50" s="88"/>
      <c r="U50" s="88"/>
      <c r="V50" s="88"/>
      <c r="W50" s="88"/>
      <c r="X50" s="88"/>
      <c r="Y50" s="88"/>
    </row>
    <row r="52" spans="1:25" ht="22.5" customHeight="1">
      <c r="N52" s="88"/>
    </row>
    <row r="53" spans="1:25" ht="22.5" customHeight="1">
      <c r="H53" s="688"/>
      <c r="N53" s="88"/>
    </row>
    <row r="54" spans="1:25" ht="22.5" customHeight="1">
      <c r="N54" s="88"/>
    </row>
    <row r="55" spans="1:25" ht="22.5" customHeight="1">
      <c r="N55" s="88"/>
    </row>
    <row r="56" spans="1:25" ht="22.5" customHeight="1">
      <c r="H56" s="688"/>
      <c r="N56" s="88"/>
    </row>
    <row r="57" spans="1:25" ht="22.5" customHeight="1">
      <c r="H57" s="688"/>
      <c r="N57" s="88"/>
    </row>
    <row r="58" spans="1:25" ht="22.5" customHeight="1">
      <c r="H58" s="688"/>
      <c r="L58" s="689"/>
    </row>
  </sheetData>
  <mergeCells count="2">
    <mergeCell ref="F6:J6"/>
    <mergeCell ref="L6:P6"/>
  </mergeCells>
  <pageMargins left="0.78740157480314965" right="0.27559055118110237" top="0.70866141732283472" bottom="0.31496062992125984" header="0.11811023622047245" footer="0.11811023622047245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sheetPr>
    <tabColor theme="9" tint="0.79998168889431442"/>
  </sheetPr>
  <dimension ref="A1:AB42"/>
  <sheetViews>
    <sheetView topLeftCell="A17" zoomScale="80" zoomScaleNormal="80" workbookViewId="0">
      <selection activeCell="K28" sqref="K28"/>
    </sheetView>
  </sheetViews>
  <sheetFormatPr defaultColWidth="9.453125" defaultRowHeight="22.5" customHeight="1"/>
  <cols>
    <col min="1" max="1" width="3.54296875" style="86" customWidth="1"/>
    <col min="2" max="2" width="51.36328125" style="86" customWidth="1"/>
    <col min="3" max="3" width="8.453125" style="86" bestFit="1" customWidth="1"/>
    <col min="4" max="4" width="0.54296875" style="86" customWidth="1"/>
    <col min="5" max="5" width="13.453125" style="585" bestFit="1" customWidth="1"/>
    <col min="6" max="6" width="0.90625" style="86" customWidth="1"/>
    <col min="7" max="7" width="13.453125" style="47" bestFit="1" customWidth="1"/>
    <col min="8" max="8" width="0.6328125" style="86" customWidth="1"/>
    <col min="9" max="9" width="12.90625" style="585" customWidth="1"/>
    <col min="10" max="10" width="0.6328125" style="86" customWidth="1"/>
    <col min="11" max="14" width="12.90625" style="86" customWidth="1"/>
    <col min="15" max="26" width="16.453125" style="86" customWidth="1"/>
    <col min="27" max="28" width="16.453125" style="438" customWidth="1"/>
    <col min="29" max="32" width="16.453125" style="86" customWidth="1"/>
    <col min="33" max="16384" width="9.453125" style="86"/>
  </cols>
  <sheetData>
    <row r="1" spans="1:25" ht="24.75" customHeight="1">
      <c r="A1" s="561" t="s">
        <v>418</v>
      </c>
      <c r="B1" s="459"/>
      <c r="C1" s="459"/>
      <c r="D1" s="459"/>
      <c r="E1" s="649"/>
      <c r="F1" s="459"/>
      <c r="G1" s="85"/>
      <c r="K1" s="446" t="s">
        <v>65</v>
      </c>
      <c r="L1" s="446"/>
      <c r="M1" s="446"/>
      <c r="N1" s="446"/>
    </row>
    <row r="2" spans="1:25" ht="24.75" customHeight="1">
      <c r="A2" s="449" t="s">
        <v>488</v>
      </c>
      <c r="B2" s="459"/>
      <c r="C2" s="459"/>
      <c r="D2" s="459"/>
      <c r="E2" s="649"/>
      <c r="F2" s="459"/>
      <c r="G2" s="85"/>
    </row>
    <row r="3" spans="1:25" ht="24.75" customHeight="1">
      <c r="A3" s="449" t="s">
        <v>501</v>
      </c>
      <c r="B3" s="456"/>
      <c r="C3" s="459"/>
      <c r="D3" s="459"/>
      <c r="E3" s="649"/>
      <c r="F3" s="459"/>
      <c r="G3" s="85"/>
    </row>
    <row r="4" spans="1:25" ht="24.75" customHeight="1">
      <c r="A4" s="449"/>
      <c r="B4" s="456"/>
      <c r="C4" s="459"/>
      <c r="D4" s="459"/>
      <c r="E4" s="649"/>
      <c r="F4" s="459"/>
      <c r="G4" s="85"/>
    </row>
    <row r="5" spans="1:25" ht="24.75" customHeight="1">
      <c r="A5" s="449"/>
      <c r="B5" s="456"/>
      <c r="C5" s="459"/>
      <c r="D5" s="459"/>
      <c r="E5" s="649"/>
      <c r="F5" s="459"/>
      <c r="G5" s="85"/>
    </row>
    <row r="6" spans="1:25" ht="23">
      <c r="A6" s="456"/>
      <c r="B6" s="456"/>
      <c r="C6" s="450"/>
      <c r="D6" s="450"/>
      <c r="E6" s="650"/>
      <c r="F6" s="450"/>
      <c r="G6" s="450"/>
      <c r="H6" s="450"/>
      <c r="I6" s="650"/>
      <c r="J6" s="450"/>
      <c r="K6" s="455" t="s">
        <v>0</v>
      </c>
      <c r="L6" s="455"/>
      <c r="M6" s="455"/>
      <c r="N6" s="455"/>
    </row>
    <row r="7" spans="1:25" ht="23.25" customHeight="1">
      <c r="A7" s="456"/>
      <c r="B7" s="456"/>
      <c r="C7" s="450"/>
      <c r="D7" s="450"/>
      <c r="E7" s="733" t="s">
        <v>1</v>
      </c>
      <c r="F7" s="733"/>
      <c r="G7" s="733"/>
      <c r="H7" s="651"/>
      <c r="I7" s="732" t="s">
        <v>470</v>
      </c>
      <c r="J7" s="732"/>
      <c r="K7" s="732"/>
      <c r="L7" s="638"/>
      <c r="M7" s="638"/>
      <c r="N7" s="638"/>
    </row>
    <row r="8" spans="1:25" ht="23">
      <c r="A8" s="456"/>
      <c r="B8" s="456"/>
      <c r="C8" s="652" t="s">
        <v>5</v>
      </c>
      <c r="D8" s="653"/>
      <c r="E8" s="606">
        <v>2567</v>
      </c>
      <c r="F8" s="654"/>
      <c r="G8" s="655">
        <v>2566</v>
      </c>
      <c r="H8" s="456"/>
      <c r="I8" s="606">
        <v>2567</v>
      </c>
      <c r="J8" s="654"/>
      <c r="K8" s="655">
        <v>2566</v>
      </c>
      <c r="L8" s="653"/>
      <c r="M8" s="653"/>
      <c r="N8" s="653"/>
    </row>
    <row r="9" spans="1:25" ht="23">
      <c r="A9" s="481" t="s">
        <v>445</v>
      </c>
      <c r="B9" s="456"/>
      <c r="C9" s="653"/>
      <c r="D9" s="653"/>
      <c r="E9" s="656"/>
      <c r="F9" s="654"/>
      <c r="G9" s="653"/>
      <c r="H9" s="456"/>
      <c r="I9" s="656"/>
      <c r="J9" s="654"/>
      <c r="K9" s="653"/>
      <c r="L9" s="653"/>
      <c r="M9" s="653"/>
      <c r="N9" s="653"/>
    </row>
    <row r="10" spans="1:25" ht="24.75" customHeight="1">
      <c r="A10" s="86" t="s">
        <v>435</v>
      </c>
      <c r="C10" s="586"/>
      <c r="D10" s="586"/>
      <c r="E10" s="59">
        <v>7505577</v>
      </c>
      <c r="F10" s="657"/>
      <c r="G10" s="346">
        <v>13824246</v>
      </c>
      <c r="H10" s="658"/>
      <c r="I10" s="59">
        <v>0</v>
      </c>
      <c r="J10" s="47"/>
      <c r="K10" s="59">
        <v>0</v>
      </c>
      <c r="L10" s="59"/>
      <c r="M10" s="59"/>
      <c r="N10" s="59"/>
      <c r="U10" s="586"/>
      <c r="V10" s="586"/>
      <c r="W10" s="63"/>
      <c r="Y10" s="63"/>
    </row>
    <row r="11" spans="1:25" ht="24.75" customHeight="1">
      <c r="A11" s="659" t="s">
        <v>492</v>
      </c>
      <c r="C11" s="586"/>
      <c r="D11" s="586"/>
      <c r="E11" s="59">
        <v>108396473</v>
      </c>
      <c r="F11" s="657"/>
      <c r="G11" s="346">
        <v>102343551</v>
      </c>
      <c r="H11" s="658"/>
      <c r="I11" s="59">
        <v>1039089</v>
      </c>
      <c r="J11" s="47"/>
      <c r="K11" s="59">
        <v>17878751</v>
      </c>
      <c r="L11" s="59"/>
      <c r="M11" s="59"/>
      <c r="N11" s="59"/>
      <c r="S11" s="659"/>
      <c r="U11" s="586"/>
      <c r="V11" s="586"/>
      <c r="W11" s="63"/>
      <c r="Y11" s="63"/>
    </row>
    <row r="12" spans="1:25" ht="24.75" customHeight="1">
      <c r="A12" s="659" t="s">
        <v>543</v>
      </c>
      <c r="C12" s="586"/>
      <c r="D12" s="586"/>
      <c r="E12" s="59">
        <v>2601266</v>
      </c>
      <c r="F12" s="657"/>
      <c r="G12" s="346">
        <v>-5346422</v>
      </c>
      <c r="H12" s="658"/>
      <c r="I12" s="59">
        <v>2097308</v>
      </c>
      <c r="J12" s="47"/>
      <c r="K12" s="59">
        <v>-1218391</v>
      </c>
      <c r="L12" s="59"/>
      <c r="M12" s="59"/>
      <c r="N12" s="59"/>
      <c r="S12" s="659"/>
      <c r="U12" s="586"/>
      <c r="V12" s="586"/>
      <c r="W12" s="63"/>
      <c r="Y12" s="63"/>
    </row>
    <row r="13" spans="1:25" ht="24.75" customHeight="1">
      <c r="A13" s="659" t="s">
        <v>494</v>
      </c>
      <c r="C13" s="586"/>
      <c r="D13" s="586"/>
      <c r="E13" s="59">
        <v>776690</v>
      </c>
      <c r="F13" s="657"/>
      <c r="G13" s="346">
        <v>797512</v>
      </c>
      <c r="H13" s="658"/>
      <c r="I13" s="59">
        <v>303364</v>
      </c>
      <c r="J13" s="47"/>
      <c r="K13" s="59">
        <v>224760</v>
      </c>
      <c r="L13" s="59"/>
      <c r="M13" s="59"/>
      <c r="N13" s="59"/>
      <c r="S13" s="659"/>
      <c r="U13" s="586"/>
      <c r="V13" s="586"/>
      <c r="W13" s="63"/>
      <c r="Y13" s="63"/>
    </row>
    <row r="14" spans="1:25" ht="24.75" customHeight="1">
      <c r="A14" s="86" t="s">
        <v>66</v>
      </c>
      <c r="C14" s="586"/>
      <c r="D14" s="586"/>
      <c r="E14" s="59">
        <v>823683</v>
      </c>
      <c r="F14" s="657"/>
      <c r="G14" s="346">
        <v>392721</v>
      </c>
      <c r="H14" s="658"/>
      <c r="I14" s="59">
        <v>107239</v>
      </c>
      <c r="J14" s="47"/>
      <c r="K14" s="59">
        <v>38407</v>
      </c>
      <c r="L14" s="59"/>
      <c r="M14" s="59"/>
      <c r="N14" s="59"/>
      <c r="U14" s="586"/>
      <c r="V14" s="586"/>
      <c r="W14" s="63"/>
      <c r="Y14" s="63"/>
    </row>
    <row r="15" spans="1:25" ht="24.75" customHeight="1">
      <c r="A15" s="660" t="s">
        <v>436</v>
      </c>
      <c r="C15" s="586"/>
      <c r="D15" s="586"/>
      <c r="E15" s="95">
        <v>120103689</v>
      </c>
      <c r="F15" s="585"/>
      <c r="G15" s="95">
        <v>112011608</v>
      </c>
      <c r="I15" s="95">
        <v>3547000</v>
      </c>
      <c r="J15" s="47"/>
      <c r="K15" s="95">
        <v>16923527</v>
      </c>
      <c r="L15" s="63"/>
      <c r="M15" s="63"/>
      <c r="N15" s="63"/>
      <c r="O15" s="585"/>
      <c r="P15" s="439"/>
      <c r="S15" s="660"/>
      <c r="U15" s="586"/>
      <c r="V15" s="586"/>
      <c r="W15" s="63"/>
      <c r="Y15" s="63"/>
    </row>
    <row r="16" spans="1:25" ht="24.75" customHeight="1">
      <c r="A16" s="660"/>
      <c r="C16" s="586"/>
      <c r="D16" s="586"/>
      <c r="E16" s="63"/>
      <c r="F16" s="585"/>
      <c r="G16" s="63"/>
      <c r="I16" s="63"/>
      <c r="J16" s="47"/>
      <c r="K16" s="63"/>
      <c r="L16" s="63"/>
      <c r="M16" s="63"/>
      <c r="N16" s="63"/>
      <c r="O16" s="585"/>
      <c r="P16" s="439"/>
      <c r="S16" s="660"/>
      <c r="U16" s="586"/>
      <c r="V16" s="586"/>
      <c r="W16" s="63"/>
      <c r="Y16" s="63"/>
    </row>
    <row r="17" spans="1:28" ht="23">
      <c r="A17" s="661" t="s">
        <v>437</v>
      </c>
      <c r="C17" s="586"/>
      <c r="D17" s="586"/>
      <c r="E17" s="59"/>
      <c r="F17" s="585"/>
      <c r="G17" s="59"/>
      <c r="I17" s="59"/>
      <c r="J17" s="47"/>
      <c r="K17" s="47"/>
      <c r="L17" s="47"/>
      <c r="M17" s="47"/>
      <c r="N17" s="47"/>
      <c r="S17" s="661"/>
      <c r="U17" s="586"/>
      <c r="V17" s="586"/>
      <c r="W17" s="63"/>
      <c r="Y17" s="63"/>
    </row>
    <row r="18" spans="1:28" ht="24.75" customHeight="1">
      <c r="A18" s="645" t="s">
        <v>438</v>
      </c>
      <c r="C18" s="586"/>
      <c r="D18" s="586"/>
      <c r="E18" s="59">
        <v>-13698576</v>
      </c>
      <c r="F18" s="585"/>
      <c r="G18" s="346">
        <v>-11860581</v>
      </c>
      <c r="I18" s="59">
        <v>0</v>
      </c>
      <c r="J18" s="585"/>
      <c r="K18" s="346">
        <v>0</v>
      </c>
      <c r="L18" s="346"/>
      <c r="M18" s="346"/>
      <c r="N18" s="346"/>
      <c r="O18" s="585"/>
      <c r="P18" s="439"/>
      <c r="S18" s="645"/>
      <c r="U18" s="586"/>
      <c r="V18" s="586"/>
      <c r="W18" s="63"/>
      <c r="Y18" s="346"/>
    </row>
    <row r="19" spans="1:28" ht="24.75" customHeight="1">
      <c r="A19" s="645" t="s">
        <v>493</v>
      </c>
      <c r="C19" s="586"/>
      <c r="D19" s="586"/>
      <c r="E19" s="59">
        <v>-28988958</v>
      </c>
      <c r="F19" s="585"/>
      <c r="G19" s="346">
        <v>-47324596</v>
      </c>
      <c r="I19" s="59">
        <v>0</v>
      </c>
      <c r="J19" s="585"/>
      <c r="K19" s="346">
        <v>0</v>
      </c>
      <c r="L19" s="346"/>
      <c r="M19" s="346"/>
      <c r="N19" s="346"/>
      <c r="O19" s="585"/>
      <c r="P19" s="439"/>
      <c r="S19" s="645"/>
      <c r="U19" s="586"/>
      <c r="V19" s="586"/>
      <c r="W19" s="63"/>
      <c r="Y19" s="346"/>
    </row>
    <row r="20" spans="1:28" ht="24.75" customHeight="1">
      <c r="A20" s="501" t="s">
        <v>549</v>
      </c>
      <c r="C20" s="586"/>
      <c r="D20" s="586"/>
      <c r="E20" s="59">
        <v>357391</v>
      </c>
      <c r="F20" s="585"/>
      <c r="G20" s="346">
        <v>0</v>
      </c>
      <c r="I20" s="59">
        <v>0</v>
      </c>
      <c r="J20" s="585"/>
      <c r="K20" s="346">
        <v>0</v>
      </c>
      <c r="L20" s="346"/>
      <c r="M20" s="346"/>
      <c r="N20" s="346"/>
      <c r="O20" s="585"/>
      <c r="P20" s="439"/>
      <c r="S20" s="501"/>
      <c r="U20" s="586"/>
      <c r="V20" s="586"/>
      <c r="W20" s="63"/>
      <c r="Y20" s="346"/>
    </row>
    <row r="21" spans="1:28" ht="24.75" customHeight="1">
      <c r="A21" s="645" t="s">
        <v>439</v>
      </c>
      <c r="C21" s="586"/>
      <c r="D21" s="586"/>
      <c r="E21" s="59">
        <v>-455114</v>
      </c>
      <c r="F21" s="585"/>
      <c r="G21" s="346">
        <v>-963132</v>
      </c>
      <c r="I21" s="59">
        <v>0</v>
      </c>
      <c r="J21" s="585"/>
      <c r="K21" s="346">
        <v>0</v>
      </c>
      <c r="L21" s="346"/>
      <c r="M21" s="346"/>
      <c r="N21" s="346"/>
      <c r="O21" s="585"/>
      <c r="P21" s="439"/>
      <c r="S21" s="645"/>
      <c r="U21" s="586"/>
      <c r="V21" s="586"/>
      <c r="W21" s="63"/>
      <c r="Y21" s="346"/>
    </row>
    <row r="22" spans="1:28" ht="24.75" customHeight="1">
      <c r="A22" s="645" t="s">
        <v>67</v>
      </c>
      <c r="C22" s="586"/>
      <c r="D22" s="586"/>
      <c r="E22" s="59">
        <v>-9827840</v>
      </c>
      <c r="F22" s="585"/>
      <c r="G22" s="346">
        <v>-10062090</v>
      </c>
      <c r="I22" s="59">
        <v>-3981876</v>
      </c>
      <c r="J22" s="585"/>
      <c r="K22" s="346">
        <v>-4919296</v>
      </c>
      <c r="L22" s="346"/>
      <c r="M22" s="346"/>
      <c r="N22" s="346"/>
      <c r="O22" s="585"/>
      <c r="P22" s="439"/>
      <c r="S22" s="645"/>
      <c r="U22" s="586"/>
      <c r="V22" s="586"/>
      <c r="W22" s="63"/>
      <c r="Y22" s="63"/>
    </row>
    <row r="23" spans="1:28" ht="24.75" customHeight="1">
      <c r="A23" s="481" t="s">
        <v>440</v>
      </c>
      <c r="C23" s="586"/>
      <c r="D23" s="586"/>
      <c r="E23" s="95">
        <v>-52613097</v>
      </c>
      <c r="F23" s="585"/>
      <c r="G23" s="95">
        <v>-70210399</v>
      </c>
      <c r="I23" s="95">
        <v>-3981876</v>
      </c>
      <c r="J23" s="585"/>
      <c r="K23" s="95">
        <v>-4919296</v>
      </c>
      <c r="L23" s="63"/>
      <c r="M23" s="63"/>
      <c r="N23" s="63"/>
      <c r="O23" s="585"/>
      <c r="P23" s="439"/>
      <c r="S23" s="481"/>
      <c r="U23" s="586"/>
      <c r="V23" s="586"/>
      <c r="W23" s="63"/>
      <c r="Y23" s="63"/>
    </row>
    <row r="24" spans="1:28" ht="24.75" customHeight="1">
      <c r="A24" s="662" t="s">
        <v>537</v>
      </c>
      <c r="C24" s="586"/>
      <c r="D24" s="586"/>
      <c r="E24" s="59">
        <v>67490592</v>
      </c>
      <c r="F24" s="59"/>
      <c r="G24" s="59">
        <v>41801209</v>
      </c>
      <c r="H24" s="59"/>
      <c r="I24" s="59">
        <v>-434876</v>
      </c>
      <c r="J24" s="663"/>
      <c r="K24" s="59">
        <v>12004231</v>
      </c>
      <c r="L24" s="59"/>
      <c r="M24" s="59"/>
      <c r="N24" s="59"/>
      <c r="O24" s="585"/>
      <c r="P24" s="439"/>
      <c r="S24" s="662"/>
      <c r="U24" s="586"/>
      <c r="V24" s="586"/>
      <c r="W24" s="63"/>
      <c r="Y24" s="63"/>
    </row>
    <row r="25" spans="1:28" ht="24.75" customHeight="1">
      <c r="A25" s="645" t="s">
        <v>68</v>
      </c>
      <c r="C25" s="586"/>
      <c r="D25" s="586"/>
      <c r="E25" s="59">
        <v>-247679</v>
      </c>
      <c r="F25" s="585"/>
      <c r="G25" s="348">
        <v>-15918</v>
      </c>
      <c r="I25" s="59">
        <v>-68750</v>
      </c>
      <c r="J25" s="585"/>
      <c r="K25" s="348">
        <v>-4488</v>
      </c>
      <c r="L25" s="348"/>
      <c r="M25" s="348"/>
      <c r="N25" s="348"/>
      <c r="O25" s="585"/>
      <c r="P25" s="439"/>
      <c r="S25" s="645"/>
      <c r="U25" s="586"/>
      <c r="V25" s="586"/>
      <c r="W25" s="348"/>
      <c r="Y25" s="348"/>
    </row>
    <row r="26" spans="1:28" ht="24.75" customHeight="1">
      <c r="A26" s="662" t="s">
        <v>538</v>
      </c>
      <c r="C26" s="586"/>
      <c r="D26" s="586"/>
      <c r="E26" s="349">
        <v>67242913</v>
      </c>
      <c r="F26" s="585"/>
      <c r="G26" s="349">
        <v>41785291</v>
      </c>
      <c r="I26" s="349">
        <v>-503626</v>
      </c>
      <c r="J26" s="585"/>
      <c r="K26" s="349">
        <v>11999743</v>
      </c>
      <c r="L26" s="348"/>
      <c r="M26" s="348"/>
      <c r="N26" s="348"/>
      <c r="O26" s="585"/>
      <c r="P26" s="439"/>
      <c r="S26" s="662"/>
      <c r="U26" s="586"/>
      <c r="V26" s="586"/>
      <c r="W26" s="348"/>
      <c r="Y26" s="348"/>
    </row>
    <row r="27" spans="1:28" ht="24.75" customHeight="1">
      <c r="A27" s="645" t="s">
        <v>485</v>
      </c>
      <c r="C27" s="586">
        <v>24</v>
      </c>
      <c r="D27" s="586"/>
      <c r="E27" s="59">
        <v>-14071394</v>
      </c>
      <c r="F27" s="663"/>
      <c r="G27" s="348">
        <v>-8759648</v>
      </c>
      <c r="I27" s="59">
        <v>-652136</v>
      </c>
      <c r="J27" s="663"/>
      <c r="K27" s="348">
        <v>-2948000</v>
      </c>
      <c r="L27" s="348"/>
      <c r="M27" s="348"/>
      <c r="N27" s="348"/>
      <c r="O27" s="585"/>
      <c r="P27" s="439"/>
      <c r="S27" s="645"/>
      <c r="U27" s="586"/>
      <c r="V27" s="586"/>
      <c r="W27" s="348"/>
      <c r="Y27" s="348"/>
    </row>
    <row r="28" spans="1:28" ht="24.75" customHeight="1">
      <c r="A28" s="662" t="s">
        <v>539</v>
      </c>
      <c r="C28" s="586"/>
      <c r="D28" s="586"/>
      <c r="E28" s="349">
        <v>53171519</v>
      </c>
      <c r="F28" s="585"/>
      <c r="G28" s="349">
        <v>33025643</v>
      </c>
      <c r="I28" s="349">
        <v>-1155762</v>
      </c>
      <c r="J28" s="585"/>
      <c r="K28" s="349">
        <v>9051743</v>
      </c>
      <c r="L28" s="348"/>
      <c r="M28" s="348"/>
      <c r="N28" s="348"/>
      <c r="O28" s="585"/>
      <c r="P28" s="439"/>
      <c r="S28" s="662"/>
      <c r="U28" s="586"/>
      <c r="V28" s="586"/>
      <c r="W28" s="348"/>
      <c r="Y28" s="348"/>
    </row>
    <row r="29" spans="1:28" ht="24.75" customHeight="1">
      <c r="A29" s="662" t="s">
        <v>415</v>
      </c>
      <c r="C29" s="586"/>
      <c r="D29" s="586"/>
      <c r="E29" s="625"/>
      <c r="F29" s="663"/>
      <c r="G29" s="626"/>
      <c r="I29" s="625"/>
      <c r="J29" s="663"/>
      <c r="K29" s="626"/>
      <c r="L29" s="626"/>
      <c r="M29" s="626"/>
      <c r="N29" s="626"/>
      <c r="S29" s="662"/>
      <c r="U29" s="586"/>
      <c r="V29" s="586"/>
      <c r="W29" s="625"/>
      <c r="Y29" s="625"/>
    </row>
    <row r="30" spans="1:28" s="578" customFormat="1" ht="23">
      <c r="A30" s="623" t="s">
        <v>507</v>
      </c>
      <c r="C30" s="613"/>
      <c r="D30" s="613"/>
      <c r="E30" s="627"/>
      <c r="F30" s="365"/>
      <c r="G30" s="628"/>
      <c r="I30" s="629"/>
      <c r="J30" s="365"/>
      <c r="K30" s="630"/>
      <c r="L30" s="630"/>
      <c r="M30" s="630"/>
      <c r="N30" s="630"/>
      <c r="S30" s="662"/>
      <c r="T30" s="86"/>
      <c r="U30" s="586"/>
      <c r="V30" s="586"/>
      <c r="W30" s="627"/>
      <c r="Y30" s="629"/>
      <c r="AA30" s="664"/>
      <c r="AB30" s="664"/>
    </row>
    <row r="31" spans="1:28" s="578" customFormat="1" ht="23">
      <c r="A31" s="631" t="s">
        <v>558</v>
      </c>
      <c r="C31" s="613">
        <v>24</v>
      </c>
      <c r="D31" s="613"/>
      <c r="E31" s="59">
        <v>-4534</v>
      </c>
      <c r="F31" s="365"/>
      <c r="G31" s="366">
        <v>-242407</v>
      </c>
      <c r="I31" s="59">
        <v>-4534</v>
      </c>
      <c r="J31" s="365"/>
      <c r="K31" s="366">
        <v>-7132</v>
      </c>
      <c r="L31" s="366"/>
      <c r="M31" s="366"/>
      <c r="N31" s="366"/>
      <c r="S31" s="665"/>
      <c r="T31" s="86"/>
      <c r="U31" s="586"/>
      <c r="V31" s="586"/>
      <c r="W31" s="440"/>
      <c r="Y31" s="348"/>
      <c r="AA31" s="664"/>
      <c r="AB31" s="664"/>
    </row>
    <row r="32" spans="1:28" s="578" customFormat="1" ht="23">
      <c r="A32" s="623" t="s">
        <v>508</v>
      </c>
      <c r="C32" s="613"/>
      <c r="D32" s="613"/>
      <c r="E32" s="366"/>
      <c r="F32" s="365"/>
      <c r="G32" s="366"/>
      <c r="I32" s="59"/>
      <c r="J32" s="365"/>
      <c r="K32" s="366"/>
      <c r="L32" s="366"/>
      <c r="M32" s="366"/>
      <c r="N32" s="366"/>
      <c r="S32" s="662"/>
      <c r="T32" s="86"/>
      <c r="U32" s="586"/>
      <c r="V32" s="586"/>
      <c r="W32" s="348"/>
      <c r="Y32" s="348"/>
      <c r="AA32" s="664"/>
      <c r="AB32" s="664"/>
    </row>
    <row r="33" spans="1:28" s="578" customFormat="1" ht="23">
      <c r="A33" s="631" t="s">
        <v>442</v>
      </c>
      <c r="C33" s="613">
        <v>24</v>
      </c>
      <c r="D33" s="613"/>
      <c r="E33" s="59">
        <v>-984478</v>
      </c>
      <c r="F33" s="365"/>
      <c r="G33" s="366">
        <v>1624497</v>
      </c>
      <c r="I33" s="59">
        <v>-935604</v>
      </c>
      <c r="J33" s="365"/>
      <c r="K33" s="366">
        <v>-516657</v>
      </c>
      <c r="L33" s="366"/>
      <c r="M33" s="366"/>
      <c r="N33" s="366"/>
      <c r="S33" s="665"/>
      <c r="T33" s="86"/>
      <c r="U33" s="586"/>
      <c r="V33" s="586"/>
      <c r="W33" s="348"/>
      <c r="Y33" s="348"/>
      <c r="AA33" s="664"/>
      <c r="AB33" s="664"/>
    </row>
    <row r="34" spans="1:28" s="578" customFormat="1" ht="24.75" customHeight="1">
      <c r="A34" s="623" t="s">
        <v>443</v>
      </c>
      <c r="C34" s="613"/>
      <c r="D34" s="613"/>
      <c r="E34" s="367">
        <v>-989012</v>
      </c>
      <c r="F34" s="591"/>
      <c r="G34" s="367">
        <v>1382090</v>
      </c>
      <c r="I34" s="367">
        <v>-940138</v>
      </c>
      <c r="J34" s="591"/>
      <c r="K34" s="367">
        <v>-523789</v>
      </c>
      <c r="L34" s="366"/>
      <c r="M34" s="366"/>
      <c r="N34" s="366"/>
      <c r="S34" s="662"/>
      <c r="T34" s="86"/>
      <c r="U34" s="586"/>
      <c r="V34" s="586"/>
      <c r="W34" s="348"/>
      <c r="Y34" s="348"/>
      <c r="AA34" s="664"/>
      <c r="AB34" s="664"/>
    </row>
    <row r="35" spans="1:28" s="578" customFormat="1" ht="23.5" thickBot="1">
      <c r="A35" s="623" t="s">
        <v>540</v>
      </c>
      <c r="C35" s="613"/>
      <c r="D35" s="613"/>
      <c r="E35" s="368">
        <v>52182507</v>
      </c>
      <c r="F35" s="365"/>
      <c r="G35" s="368">
        <v>34407733</v>
      </c>
      <c r="I35" s="368">
        <v>-2095900</v>
      </c>
      <c r="J35" s="365"/>
      <c r="K35" s="368">
        <v>8527954</v>
      </c>
      <c r="L35" s="366"/>
      <c r="M35" s="366"/>
      <c r="N35" s="366"/>
      <c r="S35" s="662"/>
      <c r="T35" s="86"/>
      <c r="U35" s="586"/>
      <c r="V35" s="586"/>
      <c r="W35" s="348"/>
      <c r="Y35" s="348"/>
      <c r="AA35" s="664"/>
      <c r="AB35" s="664"/>
    </row>
    <row r="36" spans="1:28" ht="23">
      <c r="A36" s="481"/>
      <c r="C36" s="586"/>
      <c r="D36" s="586"/>
      <c r="E36" s="98"/>
      <c r="F36" s="96"/>
      <c r="G36" s="98"/>
      <c r="I36" s="97"/>
      <c r="J36" s="96"/>
      <c r="K36" s="98"/>
      <c r="L36" s="98"/>
      <c r="M36" s="98"/>
      <c r="N36" s="98"/>
    </row>
    <row r="37" spans="1:28" ht="23">
      <c r="A37" s="481"/>
      <c r="C37" s="586"/>
      <c r="D37" s="586"/>
      <c r="E37" s="98"/>
      <c r="F37" s="96"/>
      <c r="G37" s="98"/>
      <c r="I37" s="98"/>
      <c r="J37" s="96"/>
      <c r="K37" s="98"/>
      <c r="L37" s="98"/>
      <c r="M37" s="98"/>
      <c r="N37" s="98"/>
    </row>
    <row r="38" spans="1:28" ht="23">
      <c r="A38" s="481"/>
      <c r="C38" s="586"/>
      <c r="D38" s="586"/>
      <c r="E38" s="98"/>
      <c r="F38" s="96"/>
      <c r="G38" s="98"/>
      <c r="I38" s="98"/>
      <c r="J38" s="96"/>
      <c r="K38" s="98"/>
      <c r="L38" s="98"/>
      <c r="M38" s="98"/>
      <c r="N38" s="98"/>
    </row>
    <row r="39" spans="1:28" ht="23">
      <c r="A39" s="481"/>
      <c r="C39" s="586"/>
      <c r="D39" s="586"/>
      <c r="E39" s="98"/>
      <c r="F39" s="96"/>
      <c r="G39" s="98"/>
      <c r="I39" s="98"/>
      <c r="J39" s="96"/>
      <c r="K39" s="98"/>
      <c r="L39" s="98"/>
      <c r="M39" s="98"/>
      <c r="N39" s="98"/>
    </row>
    <row r="40" spans="1:28" ht="23">
      <c r="A40" s="481"/>
      <c r="C40" s="586"/>
      <c r="D40" s="586"/>
      <c r="E40" s="98"/>
      <c r="F40" s="96"/>
      <c r="G40" s="98"/>
      <c r="I40" s="98"/>
      <c r="J40" s="96"/>
      <c r="K40" s="98"/>
      <c r="L40" s="98"/>
      <c r="M40" s="98"/>
      <c r="N40" s="98"/>
    </row>
    <row r="41" spans="1:28" ht="27.65" customHeight="1"/>
    <row r="42" spans="1:28" ht="28.5">
      <c r="A42" s="501" t="s">
        <v>560</v>
      </c>
      <c r="K42" s="666">
        <v>4</v>
      </c>
    </row>
  </sheetData>
  <mergeCells count="2">
    <mergeCell ref="E7:G7"/>
    <mergeCell ref="I7:K7"/>
  </mergeCells>
  <pageMargins left="0.9055118110236221" right="0.31496062992125984" top="0.70866141732283472" bottom="0.31496062992125984" header="0.11811023622047245" footer="0.11811023622047245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sheetPr>
    <tabColor theme="9" tint="0.79998168889431442"/>
  </sheetPr>
  <dimension ref="A1:S41"/>
  <sheetViews>
    <sheetView tabSelected="1" zoomScale="70" zoomScaleNormal="70" zoomScaleSheetLayoutView="90" workbookViewId="0">
      <selection activeCell="N18" sqref="N18"/>
    </sheetView>
  </sheetViews>
  <sheetFormatPr defaultColWidth="9.453125" defaultRowHeight="22.5" customHeight="1"/>
  <cols>
    <col min="1" max="1" width="3.54296875" style="578" customWidth="1"/>
    <col min="2" max="2" width="41.453125" style="578" customWidth="1"/>
    <col min="3" max="3" width="8.453125" style="578" bestFit="1" customWidth="1"/>
    <col min="4" max="4" width="0.90625" style="578" customWidth="1"/>
    <col min="5" max="5" width="13.54296875" style="578" customWidth="1"/>
    <col min="6" max="6" width="1" style="578" customWidth="1"/>
    <col min="7" max="7" width="13.54296875" style="364" customWidth="1"/>
    <col min="8" max="8" width="1" style="578" customWidth="1"/>
    <col min="9" max="9" width="13.54296875" style="578" customWidth="1"/>
    <col min="10" max="10" width="1" style="578" customWidth="1"/>
    <col min="11" max="11" width="13.54296875" style="578" customWidth="1"/>
    <col min="12" max="16" width="9.453125" style="578"/>
    <col min="17" max="17" width="13.54296875" style="578" bestFit="1" customWidth="1"/>
    <col min="18" max="18" width="10.54296875" style="578" customWidth="1"/>
    <col min="19" max="19" width="13.54296875" style="578" bestFit="1" customWidth="1"/>
    <col min="20" max="16384" width="9.453125" style="578"/>
  </cols>
  <sheetData>
    <row r="1" spans="1:19" ht="24.75" customHeight="1">
      <c r="A1" s="588" t="s">
        <v>418</v>
      </c>
      <c r="B1" s="589"/>
      <c r="C1" s="589"/>
      <c r="D1" s="589"/>
      <c r="E1" s="589"/>
      <c r="F1" s="589"/>
      <c r="G1" s="383"/>
      <c r="K1" s="592" t="s">
        <v>65</v>
      </c>
    </row>
    <row r="2" spans="1:19" ht="24.75" customHeight="1">
      <c r="A2" s="593" t="s">
        <v>488</v>
      </c>
      <c r="B2" s="589"/>
      <c r="C2" s="589"/>
      <c r="D2" s="589"/>
      <c r="E2" s="589"/>
      <c r="F2" s="589"/>
      <c r="G2" s="383"/>
    </row>
    <row r="3" spans="1:19" ht="24.75" customHeight="1">
      <c r="A3" s="593" t="s">
        <v>501</v>
      </c>
      <c r="B3" s="594"/>
      <c r="C3" s="589"/>
      <c r="D3" s="589"/>
      <c r="E3" s="589"/>
      <c r="F3" s="589"/>
      <c r="G3" s="383"/>
    </row>
    <row r="5" spans="1:19" ht="23"/>
    <row r="6" spans="1:19" ht="22.5" customHeight="1">
      <c r="A6" s="594"/>
      <c r="B6" s="594"/>
      <c r="C6" s="605"/>
      <c r="D6" s="605"/>
      <c r="E6" s="605"/>
      <c r="F6" s="605"/>
      <c r="G6" s="605"/>
      <c r="H6" s="605"/>
      <c r="I6" s="634"/>
      <c r="J6" s="605"/>
      <c r="K6" s="602" t="s">
        <v>0</v>
      </c>
    </row>
    <row r="7" spans="1:19" ht="22.5" customHeight="1">
      <c r="A7" s="594"/>
      <c r="B7" s="594"/>
      <c r="C7" s="605"/>
      <c r="D7" s="605"/>
      <c r="E7" s="734" t="s">
        <v>1</v>
      </c>
      <c r="F7" s="734"/>
      <c r="G7" s="734"/>
      <c r="H7" s="603"/>
      <c r="I7" s="735" t="s">
        <v>470</v>
      </c>
      <c r="J7" s="735"/>
      <c r="K7" s="735"/>
    </row>
    <row r="8" spans="1:19" ht="22.5" customHeight="1">
      <c r="A8" s="594"/>
      <c r="B8" s="594"/>
      <c r="C8" s="604" t="s">
        <v>5</v>
      </c>
      <c r="D8" s="635"/>
      <c r="E8" s="636">
        <v>2567</v>
      </c>
      <c r="F8" s="607"/>
      <c r="G8" s="636">
        <v>2566</v>
      </c>
      <c r="H8" s="603"/>
      <c r="I8" s="636">
        <v>2567</v>
      </c>
      <c r="J8" s="607"/>
      <c r="K8" s="636">
        <v>2566</v>
      </c>
    </row>
    <row r="9" spans="1:19" ht="24.75" customHeight="1">
      <c r="A9" s="572" t="s">
        <v>444</v>
      </c>
      <c r="C9" s="579"/>
      <c r="D9" s="579"/>
      <c r="E9" s="579"/>
      <c r="F9" s="579"/>
      <c r="G9" s="579"/>
      <c r="M9" s="637"/>
      <c r="N9" s="86"/>
      <c r="O9" s="638"/>
      <c r="P9" s="638"/>
      <c r="Q9" s="638"/>
    </row>
    <row r="10" spans="1:19" ht="24.75" customHeight="1">
      <c r="B10" s="578" t="s">
        <v>72</v>
      </c>
      <c r="C10" s="579"/>
      <c r="D10" s="579"/>
      <c r="E10" s="384">
        <v>53235810</v>
      </c>
      <c r="F10" s="579"/>
      <c r="G10" s="385">
        <v>32610856</v>
      </c>
      <c r="I10" s="727">
        <f>+'กำไร (3M)'!I28</f>
        <v>-1155762</v>
      </c>
      <c r="J10" s="364"/>
      <c r="K10" s="729">
        <f>+'กำไร (3M)'!K28</f>
        <v>9051743</v>
      </c>
      <c r="M10" s="86"/>
      <c r="N10" s="86"/>
      <c r="O10" s="638"/>
      <c r="P10" s="638"/>
      <c r="Q10" s="206"/>
      <c r="S10" s="206"/>
    </row>
    <row r="11" spans="1:19" ht="24.75" customHeight="1">
      <c r="B11" s="578" t="s">
        <v>73</v>
      </c>
      <c r="C11" s="613"/>
      <c r="D11" s="579"/>
      <c r="E11" s="1">
        <v>-64291</v>
      </c>
      <c r="F11" s="579"/>
      <c r="G11" s="385">
        <v>414788</v>
      </c>
      <c r="I11" s="384">
        <v>0</v>
      </c>
      <c r="J11" s="364"/>
      <c r="K11" s="386">
        <v>0</v>
      </c>
      <c r="M11" s="86"/>
      <c r="N11" s="86"/>
      <c r="O11" s="586"/>
      <c r="P11" s="638"/>
      <c r="Q11" s="441"/>
      <c r="S11" s="441"/>
    </row>
    <row r="12" spans="1:19" ht="24.75" customHeight="1" thickBot="1">
      <c r="A12" s="610"/>
      <c r="B12" s="610"/>
      <c r="C12" s="579"/>
      <c r="D12" s="579"/>
      <c r="E12" s="387">
        <v>53171519</v>
      </c>
      <c r="F12" s="384"/>
      <c r="G12" s="387">
        <v>33025644</v>
      </c>
      <c r="H12" s="364"/>
      <c r="I12" s="728">
        <f>+I10+I11</f>
        <v>-1155762</v>
      </c>
      <c r="J12" s="364"/>
      <c r="K12" s="730">
        <f>+K10+K11</f>
        <v>9051743</v>
      </c>
      <c r="M12" s="481"/>
      <c r="N12" s="481"/>
      <c r="O12" s="638"/>
      <c r="P12" s="638"/>
      <c r="Q12" s="206"/>
      <c r="S12" s="206"/>
    </row>
    <row r="13" spans="1:19" ht="23">
      <c r="A13" s="639"/>
      <c r="B13" s="639"/>
      <c r="C13" s="579"/>
      <c r="D13" s="579"/>
      <c r="E13" s="640"/>
      <c r="F13" s="579"/>
      <c r="G13" s="640"/>
      <c r="I13" s="364"/>
      <c r="J13" s="364"/>
      <c r="K13" s="364"/>
      <c r="M13" s="641"/>
      <c r="N13" s="641"/>
      <c r="O13" s="638"/>
      <c r="P13" s="638"/>
      <c r="Q13" s="642"/>
      <c r="S13" s="205"/>
    </row>
    <row r="14" spans="1:19" ht="24.75" customHeight="1">
      <c r="A14" s="572" t="s">
        <v>524</v>
      </c>
      <c r="C14" s="579"/>
      <c r="D14" s="579"/>
      <c r="E14" s="726"/>
      <c r="F14" s="579"/>
      <c r="G14" s="579"/>
      <c r="I14" s="364"/>
      <c r="J14" s="364"/>
      <c r="K14" s="364"/>
      <c r="M14" s="637"/>
      <c r="N14" s="86"/>
      <c r="O14" s="638"/>
      <c r="P14" s="638"/>
      <c r="Q14" s="638"/>
      <c r="S14" s="205"/>
    </row>
    <row r="15" spans="1:19" ht="24.75" customHeight="1">
      <c r="B15" s="578" t="s">
        <v>510</v>
      </c>
      <c r="C15" s="579"/>
      <c r="D15" s="579"/>
      <c r="E15" s="729">
        <v>52246798</v>
      </c>
      <c r="F15" s="579"/>
      <c r="G15" s="384">
        <v>33992946</v>
      </c>
      <c r="I15" s="727">
        <f>+'กำไร (3M)'!I35</f>
        <v>-2095900</v>
      </c>
      <c r="J15" s="364"/>
      <c r="K15" s="729">
        <f>+'กำไร (3M)'!K35</f>
        <v>8527954</v>
      </c>
      <c r="M15" s="86"/>
      <c r="N15" s="86"/>
      <c r="O15" s="638"/>
      <c r="P15" s="638"/>
      <c r="Q15" s="206"/>
      <c r="S15" s="206"/>
    </row>
    <row r="16" spans="1:19" ht="24.75" customHeight="1">
      <c r="B16" s="578" t="s">
        <v>73</v>
      </c>
      <c r="C16" s="613"/>
      <c r="D16" s="579"/>
      <c r="E16" s="1">
        <v>-64291</v>
      </c>
      <c r="F16" s="579"/>
      <c r="G16" s="388">
        <v>414788</v>
      </c>
      <c r="I16" s="384">
        <v>0</v>
      </c>
      <c r="J16" s="364"/>
      <c r="K16" s="388">
        <v>0</v>
      </c>
      <c r="M16" s="86"/>
      <c r="N16" s="86"/>
      <c r="O16" s="586"/>
      <c r="P16" s="638"/>
      <c r="Q16" s="441"/>
      <c r="S16" s="441"/>
    </row>
    <row r="17" spans="1:19" ht="22.5" customHeight="1" thickBot="1">
      <c r="A17" s="610"/>
      <c r="B17" s="610"/>
      <c r="C17" s="579"/>
      <c r="D17" s="579"/>
      <c r="E17" s="730">
        <f>+'กำไร (3M)'!E35</f>
        <v>52182507</v>
      </c>
      <c r="F17" s="384"/>
      <c r="G17" s="387">
        <v>34407734</v>
      </c>
      <c r="H17" s="364"/>
      <c r="I17" s="728">
        <f>+I15+I16</f>
        <v>-2095900</v>
      </c>
      <c r="J17" s="364"/>
      <c r="K17" s="730">
        <f>+K15+K16</f>
        <v>8527954</v>
      </c>
      <c r="M17" s="481"/>
      <c r="N17" s="481"/>
      <c r="O17" s="638"/>
      <c r="P17" s="638"/>
      <c r="Q17" s="206"/>
      <c r="S17" s="206"/>
    </row>
    <row r="18" spans="1:19" ht="23">
      <c r="A18" s="643"/>
      <c r="C18" s="579"/>
      <c r="D18" s="579"/>
      <c r="E18" s="640"/>
      <c r="F18" s="579"/>
      <c r="G18" s="640"/>
      <c r="M18" s="644"/>
      <c r="N18" s="86"/>
      <c r="O18" s="638"/>
      <c r="P18" s="638"/>
      <c r="Q18" s="642"/>
      <c r="S18" s="86"/>
    </row>
    <row r="19" spans="1:19" ht="24.75" customHeight="1">
      <c r="A19" s="610" t="s">
        <v>534</v>
      </c>
      <c r="C19" s="613">
        <v>27</v>
      </c>
      <c r="D19" s="579"/>
      <c r="E19" s="389"/>
      <c r="F19" s="389"/>
      <c r="G19" s="389"/>
      <c r="H19" s="364"/>
      <c r="I19" s="364"/>
      <c r="J19" s="364"/>
      <c r="K19" s="364"/>
      <c r="M19" s="481"/>
      <c r="N19" s="86"/>
      <c r="O19" s="586"/>
      <c r="P19" s="638"/>
      <c r="Q19" s="442"/>
      <c r="S19" s="205"/>
    </row>
    <row r="20" spans="1:19" ht="24.75" customHeight="1">
      <c r="A20" s="610"/>
      <c r="B20" s="581" t="s">
        <v>535</v>
      </c>
      <c r="C20" s="613"/>
      <c r="D20" s="579"/>
      <c r="E20" s="437">
        <v>5.33E-2</v>
      </c>
      <c r="F20" s="411"/>
      <c r="G20" s="437">
        <v>3.3099999999999997E-2</v>
      </c>
      <c r="H20" s="412"/>
      <c r="I20" s="437">
        <v>1.41E-2</v>
      </c>
      <c r="J20" s="412"/>
      <c r="K20" s="437">
        <v>1.0410000000000001E-2</v>
      </c>
      <c r="M20" s="481"/>
      <c r="N20" s="645"/>
      <c r="O20" s="586"/>
      <c r="P20" s="638"/>
      <c r="Q20" s="361"/>
      <c r="S20" s="361"/>
    </row>
    <row r="21" spans="1:19" ht="24.75" customHeight="1">
      <c r="A21" s="610"/>
      <c r="B21" s="581" t="s">
        <v>447</v>
      </c>
      <c r="C21" s="613"/>
      <c r="D21" s="579"/>
      <c r="E21" s="87">
        <v>998337597</v>
      </c>
      <c r="F21" s="413"/>
      <c r="G21" s="414">
        <v>986334922</v>
      </c>
      <c r="H21" s="415"/>
      <c r="I21" s="87">
        <v>998337597</v>
      </c>
      <c r="J21" s="415"/>
      <c r="K21" s="414">
        <v>986334922</v>
      </c>
      <c r="M21" s="481"/>
      <c r="N21" s="645"/>
      <c r="O21" s="586"/>
      <c r="P21" s="638"/>
      <c r="Q21" s="206"/>
      <c r="S21" s="205"/>
    </row>
    <row r="22" spans="1:19" ht="23">
      <c r="A22" s="610"/>
      <c r="B22" s="581"/>
      <c r="C22" s="613"/>
      <c r="D22" s="579"/>
      <c r="E22" s="413"/>
      <c r="F22" s="413"/>
      <c r="G22" s="416"/>
      <c r="H22" s="415"/>
      <c r="I22" s="413"/>
      <c r="J22" s="415"/>
      <c r="K22" s="416"/>
      <c r="M22" s="481"/>
      <c r="N22" s="645"/>
      <c r="O22" s="586"/>
      <c r="P22" s="638"/>
      <c r="Q22" s="442"/>
      <c r="S22" s="205"/>
    </row>
    <row r="23" spans="1:19" ht="24.75" customHeight="1">
      <c r="B23" s="581" t="s">
        <v>536</v>
      </c>
      <c r="D23" s="579"/>
      <c r="E23" s="422">
        <v>0</v>
      </c>
      <c r="F23" s="423"/>
      <c r="G23" s="437">
        <v>3.1099999999999999E-2</v>
      </c>
      <c r="H23" s="410"/>
      <c r="I23" s="422">
        <v>0</v>
      </c>
      <c r="J23" s="410"/>
      <c r="K23" s="437">
        <v>9.7800000000000005E-3</v>
      </c>
      <c r="M23" s="86"/>
      <c r="N23" s="645"/>
      <c r="O23" s="86"/>
      <c r="P23" s="638"/>
      <c r="Q23" s="361"/>
      <c r="S23" s="361"/>
    </row>
    <row r="24" spans="1:19" ht="24.75" customHeight="1">
      <c r="B24" s="581" t="s">
        <v>447</v>
      </c>
      <c r="C24" s="579"/>
      <c r="D24" s="579"/>
      <c r="E24" s="422">
        <v>0</v>
      </c>
      <c r="F24" s="646"/>
      <c r="G24" s="414">
        <v>1049876622</v>
      </c>
      <c r="H24" s="647"/>
      <c r="I24" s="422">
        <v>0</v>
      </c>
      <c r="J24" s="647"/>
      <c r="K24" s="414">
        <v>1049876622</v>
      </c>
      <c r="M24" s="86"/>
      <c r="N24" s="645"/>
      <c r="O24" s="638"/>
      <c r="P24" s="638"/>
      <c r="Q24" s="205"/>
      <c r="S24" s="205"/>
    </row>
    <row r="25" spans="1:19" ht="22.5" customHeight="1">
      <c r="A25" s="648"/>
      <c r="B25" s="648"/>
      <c r="C25" s="591"/>
      <c r="D25" s="648"/>
      <c r="E25" s="390"/>
      <c r="F25" s="390"/>
      <c r="G25" s="591"/>
    </row>
    <row r="26" spans="1:19" ht="27" customHeight="1">
      <c r="A26" s="610"/>
      <c r="C26" s="613"/>
      <c r="D26" s="613"/>
      <c r="E26" s="391"/>
      <c r="F26" s="384"/>
      <c r="G26" s="388"/>
    </row>
    <row r="27" spans="1:19" ht="23.25" customHeight="1">
      <c r="G27" s="578"/>
    </row>
    <row r="28" spans="1:19" ht="23.25" customHeight="1">
      <c r="G28" s="578"/>
    </row>
    <row r="29" spans="1:19" ht="23.25" customHeight="1">
      <c r="G29" s="578"/>
    </row>
    <row r="30" spans="1:19" ht="23.25" customHeight="1">
      <c r="G30" s="578"/>
    </row>
    <row r="31" spans="1:19" ht="23.25" customHeight="1">
      <c r="G31" s="578"/>
    </row>
    <row r="32" spans="1:19" ht="23.25" customHeight="1">
      <c r="G32" s="578"/>
    </row>
    <row r="33" spans="1:11" ht="23.25" customHeight="1">
      <c r="G33" s="578"/>
    </row>
    <row r="34" spans="1:11" ht="23.25" customHeight="1">
      <c r="G34" s="578"/>
    </row>
    <row r="35" spans="1:11" ht="23.25" customHeight="1">
      <c r="G35" s="578"/>
    </row>
    <row r="36" spans="1:11" ht="23.25" customHeight="1">
      <c r="G36" s="578"/>
    </row>
    <row r="37" spans="1:11" ht="23.25" customHeight="1">
      <c r="G37" s="578"/>
    </row>
    <row r="38" spans="1:11" ht="23.25" customHeight="1">
      <c r="G38" s="578"/>
    </row>
    <row r="39" spans="1:11" ht="23.25" customHeight="1">
      <c r="G39" s="578"/>
    </row>
    <row r="40" spans="1:11" ht="21" customHeight="1">
      <c r="G40" s="578"/>
    </row>
    <row r="41" spans="1:11" ht="26">
      <c r="A41" s="501" t="s">
        <v>560</v>
      </c>
      <c r="G41" s="578"/>
      <c r="K41" s="633">
        <v>5</v>
      </c>
    </row>
  </sheetData>
  <mergeCells count="2">
    <mergeCell ref="E7:G7"/>
    <mergeCell ref="I7:K7"/>
  </mergeCells>
  <pageMargins left="0.98425196850393704" right="0.39370078740157483" top="0.59055118110236227" bottom="0.31496062992125984" header="0.11811023622047245" footer="0.1181102362204724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4468F-3F08-4EF2-A839-1B9E1DBDECD4}">
  <sheetPr>
    <tabColor theme="9" tint="0.79998168889431442"/>
  </sheetPr>
  <dimension ref="A1:Q42"/>
  <sheetViews>
    <sheetView topLeftCell="A24" zoomScaleNormal="100" zoomScaleSheetLayoutView="70" workbookViewId="0">
      <selection activeCell="A42" sqref="A42"/>
    </sheetView>
  </sheetViews>
  <sheetFormatPr defaultColWidth="9.453125" defaultRowHeight="22.5" customHeight="1"/>
  <cols>
    <col min="1" max="1" width="3.54296875" style="578" customWidth="1"/>
    <col min="2" max="2" width="52.08984375" style="578" customWidth="1"/>
    <col min="3" max="3" width="8.453125" style="578" bestFit="1" customWidth="1"/>
    <col min="4" max="4" width="0.54296875" style="578" customWidth="1"/>
    <col min="5" max="5" width="12.90625" style="632" customWidth="1"/>
    <col min="6" max="6" width="0.90625" style="578" customWidth="1"/>
    <col min="7" max="7" width="12.90625" style="364" customWidth="1"/>
    <col min="8" max="8" width="0.6328125" style="578" customWidth="1"/>
    <col min="9" max="9" width="12.90625" style="591" customWidth="1"/>
    <col min="10" max="10" width="0.6328125" style="578" customWidth="1"/>
    <col min="11" max="11" width="12.90625" style="578" customWidth="1"/>
    <col min="12" max="12" width="9.453125" style="578"/>
    <col min="13" max="13" width="13.6328125" style="578" bestFit="1" customWidth="1"/>
    <col min="14" max="14" width="10.453125" style="578" bestFit="1" customWidth="1"/>
    <col min="15" max="16" width="9.453125" style="578"/>
    <col min="17" max="17" width="15.54296875" style="578" bestFit="1" customWidth="1"/>
    <col min="18" max="16384" width="9.453125" style="578"/>
  </cols>
  <sheetData>
    <row r="1" spans="1:17" ht="24.75" customHeight="1">
      <c r="A1" s="588" t="s">
        <v>418</v>
      </c>
      <c r="B1" s="589"/>
      <c r="C1" s="589"/>
      <c r="D1" s="589"/>
      <c r="E1" s="590"/>
      <c r="F1" s="589"/>
      <c r="G1" s="383"/>
      <c r="K1" s="592" t="s">
        <v>65</v>
      </c>
    </row>
    <row r="2" spans="1:17" ht="24.75" customHeight="1">
      <c r="A2" s="593" t="s">
        <v>488</v>
      </c>
      <c r="B2" s="589"/>
      <c r="C2" s="589"/>
      <c r="D2" s="589"/>
      <c r="E2" s="590"/>
      <c r="F2" s="589"/>
      <c r="G2" s="383"/>
    </row>
    <row r="3" spans="1:17" ht="24.75" customHeight="1">
      <c r="A3" s="593" t="s">
        <v>502</v>
      </c>
      <c r="B3" s="594"/>
      <c r="C3" s="589"/>
      <c r="D3" s="589"/>
      <c r="E3" s="590"/>
      <c r="F3" s="589"/>
      <c r="G3" s="383"/>
    </row>
    <row r="4" spans="1:17" s="462" customFormat="1" ht="23">
      <c r="A4" s="595"/>
      <c r="B4" s="595"/>
      <c r="C4" s="596"/>
      <c r="D4" s="596"/>
      <c r="E4" s="597"/>
      <c r="F4" s="596"/>
      <c r="G4" s="424"/>
      <c r="I4" s="598"/>
    </row>
    <row r="5" spans="1:17" s="462" customFormat="1" ht="23">
      <c r="A5" s="595"/>
      <c r="B5" s="595"/>
      <c r="C5" s="596"/>
      <c r="D5" s="596"/>
      <c r="E5" s="597"/>
      <c r="F5" s="596"/>
      <c r="G5" s="424"/>
      <c r="I5" s="598"/>
    </row>
    <row r="6" spans="1:17" ht="23">
      <c r="A6" s="594"/>
      <c r="B6" s="594"/>
      <c r="C6" s="599"/>
      <c r="D6" s="599"/>
      <c r="E6" s="600"/>
      <c r="F6" s="599"/>
      <c r="G6" s="599"/>
      <c r="H6" s="599"/>
      <c r="I6" s="601"/>
      <c r="J6" s="599"/>
      <c r="K6" s="602" t="s">
        <v>0</v>
      </c>
    </row>
    <row r="7" spans="1:17" ht="23.25" customHeight="1">
      <c r="A7" s="594"/>
      <c r="B7" s="594"/>
      <c r="C7" s="599"/>
      <c r="D7" s="599"/>
      <c r="E7" s="734" t="s">
        <v>1</v>
      </c>
      <c r="F7" s="734"/>
      <c r="G7" s="734"/>
      <c r="H7" s="603"/>
      <c r="I7" s="735" t="s">
        <v>470</v>
      </c>
      <c r="J7" s="735"/>
      <c r="K7" s="735"/>
    </row>
    <row r="8" spans="1:17" ht="23">
      <c r="A8" s="594"/>
      <c r="B8" s="594"/>
      <c r="C8" s="604" t="s">
        <v>5</v>
      </c>
      <c r="D8" s="605"/>
      <c r="E8" s="606">
        <v>2567</v>
      </c>
      <c r="F8" s="607"/>
      <c r="G8" s="608">
        <v>2566</v>
      </c>
      <c r="H8" s="594"/>
      <c r="I8" s="609">
        <v>2567</v>
      </c>
      <c r="J8" s="607"/>
      <c r="K8" s="608">
        <v>2566</v>
      </c>
    </row>
    <row r="9" spans="1:17" ht="23">
      <c r="A9" s="610" t="s">
        <v>445</v>
      </c>
      <c r="B9" s="594"/>
      <c r="C9" s="605"/>
      <c r="D9" s="605"/>
      <c r="E9" s="611"/>
      <c r="F9" s="607"/>
      <c r="G9" s="605"/>
      <c r="H9" s="594"/>
      <c r="I9" s="612"/>
      <c r="J9" s="607"/>
      <c r="K9" s="605"/>
    </row>
    <row r="10" spans="1:17" ht="24.75" customHeight="1">
      <c r="A10" s="578" t="s">
        <v>435</v>
      </c>
      <c r="C10" s="613"/>
      <c r="D10" s="613"/>
      <c r="E10" s="392">
        <v>10982710</v>
      </c>
      <c r="F10" s="614"/>
      <c r="G10" s="366">
        <v>20246593</v>
      </c>
      <c r="H10" s="615"/>
      <c r="I10" s="392">
        <v>0</v>
      </c>
      <c r="J10" s="364"/>
      <c r="K10" s="366">
        <v>0</v>
      </c>
    </row>
    <row r="11" spans="1:17" ht="24.75" customHeight="1">
      <c r="A11" s="616" t="s">
        <v>492</v>
      </c>
      <c r="C11" s="613"/>
      <c r="D11" s="613"/>
      <c r="E11" s="392">
        <v>212707445</v>
      </c>
      <c r="F11" s="614"/>
      <c r="G11" s="366">
        <v>202256473</v>
      </c>
      <c r="H11" s="615"/>
      <c r="I11" s="392">
        <v>18372952</v>
      </c>
      <c r="J11" s="364"/>
      <c r="K11" s="366">
        <v>34798404</v>
      </c>
    </row>
    <row r="12" spans="1:17" ht="24.75" customHeight="1">
      <c r="A12" s="616" t="s">
        <v>495</v>
      </c>
      <c r="C12" s="613"/>
      <c r="D12" s="613"/>
      <c r="E12" s="366">
        <v>5422508</v>
      </c>
      <c r="F12" s="614"/>
      <c r="G12" s="366">
        <v>804669</v>
      </c>
      <c r="H12" s="615"/>
      <c r="I12" s="392">
        <v>4404273</v>
      </c>
      <c r="J12" s="364"/>
      <c r="K12" s="366">
        <v>61609</v>
      </c>
    </row>
    <row r="13" spans="1:17" ht="24.75" customHeight="1">
      <c r="A13" s="616" t="s">
        <v>494</v>
      </c>
      <c r="C13" s="613"/>
      <c r="D13" s="613"/>
      <c r="E13" s="366">
        <v>1162599</v>
      </c>
      <c r="F13" s="614"/>
      <c r="G13" s="366">
        <v>1193255</v>
      </c>
      <c r="H13" s="615"/>
      <c r="I13" s="392">
        <v>665749</v>
      </c>
      <c r="J13" s="364"/>
      <c r="K13" s="366">
        <v>478380</v>
      </c>
    </row>
    <row r="14" spans="1:17" ht="24.75" customHeight="1">
      <c r="A14" s="578" t="s">
        <v>491</v>
      </c>
      <c r="C14" s="613">
        <v>30</v>
      </c>
      <c r="D14" s="613"/>
      <c r="E14" s="366">
        <v>8750000</v>
      </c>
      <c r="F14" s="614"/>
      <c r="G14" s="366">
        <v>0</v>
      </c>
      <c r="H14" s="615"/>
      <c r="I14" s="392">
        <v>0</v>
      </c>
      <c r="J14" s="364"/>
      <c r="K14" s="366">
        <v>0</v>
      </c>
    </row>
    <row r="15" spans="1:17" ht="24.75" customHeight="1">
      <c r="A15" s="578" t="s">
        <v>66</v>
      </c>
      <c r="C15" s="613"/>
      <c r="D15" s="613"/>
      <c r="E15" s="392">
        <v>2127465</v>
      </c>
      <c r="F15" s="614"/>
      <c r="G15" s="366">
        <v>1814014</v>
      </c>
      <c r="H15" s="615"/>
      <c r="I15" s="392">
        <v>180715</v>
      </c>
      <c r="J15" s="364"/>
      <c r="K15" s="366">
        <v>92064</v>
      </c>
    </row>
    <row r="16" spans="1:17" ht="24.75" customHeight="1">
      <c r="A16" s="617" t="s">
        <v>436</v>
      </c>
      <c r="C16" s="613"/>
      <c r="D16" s="613"/>
      <c r="E16" s="393">
        <v>241152727</v>
      </c>
      <c r="F16" s="591"/>
      <c r="G16" s="393">
        <v>226315004</v>
      </c>
      <c r="I16" s="393">
        <v>23623689</v>
      </c>
      <c r="J16" s="364"/>
      <c r="K16" s="393">
        <v>35430457</v>
      </c>
      <c r="L16" s="618"/>
      <c r="M16" s="618"/>
      <c r="N16" s="419"/>
      <c r="O16" s="618"/>
      <c r="P16" s="419"/>
      <c r="Q16" s="619"/>
    </row>
    <row r="17" spans="1:14" ht="24.75" customHeight="1">
      <c r="A17" s="617"/>
      <c r="C17" s="613"/>
      <c r="D17" s="613"/>
      <c r="E17" s="400"/>
      <c r="F17" s="591"/>
      <c r="G17" s="394"/>
      <c r="I17" s="394"/>
      <c r="J17" s="364"/>
      <c r="K17" s="394"/>
      <c r="M17" s="618"/>
      <c r="N17" s="419"/>
    </row>
    <row r="18" spans="1:14" ht="23">
      <c r="A18" s="620" t="s">
        <v>437</v>
      </c>
      <c r="C18" s="613"/>
      <c r="D18" s="613"/>
      <c r="E18" s="399"/>
      <c r="F18" s="591"/>
      <c r="G18" s="392"/>
      <c r="I18" s="392"/>
      <c r="J18" s="364"/>
      <c r="K18" s="364"/>
    </row>
    <row r="19" spans="1:14" ht="24.75" customHeight="1">
      <c r="A19" s="581" t="s">
        <v>438</v>
      </c>
      <c r="C19" s="613"/>
      <c r="D19" s="613"/>
      <c r="E19" s="394">
        <v>-29189651</v>
      </c>
      <c r="F19" s="621"/>
      <c r="G19" s="366">
        <v>-24194074</v>
      </c>
      <c r="H19" s="622"/>
      <c r="I19" s="366">
        <v>0</v>
      </c>
      <c r="J19" s="621"/>
      <c r="K19" s="366">
        <v>0</v>
      </c>
      <c r="M19" s="618"/>
      <c r="N19" s="419"/>
    </row>
    <row r="20" spans="1:14" ht="24.75" customHeight="1">
      <c r="A20" s="581" t="s">
        <v>493</v>
      </c>
      <c r="C20" s="613"/>
      <c r="D20" s="613"/>
      <c r="E20" s="366">
        <v>-32130110</v>
      </c>
      <c r="F20" s="621"/>
      <c r="G20" s="366">
        <v>-104222415</v>
      </c>
      <c r="H20" s="622"/>
      <c r="I20" s="366">
        <v>0</v>
      </c>
      <c r="J20" s="621"/>
      <c r="K20" s="366">
        <v>0</v>
      </c>
      <c r="M20" s="618"/>
      <c r="N20" s="419"/>
    </row>
    <row r="21" spans="1:14" ht="24.75" customHeight="1">
      <c r="A21" s="500" t="s">
        <v>551</v>
      </c>
      <c r="C21" s="613"/>
      <c r="D21" s="613"/>
      <c r="E21" s="366">
        <v>-39553158</v>
      </c>
      <c r="F21" s="621"/>
      <c r="G21" s="366">
        <v>0</v>
      </c>
      <c r="H21" s="622"/>
      <c r="I21" s="366">
        <v>0</v>
      </c>
      <c r="J21" s="621"/>
      <c r="K21" s="366">
        <v>0</v>
      </c>
      <c r="M21" s="618"/>
      <c r="N21" s="419"/>
    </row>
    <row r="22" spans="1:14" ht="24.75" customHeight="1">
      <c r="A22" s="581" t="s">
        <v>439</v>
      </c>
      <c r="C22" s="613"/>
      <c r="D22" s="613"/>
      <c r="E22" s="394">
        <v>-826728</v>
      </c>
      <c r="F22" s="621"/>
      <c r="G22" s="366">
        <v>-1930673</v>
      </c>
      <c r="H22" s="622"/>
      <c r="I22" s="366">
        <v>0</v>
      </c>
      <c r="J22" s="621"/>
      <c r="K22" s="366">
        <v>0</v>
      </c>
      <c r="M22" s="618"/>
      <c r="N22" s="419"/>
    </row>
    <row r="23" spans="1:14" ht="24.75" customHeight="1">
      <c r="A23" s="581" t="s">
        <v>67</v>
      </c>
      <c r="C23" s="613"/>
      <c r="D23" s="613"/>
      <c r="E23" s="408">
        <v>-19118841</v>
      </c>
      <c r="F23" s="621"/>
      <c r="G23" s="366">
        <v>-20339544</v>
      </c>
      <c r="H23" s="622"/>
      <c r="I23" s="408">
        <v>-6684561</v>
      </c>
      <c r="J23" s="621"/>
      <c r="K23" s="366">
        <v>-6056159</v>
      </c>
      <c r="M23" s="618"/>
      <c r="N23" s="419"/>
    </row>
    <row r="24" spans="1:14" ht="24.75" customHeight="1">
      <c r="A24" s="610" t="s">
        <v>440</v>
      </c>
      <c r="C24" s="613"/>
      <c r="D24" s="613"/>
      <c r="E24" s="393">
        <v>-120818488</v>
      </c>
      <c r="F24" s="591"/>
      <c r="G24" s="393">
        <v>-150686706</v>
      </c>
      <c r="I24" s="393">
        <v>-6684561</v>
      </c>
      <c r="J24" s="591"/>
      <c r="K24" s="393">
        <v>-6056159</v>
      </c>
      <c r="M24" s="618"/>
      <c r="N24" s="419"/>
    </row>
    <row r="25" spans="1:14" ht="24.75" customHeight="1">
      <c r="A25" s="623" t="s">
        <v>441</v>
      </c>
      <c r="C25" s="613"/>
      <c r="D25" s="613"/>
      <c r="E25" s="392">
        <v>120334239</v>
      </c>
      <c r="F25" s="392"/>
      <c r="G25" s="392">
        <v>75628298</v>
      </c>
      <c r="H25" s="392"/>
      <c r="I25" s="392">
        <v>16939128</v>
      </c>
      <c r="J25" s="624"/>
      <c r="K25" s="392">
        <v>29374298</v>
      </c>
      <c r="M25" s="618"/>
      <c r="N25" s="419"/>
    </row>
    <row r="26" spans="1:14" ht="24.75" customHeight="1">
      <c r="A26" s="581" t="s">
        <v>68</v>
      </c>
      <c r="C26" s="613"/>
      <c r="D26" s="613"/>
      <c r="E26" s="366">
        <v>-422238</v>
      </c>
      <c r="F26" s="591"/>
      <c r="G26" s="366">
        <v>-33926</v>
      </c>
      <c r="I26" s="366">
        <v>-143731</v>
      </c>
      <c r="J26" s="591"/>
      <c r="K26" s="366">
        <v>-9606</v>
      </c>
      <c r="M26" s="618"/>
      <c r="N26" s="419"/>
    </row>
    <row r="27" spans="1:14" ht="24.75" customHeight="1">
      <c r="A27" s="623" t="s">
        <v>69</v>
      </c>
      <c r="C27" s="613"/>
      <c r="D27" s="613"/>
      <c r="E27" s="395">
        <v>119912001</v>
      </c>
      <c r="F27" s="591"/>
      <c r="G27" s="395">
        <v>75594372</v>
      </c>
      <c r="I27" s="395">
        <v>16795397</v>
      </c>
      <c r="J27" s="591"/>
      <c r="K27" s="395">
        <v>29364692</v>
      </c>
      <c r="M27" s="618"/>
      <c r="N27" s="419"/>
    </row>
    <row r="28" spans="1:14" ht="24.75" customHeight="1">
      <c r="A28" s="581" t="s">
        <v>485</v>
      </c>
      <c r="C28" s="613">
        <v>24</v>
      </c>
      <c r="D28" s="613"/>
      <c r="E28" s="366">
        <v>-22507176</v>
      </c>
      <c r="F28" s="624"/>
      <c r="G28" s="366">
        <v>-16501052</v>
      </c>
      <c r="I28" s="366">
        <v>-2750840</v>
      </c>
      <c r="J28" s="624"/>
      <c r="K28" s="366">
        <v>-6129173</v>
      </c>
      <c r="M28" s="618"/>
      <c r="N28" s="419"/>
    </row>
    <row r="29" spans="1:14" ht="24.75" customHeight="1">
      <c r="A29" s="623" t="s">
        <v>71</v>
      </c>
      <c r="C29" s="613"/>
      <c r="D29" s="613"/>
      <c r="E29" s="395">
        <v>97404825</v>
      </c>
      <c r="F29" s="591"/>
      <c r="G29" s="395">
        <v>59093320</v>
      </c>
      <c r="I29" s="395">
        <v>14044557</v>
      </c>
      <c r="J29" s="591"/>
      <c r="K29" s="395">
        <v>23235519</v>
      </c>
      <c r="M29" s="618"/>
      <c r="N29" s="419"/>
    </row>
    <row r="30" spans="1:14" ht="24.75" customHeight="1">
      <c r="A30" s="623" t="s">
        <v>415</v>
      </c>
      <c r="C30" s="613"/>
      <c r="D30" s="613"/>
      <c r="E30" s="625"/>
      <c r="F30" s="624"/>
      <c r="G30" s="626"/>
      <c r="I30" s="625"/>
      <c r="J30" s="624"/>
      <c r="K30" s="626"/>
    </row>
    <row r="31" spans="1:14" ht="23">
      <c r="A31" s="623" t="s">
        <v>507</v>
      </c>
      <c r="C31" s="613"/>
      <c r="D31" s="613"/>
      <c r="E31" s="627"/>
      <c r="F31" s="365"/>
      <c r="G31" s="628"/>
      <c r="I31" s="629"/>
      <c r="J31" s="365"/>
      <c r="K31" s="630"/>
    </row>
    <row r="32" spans="1:14" ht="23">
      <c r="A32" s="631" t="s">
        <v>550</v>
      </c>
      <c r="C32" s="613">
        <v>24</v>
      </c>
      <c r="D32" s="613"/>
      <c r="E32" s="362">
        <v>-7758</v>
      </c>
      <c r="F32" s="365"/>
      <c r="G32" s="366">
        <v>-12696</v>
      </c>
      <c r="I32" s="366">
        <v>-7758</v>
      </c>
      <c r="J32" s="365"/>
      <c r="K32" s="366">
        <v>-12696</v>
      </c>
    </row>
    <row r="33" spans="1:14" ht="23">
      <c r="A33" s="623" t="s">
        <v>508</v>
      </c>
      <c r="C33" s="613"/>
      <c r="D33" s="613"/>
      <c r="E33" s="366"/>
      <c r="F33" s="365"/>
      <c r="G33" s="366"/>
      <c r="I33" s="366"/>
      <c r="J33" s="365"/>
      <c r="K33" s="366"/>
    </row>
    <row r="34" spans="1:14" ht="23">
      <c r="A34" s="631" t="s">
        <v>442</v>
      </c>
      <c r="C34" s="613">
        <v>24</v>
      </c>
      <c r="D34" s="613"/>
      <c r="E34" s="366">
        <v>-1413281</v>
      </c>
      <c r="F34" s="365"/>
      <c r="G34" s="366">
        <v>3360470</v>
      </c>
      <c r="I34" s="366">
        <v>-799816</v>
      </c>
      <c r="J34" s="365"/>
      <c r="K34" s="366">
        <v>-404097</v>
      </c>
    </row>
    <row r="35" spans="1:14" ht="24.75" customHeight="1">
      <c r="A35" s="623" t="s">
        <v>443</v>
      </c>
      <c r="C35" s="613"/>
      <c r="D35" s="613"/>
      <c r="E35" s="367">
        <v>-1421039</v>
      </c>
      <c r="F35" s="591"/>
      <c r="G35" s="367">
        <v>3347774</v>
      </c>
      <c r="I35" s="367">
        <v>-807574</v>
      </c>
      <c r="J35" s="591"/>
      <c r="K35" s="367">
        <v>-416793</v>
      </c>
    </row>
    <row r="36" spans="1:14" ht="23.5" thickBot="1">
      <c r="A36" s="623" t="s">
        <v>509</v>
      </c>
      <c r="C36" s="613"/>
      <c r="D36" s="613"/>
      <c r="E36" s="368">
        <v>95983786</v>
      </c>
      <c r="F36" s="365"/>
      <c r="G36" s="368">
        <v>62441094</v>
      </c>
      <c r="I36" s="368">
        <v>13236983</v>
      </c>
      <c r="J36" s="365"/>
      <c r="K36" s="368">
        <v>22818726</v>
      </c>
      <c r="M36" s="618"/>
      <c r="N36" s="419"/>
    </row>
    <row r="37" spans="1:14" ht="23">
      <c r="A37" s="623"/>
      <c r="C37" s="613"/>
      <c r="D37" s="613"/>
      <c r="E37" s="366"/>
      <c r="F37" s="365"/>
      <c r="G37" s="366"/>
      <c r="I37" s="395"/>
      <c r="J37" s="365"/>
      <c r="K37" s="366"/>
      <c r="M37" s="618"/>
      <c r="N37" s="419"/>
    </row>
    <row r="38" spans="1:14" ht="23">
      <c r="A38" s="623"/>
      <c r="C38" s="613"/>
      <c r="D38" s="613"/>
      <c r="E38" s="366"/>
      <c r="F38" s="365"/>
      <c r="G38" s="366"/>
      <c r="I38" s="366"/>
      <c r="J38" s="365"/>
      <c r="K38" s="366"/>
      <c r="M38" s="618"/>
      <c r="N38" s="419"/>
    </row>
    <row r="39" spans="1:14" ht="17.399999999999999" customHeight="1">
      <c r="A39" s="623"/>
      <c r="C39" s="613"/>
      <c r="D39" s="613"/>
      <c r="E39" s="366"/>
      <c r="F39" s="365"/>
      <c r="G39" s="366"/>
      <c r="I39" s="366"/>
      <c r="J39" s="365"/>
      <c r="K39" s="366"/>
      <c r="M39" s="618"/>
      <c r="N39" s="419"/>
    </row>
    <row r="40" spans="1:14" ht="23">
      <c r="A40" s="610"/>
      <c r="C40" s="613"/>
      <c r="D40" s="613"/>
      <c r="E40" s="401"/>
      <c r="F40" s="365"/>
      <c r="G40" s="396"/>
      <c r="I40" s="396"/>
      <c r="J40" s="365"/>
      <c r="K40" s="396"/>
    </row>
    <row r="41" spans="1:14" ht="23"/>
    <row r="42" spans="1:14" ht="26">
      <c r="A42" s="501" t="s">
        <v>560</v>
      </c>
      <c r="K42" s="633">
        <v>6</v>
      </c>
    </row>
  </sheetData>
  <mergeCells count="2">
    <mergeCell ref="E7:G7"/>
    <mergeCell ref="I7:K7"/>
  </mergeCells>
  <pageMargins left="0.9055118110236221" right="0.31496062992125984" top="0.70866141732283472" bottom="0.31496062992125984" header="0.11811023622047245" footer="0.11811023622047245"/>
  <pageSetup paperSize="9" scale="7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4BBB3-379F-4143-91C3-9041FF9858BE}">
  <sheetPr>
    <tabColor theme="9" tint="0.79998168889431442"/>
  </sheetPr>
  <dimension ref="A1:K38"/>
  <sheetViews>
    <sheetView zoomScaleNormal="100" zoomScaleSheetLayoutView="70" workbookViewId="0">
      <selection activeCell="K13" sqref="K13"/>
    </sheetView>
  </sheetViews>
  <sheetFormatPr defaultColWidth="9.453125" defaultRowHeight="22.5" customHeight="1"/>
  <cols>
    <col min="1" max="1" width="3.54296875" style="86" customWidth="1"/>
    <col min="2" max="2" width="35.90625" style="86" customWidth="1"/>
    <col min="3" max="3" width="8.453125" style="86" bestFit="1" customWidth="1"/>
    <col min="4" max="4" width="0.90625" style="86" customWidth="1"/>
    <col min="5" max="5" width="13.54296875" style="86" customWidth="1"/>
    <col min="6" max="6" width="1" style="86" customWidth="1"/>
    <col min="7" max="7" width="13.54296875" style="47" customWidth="1"/>
    <col min="8" max="8" width="1" style="86" customWidth="1"/>
    <col min="9" max="9" width="13.54296875" style="86" customWidth="1"/>
    <col min="10" max="10" width="1" style="86" customWidth="1"/>
    <col min="11" max="11" width="13.54296875" style="86" customWidth="1"/>
    <col min="12" max="16384" width="9.453125" style="86"/>
  </cols>
  <sheetData>
    <row r="1" spans="1:11" ht="24.75" customHeight="1">
      <c r="A1" s="561" t="s">
        <v>418</v>
      </c>
      <c r="B1" s="459"/>
      <c r="C1" s="459"/>
      <c r="D1" s="459"/>
      <c r="E1" s="459"/>
      <c r="F1" s="459"/>
      <c r="G1" s="85"/>
      <c r="K1" s="446" t="s">
        <v>65</v>
      </c>
    </row>
    <row r="2" spans="1:11" ht="24.75" customHeight="1">
      <c r="A2" s="449" t="s">
        <v>488</v>
      </c>
      <c r="B2" s="459"/>
      <c r="C2" s="459"/>
      <c r="D2" s="459"/>
      <c r="E2" s="459"/>
      <c r="F2" s="459"/>
      <c r="G2" s="85"/>
    </row>
    <row r="3" spans="1:11" ht="24.75" customHeight="1">
      <c r="A3" s="449" t="s">
        <v>502</v>
      </c>
      <c r="B3" s="456"/>
      <c r="C3" s="459"/>
      <c r="D3" s="459"/>
      <c r="E3" s="459"/>
      <c r="F3" s="459"/>
      <c r="G3" s="85"/>
    </row>
    <row r="5" spans="1:11" s="566" customFormat="1" ht="22.5" customHeight="1">
      <c r="A5" s="562"/>
      <c r="B5" s="562"/>
      <c r="C5" s="563"/>
      <c r="D5" s="563"/>
      <c r="E5" s="563"/>
      <c r="F5" s="563"/>
      <c r="G5" s="563"/>
      <c r="H5" s="563"/>
      <c r="I5" s="564"/>
      <c r="J5" s="563"/>
      <c r="K5" s="565" t="s">
        <v>0</v>
      </c>
    </row>
    <row r="6" spans="1:11" s="566" customFormat="1" ht="22.5" customHeight="1">
      <c r="A6" s="562"/>
      <c r="B6" s="562"/>
      <c r="C6" s="563"/>
      <c r="D6" s="563"/>
      <c r="E6" s="736" t="s">
        <v>1</v>
      </c>
      <c r="F6" s="736"/>
      <c r="G6" s="736"/>
      <c r="H6" s="567"/>
      <c r="I6" s="737" t="s">
        <v>470</v>
      </c>
      <c r="J6" s="737"/>
      <c r="K6" s="737"/>
    </row>
    <row r="7" spans="1:11" s="566" customFormat="1" ht="22.5" customHeight="1">
      <c r="A7" s="562"/>
      <c r="B7" s="562"/>
      <c r="C7" s="568" t="s">
        <v>5</v>
      </c>
      <c r="D7" s="569"/>
      <c r="E7" s="570">
        <v>2567</v>
      </c>
      <c r="F7" s="571"/>
      <c r="G7" s="570">
        <v>2566</v>
      </c>
      <c r="H7" s="567"/>
      <c r="I7" s="570">
        <v>2567</v>
      </c>
      <c r="J7" s="571"/>
      <c r="K7" s="570">
        <v>2566</v>
      </c>
    </row>
    <row r="8" spans="1:11" s="566" customFormat="1" ht="24.75" customHeight="1">
      <c r="A8" s="572" t="s">
        <v>444</v>
      </c>
      <c r="C8" s="573"/>
      <c r="D8" s="573"/>
      <c r="E8" s="573"/>
      <c r="F8" s="573"/>
      <c r="G8" s="573"/>
    </row>
    <row r="9" spans="1:11" s="566" customFormat="1" ht="24.75" customHeight="1">
      <c r="B9" s="566" t="s">
        <v>72</v>
      </c>
      <c r="C9" s="573"/>
      <c r="D9" s="573"/>
      <c r="E9" s="426">
        <v>97469116</v>
      </c>
      <c r="F9" s="573"/>
      <c r="G9" s="426">
        <v>57800314</v>
      </c>
      <c r="I9" s="426">
        <v>14044557</v>
      </c>
      <c r="J9" s="427"/>
      <c r="K9" s="426">
        <v>23235519</v>
      </c>
    </row>
    <row r="10" spans="1:11" s="566" customFormat="1" ht="24.75" customHeight="1">
      <c r="B10" s="566" t="s">
        <v>73</v>
      </c>
      <c r="C10" s="574"/>
      <c r="D10" s="573"/>
      <c r="E10" s="428">
        <v>-64291</v>
      </c>
      <c r="F10" s="573"/>
      <c r="G10" s="428">
        <v>1293006</v>
      </c>
      <c r="I10" s="428">
        <v>0</v>
      </c>
      <c r="J10" s="427"/>
      <c r="K10" s="428">
        <v>0</v>
      </c>
    </row>
    <row r="11" spans="1:11" s="566" customFormat="1" ht="24.75" customHeight="1" thickBot="1">
      <c r="A11" s="575"/>
      <c r="B11" s="575"/>
      <c r="C11" s="573"/>
      <c r="D11" s="573"/>
      <c r="E11" s="429">
        <v>97404825</v>
      </c>
      <c r="F11" s="426"/>
      <c r="G11" s="429">
        <v>59093320</v>
      </c>
      <c r="H11" s="427"/>
      <c r="I11" s="429">
        <v>14044557</v>
      </c>
      <c r="J11" s="427"/>
      <c r="K11" s="429">
        <v>23235519</v>
      </c>
    </row>
    <row r="12" spans="1:11" s="566" customFormat="1" ht="24.75" customHeight="1">
      <c r="A12" s="576"/>
      <c r="B12" s="576"/>
      <c r="C12" s="573"/>
      <c r="D12" s="573"/>
      <c r="E12" s="577"/>
      <c r="F12" s="573"/>
      <c r="G12" s="577"/>
      <c r="I12" s="427"/>
      <c r="J12" s="427"/>
      <c r="K12" s="427"/>
    </row>
    <row r="13" spans="1:11" s="578" customFormat="1" ht="24.75" customHeight="1">
      <c r="A13" s="572" t="s">
        <v>524</v>
      </c>
      <c r="C13" s="579"/>
      <c r="D13" s="579"/>
      <c r="E13" s="579"/>
      <c r="F13" s="579"/>
      <c r="G13" s="579"/>
      <c r="I13" s="364"/>
      <c r="J13" s="364"/>
      <c r="K13" s="364"/>
    </row>
    <row r="14" spans="1:11" s="566" customFormat="1" ht="24.75" customHeight="1">
      <c r="B14" s="566" t="s">
        <v>72</v>
      </c>
      <c r="C14" s="573"/>
      <c r="D14" s="573"/>
      <c r="E14" s="426">
        <v>96048077</v>
      </c>
      <c r="F14" s="573"/>
      <c r="G14" s="426">
        <v>61148088</v>
      </c>
      <c r="I14" s="426">
        <v>13236983</v>
      </c>
      <c r="J14" s="427"/>
      <c r="K14" s="426">
        <v>22818726</v>
      </c>
    </row>
    <row r="15" spans="1:11" s="566" customFormat="1" ht="24.75" customHeight="1">
      <c r="B15" s="566" t="s">
        <v>73</v>
      </c>
      <c r="C15" s="574"/>
      <c r="D15" s="573"/>
      <c r="E15" s="430">
        <v>-64291</v>
      </c>
      <c r="F15" s="573"/>
      <c r="G15" s="430">
        <v>1293006</v>
      </c>
      <c r="I15" s="430">
        <v>0</v>
      </c>
      <c r="J15" s="427"/>
      <c r="K15" s="430">
        <v>0</v>
      </c>
    </row>
    <row r="16" spans="1:11" s="566" customFormat="1" ht="22.5" customHeight="1" thickBot="1">
      <c r="A16" s="575"/>
      <c r="B16" s="575"/>
      <c r="C16" s="573"/>
      <c r="D16" s="573"/>
      <c r="E16" s="429">
        <v>95983786</v>
      </c>
      <c r="F16" s="426"/>
      <c r="G16" s="429">
        <v>62441094</v>
      </c>
      <c r="H16" s="427"/>
      <c r="I16" s="429">
        <v>13236983</v>
      </c>
      <c r="J16" s="427"/>
      <c r="K16" s="429">
        <v>22818726</v>
      </c>
    </row>
    <row r="17" spans="1:11" s="566" customFormat="1" ht="23">
      <c r="A17" s="580"/>
      <c r="C17" s="573"/>
      <c r="D17" s="573"/>
      <c r="E17" s="577"/>
      <c r="F17" s="573"/>
      <c r="G17" s="577"/>
    </row>
    <row r="18" spans="1:11" s="566" customFormat="1" ht="24.75" customHeight="1">
      <c r="A18" s="575" t="s">
        <v>446</v>
      </c>
      <c r="C18" s="574">
        <v>27</v>
      </c>
      <c r="D18" s="573"/>
      <c r="E18" s="431"/>
      <c r="F18" s="431"/>
      <c r="G18" s="431"/>
      <c r="H18" s="427"/>
      <c r="I18" s="427"/>
      <c r="J18" s="427"/>
      <c r="K18" s="427"/>
    </row>
    <row r="19" spans="1:11" s="566" customFormat="1" ht="24.75" customHeight="1">
      <c r="A19" s="575"/>
      <c r="B19" s="581" t="s">
        <v>74</v>
      </c>
      <c r="C19" s="574"/>
      <c r="D19" s="573"/>
      <c r="E19" s="425">
        <v>9.7600000000000006E-2</v>
      </c>
      <c r="F19" s="432"/>
      <c r="G19" s="425">
        <v>5.8599999999999999E-2</v>
      </c>
      <c r="H19" s="433"/>
      <c r="I19" s="425">
        <v>1.41E-2</v>
      </c>
      <c r="J19" s="433"/>
      <c r="K19" s="425">
        <v>2.3599999999999999E-2</v>
      </c>
    </row>
    <row r="20" spans="1:11" s="566" customFormat="1" ht="24.75" customHeight="1">
      <c r="A20" s="575"/>
      <c r="B20" s="581" t="s">
        <v>447</v>
      </c>
      <c r="C20" s="574"/>
      <c r="D20" s="573"/>
      <c r="E20" s="434">
        <v>998337597</v>
      </c>
      <c r="F20" s="435"/>
      <c r="G20" s="414">
        <v>986334922</v>
      </c>
      <c r="H20" s="434"/>
      <c r="I20" s="434">
        <v>998337597</v>
      </c>
      <c r="J20" s="434"/>
      <c r="K20" s="414">
        <v>986334922</v>
      </c>
    </row>
    <row r="21" spans="1:11" s="566" customFormat="1" ht="24.75" customHeight="1">
      <c r="A21" s="575"/>
      <c r="B21" s="581"/>
      <c r="C21" s="574"/>
      <c r="D21" s="573"/>
      <c r="E21" s="434"/>
      <c r="F21" s="435"/>
      <c r="G21" s="416"/>
      <c r="H21" s="434"/>
      <c r="I21" s="434"/>
      <c r="J21" s="434"/>
      <c r="K21" s="416"/>
    </row>
    <row r="22" spans="1:11" s="566" customFormat="1" ht="24.75" customHeight="1">
      <c r="B22" s="581" t="s">
        <v>448</v>
      </c>
      <c r="D22" s="573"/>
      <c r="E22" s="421">
        <v>0</v>
      </c>
      <c r="F22" s="436"/>
      <c r="G22" s="425">
        <v>5.3400000000000003E-2</v>
      </c>
      <c r="H22" s="417"/>
      <c r="I22" s="421">
        <v>0</v>
      </c>
      <c r="J22" s="417"/>
      <c r="K22" s="425">
        <v>2.1499999999999998E-2</v>
      </c>
    </row>
    <row r="23" spans="1:11" s="566" customFormat="1" ht="24.75" customHeight="1">
      <c r="B23" s="581" t="s">
        <v>447</v>
      </c>
      <c r="C23" s="573"/>
      <c r="D23" s="573"/>
      <c r="E23" s="434">
        <v>0</v>
      </c>
      <c r="F23" s="582"/>
      <c r="G23" s="414">
        <v>1083083880</v>
      </c>
      <c r="H23" s="583"/>
      <c r="I23" s="434">
        <v>0</v>
      </c>
      <c r="J23" s="583"/>
      <c r="K23" s="414">
        <v>1083083880</v>
      </c>
    </row>
    <row r="24" spans="1:11" ht="22.5" customHeight="1">
      <c r="A24" s="584"/>
      <c r="B24" s="584"/>
      <c r="C24" s="585"/>
      <c r="D24" s="584"/>
      <c r="E24" s="48"/>
      <c r="F24" s="48"/>
      <c r="G24" s="585"/>
    </row>
    <row r="25" spans="1:11" ht="27" customHeight="1">
      <c r="A25" s="481"/>
      <c r="C25" s="586"/>
      <c r="D25" s="586"/>
      <c r="E25" s="45"/>
      <c r="F25" s="46"/>
      <c r="G25" s="1"/>
    </row>
    <row r="26" spans="1:11" ht="23.25" customHeight="1">
      <c r="G26" s="86"/>
    </row>
    <row r="27" spans="1:11" ht="23.25" customHeight="1">
      <c r="G27" s="86"/>
    </row>
    <row r="28" spans="1:11" ht="23.25" customHeight="1">
      <c r="G28" s="86"/>
    </row>
    <row r="29" spans="1:11" ht="23.25" customHeight="1">
      <c r="G29" s="86"/>
    </row>
    <row r="30" spans="1:11" ht="23.25" customHeight="1">
      <c r="G30" s="86"/>
    </row>
    <row r="31" spans="1:11" ht="23.25" customHeight="1">
      <c r="G31" s="86"/>
    </row>
    <row r="32" spans="1:11" ht="23.25" customHeight="1">
      <c r="G32" s="86"/>
    </row>
    <row r="33" spans="1:11" ht="23.25" customHeight="1">
      <c r="G33" s="86"/>
    </row>
    <row r="34" spans="1:11" ht="23.25" customHeight="1">
      <c r="G34" s="86"/>
    </row>
    <row r="35" spans="1:11" ht="23.25" customHeight="1">
      <c r="G35" s="86"/>
    </row>
    <row r="36" spans="1:11" ht="23.25" customHeight="1">
      <c r="G36" s="86"/>
    </row>
    <row r="37" spans="1:11" ht="21.65" customHeight="1">
      <c r="G37" s="86"/>
    </row>
    <row r="38" spans="1:11" ht="26">
      <c r="A38" s="501" t="s">
        <v>560</v>
      </c>
      <c r="G38" s="86"/>
      <c r="K38" s="587">
        <v>7</v>
      </c>
    </row>
  </sheetData>
  <mergeCells count="2">
    <mergeCell ref="E6:G6"/>
    <mergeCell ref="I6:K6"/>
  </mergeCells>
  <pageMargins left="0.98425196850393704" right="0.31496062992125984" top="0.70866141732283472" bottom="0.31496062992125984" header="0.11811023622047245" footer="0.1181102362204724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F37"/>
  <sheetViews>
    <sheetView topLeftCell="B1" zoomScale="90" zoomScaleNormal="90" zoomScaleSheetLayoutView="70" workbookViewId="0">
      <selection activeCell="B34" sqref="B34"/>
    </sheetView>
  </sheetViews>
  <sheetFormatPr defaultColWidth="9.453125" defaultRowHeight="22.5" customHeight="1"/>
  <cols>
    <col min="1" max="1" width="3.453125" style="536" hidden="1" customWidth="1"/>
    <col min="2" max="2" width="2.08984375" style="536" customWidth="1"/>
    <col min="3" max="3" width="1.90625" style="536" customWidth="1"/>
    <col min="4" max="4" width="35.54296875" style="536" customWidth="1"/>
    <col min="5" max="5" width="8.54296875" style="536" bestFit="1" customWidth="1"/>
    <col min="6" max="6" width="0.453125" style="536" customWidth="1"/>
    <col min="7" max="7" width="12.54296875" style="536" bestFit="1" customWidth="1"/>
    <col min="8" max="8" width="0.453125" style="536" customWidth="1"/>
    <col min="9" max="9" width="12.54296875" style="536" bestFit="1" customWidth="1"/>
    <col min="10" max="10" width="0.453125" style="536" customWidth="1"/>
    <col min="11" max="11" width="15" style="536" bestFit="1" customWidth="1"/>
    <col min="12" max="12" width="0.453125" style="536" customWidth="1"/>
    <col min="13" max="13" width="12.6328125" style="536" bestFit="1" customWidth="1"/>
    <col min="14" max="14" width="0.453125" style="536" customWidth="1"/>
    <col min="15" max="15" width="13.6328125" style="536" customWidth="1"/>
    <col min="16" max="16" width="0.453125" style="536" customWidth="1"/>
    <col min="17" max="17" width="12.54296875" style="536" bestFit="1" customWidth="1"/>
    <col min="18" max="18" width="0.453125" style="536" customWidth="1"/>
    <col min="19" max="19" width="18.453125" style="536" customWidth="1"/>
    <col min="20" max="20" width="0.453125" style="536" customWidth="1"/>
    <col min="21" max="21" width="17.453125" style="536" customWidth="1"/>
    <col min="22" max="22" width="0.453125" style="536" customWidth="1"/>
    <col min="23" max="23" width="11.453125" style="536" bestFit="1" customWidth="1"/>
    <col min="24" max="24" width="0.453125" style="536" customWidth="1"/>
    <col min="25" max="25" width="15.6328125" style="536" bestFit="1" customWidth="1"/>
    <col min="26" max="26" width="0.453125" style="536" customWidth="1"/>
    <col min="27" max="27" width="11.08984375" style="536" customWidth="1"/>
    <col min="28" max="28" width="0.453125" style="536" customWidth="1"/>
    <col min="29" max="29" width="13.54296875" style="536" customWidth="1"/>
    <col min="30" max="30" width="9.453125" style="536"/>
    <col min="31" max="31" width="9.453125" style="536" customWidth="1"/>
    <col min="32" max="32" width="11.08984375" style="536" bestFit="1" customWidth="1"/>
    <col min="33" max="16384" width="9.453125" style="536"/>
  </cols>
  <sheetData>
    <row r="1" spans="2:29" ht="26">
      <c r="B1" s="543" t="s">
        <v>418</v>
      </c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4"/>
      <c r="Z1" s="534"/>
      <c r="AA1" s="534"/>
      <c r="AB1" s="534"/>
      <c r="AC1" s="380" t="s">
        <v>65</v>
      </c>
    </row>
    <row r="2" spans="2:29" ht="26">
      <c r="B2" s="543" t="s">
        <v>484</v>
      </c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4"/>
      <c r="V2" s="534"/>
      <c r="W2" s="534"/>
      <c r="X2" s="534"/>
      <c r="Y2" s="534"/>
      <c r="Z2" s="534"/>
      <c r="AA2" s="534"/>
      <c r="AB2" s="534"/>
      <c r="AC2" s="534"/>
    </row>
    <row r="3" spans="2:29" ht="25.5" customHeight="1">
      <c r="B3" s="544" t="s">
        <v>502</v>
      </c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  <c r="Q3" s="545"/>
      <c r="R3" s="545"/>
      <c r="S3" s="545"/>
      <c r="T3" s="545"/>
      <c r="U3" s="545"/>
      <c r="V3" s="545"/>
      <c r="W3" s="545"/>
      <c r="X3" s="545"/>
      <c r="Y3" s="545"/>
      <c r="Z3" s="545"/>
      <c r="AA3" s="545"/>
      <c r="AB3" s="545"/>
      <c r="AC3" s="545"/>
    </row>
    <row r="4" spans="2:29" s="546" customFormat="1" ht="23">
      <c r="AC4" s="547" t="s">
        <v>0</v>
      </c>
    </row>
    <row r="5" spans="2:29" s="546" customFormat="1" ht="24.75" customHeight="1">
      <c r="D5" s="548"/>
      <c r="E5" s="548"/>
      <c r="F5" s="548"/>
      <c r="G5" s="739" t="s">
        <v>1</v>
      </c>
      <c r="H5" s="739"/>
      <c r="I5" s="739"/>
      <c r="J5" s="739"/>
      <c r="K5" s="739"/>
      <c r="L5" s="739"/>
      <c r="M5" s="739"/>
      <c r="N5" s="739"/>
      <c r="O5" s="739"/>
      <c r="P5" s="739"/>
      <c r="Q5" s="739"/>
      <c r="R5" s="739"/>
      <c r="S5" s="739"/>
      <c r="T5" s="739"/>
      <c r="U5" s="739"/>
      <c r="V5" s="739"/>
      <c r="W5" s="739"/>
      <c r="X5" s="739"/>
      <c r="Y5" s="739"/>
      <c r="Z5" s="739"/>
      <c r="AA5" s="739"/>
      <c r="AB5" s="739"/>
      <c r="AC5" s="739"/>
    </row>
    <row r="6" spans="2:29" s="546" customFormat="1" ht="23">
      <c r="D6" s="548"/>
      <c r="E6" s="548"/>
      <c r="F6" s="548"/>
      <c r="G6" s="740" t="s">
        <v>511</v>
      </c>
      <c r="H6" s="740"/>
      <c r="I6" s="740"/>
      <c r="J6" s="740"/>
      <c r="K6" s="740"/>
      <c r="L6" s="740"/>
      <c r="M6" s="740"/>
      <c r="N6" s="740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550"/>
      <c r="AA6" s="741" t="s">
        <v>62</v>
      </c>
      <c r="AB6" s="550"/>
      <c r="AC6" s="550"/>
    </row>
    <row r="7" spans="2:29" s="546" customFormat="1" ht="24.75" customHeight="1">
      <c r="D7" s="548"/>
      <c r="E7" s="548"/>
      <c r="F7" s="548"/>
      <c r="G7" s="550"/>
      <c r="H7" s="550"/>
      <c r="I7" s="550"/>
      <c r="J7" s="550"/>
      <c r="K7" s="550"/>
      <c r="L7" s="550"/>
      <c r="M7" s="550"/>
      <c r="N7" s="550"/>
      <c r="O7" s="551"/>
      <c r="P7" s="551"/>
      <c r="Q7" s="551"/>
      <c r="R7" s="550"/>
      <c r="S7" s="740" t="s">
        <v>60</v>
      </c>
      <c r="T7" s="740"/>
      <c r="U7" s="740"/>
      <c r="V7" s="740"/>
      <c r="W7" s="740"/>
      <c r="X7" s="550"/>
      <c r="Y7" s="551"/>
      <c r="Z7" s="549"/>
      <c r="AA7" s="742"/>
      <c r="AB7" s="549"/>
      <c r="AC7" s="549"/>
    </row>
    <row r="8" spans="2:29" s="548" customFormat="1" ht="23">
      <c r="G8" s="549"/>
      <c r="H8" s="549"/>
      <c r="I8" s="549"/>
      <c r="J8" s="549"/>
      <c r="K8" s="549" t="s">
        <v>75</v>
      </c>
      <c r="L8" s="549"/>
      <c r="M8" s="549"/>
      <c r="N8" s="549"/>
      <c r="O8" s="553"/>
      <c r="P8" s="553"/>
      <c r="Q8" s="553"/>
      <c r="R8" s="549"/>
      <c r="S8" s="744" t="s">
        <v>449</v>
      </c>
      <c r="T8" s="744"/>
      <c r="U8" s="744"/>
      <c r="V8" s="553"/>
      <c r="W8" s="745" t="s">
        <v>80</v>
      </c>
      <c r="X8" s="554"/>
      <c r="Y8" s="534"/>
      <c r="Z8" s="554"/>
      <c r="AA8" s="742"/>
      <c r="AB8" s="554"/>
      <c r="AC8" s="549"/>
    </row>
    <row r="9" spans="2:29" s="548" customFormat="1" ht="23">
      <c r="G9" s="555"/>
      <c r="H9" s="549"/>
      <c r="I9" s="549"/>
      <c r="J9" s="549"/>
      <c r="K9" s="549" t="s">
        <v>308</v>
      </c>
      <c r="L9" s="549"/>
      <c r="M9" s="549"/>
      <c r="N9" s="549"/>
      <c r="O9" s="738" t="s">
        <v>57</v>
      </c>
      <c r="P9" s="738"/>
      <c r="Q9" s="738"/>
      <c r="R9" s="549"/>
      <c r="S9" s="549" t="s">
        <v>450</v>
      </c>
      <c r="T9" s="549"/>
      <c r="U9" s="549" t="s">
        <v>465</v>
      </c>
      <c r="V9" s="549"/>
      <c r="W9" s="746"/>
      <c r="X9" s="554"/>
      <c r="Y9" s="534"/>
      <c r="Z9" s="554"/>
      <c r="AA9" s="742"/>
      <c r="AB9" s="554"/>
      <c r="AC9" s="549"/>
    </row>
    <row r="10" spans="2:29" s="548" customFormat="1" ht="23">
      <c r="G10" s="555" t="s">
        <v>451</v>
      </c>
      <c r="H10" s="549"/>
      <c r="I10" s="549" t="s">
        <v>452</v>
      </c>
      <c r="J10" s="549"/>
      <c r="K10" s="549" t="s">
        <v>453</v>
      </c>
      <c r="L10" s="549"/>
      <c r="M10" s="549" t="s">
        <v>454</v>
      </c>
      <c r="N10" s="549"/>
      <c r="O10" s="549" t="s">
        <v>455</v>
      </c>
      <c r="P10" s="549"/>
      <c r="Q10" s="549" t="s">
        <v>77</v>
      </c>
      <c r="R10" s="549"/>
      <c r="S10" s="555" t="s">
        <v>456</v>
      </c>
      <c r="T10" s="549"/>
      <c r="U10" s="549" t="s">
        <v>466</v>
      </c>
      <c r="V10" s="549"/>
      <c r="W10" s="746"/>
      <c r="X10" s="549"/>
      <c r="Y10" s="555" t="s">
        <v>76</v>
      </c>
      <c r="Z10" s="549"/>
      <c r="AA10" s="742"/>
      <c r="AB10" s="549"/>
      <c r="AC10" s="549" t="s">
        <v>76</v>
      </c>
    </row>
    <row r="11" spans="2:29" s="548" customFormat="1" ht="23">
      <c r="E11" s="556" t="s">
        <v>5</v>
      </c>
      <c r="G11" s="557" t="s">
        <v>457</v>
      </c>
      <c r="H11" s="549"/>
      <c r="I11" s="556" t="s">
        <v>458</v>
      </c>
      <c r="J11" s="549"/>
      <c r="K11" s="556" t="s">
        <v>309</v>
      </c>
      <c r="L11" s="549"/>
      <c r="M11" s="556" t="s">
        <v>459</v>
      </c>
      <c r="N11" s="549"/>
      <c r="O11" s="556" t="s">
        <v>460</v>
      </c>
      <c r="P11" s="549"/>
      <c r="Q11" s="556" t="s">
        <v>79</v>
      </c>
      <c r="R11" s="549"/>
      <c r="S11" s="557" t="s">
        <v>461</v>
      </c>
      <c r="T11" s="549"/>
      <c r="U11" s="556" t="s">
        <v>467</v>
      </c>
      <c r="V11" s="549"/>
      <c r="W11" s="747"/>
      <c r="X11" s="549"/>
      <c r="Y11" s="557" t="s">
        <v>464</v>
      </c>
      <c r="Z11" s="549"/>
      <c r="AA11" s="743"/>
      <c r="AB11" s="549"/>
      <c r="AC11" s="556" t="s">
        <v>78</v>
      </c>
    </row>
    <row r="12" spans="2:29" s="548" customFormat="1" ht="11.15" customHeight="1">
      <c r="E12" s="549"/>
      <c r="G12" s="555"/>
      <c r="H12" s="549"/>
      <c r="I12" s="549"/>
      <c r="J12" s="549"/>
      <c r="K12" s="549"/>
      <c r="L12" s="549"/>
      <c r="M12" s="549"/>
      <c r="N12" s="549"/>
      <c r="O12" s="549"/>
      <c r="P12" s="549"/>
      <c r="Q12" s="549"/>
      <c r="R12" s="549"/>
      <c r="S12" s="555"/>
      <c r="T12" s="549"/>
      <c r="U12" s="549"/>
      <c r="V12" s="549"/>
      <c r="W12" s="555"/>
      <c r="X12" s="549"/>
      <c r="Y12" s="555"/>
      <c r="Z12" s="549"/>
      <c r="AA12" s="552"/>
      <c r="AB12" s="549"/>
      <c r="AC12" s="549"/>
    </row>
    <row r="13" spans="2:29" s="534" customFormat="1" ht="23">
      <c r="B13" s="534" t="s">
        <v>528</v>
      </c>
      <c r="C13" s="536"/>
      <c r="E13" s="535"/>
      <c r="F13" s="536"/>
      <c r="G13" s="374">
        <v>986334922</v>
      </c>
      <c r="H13" s="374"/>
      <c r="I13" s="374">
        <v>242582590</v>
      </c>
      <c r="J13" s="374"/>
      <c r="K13" s="374">
        <v>2772351</v>
      </c>
      <c r="L13" s="374"/>
      <c r="M13" s="374">
        <v>12002675</v>
      </c>
      <c r="N13" s="374"/>
      <c r="O13" s="374">
        <v>17082582</v>
      </c>
      <c r="P13" s="374"/>
      <c r="Q13" s="374">
        <v>259889204</v>
      </c>
      <c r="R13" s="374"/>
      <c r="S13" s="374">
        <v>668646</v>
      </c>
      <c r="T13" s="374"/>
      <c r="U13" s="374">
        <v>35008</v>
      </c>
      <c r="V13" s="374"/>
      <c r="W13" s="374">
        <v>703654</v>
      </c>
      <c r="X13" s="374"/>
      <c r="Y13" s="351">
        <v>1521367978</v>
      </c>
      <c r="Z13" s="374"/>
      <c r="AA13" s="351">
        <v>18367397</v>
      </c>
      <c r="AB13" s="374"/>
      <c r="AC13" s="351">
        <v>1539735375</v>
      </c>
    </row>
    <row r="14" spans="2:29" s="534" customFormat="1" ht="23">
      <c r="B14" s="536" t="s">
        <v>525</v>
      </c>
      <c r="C14" s="536"/>
      <c r="E14" s="535">
        <v>2</v>
      </c>
      <c r="F14" s="536"/>
      <c r="G14" s="397">
        <v>0</v>
      </c>
      <c r="H14" s="374"/>
      <c r="I14" s="397">
        <v>0</v>
      </c>
      <c r="J14" s="374"/>
      <c r="K14" s="397">
        <v>0</v>
      </c>
      <c r="L14" s="374"/>
      <c r="M14" s="397">
        <v>0</v>
      </c>
      <c r="N14" s="374"/>
      <c r="O14" s="397">
        <v>0</v>
      </c>
      <c r="P14" s="374"/>
      <c r="Q14" s="397">
        <v>-25979423</v>
      </c>
      <c r="R14" s="374"/>
      <c r="S14" s="397">
        <v>0</v>
      </c>
      <c r="T14" s="374"/>
      <c r="U14" s="397">
        <v>0</v>
      </c>
      <c r="V14" s="374"/>
      <c r="W14" s="397">
        <v>0</v>
      </c>
      <c r="X14" s="374"/>
      <c r="Y14" s="398">
        <v>-25979423</v>
      </c>
      <c r="Z14" s="374"/>
      <c r="AA14" s="398">
        <v>0</v>
      </c>
      <c r="AB14" s="374"/>
      <c r="AC14" s="398">
        <v>-25979423</v>
      </c>
    </row>
    <row r="15" spans="2:29" s="534" customFormat="1" ht="23">
      <c r="B15" s="534" t="s">
        <v>542</v>
      </c>
      <c r="C15" s="536"/>
      <c r="E15" s="535"/>
      <c r="F15" s="536"/>
      <c r="G15" s="374">
        <v>986334922</v>
      </c>
      <c r="H15" s="374"/>
      <c r="I15" s="374">
        <v>242582590</v>
      </c>
      <c r="J15" s="374"/>
      <c r="K15" s="374">
        <v>2772351</v>
      </c>
      <c r="L15" s="374"/>
      <c r="M15" s="374">
        <v>12002675</v>
      </c>
      <c r="N15" s="374"/>
      <c r="O15" s="374">
        <v>17082582</v>
      </c>
      <c r="P15" s="374"/>
      <c r="Q15" s="374">
        <v>233909781</v>
      </c>
      <c r="R15" s="374"/>
      <c r="S15" s="374">
        <v>668646</v>
      </c>
      <c r="T15" s="374"/>
      <c r="U15" s="374">
        <v>35008</v>
      </c>
      <c r="V15" s="374"/>
      <c r="W15" s="374">
        <v>703654</v>
      </c>
      <c r="X15" s="374"/>
      <c r="Y15" s="374">
        <v>1495388555</v>
      </c>
      <c r="Z15" s="374"/>
      <c r="AA15" s="374">
        <v>18367397</v>
      </c>
      <c r="AB15" s="374"/>
      <c r="AC15" s="374">
        <v>1513755952</v>
      </c>
    </row>
    <row r="16" spans="2:29" ht="23">
      <c r="B16" s="537" t="s">
        <v>462</v>
      </c>
      <c r="E16" s="534"/>
      <c r="F16" s="534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  <c r="V16" s="351"/>
      <c r="W16" s="374"/>
      <c r="X16" s="351"/>
      <c r="Y16" s="351"/>
      <c r="Z16" s="351"/>
      <c r="AA16" s="351"/>
      <c r="AB16" s="351"/>
      <c r="AC16" s="351"/>
    </row>
    <row r="17" spans="2:32" ht="23">
      <c r="C17" s="537" t="s">
        <v>463</v>
      </c>
      <c r="E17" s="538">
        <v>26</v>
      </c>
      <c r="F17" s="534"/>
      <c r="G17" s="351">
        <v>12002675</v>
      </c>
      <c r="H17" s="351"/>
      <c r="I17" s="351">
        <v>0</v>
      </c>
      <c r="J17" s="351"/>
      <c r="K17" s="351">
        <v>0</v>
      </c>
      <c r="L17" s="351"/>
      <c r="M17" s="351">
        <v>-12002675</v>
      </c>
      <c r="N17" s="351"/>
      <c r="O17" s="351">
        <v>0</v>
      </c>
      <c r="P17" s="351"/>
      <c r="Q17" s="351">
        <v>0</v>
      </c>
      <c r="R17" s="351"/>
      <c r="S17" s="356">
        <v>0</v>
      </c>
      <c r="T17" s="351"/>
      <c r="U17" s="351">
        <v>0</v>
      </c>
      <c r="V17" s="351"/>
      <c r="W17" s="374">
        <v>0</v>
      </c>
      <c r="X17" s="351"/>
      <c r="Y17" s="351">
        <v>0</v>
      </c>
      <c r="Z17" s="351"/>
      <c r="AA17" s="351">
        <v>0</v>
      </c>
      <c r="AB17" s="351"/>
      <c r="AC17" s="351">
        <v>0</v>
      </c>
    </row>
    <row r="18" spans="2:32" ht="23">
      <c r="B18" s="537"/>
      <c r="C18" s="536" t="s">
        <v>512</v>
      </c>
      <c r="E18" s="538"/>
      <c r="F18" s="534"/>
      <c r="G18" s="351"/>
      <c r="H18" s="351"/>
      <c r="I18" s="351"/>
      <c r="J18" s="351"/>
      <c r="K18" s="351"/>
      <c r="L18" s="351"/>
      <c r="M18" s="351"/>
      <c r="N18" s="351"/>
      <c r="O18" s="351"/>
      <c r="P18" s="351"/>
      <c r="Q18" s="351"/>
      <c r="R18" s="351"/>
      <c r="S18" s="351"/>
      <c r="T18" s="351"/>
      <c r="U18" s="351"/>
      <c r="V18" s="351"/>
      <c r="W18" s="374"/>
      <c r="X18" s="351"/>
      <c r="Y18" s="351"/>
      <c r="Z18" s="351"/>
      <c r="AA18" s="351"/>
      <c r="AB18" s="351"/>
      <c r="AC18" s="351"/>
    </row>
    <row r="19" spans="2:32" ht="23">
      <c r="D19" s="536" t="s">
        <v>71</v>
      </c>
      <c r="E19" s="538"/>
      <c r="F19" s="534"/>
      <c r="G19" s="351">
        <v>0</v>
      </c>
      <c r="H19" s="351"/>
      <c r="I19" s="351">
        <v>0</v>
      </c>
      <c r="J19" s="351"/>
      <c r="K19" s="351">
        <v>0</v>
      </c>
      <c r="L19" s="351"/>
      <c r="M19" s="351">
        <v>0</v>
      </c>
      <c r="N19" s="351"/>
      <c r="O19" s="351">
        <v>0</v>
      </c>
      <c r="P19" s="351"/>
      <c r="Q19" s="351">
        <v>57800314</v>
      </c>
      <c r="R19" s="351"/>
      <c r="S19" s="351">
        <v>0</v>
      </c>
      <c r="T19" s="351"/>
      <c r="U19" s="351">
        <v>0</v>
      </c>
      <c r="V19" s="351"/>
      <c r="W19" s="374">
        <v>0</v>
      </c>
      <c r="X19" s="351"/>
      <c r="Y19" s="351">
        <v>57800314</v>
      </c>
      <c r="Z19" s="351"/>
      <c r="AA19" s="351">
        <v>1293006</v>
      </c>
      <c r="AB19" s="351"/>
      <c r="AC19" s="351">
        <v>59093320</v>
      </c>
      <c r="AF19" s="420"/>
    </row>
    <row r="20" spans="2:32" ht="23">
      <c r="B20" s="537"/>
      <c r="D20" s="536" t="s">
        <v>299</v>
      </c>
      <c r="E20" s="535"/>
      <c r="G20" s="374">
        <v>0</v>
      </c>
      <c r="H20" s="374"/>
      <c r="I20" s="374">
        <v>0</v>
      </c>
      <c r="J20" s="374"/>
      <c r="K20" s="374">
        <v>0</v>
      </c>
      <c r="L20" s="374"/>
      <c r="M20" s="374">
        <v>0</v>
      </c>
      <c r="N20" s="374"/>
      <c r="O20" s="374">
        <v>0</v>
      </c>
      <c r="P20" s="374"/>
      <c r="Q20" s="374">
        <v>0</v>
      </c>
      <c r="R20" s="374"/>
      <c r="S20" s="374">
        <v>3360470</v>
      </c>
      <c r="T20" s="374"/>
      <c r="U20" s="374">
        <v>-12696</v>
      </c>
      <c r="V20" s="374"/>
      <c r="W20" s="374">
        <v>3347774</v>
      </c>
      <c r="X20" s="374"/>
      <c r="Y20" s="351">
        <v>3347774</v>
      </c>
      <c r="Z20" s="374"/>
      <c r="AA20" s="351">
        <v>0</v>
      </c>
      <c r="AB20" s="374"/>
      <c r="AC20" s="351">
        <v>3347774</v>
      </c>
      <c r="AF20" s="558"/>
    </row>
    <row r="21" spans="2:32" s="534" customFormat="1" ht="23.5" thickBot="1">
      <c r="B21" s="534" t="s">
        <v>503</v>
      </c>
      <c r="C21" s="536"/>
      <c r="G21" s="354">
        <v>998337597</v>
      </c>
      <c r="H21" s="351"/>
      <c r="I21" s="354">
        <v>242582590</v>
      </c>
      <c r="J21" s="351"/>
      <c r="K21" s="354">
        <v>2772351</v>
      </c>
      <c r="L21" s="351"/>
      <c r="M21" s="354">
        <v>0</v>
      </c>
      <c r="N21" s="351"/>
      <c r="O21" s="354">
        <v>17082582</v>
      </c>
      <c r="P21" s="351"/>
      <c r="Q21" s="354">
        <v>291710095</v>
      </c>
      <c r="R21" s="351"/>
      <c r="S21" s="354">
        <v>4029116</v>
      </c>
      <c r="T21" s="351"/>
      <c r="U21" s="354">
        <v>22312</v>
      </c>
      <c r="V21" s="351"/>
      <c r="W21" s="354">
        <v>4051428</v>
      </c>
      <c r="X21" s="351"/>
      <c r="Y21" s="354">
        <v>1556536643</v>
      </c>
      <c r="Z21" s="351"/>
      <c r="AA21" s="354">
        <v>19660403</v>
      </c>
      <c r="AB21" s="351"/>
      <c r="AC21" s="354">
        <v>1576197046</v>
      </c>
    </row>
    <row r="22" spans="2:32" ht="24.75" customHeight="1">
      <c r="B22" s="541"/>
      <c r="C22" s="541"/>
      <c r="G22" s="381"/>
      <c r="H22" s="382"/>
      <c r="I22" s="381"/>
      <c r="J22" s="382"/>
      <c r="K22" s="381"/>
      <c r="L22" s="382"/>
      <c r="M22" s="381"/>
      <c r="N22" s="382"/>
      <c r="O22" s="381"/>
      <c r="P22" s="382"/>
      <c r="Q22" s="381"/>
      <c r="R22" s="381"/>
      <c r="S22" s="381"/>
      <c r="T22" s="381"/>
      <c r="U22" s="381"/>
      <c r="V22" s="381"/>
      <c r="W22" s="381"/>
      <c r="X22" s="381"/>
      <c r="Y22" s="381"/>
      <c r="Z22" s="381"/>
      <c r="AA22" s="381"/>
      <c r="AB22" s="381"/>
      <c r="AC22" s="381"/>
    </row>
    <row r="23" spans="2:32" s="534" customFormat="1" ht="23">
      <c r="B23" s="534" t="s">
        <v>527</v>
      </c>
      <c r="C23" s="536"/>
      <c r="E23" s="535"/>
      <c r="F23" s="536"/>
      <c r="G23" s="374">
        <v>998337597</v>
      </c>
      <c r="H23" s="374"/>
      <c r="I23" s="374">
        <v>242582590</v>
      </c>
      <c r="J23" s="374"/>
      <c r="K23" s="374">
        <v>2772351</v>
      </c>
      <c r="L23" s="374"/>
      <c r="M23" s="374">
        <v>0</v>
      </c>
      <c r="N23" s="374"/>
      <c r="O23" s="374">
        <v>18779607</v>
      </c>
      <c r="P23" s="374"/>
      <c r="Q23" s="374">
        <v>354762276</v>
      </c>
      <c r="R23" s="374"/>
      <c r="S23" s="374">
        <v>1455239</v>
      </c>
      <c r="T23" s="374"/>
      <c r="U23" s="374">
        <v>10234</v>
      </c>
      <c r="V23" s="374"/>
      <c r="W23" s="374">
        <v>1465473</v>
      </c>
      <c r="X23" s="374"/>
      <c r="Y23" s="351">
        <v>1618699894</v>
      </c>
      <c r="Z23" s="374"/>
      <c r="AA23" s="351">
        <v>12904266</v>
      </c>
      <c r="AB23" s="374"/>
      <c r="AC23" s="351">
        <v>1631604160</v>
      </c>
    </row>
    <row r="24" spans="2:32" s="534" customFormat="1" ht="23">
      <c r="B24" s="536" t="s">
        <v>525</v>
      </c>
      <c r="C24" s="536"/>
      <c r="E24" s="548">
        <v>2</v>
      </c>
      <c r="F24" s="536"/>
      <c r="G24" s="397">
        <v>0</v>
      </c>
      <c r="H24" s="374"/>
      <c r="I24" s="397">
        <v>0</v>
      </c>
      <c r="J24" s="374"/>
      <c r="K24" s="397">
        <v>0</v>
      </c>
      <c r="L24" s="374"/>
      <c r="M24" s="397">
        <v>0</v>
      </c>
      <c r="N24" s="374"/>
      <c r="O24" s="397">
        <v>0</v>
      </c>
      <c r="P24" s="374"/>
      <c r="Q24" s="397">
        <v>-25979423</v>
      </c>
      <c r="R24" s="374"/>
      <c r="S24" s="397">
        <v>0</v>
      </c>
      <c r="T24" s="374"/>
      <c r="U24" s="397">
        <v>0</v>
      </c>
      <c r="V24" s="374"/>
      <c r="W24" s="397">
        <v>0</v>
      </c>
      <c r="X24" s="374"/>
      <c r="Y24" s="398">
        <v>-25979423</v>
      </c>
      <c r="Z24" s="374"/>
      <c r="AA24" s="398">
        <v>0</v>
      </c>
      <c r="AB24" s="374"/>
      <c r="AC24" s="398">
        <v>-25979423</v>
      </c>
    </row>
    <row r="25" spans="2:32" s="534" customFormat="1" ht="23">
      <c r="B25" s="534" t="s">
        <v>526</v>
      </c>
      <c r="C25" s="536"/>
      <c r="E25" s="535"/>
      <c r="F25" s="536"/>
      <c r="G25" s="374">
        <v>998337597</v>
      </c>
      <c r="H25" s="374"/>
      <c r="I25" s="374">
        <v>242582590</v>
      </c>
      <c r="J25" s="374"/>
      <c r="K25" s="374">
        <v>2772351</v>
      </c>
      <c r="L25" s="374"/>
      <c r="M25" s="374">
        <v>0</v>
      </c>
      <c r="N25" s="374"/>
      <c r="O25" s="374">
        <v>18779607</v>
      </c>
      <c r="P25" s="374"/>
      <c r="Q25" s="374">
        <v>328782853</v>
      </c>
      <c r="R25" s="374"/>
      <c r="S25" s="374">
        <v>1455239</v>
      </c>
      <c r="T25" s="374"/>
      <c r="U25" s="374">
        <v>10234</v>
      </c>
      <c r="V25" s="374"/>
      <c r="W25" s="374">
        <v>1465473</v>
      </c>
      <c r="X25" s="374"/>
      <c r="Y25" s="374">
        <v>1592720471</v>
      </c>
      <c r="Z25" s="374"/>
      <c r="AA25" s="374">
        <v>12904266</v>
      </c>
      <c r="AB25" s="374"/>
      <c r="AC25" s="374">
        <v>1605624737</v>
      </c>
      <c r="AF25" s="559"/>
    </row>
    <row r="26" spans="2:32" ht="23">
      <c r="B26" s="537" t="s">
        <v>462</v>
      </c>
      <c r="E26" s="534"/>
      <c r="F26" s="534"/>
      <c r="G26" s="351"/>
      <c r="H26" s="351"/>
      <c r="I26" s="351"/>
      <c r="J26" s="351"/>
      <c r="K26" s="351"/>
      <c r="L26" s="351"/>
      <c r="M26" s="351"/>
      <c r="N26" s="351"/>
      <c r="O26" s="351"/>
      <c r="P26" s="351"/>
      <c r="Q26" s="351"/>
      <c r="R26" s="351"/>
      <c r="S26" s="351"/>
      <c r="T26" s="351"/>
      <c r="U26" s="351"/>
      <c r="V26" s="351"/>
      <c r="W26" s="374"/>
      <c r="X26" s="351"/>
      <c r="Y26" s="351"/>
      <c r="Z26" s="351"/>
      <c r="AA26" s="351"/>
      <c r="AB26" s="351"/>
      <c r="AC26" s="351"/>
    </row>
    <row r="27" spans="2:32" ht="23">
      <c r="B27" s="537"/>
      <c r="C27" s="536" t="s">
        <v>512</v>
      </c>
      <c r="E27" s="538"/>
      <c r="F27" s="534"/>
      <c r="G27" s="351"/>
      <c r="H27" s="351"/>
      <c r="I27" s="351"/>
      <c r="J27" s="351"/>
      <c r="K27" s="351"/>
      <c r="L27" s="351"/>
      <c r="M27" s="351"/>
      <c r="N27" s="351"/>
      <c r="O27" s="351"/>
      <c r="P27" s="351"/>
      <c r="Q27" s="351"/>
      <c r="R27" s="351"/>
      <c r="S27" s="351"/>
      <c r="T27" s="351"/>
      <c r="U27" s="351"/>
      <c r="V27" s="351"/>
      <c r="W27" s="374"/>
      <c r="X27" s="351"/>
      <c r="Y27" s="351"/>
      <c r="Z27" s="351"/>
      <c r="AA27" s="351"/>
      <c r="AB27" s="351"/>
      <c r="AC27" s="351"/>
    </row>
    <row r="28" spans="2:32" ht="23">
      <c r="D28" s="536" t="s">
        <v>71</v>
      </c>
      <c r="E28" s="538"/>
      <c r="F28" s="534"/>
      <c r="G28" s="351">
        <v>0</v>
      </c>
      <c r="H28" s="351"/>
      <c r="I28" s="351">
        <v>0</v>
      </c>
      <c r="J28" s="351"/>
      <c r="K28" s="351">
        <v>0</v>
      </c>
      <c r="L28" s="351"/>
      <c r="M28" s="351">
        <v>0</v>
      </c>
      <c r="N28" s="351"/>
      <c r="O28" s="351">
        <v>0</v>
      </c>
      <c r="P28" s="351"/>
      <c r="Q28" s="351">
        <v>97469116</v>
      </c>
      <c r="R28" s="351"/>
      <c r="S28" s="351">
        <v>0</v>
      </c>
      <c r="T28" s="351"/>
      <c r="U28" s="351">
        <v>0</v>
      </c>
      <c r="V28" s="351"/>
      <c r="W28" s="374">
        <v>0</v>
      </c>
      <c r="X28" s="374"/>
      <c r="Y28" s="351">
        <v>97469116</v>
      </c>
      <c r="Z28" s="351"/>
      <c r="AA28" s="351">
        <v>-64291</v>
      </c>
      <c r="AB28" s="351"/>
      <c r="AC28" s="351">
        <v>97404825</v>
      </c>
      <c r="AF28" s="558"/>
    </row>
    <row r="29" spans="2:32" ht="23">
      <c r="B29" s="537"/>
      <c r="D29" s="536" t="s">
        <v>299</v>
      </c>
      <c r="E29" s="535"/>
      <c r="G29" s="374">
        <v>0</v>
      </c>
      <c r="H29" s="374"/>
      <c r="I29" s="374">
        <v>0</v>
      </c>
      <c r="J29" s="374"/>
      <c r="K29" s="374">
        <v>0</v>
      </c>
      <c r="L29" s="374"/>
      <c r="M29" s="374">
        <v>0</v>
      </c>
      <c r="N29" s="374"/>
      <c r="O29" s="374">
        <v>0</v>
      </c>
      <c r="P29" s="351"/>
      <c r="Q29" s="351">
        <v>0</v>
      </c>
      <c r="R29" s="374"/>
      <c r="S29" s="351">
        <v>-1413281</v>
      </c>
      <c r="T29" s="351"/>
      <c r="U29" s="351">
        <v>-7758</v>
      </c>
      <c r="V29" s="351"/>
      <c r="W29" s="374">
        <v>-1421039</v>
      </c>
      <c r="X29" s="374"/>
      <c r="Y29" s="351">
        <v>-1421039</v>
      </c>
      <c r="Z29" s="374"/>
      <c r="AA29" s="351">
        <v>0</v>
      </c>
      <c r="AB29" s="374"/>
      <c r="AC29" s="351">
        <v>-1421039</v>
      </c>
      <c r="AF29" s="558"/>
    </row>
    <row r="30" spans="2:32" s="534" customFormat="1" ht="23.5" thickBot="1">
      <c r="B30" s="534" t="s">
        <v>504</v>
      </c>
      <c r="C30" s="536"/>
      <c r="G30" s="354">
        <v>998337597</v>
      </c>
      <c r="H30" s="351"/>
      <c r="I30" s="354">
        <v>242582590</v>
      </c>
      <c r="J30" s="351"/>
      <c r="K30" s="354">
        <v>2772351</v>
      </c>
      <c r="L30" s="351"/>
      <c r="M30" s="354">
        <v>0</v>
      </c>
      <c r="N30" s="351"/>
      <c r="O30" s="354">
        <v>18779607</v>
      </c>
      <c r="P30" s="351"/>
      <c r="Q30" s="354">
        <v>426251969</v>
      </c>
      <c r="R30" s="351"/>
      <c r="S30" s="354">
        <v>41958</v>
      </c>
      <c r="T30" s="351"/>
      <c r="U30" s="354">
        <v>2476</v>
      </c>
      <c r="V30" s="351"/>
      <c r="W30" s="354">
        <v>44434</v>
      </c>
      <c r="X30" s="351"/>
      <c r="Y30" s="354">
        <v>1688768548</v>
      </c>
      <c r="Z30" s="351"/>
      <c r="AA30" s="354">
        <v>12839975</v>
      </c>
      <c r="AB30" s="351"/>
      <c r="AC30" s="354">
        <v>1701608523</v>
      </c>
      <c r="AF30" s="559"/>
    </row>
    <row r="31" spans="2:32" ht="24.75" customHeight="1">
      <c r="B31" s="560"/>
      <c r="C31" s="541"/>
      <c r="G31" s="381"/>
      <c r="H31" s="382"/>
      <c r="I31" s="381"/>
      <c r="J31" s="382"/>
      <c r="K31" s="381"/>
      <c r="L31" s="382"/>
      <c r="M31" s="381"/>
      <c r="N31" s="382"/>
      <c r="O31" s="381"/>
      <c r="P31" s="382"/>
      <c r="Q31" s="381"/>
      <c r="R31" s="381"/>
      <c r="S31" s="381"/>
      <c r="T31" s="381"/>
      <c r="U31" s="381"/>
      <c r="V31" s="381"/>
      <c r="W31" s="381"/>
      <c r="X31" s="381"/>
      <c r="Y31" s="381"/>
      <c r="Z31" s="381"/>
      <c r="AA31" s="381"/>
      <c r="AB31" s="381"/>
      <c r="AC31" s="381"/>
    </row>
    <row r="32" spans="2:32" ht="25.5" customHeight="1">
      <c r="B32" s="560"/>
      <c r="C32" s="541"/>
      <c r="G32" s="381"/>
      <c r="H32" s="382"/>
      <c r="I32" s="381"/>
      <c r="J32" s="382"/>
      <c r="K32" s="381"/>
      <c r="L32" s="382"/>
      <c r="M32" s="381"/>
      <c r="N32" s="382"/>
      <c r="O32" s="381"/>
      <c r="P32" s="382"/>
      <c r="Q32" s="381"/>
      <c r="R32" s="381"/>
      <c r="S32" s="381"/>
      <c r="T32" s="381"/>
      <c r="U32" s="381"/>
      <c r="V32" s="381"/>
      <c r="W32" s="381"/>
      <c r="X32" s="381"/>
      <c r="Y32" s="381"/>
      <c r="Z32" s="381"/>
      <c r="AA32" s="381"/>
      <c r="AB32" s="381"/>
      <c r="AC32" s="381"/>
    </row>
    <row r="33" spans="2:29" ht="24.75" customHeight="1">
      <c r="C33" s="541"/>
      <c r="G33" s="381"/>
      <c r="H33" s="382"/>
      <c r="I33" s="381"/>
      <c r="J33" s="382"/>
      <c r="K33" s="381"/>
      <c r="L33" s="382"/>
      <c r="M33" s="381"/>
      <c r="N33" s="382"/>
      <c r="O33" s="381"/>
      <c r="P33" s="382"/>
      <c r="Q33" s="381"/>
      <c r="R33" s="381"/>
      <c r="S33" s="381"/>
      <c r="T33" s="381"/>
      <c r="U33" s="381"/>
      <c r="V33" s="381"/>
      <c r="W33" s="381"/>
      <c r="X33" s="381"/>
      <c r="Y33" s="381"/>
      <c r="Z33" s="381"/>
      <c r="AA33" s="381"/>
      <c r="AB33" s="381"/>
      <c r="AC33" s="381"/>
    </row>
    <row r="34" spans="2:29" ht="23">
      <c r="B34" s="501" t="s">
        <v>560</v>
      </c>
      <c r="AC34" s="536">
        <v>8</v>
      </c>
    </row>
    <row r="35" spans="2:29" ht="24.75" customHeight="1"/>
    <row r="36" spans="2:29" ht="24.75" customHeight="1"/>
    <row r="37" spans="2:29" ht="24.75" customHeight="1"/>
  </sheetData>
  <mergeCells count="7">
    <mergeCell ref="O9:Q9"/>
    <mergeCell ref="G5:AC5"/>
    <mergeCell ref="G6:Y6"/>
    <mergeCell ref="AA6:AA11"/>
    <mergeCell ref="S7:W7"/>
    <mergeCell ref="S8:U8"/>
    <mergeCell ref="W8:W11"/>
  </mergeCells>
  <pageMargins left="7.874015748031496E-2" right="0.27559055118110237" top="0.9055118110236221" bottom="0.19685039370078741" header="0.11811023622047245" footer="0.11811023622047245"/>
  <pageSetup paperSize="9" scale="6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sheetPr>
    <tabColor theme="9" tint="0.79998168889431442"/>
  </sheetPr>
  <dimension ref="A1:X76"/>
  <sheetViews>
    <sheetView topLeftCell="A5" zoomScale="90" zoomScaleNormal="90" zoomScaleSheetLayoutView="70" workbookViewId="0">
      <selection activeCell="A30" sqref="A30"/>
    </sheetView>
  </sheetViews>
  <sheetFormatPr defaultColWidth="9.453125" defaultRowHeight="22.5" customHeight="1"/>
  <cols>
    <col min="1" max="1" width="2.08984375" style="521" customWidth="1"/>
    <col min="2" max="2" width="3.54296875" style="521" customWidth="1"/>
    <col min="3" max="3" width="32.08984375" style="521" customWidth="1"/>
    <col min="4" max="4" width="8.453125" style="521" bestFit="1" customWidth="1"/>
    <col min="5" max="5" width="0.90625" style="521" customWidth="1"/>
    <col min="6" max="6" width="13" style="521" customWidth="1"/>
    <col min="7" max="7" width="0.90625" style="521" customWidth="1"/>
    <col min="8" max="8" width="13" style="521" customWidth="1"/>
    <col min="9" max="9" width="0.90625" style="521" customWidth="1"/>
    <col min="10" max="10" width="13" style="521" customWidth="1"/>
    <col min="11" max="11" width="0.90625" style="521" customWidth="1"/>
    <col min="12" max="12" width="14.6328125" style="521" bestFit="1" customWidth="1"/>
    <col min="13" max="13" width="0.90625" style="521" customWidth="1"/>
    <col min="14" max="14" width="11.453125" style="521" customWidth="1"/>
    <col min="15" max="15" width="0.90625" style="521" customWidth="1"/>
    <col min="16" max="16" width="17.36328125" style="521" customWidth="1"/>
    <col min="17" max="17" width="0.90625" style="521" customWidth="1"/>
    <col min="18" max="18" width="18.08984375" style="521" bestFit="1" customWidth="1"/>
    <col min="19" max="19" width="0.90625" style="521" customWidth="1"/>
    <col min="20" max="20" width="10.90625" style="521" customWidth="1"/>
    <col min="21" max="21" width="0.90625" style="521" customWidth="1"/>
    <col min="22" max="22" width="14.08984375" style="521" customWidth="1"/>
    <col min="23" max="23" width="9.453125" style="521"/>
    <col min="24" max="24" width="11.453125" style="521" bestFit="1" customWidth="1"/>
    <col min="25" max="16384" width="9.453125" style="521"/>
  </cols>
  <sheetData>
    <row r="1" spans="1:22" ht="26.75" customHeight="1">
      <c r="A1" s="519" t="s">
        <v>418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  <c r="P1" s="520"/>
      <c r="Q1" s="520"/>
      <c r="R1" s="520"/>
      <c r="S1" s="520"/>
      <c r="T1" s="520"/>
      <c r="U1" s="520"/>
      <c r="V1" s="350" t="s">
        <v>65</v>
      </c>
    </row>
    <row r="2" spans="1:22" ht="26">
      <c r="A2" s="519" t="s">
        <v>484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520"/>
      <c r="R2" s="520"/>
      <c r="S2" s="520"/>
      <c r="T2" s="520"/>
      <c r="U2" s="520"/>
      <c r="V2" s="520"/>
    </row>
    <row r="3" spans="1:22" ht="24.75" customHeight="1">
      <c r="A3" s="522" t="s">
        <v>502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523"/>
      <c r="S3" s="523"/>
      <c r="T3" s="523"/>
      <c r="U3" s="523"/>
      <c r="V3" s="523"/>
    </row>
    <row r="4" spans="1:22" ht="6.65" customHeight="1">
      <c r="A4" s="522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</row>
    <row r="5" spans="1:22" s="524" customFormat="1" ht="23">
      <c r="V5" s="525" t="s">
        <v>0</v>
      </c>
    </row>
    <row r="6" spans="1:22" s="524" customFormat="1" ht="22.25" customHeight="1">
      <c r="C6" s="526"/>
      <c r="D6" s="526"/>
      <c r="E6" s="526"/>
      <c r="F6" s="748" t="s">
        <v>468</v>
      </c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748"/>
      <c r="S6" s="748"/>
      <c r="T6" s="748"/>
      <c r="U6" s="748"/>
      <c r="V6" s="748"/>
    </row>
    <row r="7" spans="1:22" s="524" customFormat="1" ht="22.25" customHeight="1">
      <c r="C7" s="526"/>
      <c r="D7" s="526"/>
      <c r="E7" s="526"/>
      <c r="F7" s="528"/>
      <c r="G7" s="528"/>
      <c r="H7" s="528"/>
      <c r="I7" s="528"/>
      <c r="J7" s="528"/>
      <c r="K7" s="528"/>
      <c r="L7" s="529"/>
      <c r="M7" s="529"/>
      <c r="N7" s="529"/>
      <c r="O7" s="528"/>
      <c r="P7" s="749" t="s">
        <v>60</v>
      </c>
      <c r="Q7" s="749"/>
      <c r="R7" s="749"/>
      <c r="S7" s="749"/>
      <c r="T7" s="749"/>
      <c r="U7" s="528"/>
      <c r="V7" s="528"/>
    </row>
    <row r="8" spans="1:22" s="526" customFormat="1" ht="22.25" customHeight="1">
      <c r="F8" s="527"/>
      <c r="G8" s="527"/>
      <c r="H8" s="527"/>
      <c r="I8" s="527"/>
      <c r="J8" s="527"/>
      <c r="K8" s="527"/>
      <c r="O8" s="527"/>
      <c r="P8" s="750" t="s">
        <v>449</v>
      </c>
      <c r="Q8" s="750"/>
      <c r="R8" s="750"/>
      <c r="S8" s="750"/>
      <c r="T8" s="751" t="s">
        <v>80</v>
      </c>
      <c r="U8" s="530"/>
      <c r="V8" s="527"/>
    </row>
    <row r="9" spans="1:22" s="526" customFormat="1" ht="22.25" customHeight="1">
      <c r="F9" s="531"/>
      <c r="G9" s="527"/>
      <c r="H9" s="527"/>
      <c r="I9" s="527"/>
      <c r="J9" s="527"/>
      <c r="K9" s="527"/>
      <c r="L9" s="750" t="s">
        <v>57</v>
      </c>
      <c r="M9" s="750"/>
      <c r="N9" s="750"/>
      <c r="O9" s="527"/>
      <c r="P9" s="527" t="s">
        <v>465</v>
      </c>
      <c r="Q9" s="527"/>
      <c r="R9" s="527" t="s">
        <v>465</v>
      </c>
      <c r="S9" s="527"/>
      <c r="T9" s="752"/>
      <c r="U9" s="530"/>
      <c r="V9" s="527"/>
    </row>
    <row r="10" spans="1:22" s="526" customFormat="1" ht="22.25" customHeight="1">
      <c r="F10" s="531" t="s">
        <v>451</v>
      </c>
      <c r="G10" s="527"/>
      <c r="H10" s="527" t="s">
        <v>452</v>
      </c>
      <c r="I10" s="527"/>
      <c r="J10" s="527" t="s">
        <v>454</v>
      </c>
      <c r="K10" s="527"/>
      <c r="L10" s="527" t="s">
        <v>455</v>
      </c>
      <c r="M10" s="527"/>
      <c r="N10" s="527" t="s">
        <v>77</v>
      </c>
      <c r="O10" s="527"/>
      <c r="P10" s="531" t="s">
        <v>466</v>
      </c>
      <c r="Q10" s="527"/>
      <c r="R10" s="527" t="s">
        <v>466</v>
      </c>
      <c r="S10" s="527"/>
      <c r="T10" s="752"/>
      <c r="U10" s="527"/>
      <c r="V10" s="527" t="s">
        <v>76</v>
      </c>
    </row>
    <row r="11" spans="1:22" s="526" customFormat="1" ht="22.25" customHeight="1">
      <c r="D11" s="532" t="s">
        <v>5</v>
      </c>
      <c r="F11" s="533" t="s">
        <v>457</v>
      </c>
      <c r="G11" s="527"/>
      <c r="H11" s="532" t="s">
        <v>458</v>
      </c>
      <c r="I11" s="527"/>
      <c r="J11" s="532" t="s">
        <v>459</v>
      </c>
      <c r="K11" s="527"/>
      <c r="L11" s="532" t="s">
        <v>460</v>
      </c>
      <c r="M11" s="527"/>
      <c r="N11" s="532" t="s">
        <v>79</v>
      </c>
      <c r="O11" s="527"/>
      <c r="P11" s="533" t="s">
        <v>469</v>
      </c>
      <c r="Q11" s="527"/>
      <c r="R11" s="532" t="s">
        <v>467</v>
      </c>
      <c r="S11" s="527"/>
      <c r="T11" s="753"/>
      <c r="U11" s="527"/>
      <c r="V11" s="532" t="s">
        <v>78</v>
      </c>
    </row>
    <row r="12" spans="1:22" s="526" customFormat="1" ht="10.5" customHeight="1">
      <c r="D12" s="527"/>
      <c r="F12" s="531"/>
      <c r="G12" s="527"/>
      <c r="H12" s="527"/>
      <c r="I12" s="527"/>
      <c r="J12" s="527"/>
      <c r="K12" s="527"/>
      <c r="L12" s="527"/>
      <c r="M12" s="527"/>
      <c r="N12" s="527"/>
      <c r="O12" s="527"/>
      <c r="P12" s="531"/>
      <c r="Q12" s="527"/>
      <c r="R12" s="527"/>
      <c r="S12" s="527"/>
      <c r="T12" s="531"/>
      <c r="U12" s="527"/>
      <c r="V12" s="527"/>
    </row>
    <row r="13" spans="1:22" s="520" customFormat="1" ht="23">
      <c r="A13" s="520" t="s">
        <v>315</v>
      </c>
      <c r="B13" s="521"/>
      <c r="C13" s="534"/>
      <c r="D13" s="535"/>
      <c r="E13" s="536"/>
      <c r="F13" s="346">
        <v>986334922</v>
      </c>
      <c r="G13" s="346"/>
      <c r="H13" s="346">
        <v>242582590</v>
      </c>
      <c r="I13" s="346"/>
      <c r="J13" s="346">
        <v>12002675</v>
      </c>
      <c r="K13" s="346"/>
      <c r="L13" s="346">
        <v>17082582</v>
      </c>
      <c r="M13" s="346"/>
      <c r="N13" s="346">
        <v>20210906</v>
      </c>
      <c r="O13" s="346"/>
      <c r="P13" s="346">
        <v>404098</v>
      </c>
      <c r="Q13" s="346"/>
      <c r="R13" s="346">
        <v>35008</v>
      </c>
      <c r="S13" s="346"/>
      <c r="T13" s="346">
        <v>439106</v>
      </c>
      <c r="U13" s="346"/>
      <c r="V13" s="351">
        <v>1278652781</v>
      </c>
    </row>
    <row r="14" spans="1:22" ht="23">
      <c r="A14" s="537" t="s">
        <v>462</v>
      </c>
      <c r="C14" s="536"/>
      <c r="D14" s="534"/>
      <c r="E14" s="534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46"/>
      <c r="U14" s="351"/>
      <c r="V14" s="351"/>
    </row>
    <row r="15" spans="1:22" ht="23">
      <c r="B15" s="537" t="s">
        <v>463</v>
      </c>
      <c r="C15" s="536"/>
      <c r="D15" s="538">
        <v>26</v>
      </c>
      <c r="E15" s="534"/>
      <c r="F15" s="351">
        <v>12002675</v>
      </c>
      <c r="G15" s="351"/>
      <c r="H15" s="351">
        <v>0</v>
      </c>
      <c r="I15" s="351"/>
      <c r="J15" s="351">
        <v>-12002675</v>
      </c>
      <c r="K15" s="351"/>
      <c r="L15" s="351">
        <v>0</v>
      </c>
      <c r="M15" s="351"/>
      <c r="N15" s="351">
        <v>0</v>
      </c>
      <c r="O15" s="351"/>
      <c r="P15" s="356">
        <v>0</v>
      </c>
      <c r="Q15" s="351"/>
      <c r="R15" s="351">
        <v>0</v>
      </c>
      <c r="S15" s="351"/>
      <c r="T15" s="346">
        <v>0</v>
      </c>
      <c r="U15" s="351"/>
      <c r="V15" s="351">
        <v>0</v>
      </c>
    </row>
    <row r="16" spans="1:22" ht="23">
      <c r="A16" s="537"/>
      <c r="B16" s="536" t="s">
        <v>512</v>
      </c>
      <c r="C16" s="536"/>
      <c r="D16" s="538"/>
      <c r="E16" s="534"/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46"/>
      <c r="U16" s="351"/>
      <c r="V16" s="351"/>
    </row>
    <row r="17" spans="1:24" ht="23">
      <c r="A17" s="536"/>
      <c r="B17" s="536"/>
      <c r="C17" s="536" t="s">
        <v>71</v>
      </c>
      <c r="D17" s="538"/>
      <c r="E17" s="534"/>
      <c r="F17" s="351">
        <v>0</v>
      </c>
      <c r="G17" s="351"/>
      <c r="H17" s="351">
        <v>0</v>
      </c>
      <c r="I17" s="351"/>
      <c r="J17" s="351">
        <v>0</v>
      </c>
      <c r="K17" s="351"/>
      <c r="L17" s="351">
        <v>0</v>
      </c>
      <c r="M17" s="351"/>
      <c r="N17" s="351">
        <v>23235519</v>
      </c>
      <c r="O17" s="351"/>
      <c r="P17" s="351">
        <v>0</v>
      </c>
      <c r="Q17" s="351"/>
      <c r="R17" s="351">
        <v>0</v>
      </c>
      <c r="S17" s="351"/>
      <c r="T17" s="346">
        <v>0</v>
      </c>
      <c r="U17" s="351"/>
      <c r="V17" s="351">
        <v>23235519</v>
      </c>
      <c r="X17" s="539"/>
    </row>
    <row r="18" spans="1:24" ht="23">
      <c r="A18" s="537"/>
      <c r="B18" s="536"/>
      <c r="C18" s="536" t="s">
        <v>415</v>
      </c>
      <c r="D18" s="535"/>
      <c r="E18" s="536"/>
      <c r="F18" s="346">
        <v>0</v>
      </c>
      <c r="G18" s="346"/>
      <c r="H18" s="346">
        <v>0</v>
      </c>
      <c r="I18" s="346"/>
      <c r="J18" s="346">
        <v>0</v>
      </c>
      <c r="K18" s="346"/>
      <c r="L18" s="346">
        <v>0</v>
      </c>
      <c r="M18" s="346"/>
      <c r="N18" s="346">
        <v>0</v>
      </c>
      <c r="O18" s="346"/>
      <c r="P18" s="346">
        <v>-404097</v>
      </c>
      <c r="Q18" s="346"/>
      <c r="R18" s="346">
        <v>-12696</v>
      </c>
      <c r="S18" s="346"/>
      <c r="T18" s="346">
        <v>-416793</v>
      </c>
      <c r="U18" s="346"/>
      <c r="V18" s="351">
        <v>-416793</v>
      </c>
      <c r="X18" s="539"/>
    </row>
    <row r="19" spans="1:24" s="520" customFormat="1" ht="23.5" thickBot="1">
      <c r="A19" s="534" t="s">
        <v>503</v>
      </c>
      <c r="B19" s="536"/>
      <c r="C19" s="534"/>
      <c r="D19" s="534"/>
      <c r="E19" s="534"/>
      <c r="F19" s="354">
        <v>998337597</v>
      </c>
      <c r="G19" s="351"/>
      <c r="H19" s="354">
        <v>242582590</v>
      </c>
      <c r="I19" s="351"/>
      <c r="J19" s="354">
        <v>0</v>
      </c>
      <c r="K19" s="351"/>
      <c r="L19" s="354">
        <v>17082582</v>
      </c>
      <c r="M19" s="351"/>
      <c r="N19" s="354">
        <v>43446425</v>
      </c>
      <c r="O19" s="351"/>
      <c r="P19" s="354">
        <v>1</v>
      </c>
      <c r="Q19" s="351"/>
      <c r="R19" s="354">
        <v>22312</v>
      </c>
      <c r="S19" s="351"/>
      <c r="T19" s="354">
        <v>22313</v>
      </c>
      <c r="U19" s="351"/>
      <c r="V19" s="354">
        <v>1301471507</v>
      </c>
    </row>
    <row r="20" spans="1:24" ht="13.25" customHeight="1">
      <c r="A20" s="540"/>
      <c r="B20" s="541"/>
      <c r="C20" s="536"/>
      <c r="F20" s="352"/>
      <c r="G20" s="353"/>
      <c r="H20" s="352"/>
      <c r="I20" s="353"/>
      <c r="J20" s="352"/>
      <c r="K20" s="353"/>
      <c r="L20" s="352"/>
      <c r="M20" s="353"/>
      <c r="N20" s="352"/>
      <c r="O20" s="352"/>
      <c r="P20" s="352"/>
      <c r="Q20" s="352"/>
      <c r="R20" s="352"/>
      <c r="S20" s="352"/>
      <c r="T20" s="352"/>
      <c r="U20" s="352"/>
      <c r="V20" s="352"/>
    </row>
    <row r="21" spans="1:24" s="520" customFormat="1" ht="23">
      <c r="A21" s="520" t="s">
        <v>416</v>
      </c>
      <c r="B21" s="536"/>
      <c r="C21" s="534"/>
      <c r="D21" s="535"/>
      <c r="E21" s="536"/>
      <c r="F21" s="346">
        <v>998337597</v>
      </c>
      <c r="G21" s="346"/>
      <c r="H21" s="346">
        <v>242582590</v>
      </c>
      <c r="I21" s="346"/>
      <c r="J21" s="346">
        <v>0</v>
      </c>
      <c r="K21" s="346"/>
      <c r="L21" s="346">
        <v>18779607</v>
      </c>
      <c r="M21" s="346"/>
      <c r="N21" s="346">
        <v>52454384</v>
      </c>
      <c r="O21" s="346"/>
      <c r="P21" s="346">
        <v>1308833</v>
      </c>
      <c r="Q21" s="346"/>
      <c r="R21" s="346">
        <v>10234</v>
      </c>
      <c r="S21" s="346"/>
      <c r="T21" s="346">
        <v>1319067</v>
      </c>
      <c r="U21" s="346"/>
      <c r="V21" s="351">
        <v>1313473245</v>
      </c>
      <c r="X21" s="542"/>
    </row>
    <row r="22" spans="1:24" ht="23">
      <c r="A22" s="537" t="s">
        <v>462</v>
      </c>
      <c r="B22" s="536"/>
      <c r="C22" s="536"/>
      <c r="D22" s="534"/>
      <c r="E22" s="534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  <c r="Q22" s="351"/>
      <c r="R22" s="351"/>
      <c r="S22" s="351"/>
      <c r="T22" s="346"/>
      <c r="U22" s="351"/>
      <c r="V22" s="351"/>
    </row>
    <row r="23" spans="1:24" ht="23">
      <c r="A23" s="537"/>
      <c r="B23" s="536" t="s">
        <v>512</v>
      </c>
      <c r="C23" s="536"/>
      <c r="D23" s="538"/>
      <c r="E23" s="534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  <c r="Q23" s="351"/>
      <c r="R23" s="351"/>
      <c r="S23" s="351"/>
      <c r="T23" s="346"/>
      <c r="U23" s="351"/>
      <c r="V23" s="351"/>
    </row>
    <row r="24" spans="1:24" ht="23">
      <c r="A24" s="536"/>
      <c r="B24" s="536"/>
      <c r="C24" s="536" t="s">
        <v>71</v>
      </c>
      <c r="D24" s="538"/>
      <c r="E24" s="534"/>
      <c r="F24" s="351">
        <v>0</v>
      </c>
      <c r="G24" s="351"/>
      <c r="H24" s="351">
        <v>0</v>
      </c>
      <c r="I24" s="351"/>
      <c r="J24" s="351">
        <v>0</v>
      </c>
      <c r="K24" s="351"/>
      <c r="L24" s="351">
        <v>0</v>
      </c>
      <c r="M24" s="351"/>
      <c r="N24" s="351">
        <v>14044557</v>
      </c>
      <c r="O24" s="351"/>
      <c r="P24" s="351">
        <v>0</v>
      </c>
      <c r="Q24" s="351"/>
      <c r="R24" s="351">
        <v>0</v>
      </c>
      <c r="S24" s="351"/>
      <c r="T24" s="346">
        <v>0</v>
      </c>
      <c r="U24" s="351"/>
      <c r="V24" s="351">
        <v>14044557</v>
      </c>
      <c r="X24" s="539"/>
    </row>
    <row r="25" spans="1:24" ht="23">
      <c r="A25" s="537"/>
      <c r="C25" s="536" t="s">
        <v>415</v>
      </c>
      <c r="D25" s="535"/>
      <c r="E25" s="536"/>
      <c r="F25" s="346">
        <v>0</v>
      </c>
      <c r="G25" s="346"/>
      <c r="H25" s="346">
        <v>0</v>
      </c>
      <c r="I25" s="346"/>
      <c r="J25" s="346">
        <v>0</v>
      </c>
      <c r="K25" s="346"/>
      <c r="L25" s="346">
        <v>0</v>
      </c>
      <c r="M25" s="346"/>
      <c r="N25" s="351">
        <v>0</v>
      </c>
      <c r="O25" s="346"/>
      <c r="P25" s="346">
        <v>-799816</v>
      </c>
      <c r="Q25" s="346"/>
      <c r="R25" s="346">
        <v>-7758</v>
      </c>
      <c r="S25" s="346"/>
      <c r="T25" s="346">
        <v>-807574</v>
      </c>
      <c r="U25" s="346"/>
      <c r="V25" s="351">
        <v>-807574</v>
      </c>
      <c r="X25" s="539"/>
    </row>
    <row r="26" spans="1:24" s="520" customFormat="1" ht="23.5" thickBot="1">
      <c r="A26" s="534" t="s">
        <v>504</v>
      </c>
      <c r="B26" s="521"/>
      <c r="C26" s="534"/>
      <c r="D26" s="534"/>
      <c r="E26" s="534"/>
      <c r="F26" s="354">
        <v>998337597</v>
      </c>
      <c r="G26" s="351"/>
      <c r="H26" s="354">
        <v>242582590</v>
      </c>
      <c r="I26" s="351"/>
      <c r="J26" s="354">
        <v>0</v>
      </c>
      <c r="K26" s="351"/>
      <c r="L26" s="354">
        <v>18779607</v>
      </c>
      <c r="M26" s="351"/>
      <c r="N26" s="354">
        <v>66498941</v>
      </c>
      <c r="O26" s="351"/>
      <c r="P26" s="354">
        <v>509017</v>
      </c>
      <c r="Q26" s="351"/>
      <c r="R26" s="354">
        <v>2476</v>
      </c>
      <c r="S26" s="351"/>
      <c r="T26" s="354">
        <v>511493</v>
      </c>
      <c r="U26" s="351"/>
      <c r="V26" s="354">
        <v>1326710228</v>
      </c>
      <c r="X26" s="542"/>
    </row>
    <row r="28" spans="1:24" ht="18" customHeight="1"/>
    <row r="29" spans="1:24" ht="26.15" customHeight="1"/>
    <row r="30" spans="1:24" ht="23">
      <c r="A30" s="501" t="s">
        <v>560</v>
      </c>
      <c r="V30" s="521">
        <v>9</v>
      </c>
    </row>
    <row r="76" s="521" customFormat="1" ht="23" hidden="1"/>
  </sheetData>
  <mergeCells count="5">
    <mergeCell ref="F6:V6"/>
    <mergeCell ref="P7:T7"/>
    <mergeCell ref="L9:N9"/>
    <mergeCell ref="P8:S8"/>
    <mergeCell ref="T8:T11"/>
  </mergeCells>
  <pageMargins left="7.874015748031496E-2" right="0.27559055118110237" top="0.9055118110236221" bottom="0.19685039370078741" header="0.11811023622047245" footer="0.1181102362204724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sheetPr>
    <tabColor theme="9" tint="0.79998168889431442"/>
  </sheetPr>
  <dimension ref="A1:M49"/>
  <sheetViews>
    <sheetView topLeftCell="A14" zoomScaleNormal="100" zoomScaleSheetLayoutView="85" workbookViewId="0">
      <selection activeCell="A46" sqref="A46"/>
    </sheetView>
  </sheetViews>
  <sheetFormatPr defaultColWidth="10.453125" defaultRowHeight="23"/>
  <cols>
    <col min="1" max="1" width="3" style="487" customWidth="1"/>
    <col min="2" max="2" width="2.6328125" style="487" customWidth="1"/>
    <col min="3" max="3" width="63.90625" style="487" customWidth="1"/>
    <col min="4" max="4" width="0.54296875" style="487" customWidth="1"/>
    <col min="5" max="5" width="13.54296875" style="487" customWidth="1"/>
    <col min="6" max="6" width="0.54296875" style="487" customWidth="1"/>
    <col min="7" max="7" width="13.54296875" style="487" customWidth="1"/>
    <col min="8" max="8" width="0.54296875" style="487" customWidth="1"/>
    <col min="9" max="9" width="13.54296875" style="517" customWidth="1"/>
    <col min="10" max="10" width="0.54296875" style="487" customWidth="1"/>
    <col min="11" max="11" width="13.54296875" style="517" customWidth="1"/>
    <col min="12" max="16384" width="10.453125" style="487"/>
  </cols>
  <sheetData>
    <row r="1" spans="1:11" ht="26">
      <c r="A1" s="443" t="s">
        <v>418</v>
      </c>
      <c r="B1" s="485"/>
      <c r="C1" s="485"/>
      <c r="D1" s="485"/>
      <c r="E1" s="485"/>
      <c r="F1" s="485"/>
      <c r="G1" s="485"/>
      <c r="H1" s="486"/>
      <c r="I1" s="485"/>
      <c r="J1" s="486"/>
      <c r="K1" s="446" t="s">
        <v>65</v>
      </c>
    </row>
    <row r="2" spans="1:11" ht="26">
      <c r="A2" s="488" t="s">
        <v>81</v>
      </c>
      <c r="B2" s="485"/>
      <c r="C2" s="485"/>
      <c r="D2" s="485"/>
      <c r="E2" s="485"/>
      <c r="F2" s="485"/>
      <c r="G2" s="485"/>
      <c r="H2" s="486"/>
      <c r="I2" s="485"/>
      <c r="J2" s="486"/>
      <c r="K2" s="487"/>
    </row>
    <row r="3" spans="1:11" ht="26">
      <c r="A3" s="489" t="s">
        <v>502</v>
      </c>
      <c r="B3" s="490"/>
      <c r="C3" s="490"/>
      <c r="D3" s="490"/>
      <c r="E3" s="490"/>
      <c r="F3" s="490"/>
      <c r="G3" s="490"/>
      <c r="H3" s="486"/>
      <c r="I3" s="490"/>
      <c r="J3" s="486"/>
      <c r="K3" s="487"/>
    </row>
    <row r="4" spans="1:11">
      <c r="A4" s="491"/>
      <c r="B4" s="490"/>
      <c r="C4" s="490"/>
      <c r="D4" s="490"/>
      <c r="E4" s="490"/>
      <c r="F4" s="490"/>
      <c r="G4" s="490"/>
      <c r="H4" s="490"/>
      <c r="I4" s="492"/>
      <c r="J4" s="490"/>
      <c r="K4" s="493" t="s">
        <v>0</v>
      </c>
    </row>
    <row r="5" spans="1:11">
      <c r="A5" s="494"/>
      <c r="B5" s="494"/>
      <c r="C5" s="494"/>
      <c r="D5" s="494"/>
      <c r="E5" s="754" t="s">
        <v>1</v>
      </c>
      <c r="F5" s="754"/>
      <c r="G5" s="754"/>
      <c r="H5" s="490"/>
      <c r="I5" s="732" t="s">
        <v>470</v>
      </c>
      <c r="J5" s="732"/>
      <c r="K5" s="732"/>
    </row>
    <row r="6" spans="1:11">
      <c r="A6" s="494"/>
      <c r="B6" s="494"/>
      <c r="C6" s="494"/>
      <c r="D6" s="494"/>
      <c r="E6" s="496">
        <v>2567</v>
      </c>
      <c r="F6" s="497"/>
      <c r="G6" s="496">
        <v>2566</v>
      </c>
      <c r="H6" s="490"/>
      <c r="I6" s="496">
        <v>2567</v>
      </c>
      <c r="J6" s="497"/>
      <c r="K6" s="496">
        <v>2566</v>
      </c>
    </row>
    <row r="7" spans="1:11">
      <c r="A7" s="459" t="s">
        <v>82</v>
      </c>
      <c r="B7" s="86"/>
      <c r="C7" s="491"/>
      <c r="D7" s="491"/>
      <c r="E7" s="498"/>
      <c r="F7" s="497"/>
      <c r="G7" s="498"/>
      <c r="H7" s="490"/>
      <c r="I7" s="498"/>
      <c r="J7" s="497"/>
      <c r="K7" s="498"/>
    </row>
    <row r="8" spans="1:11">
      <c r="A8" s="472" t="s">
        <v>71</v>
      </c>
      <c r="B8" s="86"/>
      <c r="E8" s="346">
        <v>97404825</v>
      </c>
      <c r="F8" s="491"/>
      <c r="G8" s="346">
        <v>59093320</v>
      </c>
      <c r="H8" s="491"/>
      <c r="I8" s="346">
        <v>14044557</v>
      </c>
      <c r="J8" s="491"/>
      <c r="K8" s="346">
        <v>23235519</v>
      </c>
    </row>
    <row r="9" spans="1:11">
      <c r="A9" s="499" t="s">
        <v>541</v>
      </c>
      <c r="B9" s="86"/>
      <c r="E9" s="346"/>
      <c r="F9" s="402"/>
      <c r="G9" s="346"/>
      <c r="H9" s="402"/>
      <c r="I9" s="346"/>
      <c r="J9" s="402"/>
      <c r="K9" s="346"/>
    </row>
    <row r="10" spans="1:11">
      <c r="A10" s="481"/>
      <c r="B10" s="86" t="s">
        <v>70</v>
      </c>
      <c r="E10" s="346">
        <v>22507176</v>
      </c>
      <c r="F10" s="48"/>
      <c r="G10" s="346">
        <v>16501052</v>
      </c>
      <c r="H10" s="53"/>
      <c r="I10" s="346">
        <v>2750840</v>
      </c>
      <c r="J10" s="53"/>
      <c r="K10" s="346">
        <v>6129173</v>
      </c>
    </row>
    <row r="11" spans="1:11">
      <c r="A11" s="499"/>
      <c r="B11" s="86" t="s">
        <v>471</v>
      </c>
      <c r="E11" s="346">
        <v>4155705</v>
      </c>
      <c r="F11" s="48"/>
      <c r="G11" s="346">
        <v>2863272</v>
      </c>
      <c r="H11" s="53"/>
      <c r="I11" s="346">
        <v>1722277</v>
      </c>
      <c r="J11" s="53"/>
      <c r="K11" s="346">
        <v>1043033</v>
      </c>
    </row>
    <row r="12" spans="1:11">
      <c r="A12" s="86"/>
      <c r="B12" s="468" t="s">
        <v>497</v>
      </c>
      <c r="E12" s="346">
        <v>32130110</v>
      </c>
      <c r="F12" s="403"/>
      <c r="G12" s="346">
        <v>382937</v>
      </c>
      <c r="H12" s="53"/>
      <c r="I12" s="346">
        <v>0</v>
      </c>
      <c r="J12" s="53"/>
      <c r="K12" s="346">
        <v>-4266</v>
      </c>
    </row>
    <row r="13" spans="1:11">
      <c r="A13" s="86"/>
      <c r="B13" s="500" t="s">
        <v>551</v>
      </c>
      <c r="E13" s="346">
        <v>39553158</v>
      </c>
      <c r="F13" s="403"/>
      <c r="G13" s="346">
        <v>0</v>
      </c>
      <c r="H13" s="53"/>
      <c r="I13" s="346">
        <v>0</v>
      </c>
      <c r="J13" s="53"/>
      <c r="K13" s="346">
        <v>0</v>
      </c>
    </row>
    <row r="14" spans="1:11">
      <c r="A14" s="86"/>
      <c r="B14" s="501" t="s">
        <v>552</v>
      </c>
      <c r="E14" s="346">
        <v>155685</v>
      </c>
      <c r="F14" s="403"/>
      <c r="G14" s="346">
        <v>0</v>
      </c>
      <c r="H14" s="53"/>
      <c r="I14" s="346">
        <v>0</v>
      </c>
      <c r="J14" s="53"/>
      <c r="K14" s="346">
        <v>0</v>
      </c>
    </row>
    <row r="15" spans="1:11">
      <c r="A15" s="86"/>
      <c r="B15" s="501" t="s">
        <v>532</v>
      </c>
      <c r="E15" s="346">
        <v>-28866</v>
      </c>
      <c r="F15" s="403"/>
      <c r="G15" s="346">
        <v>0</v>
      </c>
      <c r="H15" s="53"/>
      <c r="I15" s="346">
        <v>0</v>
      </c>
      <c r="J15" s="53"/>
      <c r="K15" s="346">
        <v>0</v>
      </c>
    </row>
    <row r="16" spans="1:11">
      <c r="A16" s="86"/>
      <c r="B16" s="468" t="s">
        <v>486</v>
      </c>
      <c r="E16" s="346"/>
      <c r="F16" s="403"/>
      <c r="G16" s="346"/>
      <c r="H16" s="53"/>
      <c r="I16" s="346"/>
      <c r="J16" s="53"/>
      <c r="K16" s="346"/>
    </row>
    <row r="17" spans="1:13">
      <c r="A17" s="86"/>
      <c r="B17" s="755" t="s">
        <v>472</v>
      </c>
      <c r="C17" s="755"/>
      <c r="E17" s="346">
        <v>2342687</v>
      </c>
      <c r="F17" s="403"/>
      <c r="G17" s="346">
        <v>-4304873</v>
      </c>
      <c r="H17" s="53"/>
      <c r="I17" s="346">
        <v>1520606</v>
      </c>
      <c r="J17" s="53"/>
      <c r="K17" s="346">
        <v>1257994</v>
      </c>
    </row>
    <row r="18" spans="1:13">
      <c r="A18" s="86"/>
      <c r="B18" s="503" t="s">
        <v>496</v>
      </c>
      <c r="C18" s="502"/>
      <c r="E18" s="346">
        <v>0</v>
      </c>
      <c r="F18" s="403"/>
      <c r="G18" s="346">
        <v>1452620</v>
      </c>
      <c r="H18" s="53"/>
      <c r="I18" s="346">
        <v>0</v>
      </c>
      <c r="J18" s="53"/>
      <c r="K18" s="346">
        <v>-3367187</v>
      </c>
    </row>
    <row r="19" spans="1:13">
      <c r="A19" s="86"/>
      <c r="B19" s="468" t="s">
        <v>544</v>
      </c>
      <c r="E19" s="346">
        <v>-6351757</v>
      </c>
      <c r="F19" s="403"/>
      <c r="G19" s="346">
        <v>2047584</v>
      </c>
      <c r="H19" s="53"/>
      <c r="I19" s="346">
        <v>-5930999</v>
      </c>
      <c r="J19" s="53"/>
      <c r="K19" s="346">
        <v>2047584</v>
      </c>
      <c r="L19" s="504"/>
    </row>
    <row r="20" spans="1:13">
      <c r="A20" s="499"/>
      <c r="B20" s="468" t="s">
        <v>473</v>
      </c>
      <c r="E20" s="346">
        <v>85451</v>
      </c>
      <c r="F20" s="68"/>
      <c r="G20" s="346">
        <v>356609</v>
      </c>
      <c r="H20" s="53"/>
      <c r="I20" s="346">
        <v>20625</v>
      </c>
      <c r="J20" s="53"/>
      <c r="K20" s="346">
        <v>20922</v>
      </c>
    </row>
    <row r="21" spans="1:13">
      <c r="A21" s="459"/>
      <c r="B21" s="468" t="s">
        <v>474</v>
      </c>
      <c r="E21" s="346">
        <v>-1162599</v>
      </c>
      <c r="F21" s="53"/>
      <c r="G21" s="346">
        <v>-1193255</v>
      </c>
      <c r="H21" s="53"/>
      <c r="I21" s="346">
        <v>-665749</v>
      </c>
      <c r="J21" s="53"/>
      <c r="K21" s="346">
        <v>-478380</v>
      </c>
    </row>
    <row r="22" spans="1:13">
      <c r="A22" s="86"/>
      <c r="B22" s="468" t="s">
        <v>161</v>
      </c>
      <c r="E22" s="346">
        <v>-212707445</v>
      </c>
      <c r="F22" s="403"/>
      <c r="G22" s="346">
        <v>-202256473</v>
      </c>
      <c r="H22" s="53"/>
      <c r="I22" s="346">
        <v>-18372952</v>
      </c>
      <c r="J22" s="53"/>
      <c r="K22" s="346">
        <v>-34798404</v>
      </c>
    </row>
    <row r="23" spans="1:13">
      <c r="A23" s="86"/>
      <c r="B23" s="468" t="s">
        <v>162</v>
      </c>
      <c r="E23" s="347">
        <v>635474</v>
      </c>
      <c r="F23" s="48"/>
      <c r="G23" s="347">
        <v>33926</v>
      </c>
      <c r="H23" s="48"/>
      <c r="I23" s="347">
        <v>143731</v>
      </c>
      <c r="J23" s="48"/>
      <c r="K23" s="347">
        <v>9606</v>
      </c>
    </row>
    <row r="24" spans="1:13">
      <c r="A24" s="505" t="s">
        <v>499</v>
      </c>
      <c r="B24" s="472"/>
      <c r="C24" s="404"/>
      <c r="D24" s="404"/>
      <c r="E24" s="402">
        <v>-21280396</v>
      </c>
      <c r="F24" s="48"/>
      <c r="G24" s="402">
        <v>-125023281</v>
      </c>
      <c r="H24" s="53"/>
      <c r="I24" s="402">
        <v>-4767064</v>
      </c>
      <c r="J24" s="53"/>
      <c r="K24" s="402">
        <v>-4904406</v>
      </c>
    </row>
    <row r="25" spans="1:13">
      <c r="A25" s="468" t="s">
        <v>475</v>
      </c>
      <c r="C25" s="404"/>
      <c r="D25" s="404"/>
      <c r="E25" s="402"/>
      <c r="F25" s="48"/>
      <c r="G25" s="402"/>
      <c r="H25" s="53"/>
      <c r="I25" s="402"/>
      <c r="J25" s="53"/>
      <c r="K25" s="402"/>
    </row>
    <row r="26" spans="1:13">
      <c r="A26" s="86"/>
      <c r="B26" s="468" t="s">
        <v>13</v>
      </c>
      <c r="C26" s="506"/>
      <c r="D26" s="506"/>
      <c r="E26" s="346">
        <v>-6850943</v>
      </c>
      <c r="F26" s="403"/>
      <c r="G26" s="346">
        <v>1407680</v>
      </c>
      <c r="H26" s="53"/>
      <c r="I26" s="346">
        <v>-8681433</v>
      </c>
      <c r="J26" s="53"/>
      <c r="K26" s="346">
        <v>-368134</v>
      </c>
    </row>
    <row r="27" spans="1:13">
      <c r="A27" s="86"/>
      <c r="B27" s="468" t="s">
        <v>419</v>
      </c>
      <c r="C27" s="506"/>
      <c r="D27" s="506"/>
      <c r="E27" s="346">
        <v>0</v>
      </c>
      <c r="F27" s="403"/>
      <c r="G27" s="346">
        <v>-20623223</v>
      </c>
      <c r="H27" s="53"/>
      <c r="I27" s="346">
        <v>0</v>
      </c>
      <c r="J27" s="53"/>
      <c r="K27" s="346">
        <v>0</v>
      </c>
    </row>
    <row r="28" spans="1:13">
      <c r="A28" s="459"/>
      <c r="B28" s="468" t="s">
        <v>15</v>
      </c>
      <c r="C28" s="507"/>
      <c r="D28" s="507"/>
      <c r="E28" s="346">
        <v>499347</v>
      </c>
      <c r="F28" s="403"/>
      <c r="G28" s="346">
        <v>431983</v>
      </c>
      <c r="H28" s="53"/>
      <c r="I28" s="346">
        <v>0</v>
      </c>
      <c r="J28" s="53"/>
      <c r="K28" s="346">
        <v>0</v>
      </c>
    </row>
    <row r="29" spans="1:13">
      <c r="A29" s="481"/>
      <c r="B29" s="468" t="s">
        <v>20</v>
      </c>
      <c r="E29" s="346">
        <v>7239935</v>
      </c>
      <c r="F29" s="48"/>
      <c r="G29" s="346">
        <v>881503</v>
      </c>
      <c r="H29" s="53"/>
      <c r="I29" s="346">
        <v>-190621</v>
      </c>
      <c r="J29" s="53"/>
      <c r="K29" s="346">
        <v>-251152</v>
      </c>
    </row>
    <row r="30" spans="1:13" s="447" customFormat="1">
      <c r="A30" s="86"/>
      <c r="B30" s="464" t="s">
        <v>529</v>
      </c>
      <c r="C30" s="462"/>
      <c r="D30" s="86"/>
      <c r="E30" s="508">
        <v>171938243</v>
      </c>
      <c r="F30" s="65"/>
      <c r="G30" s="508">
        <v>895745182</v>
      </c>
      <c r="H30" s="450"/>
      <c r="I30" s="509">
        <v>8750000</v>
      </c>
      <c r="J30" s="458"/>
      <c r="K30" s="463">
        <v>318628013</v>
      </c>
      <c r="M30" s="467"/>
    </row>
    <row r="31" spans="1:13" s="447" customFormat="1">
      <c r="A31" s="86"/>
      <c r="B31" s="464" t="s">
        <v>546</v>
      </c>
      <c r="C31" s="462"/>
      <c r="D31" s="86"/>
      <c r="E31" s="463">
        <v>-239170950</v>
      </c>
      <c r="F31" s="65"/>
      <c r="G31" s="463">
        <v>-826786482</v>
      </c>
      <c r="H31" s="450"/>
      <c r="I31" s="463">
        <v>0</v>
      </c>
      <c r="J31" s="458"/>
      <c r="K31" s="463">
        <v>-358423795</v>
      </c>
      <c r="M31" s="510"/>
    </row>
    <row r="32" spans="1:13">
      <c r="A32" s="86"/>
      <c r="B32" s="511" t="s">
        <v>513</v>
      </c>
      <c r="C32" s="507"/>
      <c r="D32" s="507"/>
      <c r="E32" s="346">
        <v>3224489</v>
      </c>
      <c r="F32" s="403"/>
      <c r="G32" s="346">
        <v>-133144236</v>
      </c>
      <c r="H32" s="53"/>
      <c r="I32" s="346">
        <v>0</v>
      </c>
      <c r="J32" s="53"/>
      <c r="K32" s="346">
        <v>0</v>
      </c>
    </row>
    <row r="33" spans="1:11">
      <c r="A33" s="86"/>
      <c r="B33" s="468" t="s">
        <v>421</v>
      </c>
      <c r="C33" s="86"/>
      <c r="D33" s="86"/>
      <c r="E33" s="512">
        <v>-8079999.9999999972</v>
      </c>
      <c r="F33" s="405"/>
      <c r="G33" s="512">
        <v>7000000</v>
      </c>
      <c r="H33" s="490"/>
      <c r="I33" s="512">
        <v>0</v>
      </c>
      <c r="J33" s="497"/>
      <c r="K33" s="512">
        <v>0</v>
      </c>
    </row>
    <row r="34" spans="1:11">
      <c r="A34" s="86"/>
      <c r="B34" s="468" t="s">
        <v>30</v>
      </c>
      <c r="E34" s="346">
        <v>1850860</v>
      </c>
      <c r="F34" s="68"/>
      <c r="G34" s="346">
        <v>-159310</v>
      </c>
      <c r="H34" s="53"/>
      <c r="I34" s="346">
        <v>-20999</v>
      </c>
      <c r="J34" s="53"/>
      <c r="K34" s="346">
        <v>0</v>
      </c>
    </row>
    <row r="35" spans="1:11">
      <c r="A35" s="468" t="s">
        <v>476</v>
      </c>
      <c r="B35" s="468"/>
      <c r="E35" s="346"/>
      <c r="F35" s="68"/>
      <c r="G35" s="346"/>
      <c r="H35" s="53"/>
      <c r="I35" s="346"/>
      <c r="J35" s="53"/>
      <c r="K35" s="346"/>
    </row>
    <row r="36" spans="1:11">
      <c r="A36" s="86"/>
      <c r="B36" s="482" t="s">
        <v>35</v>
      </c>
      <c r="E36" s="346">
        <v>5601748</v>
      </c>
      <c r="F36" s="68"/>
      <c r="G36" s="346">
        <v>-1142635</v>
      </c>
      <c r="H36" s="53"/>
      <c r="I36" s="346">
        <v>401361</v>
      </c>
      <c r="J36" s="53"/>
      <c r="K36" s="346">
        <v>894205</v>
      </c>
    </row>
    <row r="37" spans="1:11">
      <c r="A37" s="86"/>
      <c r="B37" s="468" t="s">
        <v>43</v>
      </c>
      <c r="E37" s="347">
        <v>-9806094</v>
      </c>
      <c r="F37" s="68"/>
      <c r="G37" s="347">
        <v>-2971336</v>
      </c>
      <c r="H37" s="53"/>
      <c r="I37" s="347">
        <v>552196</v>
      </c>
      <c r="J37" s="53"/>
      <c r="K37" s="347">
        <v>-1386762</v>
      </c>
    </row>
    <row r="38" spans="1:11">
      <c r="A38" s="459" t="s">
        <v>478</v>
      </c>
      <c r="B38" s="86"/>
      <c r="E38" s="402">
        <v>-94833761</v>
      </c>
      <c r="F38" s="53"/>
      <c r="G38" s="402">
        <v>-204384155</v>
      </c>
      <c r="H38" s="402"/>
      <c r="I38" s="402">
        <v>-3956560</v>
      </c>
      <c r="J38" s="53"/>
      <c r="K38" s="402">
        <v>-45812031</v>
      </c>
    </row>
    <row r="39" spans="1:11" s="447" customFormat="1">
      <c r="A39" s="86"/>
      <c r="B39" s="464" t="s">
        <v>173</v>
      </c>
      <c r="C39" s="462"/>
      <c r="D39" s="86"/>
      <c r="E39" s="463">
        <v>104638961</v>
      </c>
      <c r="G39" s="463">
        <v>201999879</v>
      </c>
      <c r="H39" s="52"/>
      <c r="I39" s="64">
        <v>0</v>
      </c>
      <c r="J39" s="52"/>
      <c r="K39" s="64">
        <v>0</v>
      </c>
    </row>
    <row r="40" spans="1:11">
      <c r="A40" s="86"/>
      <c r="B40" s="86" t="s">
        <v>477</v>
      </c>
      <c r="E40" s="406">
        <v>-7088123</v>
      </c>
      <c r="F40" s="53"/>
      <c r="G40" s="355">
        <v>-9805950</v>
      </c>
      <c r="H40" s="53"/>
      <c r="I40" s="345">
        <v>-2301131</v>
      </c>
      <c r="J40" s="53"/>
      <c r="K40" s="345">
        <v>-2213066</v>
      </c>
    </row>
    <row r="41" spans="1:11" ht="23.5" thickBot="1">
      <c r="A41" s="459" t="s">
        <v>479</v>
      </c>
      <c r="B41" s="86"/>
      <c r="E41" s="407">
        <v>2717077</v>
      </c>
      <c r="F41" s="53"/>
      <c r="G41" s="407">
        <v>-12190226</v>
      </c>
      <c r="H41" s="53"/>
      <c r="I41" s="407">
        <v>-6257691</v>
      </c>
      <c r="J41" s="53"/>
      <c r="K41" s="407">
        <v>-48025097</v>
      </c>
    </row>
    <row r="42" spans="1:11">
      <c r="A42" s="481"/>
      <c r="B42" s="86"/>
      <c r="E42" s="53"/>
      <c r="F42" s="53"/>
      <c r="G42" s="53"/>
      <c r="H42" s="53"/>
      <c r="I42" s="53"/>
      <c r="J42" s="53"/>
      <c r="K42" s="53"/>
    </row>
    <row r="43" spans="1:11">
      <c r="A43" s="481"/>
      <c r="B43" s="86"/>
      <c r="E43" s="53"/>
      <c r="F43" s="53"/>
      <c r="G43" s="53"/>
      <c r="H43" s="53"/>
      <c r="I43" s="53"/>
      <c r="J43" s="53"/>
      <c r="K43" s="53"/>
    </row>
    <row r="44" spans="1:11">
      <c r="A44" s="481"/>
      <c r="B44" s="86"/>
      <c r="E44" s="53"/>
      <c r="F44" s="53"/>
      <c r="G44" s="53"/>
      <c r="H44" s="53"/>
      <c r="I44" s="53"/>
      <c r="J44" s="53"/>
      <c r="K44" s="53"/>
    </row>
    <row r="45" spans="1:11" ht="27.9" customHeight="1">
      <c r="A45" s="481"/>
      <c r="B45" s="86"/>
      <c r="E45" s="53"/>
      <c r="F45" s="53"/>
      <c r="G45" s="53"/>
      <c r="H45" s="53"/>
      <c r="I45" s="53"/>
      <c r="J45" s="53"/>
      <c r="K45" s="53"/>
    </row>
    <row r="46" spans="1:11" ht="29.4" customHeight="1">
      <c r="A46" s="501" t="s">
        <v>560</v>
      </c>
      <c r="E46" s="409"/>
      <c r="H46" s="513"/>
      <c r="I46" s="504"/>
      <c r="J46" s="513"/>
      <c r="K46" s="514">
        <v>10</v>
      </c>
    </row>
    <row r="47" spans="1:11">
      <c r="B47" s="515"/>
      <c r="C47" s="515"/>
      <c r="D47" s="515"/>
      <c r="E47" s="409"/>
      <c r="F47" s="515"/>
      <c r="G47" s="506"/>
      <c r="H47" s="516"/>
      <c r="I47" s="504"/>
      <c r="J47" s="516"/>
    </row>
    <row r="48" spans="1:11">
      <c r="B48" s="515"/>
      <c r="C48" s="515"/>
      <c r="D48" s="515"/>
      <c r="E48" s="515"/>
      <c r="F48" s="515"/>
      <c r="G48" s="506"/>
      <c r="I48" s="504"/>
    </row>
    <row r="49" spans="2:9">
      <c r="B49" s="518"/>
      <c r="C49" s="518"/>
      <c r="D49" s="518"/>
      <c r="E49" s="518"/>
      <c r="F49" s="518"/>
      <c r="G49" s="518"/>
      <c r="I49" s="504"/>
    </row>
  </sheetData>
  <mergeCells count="3">
    <mergeCell ref="E5:G5"/>
    <mergeCell ref="I5:K5"/>
    <mergeCell ref="B17:C17"/>
  </mergeCells>
  <pageMargins left="0.9055118110236221" right="0.31496062992125984" top="0.70866141732283472" bottom="0.31496062992125984" header="0.11811023622047245" footer="0.11811023622047245"/>
  <pageSetup paperSize="9" scale="7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sheetPr>
    <tabColor theme="9" tint="0.79998168889431442"/>
  </sheetPr>
  <dimension ref="A1:N41"/>
  <sheetViews>
    <sheetView zoomScale="70" zoomScaleNormal="70" zoomScaleSheetLayoutView="70" workbookViewId="0">
      <selection activeCell="C38" sqref="C38"/>
    </sheetView>
  </sheetViews>
  <sheetFormatPr defaultColWidth="10.453125" defaultRowHeight="24.75" customHeight="1"/>
  <cols>
    <col min="1" max="1" width="2.54296875" style="447" customWidth="1"/>
    <col min="2" max="2" width="2.453125" style="447" customWidth="1"/>
    <col min="3" max="3" width="50.36328125" style="447" customWidth="1"/>
    <col min="4" max="4" width="0.54296875" style="447" customWidth="1"/>
    <col min="5" max="5" width="13.54296875" style="447" customWidth="1"/>
    <col min="6" max="6" width="0.90625" style="447" customWidth="1"/>
    <col min="7" max="7" width="13.54296875" style="447" customWidth="1"/>
    <col min="8" max="8" width="0.90625" style="447" customWidth="1"/>
    <col min="9" max="9" width="13.54296875" style="447" customWidth="1"/>
    <col min="10" max="10" width="0.90625" style="447" customWidth="1"/>
    <col min="11" max="11" width="13.54296875" style="447" customWidth="1"/>
    <col min="12" max="12" width="14.54296875" style="447" customWidth="1"/>
    <col min="13" max="13" width="15.6328125" style="447" customWidth="1"/>
    <col min="14" max="16384" width="10.453125" style="447"/>
  </cols>
  <sheetData>
    <row r="1" spans="1:11" ht="26">
      <c r="A1" s="443" t="s">
        <v>418</v>
      </c>
      <c r="B1" s="444"/>
      <c r="C1" s="444"/>
      <c r="D1" s="444"/>
      <c r="E1" s="444"/>
      <c r="F1" s="444"/>
      <c r="G1" s="444"/>
      <c r="H1" s="445"/>
      <c r="I1" s="444"/>
      <c r="J1" s="445"/>
      <c r="K1" s="446" t="s">
        <v>65</v>
      </c>
    </row>
    <row r="2" spans="1:11" ht="26">
      <c r="A2" s="448" t="s">
        <v>86</v>
      </c>
      <c r="B2" s="444"/>
      <c r="C2" s="444"/>
      <c r="D2" s="444"/>
      <c r="E2" s="444"/>
      <c r="F2" s="444"/>
      <c r="G2" s="444"/>
      <c r="H2" s="445"/>
      <c r="I2" s="444"/>
      <c r="J2" s="445"/>
    </row>
    <row r="3" spans="1:11" ht="26">
      <c r="A3" s="449" t="s">
        <v>502</v>
      </c>
      <c r="B3" s="450"/>
      <c r="C3" s="450"/>
      <c r="D3" s="450"/>
      <c r="E3" s="450"/>
      <c r="F3" s="450"/>
      <c r="G3" s="450"/>
      <c r="H3" s="445"/>
      <c r="I3" s="450"/>
      <c r="J3" s="445"/>
    </row>
    <row r="4" spans="1:11" ht="23">
      <c r="B4" s="451"/>
      <c r="C4" s="451"/>
      <c r="D4" s="451"/>
      <c r="E4" s="451"/>
      <c r="F4" s="451"/>
      <c r="G4" s="451"/>
      <c r="H4" s="452"/>
      <c r="I4" s="451"/>
      <c r="J4" s="452"/>
    </row>
    <row r="5" spans="1:11" ht="23">
      <c r="A5" s="453"/>
      <c r="B5" s="450"/>
      <c r="C5" s="450"/>
      <c r="D5" s="450"/>
      <c r="E5" s="450"/>
      <c r="F5" s="450"/>
      <c r="G5" s="450"/>
      <c r="H5" s="450"/>
      <c r="I5" s="454"/>
      <c r="J5" s="450"/>
      <c r="K5" s="455" t="s">
        <v>0</v>
      </c>
    </row>
    <row r="6" spans="1:11" ht="23">
      <c r="A6" s="456"/>
      <c r="B6" s="456"/>
      <c r="C6" s="456"/>
      <c r="D6" s="456"/>
      <c r="E6" s="733" t="s">
        <v>1</v>
      </c>
      <c r="F6" s="733"/>
      <c r="G6" s="733"/>
      <c r="H6" s="450"/>
      <c r="I6" s="733" t="s">
        <v>2</v>
      </c>
      <c r="J6" s="733"/>
      <c r="K6" s="733"/>
    </row>
    <row r="7" spans="1:11" ht="23">
      <c r="A7" s="456"/>
      <c r="B7" s="456"/>
      <c r="C7" s="456"/>
      <c r="D7" s="456"/>
      <c r="E7" s="457">
        <v>2567</v>
      </c>
      <c r="F7" s="458"/>
      <c r="G7" s="457">
        <v>2566</v>
      </c>
      <c r="H7" s="450"/>
      <c r="I7" s="457">
        <v>2567</v>
      </c>
      <c r="J7" s="458"/>
      <c r="K7" s="457">
        <v>2566</v>
      </c>
    </row>
    <row r="8" spans="1:11" ht="23">
      <c r="A8" s="459" t="s">
        <v>87</v>
      </c>
      <c r="B8" s="86"/>
      <c r="C8" s="86"/>
      <c r="D8" s="86"/>
      <c r="E8" s="460"/>
      <c r="F8" s="458"/>
      <c r="G8" s="460"/>
      <c r="H8" s="450"/>
      <c r="I8" s="460"/>
      <c r="J8" s="458"/>
      <c r="K8" s="460"/>
    </row>
    <row r="9" spans="1:11" ht="23">
      <c r="A9" s="459"/>
      <c r="B9" s="461" t="s">
        <v>559</v>
      </c>
      <c r="C9" s="462"/>
      <c r="D9" s="86"/>
      <c r="E9" s="463">
        <v>25863930</v>
      </c>
      <c r="F9" s="65"/>
      <c r="G9" s="463">
        <v>0</v>
      </c>
      <c r="H9" s="450"/>
      <c r="I9" s="463">
        <v>0</v>
      </c>
      <c r="J9" s="458"/>
      <c r="K9" s="463">
        <v>198922078</v>
      </c>
    </row>
    <row r="10" spans="1:11" ht="23">
      <c r="A10" s="86"/>
      <c r="B10" s="461" t="s">
        <v>514</v>
      </c>
      <c r="C10" s="462"/>
      <c r="D10" s="86"/>
      <c r="E10" s="463">
        <v>-26436913</v>
      </c>
      <c r="F10" s="65"/>
      <c r="G10" s="463">
        <v>0</v>
      </c>
      <c r="H10" s="450"/>
      <c r="I10" s="463">
        <v>0</v>
      </c>
      <c r="J10" s="458"/>
      <c r="K10" s="463">
        <v>-99000000</v>
      </c>
    </row>
    <row r="11" spans="1:11" ht="23">
      <c r="A11" s="86"/>
      <c r="B11" s="464" t="s">
        <v>515</v>
      </c>
      <c r="C11" s="462"/>
      <c r="D11" s="86"/>
      <c r="E11" s="463">
        <v>0</v>
      </c>
      <c r="F11" s="65"/>
      <c r="G11" s="463">
        <v>0</v>
      </c>
      <c r="H11" s="450"/>
      <c r="I11" s="463">
        <v>0</v>
      </c>
      <c r="J11" s="458"/>
      <c r="K11" s="463">
        <v>-200000000</v>
      </c>
    </row>
    <row r="12" spans="1:11" ht="23">
      <c r="A12" s="86"/>
      <c r="B12" s="464" t="s">
        <v>530</v>
      </c>
      <c r="C12" s="462"/>
      <c r="D12" s="86"/>
      <c r="E12" s="463">
        <v>-231075</v>
      </c>
      <c r="F12" s="65"/>
      <c r="G12" s="463">
        <v>-1494590</v>
      </c>
      <c r="H12" s="450"/>
      <c r="I12" s="463">
        <v>-134351</v>
      </c>
      <c r="J12" s="458"/>
      <c r="K12" s="463">
        <v>-1415862</v>
      </c>
    </row>
    <row r="13" spans="1:11" ht="23">
      <c r="A13" s="86"/>
      <c r="B13" s="464" t="s">
        <v>531</v>
      </c>
      <c r="C13" s="462"/>
      <c r="D13" s="86"/>
      <c r="E13" s="463">
        <v>-1359251</v>
      </c>
      <c r="F13" s="65"/>
      <c r="G13" s="463">
        <v>-1864000</v>
      </c>
      <c r="H13" s="450"/>
      <c r="I13" s="463">
        <v>-1257000</v>
      </c>
      <c r="J13" s="458"/>
      <c r="K13" s="463">
        <v>-1864000.0000000005</v>
      </c>
    </row>
    <row r="14" spans="1:11" ht="23">
      <c r="A14" s="86"/>
      <c r="B14" s="464" t="s">
        <v>545</v>
      </c>
      <c r="C14" s="462"/>
      <c r="D14" s="86"/>
      <c r="E14" s="463">
        <v>0</v>
      </c>
      <c r="F14" s="65"/>
      <c r="G14" s="463">
        <v>0</v>
      </c>
      <c r="H14" s="450"/>
      <c r="I14" s="463">
        <v>7720864</v>
      </c>
      <c r="J14" s="458"/>
      <c r="K14" s="463">
        <v>0</v>
      </c>
    </row>
    <row r="15" spans="1:11" ht="24.75" customHeight="1">
      <c r="A15" s="86"/>
      <c r="B15" s="464" t="s">
        <v>474</v>
      </c>
      <c r="C15" s="462"/>
      <c r="D15" s="86"/>
      <c r="E15" s="463">
        <v>1162599</v>
      </c>
      <c r="F15" s="65"/>
      <c r="G15" s="463">
        <v>1193255</v>
      </c>
      <c r="H15" s="450"/>
      <c r="I15" s="463">
        <v>665748.93999999971</v>
      </c>
      <c r="J15" s="458"/>
      <c r="K15" s="463">
        <v>478380</v>
      </c>
    </row>
    <row r="16" spans="1:11" ht="24.75" customHeight="1">
      <c r="A16" s="86"/>
      <c r="B16" s="464" t="s">
        <v>173</v>
      </c>
      <c r="C16" s="462"/>
      <c r="D16" s="86"/>
      <c r="E16" s="463">
        <v>0</v>
      </c>
      <c r="F16" s="65"/>
      <c r="G16" s="463">
        <v>0</v>
      </c>
      <c r="H16" s="450"/>
      <c r="I16" s="463">
        <v>27152.63</v>
      </c>
      <c r="J16" s="458"/>
      <c r="K16" s="463">
        <v>139045375</v>
      </c>
    </row>
    <row r="17" spans="1:14" ht="23">
      <c r="A17" s="465" t="s">
        <v>88</v>
      </c>
      <c r="B17" s="86"/>
      <c r="C17" s="86"/>
      <c r="D17" s="86"/>
      <c r="E17" s="466">
        <v>-1000710</v>
      </c>
      <c r="G17" s="466">
        <v>-2165335</v>
      </c>
      <c r="H17" s="52"/>
      <c r="I17" s="466">
        <v>7022414.5699999994</v>
      </c>
      <c r="J17" s="52"/>
      <c r="K17" s="466">
        <v>36165971</v>
      </c>
    </row>
    <row r="18" spans="1:14" ht="23">
      <c r="A18" s="86"/>
      <c r="B18" s="86"/>
      <c r="C18" s="86"/>
      <c r="D18" s="86"/>
      <c r="E18" s="53"/>
      <c r="G18" s="53"/>
      <c r="H18" s="467"/>
      <c r="I18" s="48"/>
      <c r="J18" s="467"/>
      <c r="K18" s="48"/>
    </row>
    <row r="19" spans="1:14" ht="23">
      <c r="A19" s="459" t="s">
        <v>89</v>
      </c>
      <c r="B19" s="86"/>
      <c r="C19" s="86"/>
      <c r="D19" s="86"/>
    </row>
    <row r="20" spans="1:14" ht="23">
      <c r="A20" s="459"/>
      <c r="B20" s="468" t="s">
        <v>90</v>
      </c>
      <c r="C20" s="86"/>
      <c r="D20" s="86"/>
      <c r="E20" s="48">
        <v>-331080</v>
      </c>
      <c r="F20" s="469"/>
      <c r="G20" s="48">
        <v>-260493</v>
      </c>
      <c r="H20" s="61"/>
      <c r="I20" s="463">
        <v>-659856</v>
      </c>
      <c r="J20" s="61"/>
      <c r="K20" s="463">
        <v>-72954</v>
      </c>
    </row>
    <row r="21" spans="1:14" ht="23">
      <c r="A21" s="86"/>
      <c r="B21" s="468" t="s">
        <v>487</v>
      </c>
      <c r="C21" s="86"/>
      <c r="D21" s="86"/>
      <c r="E21" s="463">
        <v>-621835</v>
      </c>
      <c r="F21" s="65"/>
      <c r="G21" s="463">
        <v>-33926</v>
      </c>
      <c r="H21" s="450"/>
      <c r="I21" s="463">
        <v>-142704</v>
      </c>
      <c r="J21" s="458"/>
      <c r="K21" s="463">
        <v>-9605</v>
      </c>
    </row>
    <row r="22" spans="1:14" ht="23">
      <c r="A22" s="470" t="s">
        <v>310</v>
      </c>
      <c r="B22" s="86"/>
      <c r="C22" s="86"/>
      <c r="D22" s="86"/>
      <c r="E22" s="51">
        <v>-952915</v>
      </c>
      <c r="F22" s="50"/>
      <c r="G22" s="51">
        <v>-294419</v>
      </c>
      <c r="H22" s="50"/>
      <c r="I22" s="51">
        <v>-802560</v>
      </c>
      <c r="J22" s="50"/>
      <c r="K22" s="51">
        <v>-82559</v>
      </c>
    </row>
    <row r="23" spans="1:14" ht="23">
      <c r="A23" s="470"/>
      <c r="B23" s="86"/>
      <c r="C23" s="86"/>
      <c r="D23" s="86"/>
      <c r="E23" s="61"/>
      <c r="F23" s="50"/>
      <c r="G23" s="61"/>
      <c r="H23" s="50"/>
      <c r="I23" s="61"/>
      <c r="J23" s="50"/>
      <c r="K23" s="61"/>
    </row>
    <row r="24" spans="1:14" ht="24.75" customHeight="1">
      <c r="A24" s="471" t="s">
        <v>91</v>
      </c>
      <c r="B24" s="472"/>
      <c r="C24" s="86"/>
      <c r="D24" s="86"/>
      <c r="E24" s="54">
        <v>763452</v>
      </c>
      <c r="F24" s="473"/>
      <c r="G24" s="54">
        <v>-14649980</v>
      </c>
      <c r="H24" s="55"/>
      <c r="I24" s="54">
        <v>-37837</v>
      </c>
      <c r="J24" s="56"/>
      <c r="K24" s="54">
        <v>-11941685</v>
      </c>
    </row>
    <row r="25" spans="1:14" ht="23">
      <c r="A25" s="471" t="s">
        <v>480</v>
      </c>
      <c r="B25" s="474"/>
      <c r="C25" s="86"/>
      <c r="D25" s="86"/>
      <c r="E25" s="66">
        <v>10328077.000000002</v>
      </c>
      <c r="F25" s="473"/>
      <c r="G25" s="66">
        <v>43155839</v>
      </c>
      <c r="H25" s="55"/>
      <c r="I25" s="57">
        <v>576303</v>
      </c>
      <c r="J25" s="56"/>
      <c r="K25" s="57">
        <v>13048713</v>
      </c>
    </row>
    <row r="26" spans="1:14" ht="23.5" thickBot="1">
      <c r="A26" s="471" t="s">
        <v>481</v>
      </c>
      <c r="B26" s="475"/>
      <c r="C26" s="86"/>
      <c r="D26" s="86"/>
      <c r="E26" s="476">
        <v>11091529.000000002</v>
      </c>
      <c r="G26" s="476">
        <v>28505859</v>
      </c>
      <c r="H26" s="52"/>
      <c r="I26" s="476">
        <v>538466</v>
      </c>
      <c r="J26" s="52"/>
      <c r="K26" s="476">
        <v>1107028</v>
      </c>
      <c r="L26" s="477"/>
      <c r="M26" s="478"/>
      <c r="N26" s="479"/>
    </row>
    <row r="27" spans="1:14" ht="23">
      <c r="A27" s="471"/>
      <c r="B27" s="475"/>
      <c r="C27" s="86"/>
      <c r="D27" s="86"/>
      <c r="E27" s="467"/>
      <c r="G27" s="467"/>
      <c r="H27" s="52"/>
      <c r="I27" s="467"/>
      <c r="J27" s="52"/>
      <c r="K27" s="467"/>
    </row>
    <row r="28" spans="1:14" ht="23">
      <c r="A28" s="480" t="s">
        <v>92</v>
      </c>
      <c r="B28" s="86"/>
      <c r="C28" s="86"/>
      <c r="D28" s="86"/>
      <c r="E28" s="473"/>
      <c r="F28" s="473"/>
      <c r="G28" s="473"/>
      <c r="H28" s="55"/>
      <c r="I28" s="473"/>
      <c r="J28" s="56"/>
      <c r="K28" s="473"/>
      <c r="L28" s="467"/>
    </row>
    <row r="29" spans="1:14" ht="23">
      <c r="A29" s="86"/>
      <c r="B29" s="86"/>
      <c r="C29" s="481" t="s">
        <v>489</v>
      </c>
      <c r="D29" s="86"/>
      <c r="E29" s="473"/>
      <c r="F29" s="473"/>
      <c r="G29" s="473"/>
      <c r="H29" s="55"/>
      <c r="I29" s="473"/>
      <c r="J29" s="56"/>
      <c r="K29" s="473"/>
    </row>
    <row r="30" spans="1:14" ht="23">
      <c r="A30" s="86"/>
      <c r="B30" s="86"/>
      <c r="C30" s="86" t="s">
        <v>557</v>
      </c>
      <c r="D30" s="86"/>
      <c r="E30" s="48">
        <v>7824720</v>
      </c>
      <c r="F30" s="473"/>
      <c r="G30" s="64">
        <v>0</v>
      </c>
      <c r="H30" s="55"/>
      <c r="I30" s="463">
        <v>3848203</v>
      </c>
      <c r="J30" s="56"/>
      <c r="K30" s="64">
        <v>0</v>
      </c>
    </row>
    <row r="31" spans="1:14" ht="23">
      <c r="A31" s="86"/>
      <c r="B31" s="86"/>
      <c r="C31" s="482" t="s">
        <v>547</v>
      </c>
      <c r="D31" s="86"/>
      <c r="E31" s="48">
        <v>0</v>
      </c>
      <c r="F31" s="473"/>
      <c r="G31" s="64">
        <v>0</v>
      </c>
      <c r="H31" s="55"/>
      <c r="I31" s="463">
        <v>118750000</v>
      </c>
      <c r="J31" s="56"/>
      <c r="K31" s="64">
        <v>0</v>
      </c>
    </row>
    <row r="32" spans="1:14" ht="23">
      <c r="A32" s="86"/>
      <c r="B32" s="86"/>
      <c r="C32" s="86" t="s">
        <v>554</v>
      </c>
      <c r="D32" s="86"/>
      <c r="E32" s="48"/>
      <c r="F32" s="473"/>
      <c r="G32" s="64"/>
      <c r="H32" s="55"/>
      <c r="I32" s="463"/>
      <c r="J32" s="56"/>
      <c r="K32" s="64"/>
    </row>
    <row r="33" spans="1:11" ht="23">
      <c r="A33" s="86"/>
      <c r="B33" s="86"/>
      <c r="C33" s="447" t="s">
        <v>555</v>
      </c>
      <c r="D33" s="86"/>
      <c r="E33" s="64">
        <v>0</v>
      </c>
      <c r="F33" s="473"/>
      <c r="G33" s="64">
        <v>0</v>
      </c>
      <c r="H33" s="55"/>
      <c r="I33" s="463">
        <v>-376442710</v>
      </c>
      <c r="J33" s="56"/>
      <c r="K33" s="64">
        <v>0</v>
      </c>
    </row>
    <row r="34" spans="1:11" ht="23">
      <c r="A34" s="86"/>
      <c r="B34" s="86"/>
      <c r="C34" s="447" t="s">
        <v>556</v>
      </c>
      <c r="D34" s="86"/>
      <c r="E34" s="64">
        <v>0</v>
      </c>
      <c r="F34" s="473"/>
      <c r="G34" s="64">
        <v>0</v>
      </c>
      <c r="H34" s="55"/>
      <c r="I34" s="463">
        <v>-44602966</v>
      </c>
      <c r="J34" s="56"/>
      <c r="K34" s="64">
        <v>0</v>
      </c>
    </row>
    <row r="35" spans="1:11" ht="23">
      <c r="A35" s="86"/>
      <c r="B35" s="86"/>
      <c r="C35" s="86" t="s">
        <v>490</v>
      </c>
      <c r="D35" s="86"/>
    </row>
    <row r="36" spans="1:11" ht="23">
      <c r="A36" s="86"/>
      <c r="B36" s="86"/>
      <c r="C36" s="447" t="s">
        <v>553</v>
      </c>
      <c r="D36" s="86"/>
      <c r="E36" s="64">
        <v>0</v>
      </c>
      <c r="F36" s="473"/>
      <c r="G36" s="64">
        <v>0</v>
      </c>
      <c r="H36" s="55"/>
      <c r="I36" s="463">
        <v>507027697</v>
      </c>
      <c r="J36" s="56"/>
      <c r="K36" s="64">
        <v>0</v>
      </c>
    </row>
    <row r="37" spans="1:11" ht="23">
      <c r="E37" s="483"/>
      <c r="G37" s="483"/>
      <c r="I37" s="483"/>
      <c r="J37" s="483"/>
      <c r="K37" s="67"/>
    </row>
    <row r="38" spans="1:11" ht="23">
      <c r="E38" s="483"/>
      <c r="G38" s="483"/>
      <c r="I38" s="483"/>
      <c r="J38" s="483"/>
      <c r="K38" s="67"/>
    </row>
    <row r="39" spans="1:11" ht="23">
      <c r="E39" s="483"/>
      <c r="G39" s="483"/>
      <c r="I39" s="483"/>
      <c r="J39" s="483"/>
      <c r="K39" s="67"/>
    </row>
    <row r="40" spans="1:11" ht="23">
      <c r="E40" s="483"/>
      <c r="G40" s="483"/>
      <c r="I40" s="483"/>
      <c r="J40" s="483"/>
      <c r="K40" s="67"/>
    </row>
    <row r="41" spans="1:11" ht="26">
      <c r="A41" s="501" t="s">
        <v>560</v>
      </c>
      <c r="E41" s="64"/>
      <c r="K41" s="484">
        <v>11</v>
      </c>
    </row>
  </sheetData>
  <mergeCells count="2">
    <mergeCell ref="E6:G6"/>
    <mergeCell ref="I6:K6"/>
  </mergeCells>
  <pageMargins left="0.98425196850393704" right="0.31496062992125984" top="0.70866141732283472" bottom="0.31496062992125984" header="0.11811023622047245" footer="0.11811023622047245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DE387-E5EE-45AB-8B69-0BBF94AEB99A}">
  <sheetPr>
    <tabColor rgb="FFFFC000"/>
  </sheetPr>
  <dimension ref="A1:U219"/>
  <sheetViews>
    <sheetView zoomScaleNormal="100" workbookViewId="0">
      <pane xSplit="5" ySplit="1" topLeftCell="F17" activePane="bottomRight" state="frozen"/>
      <selection activeCell="E62" sqref="E62"/>
      <selection pane="topRight" activeCell="E62" sqref="E62"/>
      <selection pane="bottomLeft" activeCell="E62" sqref="E62"/>
      <selection pane="bottomRight" activeCell="F39" sqref="F39"/>
    </sheetView>
  </sheetViews>
  <sheetFormatPr defaultColWidth="9.453125" defaultRowHeight="13"/>
  <cols>
    <col min="1" max="1" width="7.453125" style="99" customWidth="1"/>
    <col min="2" max="2" width="29.453125" style="99" customWidth="1"/>
    <col min="3" max="3" width="19.453125" style="4" customWidth="1"/>
    <col min="4" max="4" width="31" style="10" customWidth="1"/>
    <col min="5" max="5" width="10" style="11" customWidth="1"/>
    <col min="6" max="6" width="16.54296875" style="38" customWidth="1"/>
    <col min="7" max="7" width="15.54296875" style="39" bestFit="1" customWidth="1"/>
    <col min="8" max="8" width="19.453125" style="118" customWidth="1"/>
    <col min="9" max="9" width="17.453125" style="102" customWidth="1"/>
    <col min="10" max="10" width="15.453125" style="102" customWidth="1"/>
    <col min="11" max="11" width="17.453125" style="102" customWidth="1"/>
    <col min="12" max="12" width="25.453125" style="99" customWidth="1"/>
    <col min="13" max="13" width="16.453125" style="99" customWidth="1"/>
    <col min="14" max="15" width="15.453125" style="99" customWidth="1"/>
    <col min="16" max="16" width="12.453125" style="99" bestFit="1" customWidth="1"/>
    <col min="17" max="17" width="16" style="99" customWidth="1"/>
    <col min="18" max="18" width="15.453125" style="99" bestFit="1" customWidth="1"/>
    <col min="19" max="19" width="1.453125" style="99" customWidth="1"/>
    <col min="20" max="20" width="13.54296875" style="99" customWidth="1"/>
    <col min="21" max="21" width="11.54296875" style="99" customWidth="1"/>
    <col min="22" max="16384" width="9.453125" style="99"/>
  </cols>
  <sheetData>
    <row r="1" spans="1:11">
      <c r="C1" s="2" t="s">
        <v>272</v>
      </c>
      <c r="D1" s="70" t="s">
        <v>94</v>
      </c>
      <c r="E1" s="71" t="s">
        <v>95</v>
      </c>
      <c r="F1" s="30" t="s">
        <v>96</v>
      </c>
      <c r="G1" s="31" t="s">
        <v>97</v>
      </c>
      <c r="H1" s="100" t="s">
        <v>3</v>
      </c>
      <c r="I1" s="101" t="s">
        <v>224</v>
      </c>
      <c r="K1" s="101"/>
    </row>
    <row r="2" spans="1:11">
      <c r="A2" s="103" t="s">
        <v>9</v>
      </c>
      <c r="B2" s="104"/>
      <c r="C2" s="3"/>
      <c r="D2" s="72"/>
      <c r="E2" s="73"/>
      <c r="F2" s="32"/>
      <c r="G2" s="33"/>
      <c r="H2" s="105"/>
    </row>
    <row r="3" spans="1:11">
      <c r="A3" s="106"/>
      <c r="B3" s="106" t="s">
        <v>10</v>
      </c>
      <c r="C3" s="5">
        <f>IFERROR(VLOOKUP(B3,สินทรัพย์!$B:$N,7,0),0)</f>
        <v>10328077.000000002</v>
      </c>
      <c r="D3" s="72"/>
      <c r="E3" s="73"/>
      <c r="F3" s="34"/>
      <c r="G3" s="35"/>
      <c r="H3" s="5">
        <f>IFERROR(VLOOKUP(B3,สินทรัพย์!$B:$N,5,0),0)</f>
        <v>11091529</v>
      </c>
      <c r="I3" s="4">
        <f>C3+F3-G3-H3</f>
        <v>-763451.99999999814</v>
      </c>
      <c r="J3" s="4"/>
      <c r="K3" s="4"/>
    </row>
    <row r="4" spans="1:11">
      <c r="A4" s="106"/>
      <c r="B4" s="108" t="s">
        <v>11</v>
      </c>
      <c r="C4" s="5"/>
      <c r="D4" s="72"/>
      <c r="E4" s="73"/>
      <c r="F4" s="34"/>
      <c r="G4" s="35"/>
      <c r="H4" s="107"/>
    </row>
    <row r="5" spans="1:11">
      <c r="A5" s="106"/>
      <c r="B5" s="109" t="s">
        <v>12</v>
      </c>
      <c r="C5" s="5">
        <f>IFERROR(VLOOKUP(B5,สินทรัพย์!$B:$N,7,0),0)</f>
        <v>0</v>
      </c>
      <c r="D5" s="72" t="s">
        <v>99</v>
      </c>
      <c r="E5" s="73">
        <v>1</v>
      </c>
      <c r="F5" s="34"/>
      <c r="G5" s="35"/>
      <c r="H5" s="5">
        <f>IFERROR(VLOOKUP(B5,สินทรัพย์!$B:$N,5,0),0)</f>
        <v>0</v>
      </c>
      <c r="I5" s="102">
        <f>C5+F5-G5-H5</f>
        <v>0</v>
      </c>
    </row>
    <row r="6" spans="1:11">
      <c r="A6" s="106"/>
      <c r="B6" s="106" t="s">
        <v>13</v>
      </c>
      <c r="C6" s="5">
        <f>IFERROR(VLOOKUP(B6,สินทรัพย์!$B:$N,7,0),0)</f>
        <v>7281769</v>
      </c>
      <c r="D6" s="72" t="s">
        <v>225</v>
      </c>
      <c r="E6" s="73">
        <v>2</v>
      </c>
      <c r="F6" s="34">
        <v>15151991</v>
      </c>
      <c r="G6" s="35"/>
      <c r="H6" s="5">
        <f>IFERROR(VLOOKUP(B6,สินทรัพย์!$B:$N,5,0),0)</f>
        <v>14132712</v>
      </c>
      <c r="I6" s="102">
        <f>C6+F6-G6-H6+F7-G7+F12-G12+F10-G10+F11-G11+F9-G9+F8-G8+F13-G13</f>
        <v>8151861</v>
      </c>
    </row>
    <row r="7" spans="1:11">
      <c r="A7" s="106"/>
      <c r="B7" s="106"/>
      <c r="C7" s="5"/>
      <c r="D7" s="72" t="s">
        <v>226</v>
      </c>
      <c r="E7" s="73">
        <v>2.1</v>
      </c>
      <c r="F7" s="34"/>
      <c r="G7" s="35"/>
      <c r="H7" s="107"/>
    </row>
    <row r="8" spans="1:11">
      <c r="A8" s="106"/>
      <c r="B8" s="106"/>
      <c r="C8" s="5"/>
      <c r="D8" s="187" t="s">
        <v>227</v>
      </c>
      <c r="E8" s="73">
        <v>27</v>
      </c>
      <c r="F8" s="188"/>
      <c r="G8" s="204">
        <v>136075</v>
      </c>
      <c r="H8" s="107"/>
    </row>
    <row r="9" spans="1:11">
      <c r="A9" s="106"/>
      <c r="B9" s="106"/>
      <c r="C9" s="5"/>
      <c r="D9" s="187" t="s">
        <v>228</v>
      </c>
      <c r="E9" s="11">
        <v>27</v>
      </c>
      <c r="F9" s="188"/>
      <c r="G9" s="188"/>
      <c r="H9" s="107"/>
    </row>
    <row r="10" spans="1:11">
      <c r="A10" s="106"/>
      <c r="B10" s="106"/>
      <c r="C10" s="5"/>
      <c r="D10" s="187" t="s">
        <v>229</v>
      </c>
      <c r="E10" s="189">
        <v>29.1</v>
      </c>
      <c r="F10" s="188"/>
      <c r="G10" s="201">
        <v>808466</v>
      </c>
      <c r="H10" s="107"/>
    </row>
    <row r="11" spans="1:11">
      <c r="A11" s="106"/>
      <c r="B11" s="106"/>
      <c r="C11" s="5"/>
      <c r="D11" s="187" t="s">
        <v>230</v>
      </c>
      <c r="E11" s="189">
        <v>29.2</v>
      </c>
      <c r="F11" s="201">
        <v>260581</v>
      </c>
      <c r="G11" s="190"/>
      <c r="H11" s="107"/>
    </row>
    <row r="12" spans="1:11">
      <c r="A12" s="106"/>
      <c r="B12" s="106"/>
      <c r="C12" s="5"/>
      <c r="D12" s="110" t="s">
        <v>119</v>
      </c>
      <c r="E12" s="73">
        <v>13</v>
      </c>
      <c r="G12" s="44">
        <v>2020</v>
      </c>
      <c r="H12" s="107"/>
    </row>
    <row r="13" spans="1:11">
      <c r="A13" s="106"/>
      <c r="B13" s="106"/>
      <c r="C13" s="5"/>
      <c r="D13" s="196" t="s">
        <v>284</v>
      </c>
      <c r="E13" s="197" t="s">
        <v>279</v>
      </c>
      <c r="F13" s="194">
        <v>536793</v>
      </c>
      <c r="G13" s="194"/>
      <c r="H13" s="107"/>
    </row>
    <row r="14" spans="1:11">
      <c r="A14" s="106"/>
      <c r="B14" s="106" t="s">
        <v>14</v>
      </c>
      <c r="C14" s="5">
        <f>IFERROR(VLOOKUP(B14,สินทรัพย์!$B:$N,7,0),0)</f>
        <v>0</v>
      </c>
      <c r="D14" s="110" t="s">
        <v>101</v>
      </c>
      <c r="E14" s="73">
        <v>3</v>
      </c>
      <c r="F14" s="38">
        <v>19197965</v>
      </c>
      <c r="H14" s="5">
        <f>IFERROR(VLOOKUP(B14,สินทรัพย์!$B:$N,5,0),0)</f>
        <v>0</v>
      </c>
      <c r="I14" s="102">
        <f>C14+F14-G14-H14+F15-G15+F16-G16</f>
        <v>19419891</v>
      </c>
    </row>
    <row r="15" spans="1:11">
      <c r="A15" s="106"/>
      <c r="B15" s="106"/>
      <c r="C15" s="5"/>
      <c r="D15" s="110" t="s">
        <v>215</v>
      </c>
      <c r="E15" s="73">
        <v>13</v>
      </c>
      <c r="F15" s="44">
        <v>26017</v>
      </c>
      <c r="H15" s="107"/>
    </row>
    <row r="16" spans="1:11">
      <c r="A16" s="106"/>
      <c r="B16" s="106"/>
      <c r="C16" s="5"/>
      <c r="D16" s="196" t="s">
        <v>284</v>
      </c>
      <c r="E16" s="197" t="s">
        <v>279</v>
      </c>
      <c r="F16" s="194">
        <v>195909</v>
      </c>
      <c r="G16" s="194"/>
      <c r="H16" s="107"/>
    </row>
    <row r="17" spans="1:12">
      <c r="A17" s="106"/>
      <c r="B17" s="106" t="s">
        <v>15</v>
      </c>
      <c r="C17" s="5">
        <f>IFERROR(VLOOKUP(B17,สินทรัพย์!$B:$N,7,0),0)</f>
        <v>1939423</v>
      </c>
      <c r="D17" s="110" t="s">
        <v>102</v>
      </c>
      <c r="E17" s="73">
        <v>4</v>
      </c>
      <c r="G17" s="39">
        <v>9800</v>
      </c>
      <c r="H17" s="5">
        <f>IFERROR(VLOOKUP(B17,สินทรัพย์!$B:$N,5,0),0)</f>
        <v>1284391</v>
      </c>
      <c r="I17" s="102">
        <f>C17+F17-G17-H17</f>
        <v>645232</v>
      </c>
    </row>
    <row r="18" spans="1:12">
      <c r="A18" s="106"/>
      <c r="B18" s="106" t="s">
        <v>16</v>
      </c>
      <c r="C18" s="5">
        <f>IFERROR(VLOOKUP(B18,สินทรัพย์!$B:$N,7,0),0)</f>
        <v>0</v>
      </c>
      <c r="D18" s="72" t="s">
        <v>103</v>
      </c>
      <c r="E18" s="73">
        <v>5</v>
      </c>
      <c r="F18" s="38">
        <v>6963892</v>
      </c>
      <c r="H18" s="5">
        <f>IFERROR(VLOOKUP(B18,สินทรัพย์!$B:$N,5,0),0)</f>
        <v>0</v>
      </c>
      <c r="I18" s="102">
        <f>C18+F18-G18-H18+F20-G20+F19-G19</f>
        <v>7101398</v>
      </c>
    </row>
    <row r="19" spans="1:12">
      <c r="A19" s="106"/>
      <c r="B19" s="106"/>
      <c r="C19" s="5"/>
      <c r="D19" s="72" t="s">
        <v>104</v>
      </c>
      <c r="E19" s="73">
        <v>5.0999999999999996</v>
      </c>
      <c r="F19" s="38">
        <f>G86</f>
        <v>137506</v>
      </c>
      <c r="H19" s="107"/>
    </row>
    <row r="20" spans="1:12">
      <c r="A20" s="106"/>
      <c r="B20" s="106"/>
      <c r="C20" s="5"/>
      <c r="D20" s="72" t="s">
        <v>105</v>
      </c>
      <c r="E20" s="73">
        <v>5.2</v>
      </c>
      <c r="H20" s="107"/>
    </row>
    <row r="21" spans="1:12">
      <c r="A21" s="106"/>
      <c r="B21" s="106" t="s">
        <v>17</v>
      </c>
      <c r="C21" s="5">
        <f>IFERROR(VLOOKUP(B21,สินทรัพย์!$B:$N,7,0),0)</f>
        <v>0</v>
      </c>
      <c r="D21" s="72"/>
      <c r="E21" s="199" t="s">
        <v>282</v>
      </c>
      <c r="G21" s="39">
        <v>229813</v>
      </c>
      <c r="H21" s="5">
        <f>IFERROR(VLOOKUP(B21,สินทรัพย์!$B:$N,5,0),0)</f>
        <v>0</v>
      </c>
      <c r="I21" s="102">
        <f t="shared" ref="I21" si="0">C21+F21-G21-H21</f>
        <v>-229813</v>
      </c>
    </row>
    <row r="22" spans="1:12">
      <c r="A22" s="106"/>
      <c r="B22" s="106" t="s">
        <v>18</v>
      </c>
      <c r="C22" s="5">
        <f>IFERROR(VLOOKUP(B22,สินทรัพย์!$B:$N,7,0),0)</f>
        <v>0</v>
      </c>
      <c r="D22" s="72"/>
      <c r="E22" s="199" t="s">
        <v>282</v>
      </c>
      <c r="F22" s="38">
        <v>255023</v>
      </c>
      <c r="G22" s="44">
        <f>F165</f>
        <v>249632</v>
      </c>
      <c r="H22" s="5">
        <f>IFERROR(VLOOKUP(B22,สินทรัพย์!$B:$N,5,0),0)</f>
        <v>0</v>
      </c>
      <c r="I22" s="102">
        <f>C22+F22-G22-H22+F23-G23</f>
        <v>136749</v>
      </c>
    </row>
    <row r="23" spans="1:12">
      <c r="A23" s="106"/>
      <c r="B23" s="106"/>
      <c r="C23" s="5"/>
      <c r="D23" s="196" t="s">
        <v>284</v>
      </c>
      <c r="E23" s="197" t="s">
        <v>279</v>
      </c>
      <c r="F23" s="194">
        <v>131358</v>
      </c>
      <c r="G23" s="194"/>
      <c r="H23" s="5"/>
    </row>
    <row r="24" spans="1:12">
      <c r="A24" s="106"/>
      <c r="B24" s="106" t="s">
        <v>19</v>
      </c>
      <c r="C24" s="5">
        <f>IFERROR(VLOOKUP(B24,สินทรัพย์!$B:$N,7,0),0)</f>
        <v>464200661</v>
      </c>
      <c r="D24" s="72" t="s">
        <v>231</v>
      </c>
      <c r="E24" s="11">
        <v>29.2</v>
      </c>
      <c r="F24" s="38">
        <v>28899211</v>
      </c>
      <c r="H24" s="5">
        <f>IFERROR(VLOOKUP(B24,สินทรัพย์!$B:$N,5,0),0)</f>
        <v>531543895</v>
      </c>
      <c r="I24" s="102">
        <f>C24+F24-G24-H24+F26+F27-G26-G27+F25-G25</f>
        <v>-149209577</v>
      </c>
      <c r="L24" s="99" t="s">
        <v>232</v>
      </c>
    </row>
    <row r="25" spans="1:12">
      <c r="A25" s="106"/>
      <c r="B25" s="106"/>
      <c r="C25" s="5"/>
      <c r="D25" s="72" t="s">
        <v>233</v>
      </c>
      <c r="E25" s="11">
        <v>27</v>
      </c>
      <c r="G25" s="39">
        <v>338874</v>
      </c>
      <c r="H25" s="107"/>
    </row>
    <row r="26" spans="1:12">
      <c r="A26" s="106"/>
      <c r="B26" s="106"/>
      <c r="C26" s="5"/>
      <c r="D26" s="72" t="s">
        <v>173</v>
      </c>
      <c r="E26" s="73">
        <v>29</v>
      </c>
      <c r="G26" s="39">
        <v>137063</v>
      </c>
      <c r="H26" s="107"/>
    </row>
    <row r="27" spans="1:12">
      <c r="A27" s="106"/>
      <c r="B27" s="106"/>
      <c r="C27" s="5"/>
      <c r="D27" s="72" t="s">
        <v>234</v>
      </c>
      <c r="E27" s="11">
        <v>29.1</v>
      </c>
      <c r="G27" s="39">
        <v>110289617</v>
      </c>
      <c r="H27" s="107"/>
    </row>
    <row r="28" spans="1:12">
      <c r="A28" s="106"/>
      <c r="B28" s="106" t="s">
        <v>20</v>
      </c>
      <c r="C28" s="5">
        <f>IFERROR(VLOOKUP(B28,สินทรัพย์!$B:$N,7,0),0)</f>
        <v>10764433</v>
      </c>
      <c r="D28" s="74" t="s">
        <v>106</v>
      </c>
      <c r="E28" s="75">
        <v>6</v>
      </c>
      <c r="G28" s="39">
        <v>117270</v>
      </c>
      <c r="H28" s="5">
        <f>IFERROR(VLOOKUP(B28,สินทรัพย์!$B:$N,5,0),0)</f>
        <v>3524498</v>
      </c>
      <c r="I28" s="102">
        <f>C28+F28-G28-H28+F29-G29</f>
        <v>7122665</v>
      </c>
    </row>
    <row r="29" spans="1:12">
      <c r="A29" s="106"/>
      <c r="B29" s="106"/>
      <c r="C29" s="5"/>
      <c r="D29" s="74"/>
      <c r="E29" s="74"/>
      <c r="H29" s="107"/>
    </row>
    <row r="30" spans="1:12">
      <c r="A30" s="103" t="s">
        <v>22</v>
      </c>
      <c r="B30" s="104"/>
      <c r="C30" s="5"/>
      <c r="D30" s="74"/>
      <c r="E30" s="75"/>
      <c r="H30" s="107"/>
      <c r="I30" s="111"/>
      <c r="J30" s="111"/>
      <c r="K30" s="111"/>
    </row>
    <row r="31" spans="1:12">
      <c r="A31" s="106"/>
      <c r="B31" s="108" t="s">
        <v>23</v>
      </c>
      <c r="C31" s="5">
        <f>IFERROR(VLOOKUP(B31,สินทรัพย์!$B:$N,7,0),0)</f>
        <v>0</v>
      </c>
      <c r="D31" s="74" t="s">
        <v>107</v>
      </c>
      <c r="E31" s="75">
        <v>1</v>
      </c>
      <c r="H31" s="5">
        <f>IFERROR(VLOOKUP(B31,สินทรัพย์!$B:$N,5,0),0)</f>
        <v>0</v>
      </c>
      <c r="I31" s="102">
        <f>C31+F31-G31-H31</f>
        <v>0</v>
      </c>
    </row>
    <row r="32" spans="1:12">
      <c r="A32" s="106"/>
      <c r="B32" s="108" t="s">
        <v>25</v>
      </c>
      <c r="C32" s="5">
        <f>IFERROR(VLOOKUP(B32,สินทรัพย์!$B:$N,7,0),0)</f>
        <v>43872418</v>
      </c>
      <c r="D32" s="74" t="s">
        <v>235</v>
      </c>
      <c r="E32" s="203">
        <v>30</v>
      </c>
      <c r="H32" s="5">
        <f>IFERROR(VLOOKUP(B32,สินทรัพย์!$B:$N,5,0),0)</f>
        <v>41085148</v>
      </c>
      <c r="I32" s="102">
        <f>C32+F32-G32-H32+F33+F34+F35-G33-G34-G35</f>
        <v>1652084</v>
      </c>
      <c r="L32" s="99" t="s">
        <v>236</v>
      </c>
    </row>
    <row r="33" spans="1:13">
      <c r="A33" s="106"/>
      <c r="B33" s="108"/>
      <c r="C33" s="5"/>
      <c r="D33" s="74" t="s">
        <v>237</v>
      </c>
      <c r="E33" s="203">
        <v>30</v>
      </c>
      <c r="H33" s="107"/>
    </row>
    <row r="34" spans="1:13">
      <c r="A34" s="106"/>
      <c r="B34" s="108"/>
      <c r="C34" s="5"/>
      <c r="D34" s="74" t="s">
        <v>238</v>
      </c>
      <c r="E34" s="203">
        <v>21</v>
      </c>
      <c r="F34" s="44"/>
      <c r="G34" s="44">
        <v>75320</v>
      </c>
      <c r="H34" s="107"/>
    </row>
    <row r="35" spans="1:13">
      <c r="A35" s="106"/>
      <c r="B35" s="108"/>
      <c r="C35" s="5"/>
      <c r="D35" s="74" t="s">
        <v>239</v>
      </c>
      <c r="E35" s="203">
        <v>21</v>
      </c>
      <c r="G35" s="39">
        <v>1059866</v>
      </c>
      <c r="H35" s="107"/>
    </row>
    <row r="36" spans="1:13">
      <c r="A36" s="106"/>
      <c r="B36" s="108" t="s">
        <v>222</v>
      </c>
      <c r="C36" s="5">
        <f>IFERROR(VLOOKUP(B36,สินทรัพย์!$B:$N,7,0),0)</f>
        <v>0</v>
      </c>
      <c r="D36" s="74" t="s">
        <v>240</v>
      </c>
      <c r="E36" s="75">
        <v>7</v>
      </c>
      <c r="F36" s="38">
        <v>6592145</v>
      </c>
      <c r="H36" s="5">
        <f>IFERROR(VLOOKUP(B36,สินทรัพย์!$B:$N,5,0),0)</f>
        <v>0</v>
      </c>
      <c r="I36" s="102">
        <f>C36+F36-G36-H36+F38-G372-G38+F37-G37</f>
        <v>6777590</v>
      </c>
    </row>
    <row r="37" spans="1:13">
      <c r="A37" s="106"/>
      <c r="B37" s="108"/>
      <c r="C37" s="5"/>
      <c r="D37" s="74" t="s">
        <v>283</v>
      </c>
      <c r="E37" s="75">
        <v>7.1</v>
      </c>
      <c r="F37" s="38">
        <v>185985</v>
      </c>
      <c r="H37" s="5"/>
    </row>
    <row r="38" spans="1:13">
      <c r="A38" s="106"/>
      <c r="B38" s="108"/>
      <c r="C38" s="5"/>
      <c r="D38" s="74" t="s">
        <v>238</v>
      </c>
      <c r="E38" s="207" t="s">
        <v>130</v>
      </c>
      <c r="F38" s="44"/>
      <c r="G38" s="44">
        <v>540</v>
      </c>
      <c r="H38" s="5"/>
    </row>
    <row r="39" spans="1:13">
      <c r="A39" s="106"/>
      <c r="B39" s="106" t="s">
        <v>24</v>
      </c>
      <c r="C39" s="5">
        <f>IFERROR(VLOOKUP(B39,สินทรัพย์!$B:$N,7,0),0)</f>
        <v>0</v>
      </c>
      <c r="D39" s="74" t="s">
        <v>24</v>
      </c>
      <c r="E39" s="75">
        <v>7</v>
      </c>
      <c r="H39" s="5">
        <f>IFERROR(VLOOKUP(B39,สินทรัพย์!$B:$N,5,0),0)</f>
        <v>0</v>
      </c>
      <c r="I39" s="102">
        <f>C39+F39-G39-H39</f>
        <v>0</v>
      </c>
      <c r="J39" s="99"/>
    </row>
    <row r="40" spans="1:13">
      <c r="A40" s="106"/>
      <c r="B40" s="106" t="s">
        <v>27</v>
      </c>
      <c r="C40" s="5">
        <f>IFERROR(VLOOKUP(B40,สินทรัพย์!$B:$N,7,0),0)</f>
        <v>1089588</v>
      </c>
      <c r="D40" s="99" t="s">
        <v>108</v>
      </c>
      <c r="E40" s="75">
        <v>8</v>
      </c>
      <c r="F40" s="38">
        <v>2415143</v>
      </c>
      <c r="H40" s="5">
        <f>IFERROR(VLOOKUP(B40,สินทรัพย์!$B:$N,5,0),0)</f>
        <v>2513914</v>
      </c>
      <c r="I40" s="102">
        <f>C40+F40-G40-H40+F41-G41+F42-G42</f>
        <v>543397</v>
      </c>
      <c r="K40" s="99"/>
    </row>
    <row r="41" spans="1:13">
      <c r="A41" s="106"/>
      <c r="B41" s="106"/>
      <c r="C41" s="5"/>
      <c r="D41" s="106" t="s">
        <v>109</v>
      </c>
      <c r="E41" s="75">
        <v>8.1</v>
      </c>
      <c r="G41" s="39">
        <v>447420</v>
      </c>
      <c r="H41" s="107"/>
    </row>
    <row r="42" spans="1:13">
      <c r="A42" s="106"/>
      <c r="B42" s="106"/>
      <c r="C42" s="5"/>
      <c r="D42" s="106"/>
      <c r="E42" s="75"/>
      <c r="H42" s="107"/>
    </row>
    <row r="43" spans="1:13">
      <c r="A43" s="106"/>
      <c r="B43" s="106" t="s">
        <v>26</v>
      </c>
      <c r="C43" s="5">
        <f>IFERROR(VLOOKUP(B43,สินทรัพย์!$B:$N,7,0),0)</f>
        <v>0</v>
      </c>
      <c r="D43" s="74" t="s">
        <v>110</v>
      </c>
      <c r="E43" s="75">
        <v>9</v>
      </c>
      <c r="F43" s="38">
        <v>1062526</v>
      </c>
      <c r="H43" s="5">
        <f>IFERROR(VLOOKUP(B43,สินทรัพย์!$B:$N,5,0),0)</f>
        <v>0</v>
      </c>
      <c r="I43" s="102">
        <f>C43+F43-G43-H43+F44-G44+F45-G45+F46-G46+F47-G47</f>
        <v>497240</v>
      </c>
      <c r="L43" s="99" t="s">
        <v>287</v>
      </c>
      <c r="M43" s="112">
        <f>J43-K43</f>
        <v>0</v>
      </c>
    </row>
    <row r="44" spans="1:13">
      <c r="A44" s="106"/>
      <c r="B44" s="106"/>
      <c r="C44" s="5"/>
      <c r="D44" s="74" t="s">
        <v>111</v>
      </c>
      <c r="E44" s="75">
        <v>9.1</v>
      </c>
      <c r="G44" s="39">
        <v>857928</v>
      </c>
      <c r="H44" s="107"/>
      <c r="L44" s="99" t="s">
        <v>288</v>
      </c>
      <c r="M44" s="112">
        <f t="shared" ref="M44:M45" si="1">J44-K44</f>
        <v>0</v>
      </c>
    </row>
    <row r="45" spans="1:13">
      <c r="A45" s="106"/>
      <c r="B45" s="106"/>
      <c r="C45" s="5"/>
      <c r="D45" s="74" t="s">
        <v>112</v>
      </c>
      <c r="E45" s="75">
        <v>9.1999999999999993</v>
      </c>
      <c r="H45" s="107"/>
      <c r="L45" s="99" t="s">
        <v>289</v>
      </c>
      <c r="M45" s="112">
        <f t="shared" si="1"/>
        <v>0</v>
      </c>
    </row>
    <row r="46" spans="1:13">
      <c r="A46" s="106"/>
      <c r="B46" s="106"/>
      <c r="C46" s="5"/>
      <c r="D46" s="74" t="s">
        <v>113</v>
      </c>
      <c r="E46" s="75">
        <v>9.3000000000000007</v>
      </c>
      <c r="H46" s="107"/>
    </row>
    <row r="47" spans="1:13">
      <c r="A47" s="106"/>
      <c r="B47" s="106"/>
      <c r="C47" s="5"/>
      <c r="D47" s="196" t="s">
        <v>284</v>
      </c>
      <c r="E47" s="195" t="s">
        <v>279</v>
      </c>
      <c r="F47" s="194">
        <v>292642</v>
      </c>
      <c r="G47" s="194"/>
      <c r="H47" s="107"/>
    </row>
    <row r="48" spans="1:13">
      <c r="A48" s="106"/>
      <c r="B48" s="106" t="s">
        <v>28</v>
      </c>
      <c r="C48" s="5">
        <f>IFERROR(VLOOKUP(B48,สินทรัพย์!$B:$N,7,0),0)</f>
        <v>6529755</v>
      </c>
      <c r="D48" s="106" t="s">
        <v>114</v>
      </c>
      <c r="E48" s="75">
        <v>10</v>
      </c>
      <c r="F48" s="38">
        <v>584161</v>
      </c>
      <c r="H48" s="5">
        <f>IFERROR(VLOOKUP(B48,สินทรัพย์!$B:$N,5,0),0)</f>
        <v>6488604</v>
      </c>
      <c r="I48" s="102">
        <f>C48+F48-G48-H48+F49-G49</f>
        <v>622608</v>
      </c>
    </row>
    <row r="49" spans="1:12">
      <c r="A49" s="106"/>
      <c r="B49" s="106"/>
      <c r="C49" s="5"/>
      <c r="D49" s="74" t="s">
        <v>115</v>
      </c>
      <c r="E49" s="75">
        <v>10.1</v>
      </c>
      <c r="G49" s="39">
        <v>2704</v>
      </c>
      <c r="H49" s="107"/>
    </row>
    <row r="50" spans="1:12">
      <c r="A50" s="106"/>
      <c r="B50" s="106" t="s">
        <v>217</v>
      </c>
      <c r="C50" s="5">
        <f>IFERROR(VLOOKUP(B50,สินทรัพย์!$B:$N,7,0),0)</f>
        <v>0</v>
      </c>
      <c r="D50" s="196" t="s">
        <v>284</v>
      </c>
      <c r="E50" s="195" t="s">
        <v>279</v>
      </c>
      <c r="F50" s="194">
        <v>18855185</v>
      </c>
      <c r="G50" s="194"/>
      <c r="H50" s="5">
        <f>IFERROR(VLOOKUP(B50,สินทรัพย์!$B:$N,5,0),0)</f>
        <v>0</v>
      </c>
      <c r="I50" s="102">
        <f>C50+F50-G50-H50</f>
        <v>18855185</v>
      </c>
    </row>
    <row r="51" spans="1:12">
      <c r="A51" s="106"/>
      <c r="B51" s="106" t="s">
        <v>29</v>
      </c>
      <c r="C51" s="5">
        <f>IFERROR(VLOOKUP(B51,สินทรัพย์!$B:$N,7,0),0)</f>
        <v>0</v>
      </c>
      <c r="D51" s="74" t="s">
        <v>306</v>
      </c>
      <c r="E51" s="199" t="s">
        <v>282</v>
      </c>
      <c r="F51" s="44">
        <v>471440</v>
      </c>
      <c r="H51" s="5">
        <f>IFERROR(VLOOKUP(B51,สินทรัพย์!$B:$N,5,0),0)</f>
        <v>0</v>
      </c>
      <c r="I51" s="102">
        <f>C51+F51-G51-H51+F52-G52+F53-G53</f>
        <v>608276</v>
      </c>
      <c r="L51" s="112"/>
    </row>
    <row r="52" spans="1:12">
      <c r="A52" s="106"/>
      <c r="B52" s="106"/>
      <c r="C52" s="5"/>
      <c r="D52" s="196" t="s">
        <v>284</v>
      </c>
      <c r="E52" s="195" t="s">
        <v>279</v>
      </c>
      <c r="F52" s="194">
        <v>136836</v>
      </c>
      <c r="G52" s="194"/>
      <c r="H52" s="107"/>
      <c r="L52" s="112"/>
    </row>
    <row r="53" spans="1:12">
      <c r="A53" s="106"/>
      <c r="B53" s="106"/>
      <c r="C53" s="5"/>
      <c r="D53" s="74"/>
      <c r="E53" s="75"/>
      <c r="H53" s="107"/>
      <c r="L53" s="112"/>
    </row>
    <row r="54" spans="1:12">
      <c r="A54" s="106"/>
      <c r="B54" s="106" t="s">
        <v>30</v>
      </c>
      <c r="C54" s="5">
        <f>IFERROR(VLOOKUP(B54,สินทรัพย์!$B:$N,7,0),0)</f>
        <v>4396593</v>
      </c>
      <c r="D54" s="74" t="s">
        <v>117</v>
      </c>
      <c r="E54" s="75">
        <v>12</v>
      </c>
      <c r="F54" s="38">
        <v>750578</v>
      </c>
      <c r="H54" s="5">
        <f>IFERROR(VLOOKUP(B54,สินทรัพย์!$B:$N,5,0),0)</f>
        <v>2545733</v>
      </c>
      <c r="I54" s="102">
        <f>C54+F54-G54-H54+F55-G55</f>
        <v>2604438</v>
      </c>
      <c r="L54" s="112"/>
    </row>
    <row r="55" spans="1:12">
      <c r="A55" s="106"/>
      <c r="B55" s="106"/>
      <c r="C55" s="5"/>
      <c r="D55" s="196" t="s">
        <v>284</v>
      </c>
      <c r="E55" s="195" t="s">
        <v>279</v>
      </c>
      <c r="F55" s="194">
        <v>3000</v>
      </c>
      <c r="G55" s="194"/>
      <c r="H55" s="5"/>
      <c r="L55" s="112"/>
    </row>
    <row r="56" spans="1:12" s="117" customFormat="1" ht="13.5" thickBot="1">
      <c r="A56" s="103" t="s">
        <v>32</v>
      </c>
      <c r="B56" s="113"/>
      <c r="C56" s="6">
        <f>SUM(C3:C54)</f>
        <v>550402717</v>
      </c>
      <c r="D56" s="76"/>
      <c r="E56" s="77"/>
      <c r="F56" s="38"/>
      <c r="G56" s="39"/>
      <c r="H56" s="114">
        <f>SUM(H3:H54)</f>
        <v>614210424</v>
      </c>
      <c r="I56" s="115"/>
      <c r="J56" s="115"/>
      <c r="K56" s="115"/>
      <c r="L56" s="116"/>
    </row>
    <row r="57" spans="1:12" ht="13.5" thickTop="1">
      <c r="C57" s="4">
        <f>C56-สินทรัพย์!H38</f>
        <v>-1135537623</v>
      </c>
      <c r="H57" s="118">
        <f>H56-สินทรัพย์!F38</f>
        <v>-1180216079</v>
      </c>
    </row>
    <row r="58" spans="1:12">
      <c r="A58" s="99" t="s">
        <v>34</v>
      </c>
    </row>
    <row r="59" spans="1:12">
      <c r="B59" s="99" t="s">
        <v>35</v>
      </c>
      <c r="C59" s="5">
        <f>IFERROR(VLOOKUP(B59,หนี้สิน!B:N,7,0),0)</f>
        <v>19572134</v>
      </c>
      <c r="D59" s="10" t="s">
        <v>118</v>
      </c>
      <c r="E59" s="58">
        <v>13</v>
      </c>
      <c r="F59" s="38">
        <v>31209981</v>
      </c>
      <c r="H59" s="5">
        <f>IFERROR(VLOOKUP(B59,หนี้สิน!$B:$N,5,0),0)</f>
        <v>25173882</v>
      </c>
      <c r="I59" s="102">
        <f>C59-F59+G59-H59-F61+G61+G63-F63+G62-F62+G64-F64+G60-F60</f>
        <v>-36345931</v>
      </c>
    </row>
    <row r="60" spans="1:12">
      <c r="C60" s="5"/>
      <c r="D60" s="10" t="s">
        <v>297</v>
      </c>
      <c r="E60" s="11">
        <v>28.1</v>
      </c>
      <c r="G60" s="39">
        <v>1025</v>
      </c>
      <c r="H60" s="5"/>
    </row>
    <row r="61" spans="1:12">
      <c r="D61" s="10" t="s">
        <v>119</v>
      </c>
      <c r="E61" s="11">
        <v>13</v>
      </c>
      <c r="G61" s="39">
        <v>18749</v>
      </c>
      <c r="H61" s="107"/>
    </row>
    <row r="62" spans="1:12">
      <c r="D62" s="74" t="s">
        <v>283</v>
      </c>
      <c r="E62" s="11">
        <v>7.1</v>
      </c>
      <c r="G62" s="39">
        <f>F37</f>
        <v>185985</v>
      </c>
      <c r="H62" s="107"/>
    </row>
    <row r="63" spans="1:12">
      <c r="D63" s="10" t="s">
        <v>241</v>
      </c>
      <c r="E63" s="11">
        <v>9</v>
      </c>
      <c r="G63" s="39">
        <v>230000</v>
      </c>
      <c r="H63" s="107"/>
    </row>
    <row r="64" spans="1:12">
      <c r="D64" s="196" t="s">
        <v>284</v>
      </c>
      <c r="E64" s="195" t="s">
        <v>279</v>
      </c>
      <c r="F64" s="194"/>
      <c r="G64" s="194">
        <v>30039</v>
      </c>
      <c r="H64" s="107"/>
    </row>
    <row r="65" spans="1:16">
      <c r="B65" s="99" t="s">
        <v>36</v>
      </c>
      <c r="C65" s="5">
        <f>IFERROR(VLOOKUP(B65,หนี้สิน!B:N,7,0),0)</f>
        <v>0</v>
      </c>
      <c r="D65" s="99" t="s">
        <v>120</v>
      </c>
      <c r="E65" s="11">
        <v>14</v>
      </c>
      <c r="G65" s="39">
        <v>4791534</v>
      </c>
      <c r="H65" s="5">
        <f>IFERROR(VLOOKUP(B65,หนี้สิน!$B:$N,5,0),0)</f>
        <v>0</v>
      </c>
      <c r="I65" s="102">
        <f>C65-F65+G65-H65</f>
        <v>4791534</v>
      </c>
    </row>
    <row r="66" spans="1:16">
      <c r="B66" s="99" t="s">
        <v>37</v>
      </c>
      <c r="C66" s="5">
        <f>IFERROR(VLOOKUP(B66,หนี้สิน!B:N,7,0),0)</f>
        <v>0</v>
      </c>
      <c r="D66" s="99" t="s">
        <v>37</v>
      </c>
      <c r="E66" s="11">
        <v>32</v>
      </c>
      <c r="F66" s="38">
        <v>3750</v>
      </c>
      <c r="H66" s="5">
        <f>IFERROR(VLOOKUP(B66,หนี้สิน!$B:$N,5,0),0)</f>
        <v>0</v>
      </c>
      <c r="I66" s="102">
        <f>C66-F66+G66-H66</f>
        <v>-3750</v>
      </c>
    </row>
    <row r="67" spans="1:16">
      <c r="C67" s="5"/>
      <c r="H67" s="5">
        <f>IFERROR(VLOOKUP(B67,หนี้สิน!$B:$N,5,0),0)</f>
        <v>0</v>
      </c>
      <c r="I67" s="102">
        <f>C67-F67+G67-H67</f>
        <v>0</v>
      </c>
    </row>
    <row r="68" spans="1:16">
      <c r="B68" s="99" t="s">
        <v>38</v>
      </c>
      <c r="C68" s="5">
        <f>IFERROR(VLOOKUP(B68,หนี้สิน!B:N,7,0),0)</f>
        <v>0</v>
      </c>
      <c r="H68" s="5">
        <f>IFERROR(VLOOKUP(B68,หนี้สิน!$B:$N,5,0),0)</f>
        <v>0</v>
      </c>
      <c r="I68" s="102">
        <f>C68-F68+G68-H68</f>
        <v>0</v>
      </c>
    </row>
    <row r="69" spans="1:16">
      <c r="B69" s="99" t="s">
        <v>39</v>
      </c>
      <c r="C69" s="5">
        <f>IFERROR(VLOOKUP(B69,หนี้สิน!B:N,7,0),0)</f>
        <v>0</v>
      </c>
      <c r="D69" s="10" t="s">
        <v>46</v>
      </c>
      <c r="E69" s="11">
        <v>16</v>
      </c>
      <c r="G69" s="39">
        <v>345346</v>
      </c>
      <c r="H69" s="5">
        <f>IFERROR(VLOOKUP(B69,หนี้สิน!$B:$N,5,0),0)</f>
        <v>0</v>
      </c>
      <c r="I69" s="102">
        <f>C69-F69+G69-H69-F70+G70</f>
        <v>345346</v>
      </c>
    </row>
    <row r="70" spans="1:16">
      <c r="H70" s="107"/>
      <c r="L70" s="119" t="s">
        <v>46</v>
      </c>
      <c r="M70" s="84"/>
      <c r="N70" s="84"/>
      <c r="O70" s="84"/>
      <c r="P70" s="84"/>
    </row>
    <row r="71" spans="1:16">
      <c r="B71" s="99" t="s">
        <v>40</v>
      </c>
      <c r="C71" s="5">
        <f>IFERROR(VLOOKUP(B71,หนี้สิน!B:N,7,0),0)</f>
        <v>0</v>
      </c>
      <c r="D71" s="10" t="s">
        <v>123</v>
      </c>
      <c r="E71" s="11">
        <v>17</v>
      </c>
      <c r="H71" s="5">
        <f>IFERROR(VLOOKUP(B71,หนี้สิน!$B:$N,5,0),0)</f>
        <v>0</v>
      </c>
      <c r="I71" s="102">
        <f>C71-F71+G71-H71+G72-F72</f>
        <v>0</v>
      </c>
      <c r="L71" s="84"/>
      <c r="M71" s="120" t="s">
        <v>140</v>
      </c>
      <c r="N71" s="120" t="s">
        <v>141</v>
      </c>
      <c r="O71" s="120" t="s">
        <v>142</v>
      </c>
      <c r="P71" s="84"/>
    </row>
    <row r="72" spans="1:16">
      <c r="E72" s="11">
        <v>17</v>
      </c>
      <c r="H72" s="107"/>
      <c r="L72" s="121" t="s">
        <v>143</v>
      </c>
      <c r="M72" s="23">
        <v>11249280</v>
      </c>
      <c r="N72" s="23">
        <v>-1481743</v>
      </c>
      <c r="O72" s="23">
        <f>SUM(M72:N72)</f>
        <v>9767537</v>
      </c>
      <c r="P72" s="84" t="s">
        <v>242</v>
      </c>
    </row>
    <row r="73" spans="1:16">
      <c r="B73" s="99" t="s">
        <v>121</v>
      </c>
      <c r="C73" s="5">
        <f>IFERROR(VLOOKUP(B73,หนี้สิน!B:N,7,0),0)</f>
        <v>0</v>
      </c>
      <c r="D73" s="99" t="s">
        <v>218</v>
      </c>
      <c r="E73" s="11">
        <v>33</v>
      </c>
      <c r="G73" s="39">
        <v>800000</v>
      </c>
      <c r="H73" s="5">
        <f>IFERROR(VLOOKUP(B73,หนี้สิน!$B:$N,5,0),0)</f>
        <v>0</v>
      </c>
      <c r="I73" s="102">
        <f>C73-F73+G73-H73</f>
        <v>800000</v>
      </c>
      <c r="L73" s="121"/>
      <c r="M73" s="23"/>
      <c r="N73" s="23"/>
      <c r="O73" s="23"/>
      <c r="P73" s="84"/>
    </row>
    <row r="74" spans="1:16">
      <c r="B74" s="99" t="s">
        <v>41</v>
      </c>
      <c r="C74" s="5">
        <f>IFERROR(VLOOKUP(B74,หนี้สิน!B:N,7,0),0)</f>
        <v>5471240</v>
      </c>
      <c r="D74" s="10" t="s">
        <v>41</v>
      </c>
      <c r="E74" s="199" t="s">
        <v>282</v>
      </c>
      <c r="G74" s="39">
        <v>3486969</v>
      </c>
      <c r="H74" s="5">
        <f>IFERROR(VLOOKUP(B74,หนี้สิน!$B:$N,5,0),0)</f>
        <v>11364766</v>
      </c>
      <c r="I74" s="102">
        <f>C74-F74+G74-H74</f>
        <v>-2406557</v>
      </c>
      <c r="L74" s="122" t="s">
        <v>144</v>
      </c>
      <c r="M74" s="24">
        <v>2776320</v>
      </c>
      <c r="N74" s="24">
        <v>-361177</v>
      </c>
      <c r="O74" s="24">
        <f>SUM(M74:N74)</f>
        <v>2415143</v>
      </c>
      <c r="P74" s="84" t="s">
        <v>145</v>
      </c>
    </row>
    <row r="75" spans="1:16">
      <c r="B75" s="99" t="s">
        <v>42</v>
      </c>
      <c r="C75" s="5">
        <f>IFERROR(VLOOKUP(B75,หนี้สิน!B:N,7,0),0)</f>
        <v>0</v>
      </c>
      <c r="D75" s="10" t="s">
        <v>124</v>
      </c>
      <c r="E75" s="11">
        <v>19</v>
      </c>
      <c r="F75" s="38">
        <v>27788</v>
      </c>
      <c r="H75" s="5">
        <f>IFERROR(VLOOKUP(B75,หนี้สิน!$B:$N,5,0),0)</f>
        <v>0</v>
      </c>
      <c r="I75" s="102">
        <f>C75-F75+G75-H75</f>
        <v>-27788</v>
      </c>
      <c r="L75" s="123"/>
      <c r="M75" s="25"/>
      <c r="N75" s="25"/>
      <c r="O75" s="25">
        <f>M75+N75</f>
        <v>0</v>
      </c>
      <c r="P75" s="84"/>
    </row>
    <row r="76" spans="1:16">
      <c r="B76" s="99" t="s">
        <v>43</v>
      </c>
      <c r="C76" s="5">
        <f>IFERROR(VLOOKUP(B76,หนี้สิน!B:N,7,0),0)</f>
        <v>13316683</v>
      </c>
      <c r="D76" s="10" t="s">
        <v>125</v>
      </c>
      <c r="E76" s="11">
        <v>20</v>
      </c>
      <c r="G76" s="39">
        <v>766007</v>
      </c>
      <c r="H76" s="5">
        <f>IFERROR(VLOOKUP(B76,หนี้สิน!$B:$N,5,0),0)</f>
        <v>3510589</v>
      </c>
      <c r="I76" s="102">
        <f>C76-F76+G76-H76+G77-F77</f>
        <v>10597998</v>
      </c>
      <c r="L76" s="124" t="s">
        <v>148</v>
      </c>
      <c r="M76" s="26">
        <v>-504000</v>
      </c>
      <c r="N76" s="26">
        <v>129616</v>
      </c>
      <c r="O76" s="26">
        <f>SUM(M76:N76)</f>
        <v>-374384</v>
      </c>
      <c r="P76" s="84" t="s">
        <v>145</v>
      </c>
    </row>
    <row r="77" spans="1:16">
      <c r="C77" s="5"/>
      <c r="D77" s="196" t="s">
        <v>284</v>
      </c>
      <c r="E77" s="195" t="s">
        <v>279</v>
      </c>
      <c r="F77" s="194"/>
      <c r="G77" s="194">
        <v>25897</v>
      </c>
      <c r="H77" s="5"/>
      <c r="L77" s="124"/>
      <c r="M77" s="26"/>
      <c r="N77" s="26"/>
      <c r="O77" s="26"/>
      <c r="P77" s="84"/>
    </row>
    <row r="78" spans="1:16">
      <c r="A78" s="99" t="s">
        <v>45</v>
      </c>
      <c r="E78" s="75"/>
      <c r="H78" s="107"/>
      <c r="L78" s="124"/>
      <c r="M78" s="26"/>
      <c r="N78" s="26"/>
      <c r="O78" s="26"/>
      <c r="P78" s="84"/>
    </row>
    <row r="79" spans="1:16">
      <c r="B79" s="99" t="s">
        <v>46</v>
      </c>
      <c r="C79" s="5">
        <f>IFERROR(VLOOKUP(B79,หนี้สิน!B:N,7,0),0)</f>
        <v>431880</v>
      </c>
      <c r="D79" s="99" t="s">
        <v>46</v>
      </c>
      <c r="E79" s="75">
        <v>8</v>
      </c>
      <c r="G79" s="39">
        <f>O74</f>
        <v>2415143</v>
      </c>
      <c r="H79" s="5">
        <f>IFERROR(VLOOKUP(B79,หนี้สิน!$B:$N,5,0),0)</f>
        <v>1842850</v>
      </c>
      <c r="I79" s="102">
        <f>C79-F79+G79-H79-F80-F81-F82+G80+G81+G82</f>
        <v>284443</v>
      </c>
      <c r="L79" s="124"/>
      <c r="M79" s="26"/>
      <c r="N79" s="26"/>
      <c r="O79" s="26"/>
      <c r="P79" s="84"/>
    </row>
    <row r="80" spans="1:16">
      <c r="D80" s="99" t="s">
        <v>126</v>
      </c>
      <c r="E80" s="75">
        <v>21.1</v>
      </c>
      <c r="F80" s="38">
        <f>-M76</f>
        <v>504000</v>
      </c>
      <c r="H80" s="107"/>
      <c r="L80" s="124"/>
      <c r="M80" s="26"/>
      <c r="N80" s="26"/>
      <c r="O80" s="26"/>
    </row>
    <row r="81" spans="1:16">
      <c r="D81" s="99" t="s">
        <v>127</v>
      </c>
      <c r="E81" s="75">
        <v>28</v>
      </c>
      <c r="G81" s="39">
        <f>N76</f>
        <v>129616</v>
      </c>
      <c r="H81" s="107"/>
      <c r="L81" s="125" t="s">
        <v>152</v>
      </c>
      <c r="M81" s="27">
        <v>13521600</v>
      </c>
      <c r="N81" s="27">
        <v>-1713304</v>
      </c>
      <c r="O81" s="27">
        <v>11808296</v>
      </c>
      <c r="P81" s="84" t="s">
        <v>273</v>
      </c>
    </row>
    <row r="82" spans="1:16">
      <c r="D82" s="99" t="s">
        <v>128</v>
      </c>
      <c r="E82" s="75">
        <v>16</v>
      </c>
      <c r="F82" s="38">
        <f>G69</f>
        <v>345346</v>
      </c>
      <c r="H82" s="107"/>
      <c r="M82" s="112">
        <f>SUM(M72:M80)-M81</f>
        <v>0</v>
      </c>
      <c r="N82" s="112">
        <f>SUM(N72:N80)-N81</f>
        <v>0</v>
      </c>
      <c r="O82" s="112">
        <f>SUM(O72:O80)-O81</f>
        <v>0</v>
      </c>
    </row>
    <row r="83" spans="1:16" ht="13.5" customHeight="1">
      <c r="B83" s="99" t="s">
        <v>47</v>
      </c>
      <c r="C83" s="5">
        <f>IFERROR(VLOOKUP(B83,หนี้สิน!B:N,7,0),0)</f>
        <v>0</v>
      </c>
      <c r="D83" s="10" t="s">
        <v>129</v>
      </c>
      <c r="E83" s="11">
        <v>22</v>
      </c>
      <c r="G83" s="39">
        <v>775989</v>
      </c>
      <c r="H83" s="5">
        <f>IFERROR(VLOOKUP(B83,หนี้สิน!$B:$N,5,0),0)</f>
        <v>0</v>
      </c>
      <c r="I83" s="102">
        <f>C83-F83+G83-H83-F89+G89+G86-F86+G87-F87+G85-F85+G88-F88+G84-F84</f>
        <v>957631</v>
      </c>
    </row>
    <row r="84" spans="1:16" ht="13.5" customHeight="1">
      <c r="D84" s="10" t="s">
        <v>243</v>
      </c>
      <c r="E84" s="11">
        <v>22</v>
      </c>
      <c r="H84" s="107"/>
    </row>
    <row r="85" spans="1:16" ht="13.5" customHeight="1">
      <c r="D85" s="10" t="s">
        <v>130</v>
      </c>
      <c r="E85" s="11">
        <v>22</v>
      </c>
      <c r="H85" s="107"/>
    </row>
    <row r="86" spans="1:16" ht="13.5" customHeight="1">
      <c r="D86" s="72" t="s">
        <v>104</v>
      </c>
      <c r="E86" s="73">
        <v>5.0999999999999996</v>
      </c>
      <c r="G86" s="39">
        <v>137506</v>
      </c>
      <c r="H86" s="107"/>
      <c r="L86" s="126"/>
    </row>
    <row r="87" spans="1:16" ht="13.5" customHeight="1">
      <c r="D87" s="99" t="s">
        <v>128</v>
      </c>
      <c r="E87" s="11">
        <v>17</v>
      </c>
      <c r="F87" s="38">
        <f>G71</f>
        <v>0</v>
      </c>
      <c r="G87" s="39">
        <f>F71</f>
        <v>0</v>
      </c>
      <c r="H87" s="107"/>
      <c r="L87" s="126"/>
    </row>
    <row r="88" spans="1:16" ht="13.5" customHeight="1">
      <c r="D88" s="99" t="s">
        <v>131</v>
      </c>
      <c r="E88" s="11">
        <v>16.100000000000001</v>
      </c>
      <c r="H88" s="107"/>
    </row>
    <row r="89" spans="1:16" ht="13.5" customHeight="1">
      <c r="D89" s="10" t="s">
        <v>132</v>
      </c>
      <c r="E89" s="11">
        <v>28</v>
      </c>
      <c r="G89" s="39">
        <v>44136</v>
      </c>
      <c r="H89" s="107"/>
    </row>
    <row r="90" spans="1:16" ht="13.5" thickBot="1">
      <c r="A90" s="99" t="s">
        <v>49</v>
      </c>
      <c r="C90" s="7">
        <f>SUM(C59:C89)</f>
        <v>38791937</v>
      </c>
      <c r="D90" s="78"/>
      <c r="E90" s="79"/>
      <c r="H90" s="127">
        <f>SUM(H59:H89)</f>
        <v>41892087</v>
      </c>
    </row>
    <row r="91" spans="1:16" ht="13.5" thickTop="1">
      <c r="C91" s="4">
        <f>C90-หนี้สิน!H26</f>
        <v>-41523666</v>
      </c>
      <c r="H91" s="118">
        <f>H90-หนี้สิน!F26</f>
        <v>-50925893</v>
      </c>
    </row>
    <row r="92" spans="1:16">
      <c r="A92" s="99" t="s">
        <v>51</v>
      </c>
      <c r="B92" s="128"/>
    </row>
    <row r="93" spans="1:16">
      <c r="B93" s="99" t="s">
        <v>133</v>
      </c>
    </row>
    <row r="94" spans="1:16" ht="26">
      <c r="B94" s="169" t="s">
        <v>52</v>
      </c>
      <c r="C94" s="131" t="e">
        <f>ทุน!#REF!</f>
        <v>#REF!</v>
      </c>
      <c r="D94" s="132"/>
      <c r="E94" s="133"/>
      <c r="H94" s="134" t="e">
        <f>ทุน!#REF!</f>
        <v>#REF!</v>
      </c>
    </row>
    <row r="95" spans="1:16" ht="26">
      <c r="B95" s="169" t="s">
        <v>53</v>
      </c>
      <c r="C95" s="12">
        <f>ทุน!H16</f>
        <v>0</v>
      </c>
      <c r="D95" s="10" t="s">
        <v>134</v>
      </c>
      <c r="E95" s="11">
        <v>23</v>
      </c>
      <c r="H95" s="129">
        <f>ทุน!F16</f>
        <v>0</v>
      </c>
    </row>
    <row r="96" spans="1:16">
      <c r="B96" s="130"/>
      <c r="C96" s="12"/>
      <c r="D96" s="10" t="s">
        <v>244</v>
      </c>
      <c r="E96" s="11">
        <v>31</v>
      </c>
      <c r="H96" s="129"/>
    </row>
    <row r="97" spans="1:12">
      <c r="B97" s="99" t="s">
        <v>54</v>
      </c>
      <c r="C97" s="12">
        <f>ทุน!H19</f>
        <v>242582590</v>
      </c>
      <c r="D97" s="10" t="s">
        <v>245</v>
      </c>
      <c r="E97" s="11">
        <v>31</v>
      </c>
      <c r="H97" s="129" t="e">
        <f>ทุน!#REF!</f>
        <v>#REF!</v>
      </c>
      <c r="I97" s="102" t="e">
        <f>C97-F97+G97-H97+G98-F98</f>
        <v>#REF!</v>
      </c>
    </row>
    <row r="98" spans="1:12">
      <c r="C98" s="12"/>
      <c r="D98" s="10" t="s">
        <v>246</v>
      </c>
      <c r="E98" s="11">
        <v>31</v>
      </c>
      <c r="H98" s="129"/>
    </row>
    <row r="99" spans="1:12">
      <c r="B99" s="99" t="s">
        <v>55</v>
      </c>
      <c r="C99" s="12" t="e">
        <f>ทุน!#REF!</f>
        <v>#REF!</v>
      </c>
      <c r="E99" s="11">
        <v>24</v>
      </c>
      <c r="H99" s="129">
        <f>ทุน!F19</f>
        <v>242582590</v>
      </c>
      <c r="I99" s="102" t="e">
        <f>C99-F99+G99-H99</f>
        <v>#REF!</v>
      </c>
    </row>
    <row r="100" spans="1:12">
      <c r="B100" s="99" t="s">
        <v>56</v>
      </c>
      <c r="C100" s="12">
        <f>ทุน!L20</f>
        <v>0</v>
      </c>
      <c r="H100" s="129">
        <f>ทุน!F20</f>
        <v>2772351</v>
      </c>
    </row>
    <row r="101" spans="1:12">
      <c r="A101" s="99" t="s">
        <v>57</v>
      </c>
      <c r="H101" s="107"/>
      <c r="I101" s="102">
        <f>C101-F101+G101-H101</f>
        <v>0</v>
      </c>
    </row>
    <row r="102" spans="1:12">
      <c r="B102" s="99" t="s">
        <v>58</v>
      </c>
      <c r="C102" s="4">
        <f>ทุน!L23</f>
        <v>18779607</v>
      </c>
      <c r="D102" s="10" t="s">
        <v>135</v>
      </c>
      <c r="E102" s="11">
        <v>25</v>
      </c>
      <c r="H102" s="107">
        <f>ทุน!F23</f>
        <v>18779607</v>
      </c>
      <c r="I102" s="102">
        <f>C102-F102+G102-H102</f>
        <v>0</v>
      </c>
    </row>
    <row r="103" spans="1:12">
      <c r="B103" s="99" t="s">
        <v>59</v>
      </c>
      <c r="C103" s="4">
        <f>ทุน!H24</f>
        <v>328782853</v>
      </c>
      <c r="D103" s="10" t="s">
        <v>136</v>
      </c>
      <c r="E103" s="11">
        <v>21</v>
      </c>
      <c r="F103" s="38">
        <f>G110+95</f>
        <v>584862</v>
      </c>
      <c r="G103" s="39">
        <f>F121</f>
        <v>52182507</v>
      </c>
      <c r="H103" s="107">
        <f>ทุน!F24</f>
        <v>426251969</v>
      </c>
      <c r="I103" s="102">
        <f>C103+G103+G104+G106-F103-F104-F106-H103+G107-F107+G105-F105</f>
        <v>-45869531</v>
      </c>
      <c r="L103" s="112"/>
    </row>
    <row r="104" spans="1:12">
      <c r="D104" s="10" t="s">
        <v>302</v>
      </c>
      <c r="E104" s="11">
        <v>26</v>
      </c>
      <c r="G104" s="39">
        <v>1940</v>
      </c>
      <c r="H104" s="107"/>
      <c r="L104" s="112"/>
    </row>
    <row r="105" spans="1:12">
      <c r="D105" s="10" t="s">
        <v>285</v>
      </c>
      <c r="E105" s="11">
        <v>21</v>
      </c>
      <c r="F105" s="38">
        <f>G113</f>
        <v>0</v>
      </c>
      <c r="H105" s="107"/>
      <c r="L105" s="112"/>
    </row>
    <row r="106" spans="1:12">
      <c r="D106" s="10" t="s">
        <v>212</v>
      </c>
      <c r="E106" s="11">
        <v>21</v>
      </c>
      <c r="H106" s="107"/>
      <c r="L106" s="112"/>
    </row>
    <row r="107" spans="1:12">
      <c r="C107" s="99"/>
      <c r="H107" s="99"/>
    </row>
    <row r="108" spans="1:12">
      <c r="B108" s="99" t="s">
        <v>60</v>
      </c>
      <c r="C108" s="4">
        <f>ทุน!H25</f>
        <v>1465473</v>
      </c>
      <c r="D108" s="10" t="s">
        <v>247</v>
      </c>
      <c r="E108" s="11">
        <v>21</v>
      </c>
      <c r="F108" s="38">
        <f>G34+G35</f>
        <v>1135186</v>
      </c>
      <c r="H108" s="107">
        <f>ทุน!F25</f>
        <v>44434</v>
      </c>
      <c r="I108" s="102">
        <f>C108-F108+G108-H108+G109-F109</f>
        <v>512553</v>
      </c>
      <c r="J108" s="102" t="s">
        <v>303</v>
      </c>
    </row>
    <row r="109" spans="1:12">
      <c r="C109" s="99"/>
      <c r="E109" s="199" t="s">
        <v>282</v>
      </c>
      <c r="G109" s="39">
        <v>226700</v>
      </c>
      <c r="H109" s="99"/>
    </row>
    <row r="110" spans="1:12">
      <c r="B110" s="99" t="s">
        <v>210</v>
      </c>
      <c r="C110" s="4">
        <f>ทุน!H27</f>
        <v>12904266</v>
      </c>
      <c r="D110" s="10" t="s">
        <v>211</v>
      </c>
      <c r="E110" s="11">
        <v>21</v>
      </c>
      <c r="G110" s="39">
        <f>584862-95</f>
        <v>584767</v>
      </c>
      <c r="H110" s="107">
        <f>ทุน!F27</f>
        <v>12839975</v>
      </c>
      <c r="I110" s="102">
        <f>C110-F110+G110-H110+G112-F112+G113-F113+G114-F114+G111-F111</f>
        <v>1373322</v>
      </c>
    </row>
    <row r="111" spans="1:12">
      <c r="D111" s="210" t="s">
        <v>304</v>
      </c>
      <c r="E111" s="193" t="s">
        <v>279</v>
      </c>
      <c r="F111" s="194"/>
      <c r="G111" s="194">
        <v>286204</v>
      </c>
      <c r="H111" s="107"/>
    </row>
    <row r="112" spans="1:12">
      <c r="D112" s="10" t="s">
        <v>305</v>
      </c>
      <c r="E112" s="11">
        <v>21</v>
      </c>
      <c r="G112" s="39">
        <f>726204-G111</f>
        <v>440000</v>
      </c>
      <c r="H112" s="107"/>
    </row>
    <row r="113" spans="1:11">
      <c r="D113" s="10" t="s">
        <v>285</v>
      </c>
      <c r="E113" s="11">
        <v>21</v>
      </c>
    </row>
    <row r="114" spans="1:11">
      <c r="D114" s="10" t="s">
        <v>286</v>
      </c>
      <c r="E114" s="11">
        <v>26</v>
      </c>
      <c r="F114" s="38">
        <f>G104</f>
        <v>1940</v>
      </c>
      <c r="H114" s="107"/>
    </row>
    <row r="115" spans="1:11">
      <c r="H115" s="107"/>
    </row>
    <row r="116" spans="1:11">
      <c r="A116" s="99" t="s">
        <v>63</v>
      </c>
      <c r="C116" s="4" t="e">
        <f>SUM(C95:C114)</f>
        <v>#REF!</v>
      </c>
      <c r="H116" s="118" t="e">
        <f>SUM(H95:H114)</f>
        <v>#REF!</v>
      </c>
    </row>
    <row r="117" spans="1:11" ht="13.5" thickBot="1">
      <c r="A117" s="99" t="s">
        <v>138</v>
      </c>
      <c r="C117" s="7" t="e">
        <f>C116+C90</f>
        <v>#REF!</v>
      </c>
      <c r="D117" s="80"/>
      <c r="E117" s="81"/>
      <c r="H117" s="127" t="e">
        <f>H116+H90</f>
        <v>#REF!</v>
      </c>
    </row>
    <row r="118" spans="1:11" s="170" customFormat="1" ht="13.5" thickTop="1">
      <c r="C118" s="171" t="e">
        <f>C117-C56</f>
        <v>#REF!</v>
      </c>
      <c r="D118" s="172"/>
      <c r="E118" s="173"/>
      <c r="F118" s="38"/>
      <c r="G118" s="39"/>
      <c r="H118" s="174" t="e">
        <f>H117-H56</f>
        <v>#REF!</v>
      </c>
      <c r="I118" s="175"/>
      <c r="J118" s="175"/>
      <c r="K118" s="175"/>
    </row>
    <row r="119" spans="1:11">
      <c r="A119" s="8" t="s">
        <v>139</v>
      </c>
      <c r="C119" s="4" t="e">
        <f>C117-'[23]ทุน-3'!L27</f>
        <v>#REF!</v>
      </c>
      <c r="H119" s="118" t="e">
        <f>H117-'[24]ทุน 3'!J28</f>
        <v>#REF!</v>
      </c>
      <c r="I119" s="136" t="s">
        <v>248</v>
      </c>
      <c r="J119" s="101" t="s">
        <v>249</v>
      </c>
    </row>
    <row r="120" spans="1:11">
      <c r="A120" s="113" t="s">
        <v>82</v>
      </c>
      <c r="B120" s="104"/>
      <c r="C120" s="99"/>
      <c r="H120" s="137"/>
    </row>
    <row r="121" spans="1:11">
      <c r="A121" s="106" t="s">
        <v>71</v>
      </c>
      <c r="B121" s="104"/>
      <c r="C121" s="9"/>
      <c r="E121" s="11">
        <v>21</v>
      </c>
      <c r="F121" s="38">
        <f>'กำไร (3M)'!E35</f>
        <v>52182507</v>
      </c>
      <c r="H121" s="138">
        <f>F121-G121</f>
        <v>52182507</v>
      </c>
      <c r="I121" s="139">
        <f>กระแสเงินสด1!E8</f>
        <v>97404825</v>
      </c>
      <c r="J121" s="139">
        <f>H121-I121</f>
        <v>-45222318</v>
      </c>
      <c r="K121" s="139"/>
    </row>
    <row r="122" spans="1:11">
      <c r="A122" s="106"/>
      <c r="B122" s="104"/>
      <c r="C122" s="9"/>
      <c r="E122" s="75"/>
      <c r="H122" s="138">
        <f>F122-G122</f>
        <v>0</v>
      </c>
      <c r="I122" s="139"/>
      <c r="J122" s="139"/>
      <c r="K122" s="139"/>
    </row>
    <row r="123" spans="1:11">
      <c r="A123" s="106"/>
      <c r="B123" s="104"/>
      <c r="C123" s="9"/>
      <c r="E123" s="75"/>
      <c r="H123" s="138">
        <f>F123-G123</f>
        <v>0</v>
      </c>
      <c r="I123" s="139"/>
      <c r="J123" s="139"/>
      <c r="K123" s="139"/>
    </row>
    <row r="124" spans="1:11">
      <c r="A124" s="13" t="s">
        <v>146</v>
      </c>
      <c r="B124" s="104"/>
      <c r="C124" s="9"/>
      <c r="H124" s="138">
        <f>F124-G124</f>
        <v>0</v>
      </c>
    </row>
    <row r="125" spans="1:11">
      <c r="A125" s="103" t="s">
        <v>147</v>
      </c>
      <c r="B125" s="104"/>
      <c r="C125" s="9"/>
      <c r="H125" s="138">
        <f>F125-G125</f>
        <v>0</v>
      </c>
    </row>
    <row r="126" spans="1:11">
      <c r="A126" s="103"/>
      <c r="B126" s="104" t="s">
        <v>70</v>
      </c>
      <c r="C126" s="9"/>
      <c r="D126" s="10" t="s">
        <v>149</v>
      </c>
      <c r="E126" s="199" t="s">
        <v>282</v>
      </c>
      <c r="F126" s="38">
        <v>5625932</v>
      </c>
      <c r="H126" s="138">
        <f>F126+F127-G126-G127</f>
        <v>5154492</v>
      </c>
      <c r="I126" s="102">
        <f>กระแสเงินสด1!E10</f>
        <v>22507176</v>
      </c>
      <c r="J126" s="139">
        <f>H126-I126</f>
        <v>-17352684</v>
      </c>
    </row>
    <row r="127" spans="1:11">
      <c r="A127" s="103"/>
      <c r="B127" s="104"/>
      <c r="C127" s="9"/>
      <c r="D127" s="10" t="s">
        <v>116</v>
      </c>
      <c r="E127" s="199" t="s">
        <v>282</v>
      </c>
      <c r="G127" s="44">
        <f>F51-G108</f>
        <v>471440</v>
      </c>
      <c r="H127" s="138"/>
      <c r="J127" s="139">
        <f t="shared" ref="J127:J190" si="2">H127-I127</f>
        <v>0</v>
      </c>
    </row>
    <row r="128" spans="1:11">
      <c r="A128" s="13"/>
      <c r="B128" s="104" t="s">
        <v>150</v>
      </c>
      <c r="C128" s="9"/>
      <c r="D128" s="74" t="s">
        <v>250</v>
      </c>
      <c r="E128" s="11" t="s">
        <v>251</v>
      </c>
      <c r="F128" s="38">
        <f>G44+G41</f>
        <v>1305348</v>
      </c>
      <c r="G128" s="39">
        <f>F44+F41</f>
        <v>0</v>
      </c>
      <c r="H128" s="138">
        <f>F128-G128</f>
        <v>1305348</v>
      </c>
      <c r="I128" s="756">
        <f>กระแสเงินสด1!E11</f>
        <v>4155705</v>
      </c>
      <c r="J128" s="139">
        <f>H128-I128+H129</f>
        <v>-2847653</v>
      </c>
    </row>
    <row r="129" spans="1:20">
      <c r="A129" s="13"/>
      <c r="B129" s="104" t="s">
        <v>151</v>
      </c>
      <c r="C129" s="9"/>
      <c r="D129" s="74" t="s">
        <v>115</v>
      </c>
      <c r="E129" s="75">
        <v>10.1</v>
      </c>
      <c r="F129" s="38">
        <f>G49</f>
        <v>2704</v>
      </c>
      <c r="G129" s="39">
        <f>F49</f>
        <v>0</v>
      </c>
      <c r="H129" s="138">
        <f t="shared" ref="H129:H137" si="3">F129-G129</f>
        <v>2704</v>
      </c>
      <c r="I129" s="756"/>
      <c r="J129" s="139"/>
    </row>
    <row r="130" spans="1:20">
      <c r="A130" s="104"/>
      <c r="B130" s="104" t="s">
        <v>153</v>
      </c>
      <c r="C130" s="9"/>
      <c r="D130" s="10" t="s">
        <v>123</v>
      </c>
      <c r="E130" s="11">
        <v>17</v>
      </c>
      <c r="H130" s="138">
        <f t="shared" si="3"/>
        <v>0</v>
      </c>
      <c r="J130" s="139">
        <f t="shared" si="2"/>
        <v>0</v>
      </c>
      <c r="L130" s="84"/>
      <c r="M130" s="28">
        <f>+SUM(M72:M80)-M81</f>
        <v>0</v>
      </c>
      <c r="N130" s="28">
        <f>+SUM(N72:N80)-N81</f>
        <v>0</v>
      </c>
      <c r="O130" s="28"/>
      <c r="P130" s="84"/>
    </row>
    <row r="131" spans="1:20">
      <c r="A131" s="104"/>
      <c r="B131" s="104" t="s">
        <v>154</v>
      </c>
      <c r="C131" s="9"/>
      <c r="D131" s="10" t="s">
        <v>129</v>
      </c>
      <c r="E131" s="11">
        <v>22</v>
      </c>
      <c r="F131" s="38">
        <f>G83</f>
        <v>775989</v>
      </c>
      <c r="G131" s="39">
        <f>F83</f>
        <v>0</v>
      </c>
      <c r="H131" s="138">
        <f t="shared" si="3"/>
        <v>775989</v>
      </c>
      <c r="I131" s="102">
        <f>กระแสเงินสด1!E12</f>
        <v>32130110</v>
      </c>
      <c r="J131" s="139">
        <f t="shared" si="2"/>
        <v>-31354121</v>
      </c>
      <c r="L131" s="84"/>
      <c r="M131" s="28"/>
      <c r="N131" s="28"/>
      <c r="O131" s="28"/>
      <c r="P131" s="84"/>
    </row>
    <row r="132" spans="1:20">
      <c r="A132" s="104"/>
      <c r="B132" s="104" t="s">
        <v>155</v>
      </c>
      <c r="C132" s="9"/>
      <c r="D132" s="72" t="s">
        <v>156</v>
      </c>
      <c r="E132" s="73">
        <v>5.2</v>
      </c>
      <c r="F132" s="38">
        <f>G20</f>
        <v>0</v>
      </c>
      <c r="G132" s="39">
        <f>F20</f>
        <v>0</v>
      </c>
      <c r="H132" s="138">
        <f t="shared" si="3"/>
        <v>0</v>
      </c>
      <c r="J132" s="139">
        <f t="shared" si="2"/>
        <v>0</v>
      </c>
      <c r="L132" s="84"/>
      <c r="M132" s="28"/>
      <c r="N132" s="140"/>
      <c r="O132" s="28"/>
      <c r="P132" s="28"/>
    </row>
    <row r="133" spans="1:20">
      <c r="A133" s="104"/>
      <c r="B133" s="104" t="s">
        <v>157</v>
      </c>
      <c r="C133" s="9"/>
      <c r="D133" s="74" t="s">
        <v>158</v>
      </c>
      <c r="E133" s="11">
        <v>9</v>
      </c>
      <c r="F133" s="38">
        <f>G45-F46</f>
        <v>0</v>
      </c>
      <c r="H133" s="138">
        <f t="shared" si="3"/>
        <v>0</v>
      </c>
      <c r="J133" s="139">
        <f t="shared" si="2"/>
        <v>0</v>
      </c>
      <c r="L133" s="84"/>
      <c r="M133" s="28"/>
      <c r="N133" s="28"/>
      <c r="O133" s="28"/>
      <c r="P133" s="28"/>
    </row>
    <row r="134" spans="1:20">
      <c r="A134" s="104"/>
      <c r="B134" s="104" t="s">
        <v>252</v>
      </c>
      <c r="C134" s="9"/>
      <c r="D134" s="104" t="s">
        <v>252</v>
      </c>
      <c r="E134" s="11">
        <v>32</v>
      </c>
      <c r="F134" s="38">
        <f>G66</f>
        <v>0</v>
      </c>
      <c r="G134" s="39">
        <f>F66</f>
        <v>3750</v>
      </c>
      <c r="H134" s="138">
        <f t="shared" si="3"/>
        <v>-3750</v>
      </c>
      <c r="I134" s="102" t="e">
        <f>กระแสเงินสด1!#REF!</f>
        <v>#REF!</v>
      </c>
      <c r="J134" s="139" t="e">
        <f t="shared" si="2"/>
        <v>#REF!</v>
      </c>
      <c r="L134" s="84"/>
      <c r="M134" s="28"/>
      <c r="N134" s="28"/>
      <c r="O134" s="28"/>
      <c r="P134" s="28"/>
    </row>
    <row r="135" spans="1:20">
      <c r="A135" s="104"/>
      <c r="B135" s="104" t="s">
        <v>42</v>
      </c>
      <c r="C135" s="9"/>
      <c r="D135" s="10" t="s">
        <v>253</v>
      </c>
      <c r="E135" s="11">
        <v>19</v>
      </c>
      <c r="F135" s="38">
        <f>G75</f>
        <v>0</v>
      </c>
      <c r="G135" s="39">
        <f>F75</f>
        <v>27788</v>
      </c>
      <c r="H135" s="138">
        <f>F135-G135</f>
        <v>-27788</v>
      </c>
      <c r="I135" s="102">
        <f>กระแสเงินสด1!E17</f>
        <v>2342687</v>
      </c>
      <c r="J135" s="139">
        <f>H135-I135</f>
        <v>-2370475</v>
      </c>
      <c r="L135" s="84"/>
      <c r="M135" s="28"/>
      <c r="N135" s="28"/>
      <c r="O135" s="84"/>
      <c r="P135" s="84"/>
    </row>
    <row r="136" spans="1:20">
      <c r="A136" s="104"/>
      <c r="B136" s="104" t="s">
        <v>254</v>
      </c>
      <c r="C136" s="9"/>
      <c r="D136" s="10" t="s">
        <v>226</v>
      </c>
      <c r="E136" s="73">
        <v>2.1</v>
      </c>
      <c r="F136" s="38">
        <f>G7</f>
        <v>0</v>
      </c>
      <c r="G136" s="39">
        <f>F7</f>
        <v>0</v>
      </c>
      <c r="H136" s="138">
        <f>F136-G136</f>
        <v>0</v>
      </c>
      <c r="I136" s="102">
        <v>0</v>
      </c>
      <c r="J136" s="139">
        <f t="shared" si="2"/>
        <v>0</v>
      </c>
      <c r="L136" s="84"/>
      <c r="M136" s="28"/>
      <c r="N136" s="28"/>
      <c r="O136" s="84"/>
      <c r="P136" s="84"/>
    </row>
    <row r="137" spans="1:20">
      <c r="A137" s="104"/>
      <c r="B137" s="104" t="s">
        <v>159</v>
      </c>
      <c r="C137" s="9"/>
      <c r="D137" s="104" t="s">
        <v>159</v>
      </c>
      <c r="E137" s="11">
        <v>22</v>
      </c>
      <c r="F137" s="38">
        <f>G84</f>
        <v>0</v>
      </c>
      <c r="G137" s="39">
        <f>F84</f>
        <v>0</v>
      </c>
      <c r="H137" s="138">
        <f t="shared" si="3"/>
        <v>0</v>
      </c>
      <c r="I137" s="102">
        <v>0</v>
      </c>
      <c r="J137" s="139">
        <f t="shared" si="2"/>
        <v>0</v>
      </c>
      <c r="L137" s="84"/>
      <c r="M137" s="28"/>
      <c r="N137" s="28"/>
      <c r="O137" s="84"/>
      <c r="P137" s="84"/>
    </row>
    <row r="138" spans="1:20" s="4" customFormat="1">
      <c r="A138" s="104"/>
      <c r="B138" s="104" t="s">
        <v>83</v>
      </c>
      <c r="C138" s="9"/>
      <c r="D138" s="200" t="s">
        <v>83</v>
      </c>
      <c r="E138" s="11">
        <v>13</v>
      </c>
      <c r="F138" s="38">
        <f>G12+G61</f>
        <v>20769</v>
      </c>
      <c r="G138" s="39">
        <f>F61+F12+F15+432</f>
        <v>26449</v>
      </c>
      <c r="H138" s="138">
        <f>F138-G138</f>
        <v>-5680</v>
      </c>
      <c r="I138" s="102">
        <f>กระแสเงินสด1!E19</f>
        <v>-6351757</v>
      </c>
      <c r="J138" s="139">
        <f>H138-I138</f>
        <v>6346077</v>
      </c>
      <c r="K138" s="102"/>
      <c r="L138" s="84"/>
      <c r="O138" s="141"/>
      <c r="P138" s="84"/>
    </row>
    <row r="139" spans="1:20" s="4" customFormat="1">
      <c r="A139" s="104"/>
      <c r="B139" s="104" t="s">
        <v>219</v>
      </c>
      <c r="C139" s="9"/>
      <c r="D139" s="74" t="s">
        <v>240</v>
      </c>
      <c r="E139" s="75">
        <v>7</v>
      </c>
      <c r="F139" s="38"/>
      <c r="G139" s="39">
        <f>F36</f>
        <v>6592145</v>
      </c>
      <c r="H139" s="138">
        <f>F139-G139</f>
        <v>-6592145</v>
      </c>
      <c r="I139" s="102" t="e">
        <f>กระแสเงินสด1!#REF!</f>
        <v>#REF!</v>
      </c>
      <c r="J139" s="139" t="e">
        <f t="shared" si="2"/>
        <v>#REF!</v>
      </c>
      <c r="K139" s="102"/>
      <c r="L139" s="84"/>
      <c r="O139" s="141"/>
      <c r="P139" s="84"/>
    </row>
    <row r="140" spans="1:20" s="4" customFormat="1">
      <c r="A140" s="104"/>
      <c r="B140" s="142" t="s">
        <v>160</v>
      </c>
      <c r="C140" s="60"/>
      <c r="D140" s="10" t="s">
        <v>160</v>
      </c>
      <c r="E140" s="11">
        <v>21</v>
      </c>
      <c r="F140" s="38"/>
      <c r="G140" s="39"/>
      <c r="H140" s="138">
        <f>F140-G140</f>
        <v>0</v>
      </c>
      <c r="I140" s="102" t="e">
        <f>กระแสเงินสด1!#REF!</f>
        <v>#REF!</v>
      </c>
      <c r="J140" s="139" t="e">
        <f t="shared" si="2"/>
        <v>#REF!</v>
      </c>
      <c r="K140" s="102"/>
      <c r="L140" s="84"/>
      <c r="O140" s="141"/>
      <c r="P140" s="84"/>
    </row>
    <row r="141" spans="1:20" s="4" customFormat="1">
      <c r="A141" s="104"/>
      <c r="B141" s="104" t="s">
        <v>161</v>
      </c>
      <c r="C141" s="9"/>
      <c r="D141" s="10" t="s">
        <v>161</v>
      </c>
      <c r="E141" s="11">
        <v>27</v>
      </c>
      <c r="F141" s="38"/>
      <c r="G141" s="39">
        <f>'กำไร (3M)'!E31</f>
        <v>-4534</v>
      </c>
      <c r="H141" s="138">
        <f>F141-G141</f>
        <v>4534</v>
      </c>
      <c r="I141" s="102" t="e">
        <f>กระแสเงินสด1!#REF!</f>
        <v>#REF!</v>
      </c>
      <c r="J141" s="139" t="e">
        <f t="shared" si="2"/>
        <v>#REF!</v>
      </c>
      <c r="K141" s="102"/>
      <c r="M141" s="84"/>
      <c r="N141" s="84"/>
      <c r="O141" s="84"/>
      <c r="P141" s="84"/>
    </row>
    <row r="142" spans="1:20" s="4" customFormat="1">
      <c r="A142" s="13"/>
      <c r="B142" s="104" t="s">
        <v>162</v>
      </c>
      <c r="C142" s="9"/>
      <c r="D142" s="10" t="s">
        <v>162</v>
      </c>
      <c r="E142" s="11">
        <v>28</v>
      </c>
      <c r="F142" s="38">
        <f>-'กำไร (3M)'!E32</f>
        <v>0</v>
      </c>
      <c r="G142" s="39"/>
      <c r="H142" s="138">
        <f>F142-G142</f>
        <v>0</v>
      </c>
      <c r="I142" s="102">
        <f>กระแสเงินสด1!E20</f>
        <v>85451</v>
      </c>
      <c r="J142" s="139">
        <f t="shared" si="2"/>
        <v>-85451</v>
      </c>
      <c r="K142" s="102"/>
      <c r="L142" s="84"/>
      <c r="M142" s="84"/>
      <c r="N142" s="143"/>
      <c r="O142" s="144" t="s">
        <v>232</v>
      </c>
      <c r="P142" s="144" t="s">
        <v>256</v>
      </c>
      <c r="Q142" s="144" t="s">
        <v>257</v>
      </c>
      <c r="R142" s="144" t="s">
        <v>258</v>
      </c>
      <c r="T142" s="179" t="s">
        <v>275</v>
      </c>
    </row>
    <row r="143" spans="1:20" s="4" customFormat="1">
      <c r="A143" s="13" t="s">
        <v>163</v>
      </c>
      <c r="B143" s="14"/>
      <c r="C143" s="9"/>
      <c r="D143" s="10"/>
      <c r="E143" s="11"/>
      <c r="F143" s="38"/>
      <c r="G143" s="39"/>
      <c r="H143" s="138"/>
      <c r="I143" s="102"/>
      <c r="J143" s="139">
        <f t="shared" si="2"/>
        <v>0</v>
      </c>
      <c r="K143" s="102"/>
      <c r="L143" s="28"/>
      <c r="M143" s="28"/>
      <c r="N143" s="145" t="s">
        <v>274</v>
      </c>
      <c r="O143" s="145">
        <v>120900000</v>
      </c>
      <c r="P143" s="145">
        <v>502045</v>
      </c>
      <c r="Q143" s="145">
        <v>905669</v>
      </c>
      <c r="R143" s="176">
        <f>SUM(O143:Q143)</f>
        <v>122307714</v>
      </c>
      <c r="S143" s="177"/>
      <c r="T143" s="178">
        <f>SUM(O143:P143)</f>
        <v>121402045</v>
      </c>
    </row>
    <row r="144" spans="1:20" s="4" customFormat="1">
      <c r="A144" s="13" t="s">
        <v>164</v>
      </c>
      <c r="B144" s="14"/>
      <c r="C144" s="9"/>
      <c r="D144" s="10"/>
      <c r="E144" s="11"/>
      <c r="F144" s="38"/>
      <c r="G144" s="39"/>
      <c r="H144" s="138"/>
      <c r="I144" s="102"/>
      <c r="J144" s="139">
        <f t="shared" si="2"/>
        <v>0</v>
      </c>
      <c r="K144" s="102"/>
      <c r="L144" s="28"/>
      <c r="M144" s="28"/>
      <c r="N144" s="145" t="s">
        <v>259</v>
      </c>
      <c r="O144" s="145">
        <v>202200000</v>
      </c>
      <c r="P144" s="145">
        <v>1068388</v>
      </c>
      <c r="Q144" s="145">
        <v>1589629</v>
      </c>
      <c r="R144" s="176">
        <f>SUM(O144:Q144)</f>
        <v>204858017</v>
      </c>
      <c r="S144" s="177"/>
      <c r="T144" s="178">
        <f>SUM(O144:P144)</f>
        <v>203268388</v>
      </c>
    </row>
    <row r="145" spans="1:21" s="4" customFormat="1" ht="13.5" thickBot="1">
      <c r="A145" s="113" t="s">
        <v>165</v>
      </c>
      <c r="B145" s="14"/>
      <c r="C145" s="9"/>
      <c r="D145" s="10"/>
      <c r="E145" s="11"/>
      <c r="F145" s="38"/>
      <c r="G145" s="39"/>
      <c r="H145" s="138"/>
      <c r="I145" s="102"/>
      <c r="J145" s="139">
        <f t="shared" si="2"/>
        <v>0</v>
      </c>
      <c r="K145" s="102"/>
      <c r="L145" s="146"/>
      <c r="M145" s="28"/>
      <c r="N145" s="147"/>
      <c r="O145" s="180">
        <f>-(O143-O144)</f>
        <v>81300000</v>
      </c>
      <c r="P145" s="180">
        <f>-(P143-P144)</f>
        <v>566343</v>
      </c>
      <c r="Q145" s="180">
        <f>-(Q143-Q144)</f>
        <v>683960</v>
      </c>
      <c r="R145" s="181">
        <f>-(R143-R144)</f>
        <v>82550303</v>
      </c>
      <c r="S145" s="177"/>
      <c r="T145" s="182">
        <f>-(T143-T144)</f>
        <v>81866343</v>
      </c>
    </row>
    <row r="146" spans="1:21" s="4" customFormat="1" ht="13.5" thickTop="1">
      <c r="A146" s="104"/>
      <c r="B146" s="106" t="s">
        <v>13</v>
      </c>
      <c r="C146" s="9"/>
      <c r="D146" s="82" t="s">
        <v>100</v>
      </c>
      <c r="E146" s="202">
        <v>2</v>
      </c>
      <c r="F146" s="38">
        <f>G6</f>
        <v>0</v>
      </c>
      <c r="G146" s="39">
        <f>F6</f>
        <v>15151991</v>
      </c>
      <c r="H146" s="138">
        <f t="shared" ref="H146:H156" si="4">F146-G146</f>
        <v>-15151991</v>
      </c>
      <c r="I146" s="102">
        <f>กระแสเงินสด1!E22</f>
        <v>-212707445</v>
      </c>
      <c r="J146" s="139">
        <f t="shared" si="2"/>
        <v>197555454</v>
      </c>
      <c r="K146" s="102"/>
      <c r="L146" s="99"/>
      <c r="M146" s="99"/>
      <c r="N146" s="147"/>
      <c r="O146" s="147"/>
      <c r="P146" s="147"/>
      <c r="Q146" s="147"/>
      <c r="R146" s="148"/>
    </row>
    <row r="147" spans="1:21" s="4" customFormat="1">
      <c r="A147" s="104"/>
      <c r="B147" s="106" t="s">
        <v>14</v>
      </c>
      <c r="C147" s="9"/>
      <c r="D147" s="10" t="s">
        <v>166</v>
      </c>
      <c r="E147" s="11">
        <v>3</v>
      </c>
      <c r="F147" s="38">
        <f>G14</f>
        <v>0</v>
      </c>
      <c r="G147" s="39">
        <f>F14</f>
        <v>19197965</v>
      </c>
      <c r="H147" s="138">
        <f t="shared" si="4"/>
        <v>-19197965</v>
      </c>
      <c r="I147" s="102">
        <f>กระแสเงินสด1!E23</f>
        <v>635474</v>
      </c>
      <c r="J147" s="139">
        <f t="shared" si="2"/>
        <v>-19833439</v>
      </c>
      <c r="K147" s="102"/>
      <c r="L147" s="99"/>
      <c r="M147" s="99"/>
      <c r="N147" s="177" t="s">
        <v>260</v>
      </c>
      <c r="O147" s="149">
        <v>-28700000</v>
      </c>
      <c r="P147" s="149">
        <v>-199211</v>
      </c>
      <c r="Q147" s="149">
        <v>-260581</v>
      </c>
      <c r="R147" s="176">
        <f>SUM(O147:Q147)</f>
        <v>-29159792</v>
      </c>
      <c r="S147" s="177"/>
      <c r="T147" s="178">
        <f>SUM(O147:P147)</f>
        <v>-28899211</v>
      </c>
    </row>
    <row r="148" spans="1:21" s="4" customFormat="1">
      <c r="A148" s="104"/>
      <c r="B148" s="106" t="s">
        <v>15</v>
      </c>
      <c r="C148" s="9"/>
      <c r="D148" s="110" t="s">
        <v>102</v>
      </c>
      <c r="E148" s="11">
        <v>4</v>
      </c>
      <c r="F148" s="38">
        <f>G17</f>
        <v>9800</v>
      </c>
      <c r="G148" s="39">
        <f>F17</f>
        <v>0</v>
      </c>
      <c r="H148" s="138">
        <f t="shared" si="4"/>
        <v>9800</v>
      </c>
      <c r="I148" s="102">
        <f>กระแสเงินสด1!E24</f>
        <v>-21280396</v>
      </c>
      <c r="J148" s="139">
        <f t="shared" si="2"/>
        <v>21290196</v>
      </c>
      <c r="K148" s="102"/>
      <c r="L148" s="99"/>
      <c r="M148" s="99"/>
      <c r="N148" s="177" t="s">
        <v>234</v>
      </c>
      <c r="O148" s="149">
        <v>110000000</v>
      </c>
      <c r="P148" s="149">
        <v>289617</v>
      </c>
      <c r="Q148" s="149">
        <v>808466</v>
      </c>
      <c r="R148" s="176">
        <f>SUM(O148:Q148)</f>
        <v>111098083</v>
      </c>
      <c r="S148" s="177"/>
      <c r="T148" s="178">
        <f>SUM(O148:P148)</f>
        <v>110289617</v>
      </c>
    </row>
    <row r="149" spans="1:21" s="4" customFormat="1">
      <c r="A149" s="104"/>
      <c r="B149" s="106" t="s">
        <v>167</v>
      </c>
      <c r="C149" s="15"/>
      <c r="D149" s="10" t="s">
        <v>167</v>
      </c>
      <c r="E149" s="11">
        <v>5</v>
      </c>
      <c r="F149" s="38">
        <f>G18</f>
        <v>0</v>
      </c>
      <c r="G149" s="39">
        <f>F18</f>
        <v>6963892</v>
      </c>
      <c r="H149" s="138">
        <f t="shared" si="4"/>
        <v>-6963892</v>
      </c>
      <c r="I149" s="102">
        <f>กระแสเงินสด1!E25</f>
        <v>0</v>
      </c>
      <c r="J149" s="139">
        <f t="shared" si="2"/>
        <v>-6963892</v>
      </c>
      <c r="K149" s="102"/>
      <c r="L149" s="150" t="s">
        <v>168</v>
      </c>
      <c r="M149" s="151">
        <v>1589629</v>
      </c>
      <c r="N149" s="177" t="s">
        <v>276</v>
      </c>
      <c r="O149" s="149">
        <v>0</v>
      </c>
      <c r="P149" s="183">
        <v>0</v>
      </c>
      <c r="Q149" s="149">
        <v>-112652</v>
      </c>
      <c r="R149" s="176">
        <f>SUM(O149:Q149)</f>
        <v>-112652</v>
      </c>
      <c r="S149" s="177"/>
      <c r="T149" s="178">
        <f>SUM(O149:P149)</f>
        <v>0</v>
      </c>
    </row>
    <row r="150" spans="1:21" s="4" customFormat="1">
      <c r="A150" s="104"/>
      <c r="B150" s="152" t="s">
        <v>20</v>
      </c>
      <c r="C150" s="16"/>
      <c r="D150" s="74" t="s">
        <v>169</v>
      </c>
      <c r="E150" s="75">
        <v>6</v>
      </c>
      <c r="F150" s="38">
        <f>G28</f>
        <v>117270</v>
      </c>
      <c r="G150" s="39">
        <f>F28</f>
        <v>0</v>
      </c>
      <c r="H150" s="138">
        <f>F150-G150</f>
        <v>117270</v>
      </c>
      <c r="I150" s="102">
        <f>กระแสเงินสด1!E26</f>
        <v>-6850943</v>
      </c>
      <c r="J150" s="139">
        <f t="shared" si="2"/>
        <v>6968213</v>
      </c>
      <c r="K150" s="102"/>
      <c r="L150" s="84" t="s">
        <v>170</v>
      </c>
      <c r="M150" s="153">
        <v>-905669</v>
      </c>
      <c r="N150" s="177" t="s">
        <v>277</v>
      </c>
      <c r="O150" s="149">
        <v>0</v>
      </c>
      <c r="P150" s="149">
        <v>338874</v>
      </c>
      <c r="Q150" s="149">
        <v>-834734</v>
      </c>
      <c r="R150" s="176">
        <f>SUM(O150:Q150)</f>
        <v>-495860</v>
      </c>
      <c r="S150" s="177"/>
      <c r="T150" s="178">
        <f>SUM(O150:P150)</f>
        <v>338874</v>
      </c>
    </row>
    <row r="151" spans="1:21" s="4" customFormat="1">
      <c r="A151" s="104"/>
      <c r="B151" s="152" t="s">
        <v>30</v>
      </c>
      <c r="C151" s="16"/>
      <c r="D151" s="74" t="s">
        <v>117</v>
      </c>
      <c r="E151" s="75">
        <v>12</v>
      </c>
      <c r="F151" s="38">
        <f>G54</f>
        <v>0</v>
      </c>
      <c r="G151" s="39">
        <f>F54</f>
        <v>750578</v>
      </c>
      <c r="H151" s="138">
        <f t="shared" si="4"/>
        <v>-750578</v>
      </c>
      <c r="I151" s="102">
        <f>กระแสเงินสด1!E27</f>
        <v>0</v>
      </c>
      <c r="J151" s="139">
        <f t="shared" si="2"/>
        <v>-750578</v>
      </c>
      <c r="K151" s="102"/>
      <c r="L151" s="84"/>
      <c r="M151" s="151">
        <f>M149+M150</f>
        <v>683960</v>
      </c>
      <c r="N151" s="177" t="s">
        <v>173</v>
      </c>
      <c r="O151" s="149">
        <v>0</v>
      </c>
      <c r="P151" s="149">
        <v>137063</v>
      </c>
      <c r="Q151" s="149">
        <v>1083461</v>
      </c>
      <c r="R151" s="176">
        <f>SUM(O151:Q151)</f>
        <v>1220524</v>
      </c>
      <c r="S151" s="177"/>
      <c r="T151" s="178">
        <f>SUM(O151:P151)</f>
        <v>137063</v>
      </c>
    </row>
    <row r="152" spans="1:21" s="4" customFormat="1" ht="13.5" thickBot="1">
      <c r="A152" s="113" t="s">
        <v>171</v>
      </c>
      <c r="B152" s="104"/>
      <c r="C152" s="17"/>
      <c r="D152" s="10"/>
      <c r="E152" s="11"/>
      <c r="F152" s="38"/>
      <c r="G152" s="39"/>
      <c r="H152" s="138">
        <f t="shared" si="4"/>
        <v>0</v>
      </c>
      <c r="I152" s="102"/>
      <c r="J152" s="139">
        <f t="shared" si="2"/>
        <v>0</v>
      </c>
      <c r="K152" s="102"/>
      <c r="L152" s="84" t="s">
        <v>161</v>
      </c>
      <c r="M152" s="21">
        <v>608512</v>
      </c>
      <c r="N152" s="177"/>
      <c r="O152" s="154">
        <f t="shared" ref="O152:Q152" si="5">SUM(O147:O151)</f>
        <v>81300000</v>
      </c>
      <c r="P152" s="154">
        <f t="shared" si="5"/>
        <v>566343</v>
      </c>
      <c r="Q152" s="154">
        <f t="shared" si="5"/>
        <v>683960</v>
      </c>
      <c r="R152" s="155">
        <f>SUM(R147:R151)</f>
        <v>82550303</v>
      </c>
      <c r="S152" s="177"/>
      <c r="T152" s="184">
        <f>SUM(T147:T151)</f>
        <v>81866343</v>
      </c>
    </row>
    <row r="153" spans="1:21" s="4" customFormat="1" ht="13.5" thickTop="1">
      <c r="A153" s="103"/>
      <c r="B153" s="104" t="s">
        <v>172</v>
      </c>
      <c r="C153" s="9"/>
      <c r="D153" s="10" t="s">
        <v>172</v>
      </c>
      <c r="E153" s="58">
        <v>13</v>
      </c>
      <c r="F153" s="38">
        <f>G59</f>
        <v>0</v>
      </c>
      <c r="G153" s="39">
        <f>F59</f>
        <v>31209981</v>
      </c>
      <c r="H153" s="138">
        <f t="shared" si="4"/>
        <v>-31209981</v>
      </c>
      <c r="I153" s="102">
        <f>กระแสเงินสด1!E29</f>
        <v>7239935</v>
      </c>
      <c r="J153" s="139">
        <f>H153-I153</f>
        <v>-38449916</v>
      </c>
      <c r="K153" s="102"/>
      <c r="L153" s="157" t="s">
        <v>173</v>
      </c>
      <c r="M153" s="158">
        <f>SUM(M151:M152)</f>
        <v>1292472</v>
      </c>
      <c r="N153" s="177"/>
      <c r="O153" s="145"/>
      <c r="P153" s="177"/>
      <c r="Q153" s="177"/>
      <c r="R153" s="177"/>
      <c r="S153" s="177"/>
      <c r="T153" s="177"/>
    </row>
    <row r="154" spans="1:21" s="4" customFormat="1">
      <c r="A154" s="104"/>
      <c r="B154" s="104" t="s">
        <v>174</v>
      </c>
      <c r="C154" s="9"/>
      <c r="D154" s="10" t="s">
        <v>174</v>
      </c>
      <c r="E154" s="11">
        <v>14</v>
      </c>
      <c r="F154" s="38">
        <f>G65</f>
        <v>4791534</v>
      </c>
      <c r="G154" s="39">
        <f>F65</f>
        <v>0</v>
      </c>
      <c r="H154" s="138">
        <f t="shared" si="4"/>
        <v>4791534</v>
      </c>
      <c r="I154" s="102">
        <f>กระแสเงินสด1!E32</f>
        <v>3224489</v>
      </c>
      <c r="J154" s="139">
        <f t="shared" si="2"/>
        <v>1567045</v>
      </c>
      <c r="K154" s="102"/>
      <c r="L154" s="99"/>
      <c r="M154" s="99"/>
      <c r="N154" s="185" t="s">
        <v>98</v>
      </c>
      <c r="O154" s="186">
        <f>O145-O152</f>
        <v>0</v>
      </c>
      <c r="P154" s="186">
        <f t="shared" ref="P154:T154" si="6">P145-P152</f>
        <v>0</v>
      </c>
      <c r="Q154" s="186">
        <f t="shared" si="6"/>
        <v>0</v>
      </c>
      <c r="R154" s="186">
        <f t="shared" si="6"/>
        <v>0</v>
      </c>
      <c r="S154" s="185"/>
      <c r="T154" s="186">
        <f t="shared" si="6"/>
        <v>0</v>
      </c>
    </row>
    <row r="155" spans="1:21" s="4" customFormat="1">
      <c r="A155" s="104"/>
      <c r="B155" s="104" t="s">
        <v>43</v>
      </c>
      <c r="C155" s="9"/>
      <c r="D155" s="10" t="s">
        <v>43</v>
      </c>
      <c r="E155" s="11">
        <v>20</v>
      </c>
      <c r="F155" s="38">
        <f>G76</f>
        <v>766007</v>
      </c>
      <c r="G155" s="39">
        <f>F76</f>
        <v>0</v>
      </c>
      <c r="H155" s="138">
        <f t="shared" si="4"/>
        <v>766007</v>
      </c>
      <c r="I155" s="102">
        <f>กระแสเงินสด1!E34</f>
        <v>1850860</v>
      </c>
      <c r="J155" s="139">
        <f t="shared" si="2"/>
        <v>-1084853</v>
      </c>
      <c r="K155" s="102"/>
      <c r="L155" s="150" t="s">
        <v>175</v>
      </c>
      <c r="M155" s="151">
        <v>2250676</v>
      </c>
      <c r="N155" s="99"/>
      <c r="O155" s="99"/>
    </row>
    <row r="156" spans="1:21" s="4" customFormat="1">
      <c r="A156" s="113" t="s">
        <v>176</v>
      </c>
      <c r="B156" s="104"/>
      <c r="C156" s="9"/>
      <c r="D156" s="10"/>
      <c r="E156" s="11"/>
      <c r="F156" s="38"/>
      <c r="G156" s="39"/>
      <c r="H156" s="138">
        <f t="shared" si="4"/>
        <v>0</v>
      </c>
      <c r="I156" s="102"/>
      <c r="J156" s="139">
        <f t="shared" si="2"/>
        <v>0</v>
      </c>
      <c r="K156" s="102"/>
      <c r="L156" s="84"/>
      <c r="M156" s="153"/>
      <c r="N156" s="99"/>
      <c r="O156" s="99"/>
    </row>
    <row r="157" spans="1:21" s="4" customFormat="1">
      <c r="A157" s="113"/>
      <c r="B157" s="104" t="s">
        <v>173</v>
      </c>
      <c r="C157" s="9"/>
      <c r="D157" s="10" t="s">
        <v>173</v>
      </c>
      <c r="E157" s="11">
        <v>27</v>
      </c>
      <c r="F157" s="42">
        <v>1083461</v>
      </c>
      <c r="G157" s="39"/>
      <c r="H157" s="138">
        <f>F157-G157+F158-G158</f>
        <v>1220524</v>
      </c>
      <c r="I157" s="102" t="e">
        <f>กระแสเงินสด1!#REF!</f>
        <v>#REF!</v>
      </c>
      <c r="J157" s="139" t="e">
        <f t="shared" si="2"/>
        <v>#REF!</v>
      </c>
      <c r="K157" s="102"/>
      <c r="L157" s="84"/>
      <c r="M157" s="153"/>
      <c r="N157" s="99"/>
      <c r="O157" s="99"/>
      <c r="P157" s="4" t="s">
        <v>177</v>
      </c>
      <c r="Q157" s="156">
        <f>M165</f>
        <v>1911819</v>
      </c>
    </row>
    <row r="158" spans="1:21" s="4" customFormat="1">
      <c r="A158" s="113"/>
      <c r="B158" s="104"/>
      <c r="C158" s="9"/>
      <c r="D158" s="10" t="s">
        <v>173</v>
      </c>
      <c r="E158" s="43">
        <v>29</v>
      </c>
      <c r="F158" s="38">
        <f>G26</f>
        <v>137063</v>
      </c>
      <c r="G158" s="39"/>
      <c r="H158" s="138"/>
      <c r="I158" s="102"/>
      <c r="J158" s="139">
        <f t="shared" si="2"/>
        <v>0</v>
      </c>
      <c r="K158" s="102"/>
      <c r="L158" s="84"/>
      <c r="M158" s="153"/>
      <c r="N158" s="135" t="s">
        <v>296</v>
      </c>
      <c r="O158" s="99"/>
      <c r="Q158" s="156"/>
    </row>
    <row r="159" spans="1:21" s="4" customFormat="1">
      <c r="A159" s="104"/>
      <c r="B159" s="104" t="s">
        <v>84</v>
      </c>
      <c r="C159" s="9"/>
      <c r="D159" s="10" t="s">
        <v>84</v>
      </c>
      <c r="E159" s="11">
        <v>28</v>
      </c>
      <c r="F159" s="38"/>
      <c r="G159" s="39">
        <f>F142</f>
        <v>0</v>
      </c>
      <c r="H159" s="138">
        <f>F159-G159+F161-G161+F162-G162+F160-G160+F163-G163</f>
        <v>174777</v>
      </c>
      <c r="I159" s="102" t="e">
        <f>กระแสเงินสด1!#REF!</f>
        <v>#REF!</v>
      </c>
      <c r="J159" s="139" t="e">
        <f t="shared" si="2"/>
        <v>#REF!</v>
      </c>
      <c r="L159" s="84" t="s">
        <v>178</v>
      </c>
      <c r="M159" s="153">
        <f>-5081351+N159+1</f>
        <v>-5737643</v>
      </c>
      <c r="N159" s="102">
        <v>-656293</v>
      </c>
      <c r="O159" s="99"/>
      <c r="Q159" s="198" t="s">
        <v>287</v>
      </c>
      <c r="R159" s="198" t="s">
        <v>288</v>
      </c>
      <c r="T159" s="4" t="s">
        <v>293</v>
      </c>
      <c r="U159" s="4" t="s">
        <v>294</v>
      </c>
    </row>
    <row r="160" spans="1:21" s="4" customFormat="1">
      <c r="A160" s="104"/>
      <c r="B160" s="104"/>
      <c r="C160" s="9"/>
      <c r="D160" s="10" t="s">
        <v>297</v>
      </c>
      <c r="E160" s="11">
        <v>28.1</v>
      </c>
      <c r="F160" s="38">
        <f>G60</f>
        <v>1025</v>
      </c>
      <c r="G160" s="39"/>
      <c r="H160" s="138"/>
      <c r="I160" s="102"/>
      <c r="J160" s="139">
        <f t="shared" si="2"/>
        <v>0</v>
      </c>
      <c r="K160" s="102"/>
      <c r="L160" s="84"/>
      <c r="M160" s="153"/>
      <c r="N160" s="99" t="s">
        <v>180</v>
      </c>
      <c r="O160" s="99"/>
      <c r="P160" s="4" t="s">
        <v>292</v>
      </c>
      <c r="R160" s="4">
        <v>504648.47</v>
      </c>
      <c r="T160" s="4">
        <v>6</v>
      </c>
      <c r="U160" s="4">
        <v>131358</v>
      </c>
    </row>
    <row r="161" spans="1:21" s="4" customFormat="1">
      <c r="A161" s="104"/>
      <c r="B161" s="104"/>
      <c r="C161" s="9"/>
      <c r="D161" s="10" t="s">
        <v>141</v>
      </c>
      <c r="E161" s="11">
        <v>28</v>
      </c>
      <c r="F161" s="38">
        <f>G81</f>
        <v>129616</v>
      </c>
      <c r="G161" s="39"/>
      <c r="H161" s="138"/>
      <c r="I161" s="102"/>
      <c r="J161" s="139">
        <f t="shared" si="2"/>
        <v>0</v>
      </c>
      <c r="K161" s="102"/>
      <c r="L161" s="84" t="s">
        <v>181</v>
      </c>
      <c r="M161" s="22">
        <f>4742493+N161</f>
        <v>5398786</v>
      </c>
      <c r="N161" s="4">
        <v>656293</v>
      </c>
      <c r="P161" s="4" t="s">
        <v>290</v>
      </c>
      <c r="Q161" s="159"/>
      <c r="R161" s="4">
        <v>-249631.65</v>
      </c>
    </row>
    <row r="162" spans="1:21" s="4" customFormat="1">
      <c r="A162" s="104"/>
      <c r="B162" s="104"/>
      <c r="C162" s="9"/>
      <c r="D162" s="10" t="s">
        <v>183</v>
      </c>
      <c r="E162" s="11">
        <v>28</v>
      </c>
      <c r="F162" s="38">
        <f>G89</f>
        <v>44136</v>
      </c>
      <c r="G162" s="39"/>
      <c r="H162" s="138"/>
      <c r="I162" s="102"/>
      <c r="J162" s="139">
        <f t="shared" si="2"/>
        <v>0</v>
      </c>
      <c r="K162" s="102"/>
      <c r="L162" s="84"/>
      <c r="M162" s="22"/>
      <c r="N162" s="99"/>
      <c r="O162" s="99"/>
      <c r="P162" s="4" t="s">
        <v>295</v>
      </c>
      <c r="Q162" s="4">
        <v>1932580.77</v>
      </c>
      <c r="U162" s="4">
        <f>U163-U160</f>
        <v>25208.859999999986</v>
      </c>
    </row>
    <row r="163" spans="1:21" s="4" customFormat="1">
      <c r="A163" s="104"/>
      <c r="B163" s="104"/>
      <c r="C163" s="9"/>
      <c r="D163" s="10"/>
      <c r="E163" s="11"/>
      <c r="F163" s="38"/>
      <c r="G163" s="39"/>
      <c r="H163" s="138"/>
      <c r="I163" s="102"/>
      <c r="J163" s="139">
        <f t="shared" si="2"/>
        <v>0</v>
      </c>
      <c r="K163" s="102"/>
      <c r="L163" s="84"/>
      <c r="M163" s="22"/>
      <c r="N163" s="99"/>
      <c r="O163" s="99"/>
      <c r="P163" s="4" t="s">
        <v>291</v>
      </c>
      <c r="R163" s="4">
        <v>255016.82</v>
      </c>
      <c r="T163" s="4">
        <v>6</v>
      </c>
      <c r="U163" s="4">
        <v>156566.85999999999</v>
      </c>
    </row>
    <row r="164" spans="1:21" s="4" customFormat="1">
      <c r="A164" s="104"/>
      <c r="B164" s="104" t="s">
        <v>184</v>
      </c>
      <c r="C164" s="9"/>
      <c r="D164" s="104" t="s">
        <v>184</v>
      </c>
      <c r="E164" s="11">
        <v>16.100000000000001</v>
      </c>
      <c r="F164" s="38"/>
      <c r="G164" s="39">
        <f>+F88</f>
        <v>0</v>
      </c>
      <c r="H164" s="138">
        <f>F164-G164</f>
        <v>0</v>
      </c>
      <c r="I164" s="102">
        <v>0</v>
      </c>
      <c r="J164" s="139">
        <f t="shared" si="2"/>
        <v>0</v>
      </c>
      <c r="K164" s="102"/>
      <c r="L164" s="84"/>
      <c r="M164" s="22"/>
      <c r="N164" s="99"/>
      <c r="O164" s="99"/>
    </row>
    <row r="165" spans="1:21">
      <c r="A165" s="104"/>
      <c r="B165" s="18" t="s">
        <v>185</v>
      </c>
      <c r="C165" s="17"/>
      <c r="D165" s="10" t="s">
        <v>185</v>
      </c>
      <c r="E165" s="199" t="s">
        <v>282</v>
      </c>
      <c r="F165" s="44">
        <f>249632</f>
        <v>249632</v>
      </c>
      <c r="H165" s="138">
        <f>F165-G165</f>
        <v>249632</v>
      </c>
      <c r="I165" s="102" t="e">
        <f>กระแสเงินสด1!#REF!</f>
        <v>#REF!</v>
      </c>
      <c r="J165" s="139" t="e">
        <f t="shared" si="2"/>
        <v>#REF!</v>
      </c>
      <c r="L165" s="157" t="s">
        <v>177</v>
      </c>
      <c r="M165" s="158">
        <f>M155+M161+M159</f>
        <v>1911819</v>
      </c>
      <c r="P165" s="4" t="s">
        <v>261</v>
      </c>
      <c r="Q165" s="4">
        <f>Q162+R162+T162+U162</f>
        <v>1957789.63</v>
      </c>
      <c r="R165" s="4"/>
    </row>
    <row r="166" spans="1:21">
      <c r="A166" s="104"/>
      <c r="B166" s="104" t="s">
        <v>85</v>
      </c>
      <c r="C166" s="9"/>
      <c r="D166" s="10" t="s">
        <v>85</v>
      </c>
      <c r="E166" s="199" t="s">
        <v>282</v>
      </c>
      <c r="G166" s="39">
        <v>1937028</v>
      </c>
      <c r="H166" s="138">
        <f>F167-G166+F166-G167</f>
        <v>-1937028</v>
      </c>
      <c r="I166" s="102">
        <f>กระแสเงินสด1!E40</f>
        <v>-7088123</v>
      </c>
      <c r="J166" s="139">
        <f t="shared" si="2"/>
        <v>5151095</v>
      </c>
      <c r="L166" s="99" t="s">
        <v>197</v>
      </c>
      <c r="N166" s="112"/>
      <c r="Q166" s="112"/>
    </row>
    <row r="167" spans="1:21">
      <c r="A167" s="104"/>
      <c r="B167" s="104"/>
      <c r="C167" s="9"/>
      <c r="E167" s="75">
        <v>31</v>
      </c>
      <c r="F167" s="38">
        <f>G98</f>
        <v>0</v>
      </c>
      <c r="H167" s="138"/>
      <c r="J167" s="139">
        <f t="shared" si="2"/>
        <v>0</v>
      </c>
    </row>
    <row r="168" spans="1:21" s="164" customFormat="1">
      <c r="A168" s="160" t="s">
        <v>186</v>
      </c>
      <c r="B168" s="161"/>
      <c r="C168" s="19"/>
      <c r="D168" s="10"/>
      <c r="E168" s="11"/>
      <c r="F168" s="38"/>
      <c r="G168" s="39"/>
      <c r="H168" s="162">
        <f>SUM(H121:H166)</f>
        <v>-15085680</v>
      </c>
      <c r="I168" s="163">
        <f>กระแสเงินสด1!E41</f>
        <v>2717077</v>
      </c>
      <c r="J168" s="139">
        <f t="shared" si="2"/>
        <v>-17802757</v>
      </c>
      <c r="K168" s="163"/>
    </row>
    <row r="169" spans="1:21">
      <c r="H169" s="138"/>
      <c r="J169" s="139">
        <f t="shared" si="2"/>
        <v>0</v>
      </c>
    </row>
    <row r="170" spans="1:21">
      <c r="A170" s="99" t="s">
        <v>87</v>
      </c>
      <c r="H170" s="138"/>
      <c r="J170" s="139">
        <f t="shared" si="2"/>
        <v>0</v>
      </c>
    </row>
    <row r="171" spans="1:21">
      <c r="J171" s="139">
        <f t="shared" si="2"/>
        <v>0</v>
      </c>
      <c r="L171" s="150" t="s">
        <v>187</v>
      </c>
      <c r="M171" s="151"/>
    </row>
    <row r="172" spans="1:21">
      <c r="B172" s="99" t="s">
        <v>188</v>
      </c>
      <c r="D172" s="72" t="s">
        <v>99</v>
      </c>
      <c r="E172" s="11">
        <v>1</v>
      </c>
      <c r="H172" s="138">
        <f t="shared" ref="H172:H185" si="7">F172-G172</f>
        <v>0</v>
      </c>
      <c r="I172" s="102">
        <v>0</v>
      </c>
      <c r="J172" s="139">
        <f>H172-I172</f>
        <v>0</v>
      </c>
      <c r="L172" s="84" t="s">
        <v>162</v>
      </c>
      <c r="M172" s="153">
        <f>534.6+N172</f>
        <v>1559.2600000000002</v>
      </c>
      <c r="N172" s="99">
        <v>1024.6600000000001</v>
      </c>
    </row>
    <row r="173" spans="1:21">
      <c r="B173" s="99" t="s">
        <v>189</v>
      </c>
      <c r="D173" s="74" t="s">
        <v>107</v>
      </c>
      <c r="E173" s="75">
        <v>1</v>
      </c>
      <c r="H173" s="138">
        <f t="shared" si="7"/>
        <v>0</v>
      </c>
      <c r="I173" s="102">
        <f>'[23]กระแสเงินสด-9'!J9</f>
        <v>0</v>
      </c>
      <c r="J173" s="139">
        <f t="shared" si="2"/>
        <v>0</v>
      </c>
      <c r="L173" s="99" t="s">
        <v>190</v>
      </c>
      <c r="M173" s="112"/>
      <c r="O173" s="99" t="s">
        <v>191</v>
      </c>
      <c r="P173" s="4">
        <v>114371.83</v>
      </c>
      <c r="Q173" s="99">
        <v>2668.17</v>
      </c>
    </row>
    <row r="174" spans="1:21">
      <c r="B174" s="99" t="s">
        <v>192</v>
      </c>
      <c r="D174" s="74" t="s">
        <v>192</v>
      </c>
      <c r="H174" s="138">
        <f t="shared" si="7"/>
        <v>0</v>
      </c>
      <c r="I174" s="102">
        <f>'[23]กระแสเงินสด-9'!J10</f>
        <v>0</v>
      </c>
      <c r="J174" s="139">
        <f t="shared" si="2"/>
        <v>0</v>
      </c>
      <c r="L174" s="84" t="s">
        <v>193</v>
      </c>
      <c r="M174" s="165">
        <v>-1024.6600000000001</v>
      </c>
      <c r="O174" s="99" t="s">
        <v>194</v>
      </c>
      <c r="P174" s="4">
        <v>41467.86</v>
      </c>
    </row>
    <row r="175" spans="1:21">
      <c r="B175" s="99" t="s">
        <v>195</v>
      </c>
      <c r="D175" s="74" t="s">
        <v>195</v>
      </c>
      <c r="H175" s="138">
        <f t="shared" si="7"/>
        <v>0</v>
      </c>
      <c r="J175" s="139">
        <f t="shared" si="2"/>
        <v>0</v>
      </c>
      <c r="L175" s="157" t="s">
        <v>84</v>
      </c>
      <c r="M175" s="158">
        <f>SUM(M172:M174)</f>
        <v>534.60000000000014</v>
      </c>
      <c r="N175" s="156">
        <f>ROUND(M175,0)</f>
        <v>535</v>
      </c>
      <c r="P175" s="156">
        <f>SUM(M175,P173:P174)</f>
        <v>156374.29</v>
      </c>
    </row>
    <row r="176" spans="1:21">
      <c r="B176" s="99" t="s">
        <v>196</v>
      </c>
      <c r="D176" s="74" t="s">
        <v>110</v>
      </c>
      <c r="E176" s="11">
        <v>9</v>
      </c>
      <c r="G176" s="39">
        <f>F43-G63</f>
        <v>832526</v>
      </c>
      <c r="H176" s="138">
        <f t="shared" si="7"/>
        <v>-832526</v>
      </c>
      <c r="I176" s="102">
        <f>'กระแสเงินสด 2'!E15</f>
        <v>1162599</v>
      </c>
      <c r="J176" s="139">
        <f t="shared" si="2"/>
        <v>-1995125</v>
      </c>
      <c r="M176" s="4"/>
    </row>
    <row r="177" spans="1:16">
      <c r="B177" s="99" t="s">
        <v>262</v>
      </c>
      <c r="D177" s="99" t="s">
        <v>263</v>
      </c>
      <c r="E177" s="11">
        <v>10</v>
      </c>
      <c r="G177" s="39">
        <f>F48</f>
        <v>584161</v>
      </c>
      <c r="H177" s="138">
        <f t="shared" si="7"/>
        <v>-584161</v>
      </c>
      <c r="I177" s="102">
        <f>กระแสเงินสด1!E39</f>
        <v>104638961</v>
      </c>
      <c r="J177" s="139">
        <f t="shared" si="2"/>
        <v>-105223122</v>
      </c>
      <c r="M177" s="4"/>
    </row>
    <row r="178" spans="1:16">
      <c r="B178" s="99" t="s">
        <v>280</v>
      </c>
      <c r="D178" s="74" t="s">
        <v>280</v>
      </c>
      <c r="H178" s="138">
        <f t="shared" si="7"/>
        <v>0</v>
      </c>
      <c r="J178" s="139">
        <f t="shared" si="2"/>
        <v>0</v>
      </c>
      <c r="M178" s="4"/>
      <c r="P178" s="112">
        <f>H159+P175</f>
        <v>331151.29000000004</v>
      </c>
    </row>
    <row r="179" spans="1:16">
      <c r="B179" s="99" t="s">
        <v>265</v>
      </c>
      <c r="D179" s="74" t="s">
        <v>265</v>
      </c>
      <c r="E179" s="11">
        <v>29.2</v>
      </c>
      <c r="G179" s="44">
        <v>29159792</v>
      </c>
      <c r="H179" s="138">
        <f t="shared" si="7"/>
        <v>-29159792</v>
      </c>
      <c r="I179" s="102">
        <f>'กระแสเงินสด 2'!E12</f>
        <v>-231075</v>
      </c>
      <c r="J179" s="139">
        <f t="shared" si="2"/>
        <v>-28928717</v>
      </c>
      <c r="M179" s="4"/>
      <c r="P179" s="112"/>
    </row>
    <row r="180" spans="1:16">
      <c r="B180" s="99" t="s">
        <v>266</v>
      </c>
      <c r="D180" s="99" t="s">
        <v>266</v>
      </c>
      <c r="E180" s="11">
        <v>29.1</v>
      </c>
      <c r="F180" s="44">
        <v>111098083</v>
      </c>
      <c r="H180" s="138">
        <f t="shared" si="7"/>
        <v>111098083</v>
      </c>
      <c r="I180" s="102">
        <f>'กระแสเงินสด 2'!E13</f>
        <v>-1359251</v>
      </c>
      <c r="J180" s="139">
        <f t="shared" si="2"/>
        <v>112457334</v>
      </c>
      <c r="M180" s="4"/>
      <c r="P180" s="112"/>
    </row>
    <row r="181" spans="1:16">
      <c r="B181" s="99" t="s">
        <v>267</v>
      </c>
      <c r="D181" s="99" t="s">
        <v>267</v>
      </c>
      <c r="E181" s="58">
        <v>30</v>
      </c>
      <c r="G181" s="39">
        <f>F32</f>
        <v>0</v>
      </c>
      <c r="H181" s="138">
        <f t="shared" si="7"/>
        <v>0</v>
      </c>
      <c r="J181" s="139">
        <f t="shared" si="2"/>
        <v>0</v>
      </c>
      <c r="M181" s="4"/>
      <c r="P181" s="112"/>
    </row>
    <row r="182" spans="1:16">
      <c r="B182" s="99" t="s">
        <v>268</v>
      </c>
      <c r="D182" s="99" t="s">
        <v>268</v>
      </c>
      <c r="E182" s="58">
        <v>30</v>
      </c>
      <c r="H182" s="138">
        <f t="shared" si="7"/>
        <v>0</v>
      </c>
      <c r="J182" s="139">
        <f t="shared" si="2"/>
        <v>0</v>
      </c>
      <c r="M182" s="4"/>
      <c r="P182" s="112"/>
    </row>
    <row r="183" spans="1:16">
      <c r="B183" s="191" t="s">
        <v>221</v>
      </c>
      <c r="C183" s="192"/>
      <c r="D183" s="196" t="s">
        <v>221</v>
      </c>
      <c r="E183" s="193" t="s">
        <v>279</v>
      </c>
      <c r="F183" s="194">
        <f>G39</f>
        <v>0</v>
      </c>
      <c r="G183" s="194">
        <v>19809583</v>
      </c>
      <c r="H183" s="138">
        <f t="shared" si="7"/>
        <v>-19809583</v>
      </c>
      <c r="I183" s="102">
        <f>กระแสเงินสด1!E31</f>
        <v>-239170950</v>
      </c>
      <c r="J183" s="139">
        <f t="shared" si="2"/>
        <v>219361367</v>
      </c>
      <c r="M183" s="4"/>
    </row>
    <row r="184" spans="1:16">
      <c r="B184" s="99" t="s">
        <v>199</v>
      </c>
      <c r="D184" s="74" t="s">
        <v>199</v>
      </c>
      <c r="E184" s="11">
        <v>7</v>
      </c>
      <c r="H184" s="138">
        <f t="shared" si="7"/>
        <v>0</v>
      </c>
      <c r="J184" s="139">
        <f t="shared" si="2"/>
        <v>0</v>
      </c>
      <c r="M184" s="4"/>
    </row>
    <row r="185" spans="1:16">
      <c r="B185" s="99" t="s">
        <v>200</v>
      </c>
      <c r="D185" s="74" t="s">
        <v>200</v>
      </c>
      <c r="E185" s="11">
        <v>7</v>
      </c>
      <c r="H185" s="138">
        <f t="shared" si="7"/>
        <v>0</v>
      </c>
      <c r="I185" s="102">
        <f>'[23]กระแสเงินสด-9'!J21</f>
        <v>0</v>
      </c>
      <c r="J185" s="139">
        <f t="shared" si="2"/>
        <v>0</v>
      </c>
      <c r="L185" s="157"/>
      <c r="M185" s="166"/>
    </row>
    <row r="186" spans="1:16" s="164" customFormat="1">
      <c r="A186" s="164" t="s">
        <v>201</v>
      </c>
      <c r="C186" s="20"/>
      <c r="D186" s="10"/>
      <c r="E186" s="11"/>
      <c r="F186" s="38"/>
      <c r="G186" s="39"/>
      <c r="H186" s="162">
        <f>SUM(H172:H185)</f>
        <v>60712021</v>
      </c>
      <c r="I186" s="163">
        <f>'กระแสเงินสด 2'!E17</f>
        <v>-1000710</v>
      </c>
      <c r="J186" s="139">
        <f t="shared" si="2"/>
        <v>61712731</v>
      </c>
      <c r="K186" s="163"/>
    </row>
    <row r="187" spans="1:16">
      <c r="H187" s="138"/>
      <c r="J187" s="139">
        <f t="shared" si="2"/>
        <v>0</v>
      </c>
    </row>
    <row r="188" spans="1:16">
      <c r="A188" s="99" t="s">
        <v>89</v>
      </c>
      <c r="H188" s="138"/>
      <c r="J188" s="139">
        <f t="shared" si="2"/>
        <v>0</v>
      </c>
    </row>
    <row r="189" spans="1:16">
      <c r="B189" s="99" t="s">
        <v>90</v>
      </c>
      <c r="E189" s="11">
        <v>21.1</v>
      </c>
      <c r="G189" s="39">
        <f>F80</f>
        <v>504000</v>
      </c>
      <c r="H189" s="138">
        <f>F189-G189</f>
        <v>-504000</v>
      </c>
      <c r="I189" s="102" t="e">
        <f>'กระแสเงินสด 2'!#REF!</f>
        <v>#REF!</v>
      </c>
      <c r="J189" s="139" t="e">
        <f t="shared" si="2"/>
        <v>#REF!</v>
      </c>
    </row>
    <row r="190" spans="1:16">
      <c r="B190" s="99" t="s">
        <v>281</v>
      </c>
      <c r="D190" s="10" t="s">
        <v>122</v>
      </c>
      <c r="E190" s="11">
        <v>33</v>
      </c>
      <c r="F190" s="38">
        <f>G73</f>
        <v>800000</v>
      </c>
      <c r="H190" s="138">
        <f t="shared" ref="H190:H193" si="8">F190-G190</f>
        <v>800000</v>
      </c>
      <c r="I190" s="102" t="e">
        <f>'กระแสเงินสด 2'!#REF!</f>
        <v>#REF!</v>
      </c>
      <c r="J190" s="139" t="e">
        <f t="shared" si="2"/>
        <v>#REF!</v>
      </c>
    </row>
    <row r="191" spans="1:16">
      <c r="B191" s="99" t="s">
        <v>202</v>
      </c>
      <c r="D191" s="10" t="s">
        <v>137</v>
      </c>
      <c r="E191" s="11">
        <v>26</v>
      </c>
      <c r="G191" s="39">
        <f>F104</f>
        <v>0</v>
      </c>
      <c r="H191" s="138">
        <f t="shared" si="8"/>
        <v>0</v>
      </c>
      <c r="J191" s="139">
        <f t="shared" ref="J191:J198" si="9">H191-I191</f>
        <v>0</v>
      </c>
    </row>
    <row r="192" spans="1:16">
      <c r="B192" s="99" t="s">
        <v>269</v>
      </c>
      <c r="D192" s="10" t="s">
        <v>269</v>
      </c>
      <c r="E192" s="11">
        <v>31</v>
      </c>
      <c r="F192" s="38">
        <f>G97+G96</f>
        <v>0</v>
      </c>
      <c r="H192" s="138">
        <f t="shared" si="8"/>
        <v>0</v>
      </c>
      <c r="J192" s="139">
        <f t="shared" si="9"/>
        <v>0</v>
      </c>
    </row>
    <row r="193" spans="1:15">
      <c r="B193" s="99" t="s">
        <v>270</v>
      </c>
      <c r="D193" s="10" t="s">
        <v>271</v>
      </c>
      <c r="E193" s="11">
        <v>31</v>
      </c>
      <c r="G193" s="39">
        <f>F98</f>
        <v>0</v>
      </c>
      <c r="H193" s="138">
        <f t="shared" si="8"/>
        <v>0</v>
      </c>
      <c r="J193" s="139">
        <f t="shared" si="9"/>
        <v>0</v>
      </c>
    </row>
    <row r="194" spans="1:15">
      <c r="B194" s="99" t="s">
        <v>220</v>
      </c>
      <c r="C194" s="12"/>
      <c r="D194" s="72" t="s">
        <v>213</v>
      </c>
      <c r="E194" s="11">
        <v>21</v>
      </c>
      <c r="F194" s="208">
        <v>440000</v>
      </c>
      <c r="G194" s="39">
        <f>F99</f>
        <v>0</v>
      </c>
      <c r="H194" s="209">
        <f>F194-G194</f>
        <v>440000</v>
      </c>
      <c r="I194" s="139">
        <f>'กระแสเงินสด 2'!E21</f>
        <v>-621835</v>
      </c>
      <c r="J194" s="139">
        <f t="shared" si="9"/>
        <v>1061835</v>
      </c>
      <c r="K194" s="139"/>
    </row>
    <row r="195" spans="1:15" s="164" customFormat="1">
      <c r="A195" s="164" t="s">
        <v>205</v>
      </c>
      <c r="C195" s="20"/>
      <c r="D195" s="10"/>
      <c r="E195" s="11"/>
      <c r="F195" s="38"/>
      <c r="G195" s="39"/>
      <c r="H195" s="162">
        <f>SUM(H189:H194)</f>
        <v>736000</v>
      </c>
      <c r="I195" s="163">
        <f>'กระแสเงินสด 2'!E22</f>
        <v>-952915</v>
      </c>
      <c r="J195" s="139">
        <f t="shared" si="9"/>
        <v>1688915</v>
      </c>
      <c r="K195" s="163"/>
    </row>
    <row r="196" spans="1:15" ht="23">
      <c r="A196" s="86" t="s">
        <v>300</v>
      </c>
      <c r="F196" s="38">
        <v>432</v>
      </c>
      <c r="H196" s="118">
        <f>F196-G196</f>
        <v>432</v>
      </c>
      <c r="J196" s="139">
        <f t="shared" si="9"/>
        <v>432</v>
      </c>
    </row>
    <row r="197" spans="1:15">
      <c r="A197" s="99" t="s">
        <v>91</v>
      </c>
      <c r="H197" s="118">
        <f>SUM(H168,H186,H195)+H196</f>
        <v>46362773</v>
      </c>
      <c r="I197" s="102">
        <f>'กระแสเงินสด 2'!E24</f>
        <v>763452</v>
      </c>
      <c r="J197" s="139">
        <f>H197-I197</f>
        <v>45599321</v>
      </c>
      <c r="L197" s="112"/>
    </row>
    <row r="198" spans="1:15">
      <c r="A198" s="99" t="s">
        <v>206</v>
      </c>
      <c r="H198" s="118">
        <f>C3</f>
        <v>10328077.000000002</v>
      </c>
      <c r="I198" s="102">
        <f>'กระแสเงินสด 2'!E25</f>
        <v>10328077.000000002</v>
      </c>
      <c r="J198" s="139">
        <f t="shared" si="9"/>
        <v>0</v>
      </c>
    </row>
    <row r="199" spans="1:15" ht="13.5" thickBot="1">
      <c r="A199" s="99" t="s">
        <v>207</v>
      </c>
      <c r="H199" s="167">
        <f>H3</f>
        <v>11091529</v>
      </c>
      <c r="I199" s="102">
        <f>'กระแสเงินสด 2'!E26</f>
        <v>11091529.000000002</v>
      </c>
      <c r="J199" s="139">
        <f>H199-I199</f>
        <v>0</v>
      </c>
    </row>
    <row r="200" spans="1:15" ht="13.5" thickTop="1">
      <c r="H200" s="118">
        <f>H198+H197-H199</f>
        <v>45599321</v>
      </c>
      <c r="I200" s="102">
        <f>'กระแสเงินสด 2'!E28</f>
        <v>0</v>
      </c>
    </row>
    <row r="202" spans="1:15" s="4" customFormat="1">
      <c r="D202" s="10"/>
      <c r="E202" s="11"/>
      <c r="F202" s="38"/>
      <c r="G202" s="39"/>
      <c r="H202" s="118"/>
      <c r="I202" s="102"/>
      <c r="J202" s="102"/>
      <c r="K202" s="102"/>
      <c r="L202" s="99"/>
      <c r="M202" s="99"/>
      <c r="N202" s="99"/>
      <c r="O202" s="99"/>
    </row>
    <row r="203" spans="1:15" s="4" customFormat="1">
      <c r="D203" s="10"/>
      <c r="E203" s="11"/>
      <c r="F203" s="38"/>
      <c r="G203" s="39"/>
      <c r="H203" s="118"/>
      <c r="I203" s="102"/>
      <c r="J203" s="102"/>
      <c r="K203" s="102"/>
      <c r="L203" s="99"/>
      <c r="M203" s="99"/>
      <c r="N203" s="99"/>
      <c r="O203" s="99"/>
    </row>
    <row r="204" spans="1:15" s="4" customFormat="1">
      <c r="D204" s="10"/>
      <c r="E204" s="11"/>
      <c r="F204" s="38"/>
      <c r="G204" s="39"/>
      <c r="H204" s="118"/>
      <c r="I204" s="102"/>
      <c r="J204" s="102"/>
      <c r="K204" s="102"/>
      <c r="L204" s="99"/>
      <c r="M204" s="99"/>
      <c r="N204" s="99"/>
      <c r="O204" s="99"/>
    </row>
    <row r="205" spans="1:15" s="4" customFormat="1">
      <c r="D205" s="10"/>
      <c r="E205" s="11"/>
      <c r="F205" s="38">
        <f>SUM(F2:F204)</f>
        <v>316500048</v>
      </c>
      <c r="G205" s="39">
        <f>SUM(G2:G204)</f>
        <v>315887002</v>
      </c>
      <c r="H205" s="118">
        <f>F205-G205</f>
        <v>613046</v>
      </c>
      <c r="I205" s="102"/>
      <c r="J205" s="102"/>
      <c r="K205" s="102"/>
      <c r="L205" s="99"/>
      <c r="M205" s="99"/>
      <c r="N205" s="99"/>
      <c r="O205" s="99"/>
    </row>
    <row r="206" spans="1:15">
      <c r="A206" s="99" t="s">
        <v>92</v>
      </c>
      <c r="D206" s="83"/>
    </row>
    <row r="207" spans="1:15">
      <c r="B207" s="99" t="s">
        <v>93</v>
      </c>
      <c r="D207" s="83"/>
    </row>
    <row r="208" spans="1:15">
      <c r="B208" s="4" t="s">
        <v>208</v>
      </c>
      <c r="D208" s="83">
        <f>F40</f>
        <v>2415143</v>
      </c>
    </row>
    <row r="209" spans="2:12">
      <c r="B209" s="29" t="s">
        <v>209</v>
      </c>
      <c r="D209" s="83">
        <f>G99</f>
        <v>0</v>
      </c>
    </row>
    <row r="210" spans="2:12">
      <c r="L210" s="166">
        <f>+F122</f>
        <v>0</v>
      </c>
    </row>
    <row r="211" spans="2:12">
      <c r="L211" s="112">
        <f>+G74+G166</f>
        <v>5423997</v>
      </c>
    </row>
    <row r="212" spans="2:12">
      <c r="L212" s="112">
        <f>+L210-L211</f>
        <v>-5423997</v>
      </c>
    </row>
    <row r="213" spans="2:12">
      <c r="G213" s="38"/>
    </row>
    <row r="214" spans="2:12">
      <c r="L214" s="112">
        <f>+F39+F99</f>
        <v>0</v>
      </c>
    </row>
    <row r="215" spans="2:12">
      <c r="L215" s="112"/>
    </row>
    <row r="216" spans="2:12">
      <c r="L216" s="112"/>
    </row>
    <row r="217" spans="2:12">
      <c r="L217" s="112"/>
    </row>
    <row r="218" spans="2:12">
      <c r="F218" s="38">
        <f>SUBTOTAL(9,F1:F216)</f>
        <v>633000096</v>
      </c>
      <c r="G218" s="38">
        <f>SUBTOTAL(9,G1:G216)</f>
        <v>631774004</v>
      </c>
      <c r="H218" s="118">
        <f>F218-G218</f>
        <v>1226092</v>
      </c>
      <c r="L218" s="112"/>
    </row>
    <row r="219" spans="2:12">
      <c r="L219" s="112"/>
    </row>
  </sheetData>
  <autoFilter ref="A1:M209" xr:uid="{85DDD0F3-B0D9-4C9C-8B43-5418DA71A7BE}"/>
  <mergeCells count="1">
    <mergeCell ref="I128:I12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10B2-0669-4018-B47E-FB3AA81F12AD}">
  <sheetPr>
    <tabColor rgb="FFFFC000"/>
  </sheetPr>
  <dimension ref="A1:U218"/>
  <sheetViews>
    <sheetView zoomScale="85" zoomScaleNormal="85" workbookViewId="0">
      <pane xSplit="5" ySplit="1" topLeftCell="F2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ColWidth="9.08984375" defaultRowHeight="13"/>
  <cols>
    <col min="1" max="1" width="7.08984375" style="99" customWidth="1"/>
    <col min="2" max="2" width="29.54296875" style="99" customWidth="1"/>
    <col min="3" max="3" width="17.90625" style="4" bestFit="1" customWidth="1"/>
    <col min="4" max="4" width="19.08984375" style="216" customWidth="1"/>
    <col min="5" max="5" width="10" style="329" customWidth="1"/>
    <col min="6" max="6" width="16.54296875" style="228" customWidth="1"/>
    <col min="7" max="7" width="15.54296875" style="38" bestFit="1" customWidth="1"/>
    <col min="8" max="8" width="19.08984375" style="118" customWidth="1"/>
    <col min="9" max="9" width="17.90625" style="102" customWidth="1"/>
    <col min="10" max="10" width="17.08984375" style="102" customWidth="1"/>
    <col min="11" max="11" width="20.90625" style="102" customWidth="1"/>
    <col min="12" max="12" width="25.08984375" style="99" customWidth="1"/>
    <col min="13" max="13" width="16.08984375" style="99" customWidth="1"/>
    <col min="14" max="14" width="15.453125" style="99" customWidth="1"/>
    <col min="15" max="15" width="17.90625" style="99" customWidth="1"/>
    <col min="16" max="16" width="12.453125" style="99" bestFit="1" customWidth="1"/>
    <col min="17" max="17" width="16" style="99" customWidth="1"/>
    <col min="18" max="18" width="15.08984375" style="99" bestFit="1" customWidth="1"/>
    <col min="19" max="19" width="1.453125" style="99" customWidth="1"/>
    <col min="20" max="20" width="13.54296875" style="99" customWidth="1"/>
    <col min="21" max="16384" width="9.08984375" style="99"/>
  </cols>
  <sheetData>
    <row r="1" spans="1:13">
      <c r="C1" s="212">
        <v>44926</v>
      </c>
      <c r="D1" s="213" t="s">
        <v>94</v>
      </c>
      <c r="E1" s="327" t="s">
        <v>95</v>
      </c>
      <c r="F1" s="215" t="s">
        <v>96</v>
      </c>
      <c r="G1" s="30" t="s">
        <v>97</v>
      </c>
      <c r="H1" s="212">
        <v>45016</v>
      </c>
      <c r="I1" s="101" t="s">
        <v>224</v>
      </c>
      <c r="K1" s="101"/>
    </row>
    <row r="2" spans="1:13">
      <c r="A2" s="103" t="s">
        <v>9</v>
      </c>
      <c r="B2" s="104"/>
      <c r="C2" s="3"/>
      <c r="E2" s="328"/>
      <c r="F2" s="218"/>
      <c r="G2" s="32"/>
      <c r="H2" s="105"/>
    </row>
    <row r="3" spans="1:13">
      <c r="A3" s="106"/>
      <c r="B3" s="106" t="s">
        <v>10</v>
      </c>
      <c r="C3" s="5">
        <f>IFERROR(VLOOKUP(B3,สินทรัพย์!$B$11:$N$39,11,0),0)</f>
        <v>538466</v>
      </c>
      <c r="E3" s="328"/>
      <c r="F3" s="188"/>
      <c r="G3" s="34"/>
      <c r="H3" s="5">
        <f>IFERROR(VLOOKUP(B3,สินทรัพย์!$B$11:$N$39,9,0),0)</f>
        <v>43155839</v>
      </c>
      <c r="I3" s="4">
        <f>C3+F3-G3-H3</f>
        <v>-42617373</v>
      </c>
      <c r="K3" s="4" t="s">
        <v>322</v>
      </c>
      <c r="L3" s="135" t="s">
        <v>323</v>
      </c>
    </row>
    <row r="4" spans="1:13">
      <c r="A4" s="106"/>
      <c r="B4" s="106"/>
      <c r="C4" s="5"/>
      <c r="E4" s="328"/>
      <c r="F4" s="188"/>
      <c r="G4" s="34"/>
      <c r="H4" s="5"/>
      <c r="I4" s="4"/>
      <c r="K4" s="102" t="s">
        <v>324</v>
      </c>
      <c r="L4" s="102">
        <v>13638</v>
      </c>
      <c r="M4" s="99" t="s">
        <v>400</v>
      </c>
    </row>
    <row r="5" spans="1:13">
      <c r="A5" s="106"/>
      <c r="B5" s="108" t="s">
        <v>11</v>
      </c>
      <c r="C5" s="5"/>
      <c r="E5" s="328"/>
      <c r="F5" s="188"/>
      <c r="G5" s="34"/>
      <c r="H5" s="107"/>
      <c r="L5" s="102"/>
    </row>
    <row r="6" spans="1:13">
      <c r="A6" s="106"/>
      <c r="B6" s="109" t="s">
        <v>12</v>
      </c>
      <c r="C6" s="5">
        <f>IFERROR(VLOOKUP(B6,สินทรัพย์!$B$11:$N$39,11,0),0)</f>
        <v>0</v>
      </c>
      <c r="D6" s="216" t="s">
        <v>99</v>
      </c>
      <c r="E6" s="199">
        <v>1</v>
      </c>
      <c r="F6" s="188">
        <v>5001126</v>
      </c>
      <c r="G6" s="34"/>
      <c r="H6" s="5">
        <f>IFERROR(VLOOKUP(B6,สินทรัพย์!$B$11:$N$39,9,0),0)</f>
        <v>0</v>
      </c>
      <c r="I6" s="102">
        <f>C6+F6-G6-H6</f>
        <v>5001126</v>
      </c>
      <c r="L6" s="102"/>
    </row>
    <row r="7" spans="1:13">
      <c r="A7" s="106"/>
      <c r="B7" s="106" t="s">
        <v>13</v>
      </c>
      <c r="C7" s="5">
        <f>IFERROR(VLOOKUP(B7,สินทรัพย์!$B$11:$N$39,11,0),0)</f>
        <v>100186978</v>
      </c>
      <c r="D7" s="216" t="s">
        <v>225</v>
      </c>
      <c r="E7" s="199">
        <v>2</v>
      </c>
      <c r="F7" s="188"/>
      <c r="G7" s="34">
        <v>6978162</v>
      </c>
      <c r="H7" s="5">
        <f>IFERROR(VLOOKUP(B7,สินทรัพย์!$B$11:$N$39,9,0),0)</f>
        <v>48725877</v>
      </c>
      <c r="I7" s="102">
        <f>C7+F7+F9+F10+F11+F12+F13+F14-G14-G13-G12-G11-G10-G9-G7-H7+F8-G8</f>
        <v>44589819</v>
      </c>
      <c r="L7" s="102"/>
    </row>
    <row r="8" spans="1:13">
      <c r="A8" s="106"/>
      <c r="B8" s="106"/>
      <c r="C8" s="5"/>
      <c r="D8" s="216" t="s">
        <v>326</v>
      </c>
      <c r="E8" s="328"/>
      <c r="F8" s="188"/>
      <c r="G8" s="34"/>
      <c r="H8" s="5"/>
      <c r="L8" s="102"/>
    </row>
    <row r="9" spans="1:13">
      <c r="A9" s="106"/>
      <c r="B9" s="106"/>
      <c r="C9" s="5"/>
      <c r="D9" s="216" t="s">
        <v>406</v>
      </c>
      <c r="E9" s="199">
        <v>2</v>
      </c>
      <c r="F9" s="188">
        <v>32000</v>
      </c>
      <c r="G9" s="34"/>
      <c r="H9" s="107"/>
      <c r="L9" s="102"/>
    </row>
    <row r="10" spans="1:13">
      <c r="A10" s="106"/>
      <c r="B10" s="106"/>
      <c r="C10" s="5"/>
      <c r="D10" s="216" t="s">
        <v>227</v>
      </c>
      <c r="E10" s="199">
        <v>27</v>
      </c>
      <c r="F10" s="188">
        <v>74880</v>
      </c>
      <c r="G10" s="34"/>
      <c r="H10" s="107"/>
      <c r="L10" s="102"/>
    </row>
    <row r="11" spans="1:13">
      <c r="A11" s="106"/>
      <c r="B11" s="106"/>
      <c r="C11" s="5"/>
      <c r="D11" s="216" t="s">
        <v>327</v>
      </c>
      <c r="F11" s="188"/>
      <c r="G11" s="34"/>
      <c r="H11" s="107"/>
    </row>
    <row r="12" spans="1:13">
      <c r="A12" s="106"/>
      <c r="B12" s="106"/>
      <c r="C12" s="5"/>
      <c r="D12" s="216" t="s">
        <v>229</v>
      </c>
      <c r="E12" s="207">
        <v>27</v>
      </c>
      <c r="F12" s="188"/>
      <c r="G12" s="34"/>
      <c r="H12" s="107"/>
    </row>
    <row r="13" spans="1:13">
      <c r="A13" s="106"/>
      <c r="B13" s="106"/>
      <c r="C13" s="5"/>
      <c r="D13" s="216" t="s">
        <v>230</v>
      </c>
      <c r="F13" s="188"/>
      <c r="G13" s="220"/>
      <c r="H13" s="107"/>
    </row>
    <row r="14" spans="1:13">
      <c r="A14" s="106"/>
      <c r="B14" s="106"/>
      <c r="C14" s="5"/>
      <c r="D14" s="216" t="s">
        <v>83</v>
      </c>
      <c r="E14" s="328"/>
      <c r="F14" s="188"/>
      <c r="G14" s="34"/>
      <c r="H14" s="107"/>
    </row>
    <row r="15" spans="1:13">
      <c r="A15" s="106"/>
      <c r="B15" s="106" t="s">
        <v>14</v>
      </c>
      <c r="C15" s="5">
        <f>IFERROR(VLOOKUP(B15,สินทรัพย์!$B$11:$N$39,11,0),0)</f>
        <v>0</v>
      </c>
      <c r="D15" s="216" t="s">
        <v>101</v>
      </c>
      <c r="E15" s="199">
        <v>3</v>
      </c>
      <c r="F15" s="188"/>
      <c r="G15" s="34">
        <v>10679451</v>
      </c>
      <c r="H15" s="5">
        <f>IFERROR(VLOOKUP(B15,สินทรัพย์!$B$11:$N$39,9,0),0)</f>
        <v>0</v>
      </c>
      <c r="I15" s="102">
        <f>C15+F15-G15-H15+F16-G16</f>
        <v>-10679451</v>
      </c>
    </row>
    <row r="16" spans="1:13">
      <c r="A16" s="106"/>
      <c r="B16" s="106"/>
      <c r="C16" s="5"/>
      <c r="E16" s="328"/>
      <c r="F16" s="188"/>
      <c r="G16" s="34"/>
      <c r="H16" s="107"/>
    </row>
    <row r="17" spans="1:12">
      <c r="A17" s="106"/>
      <c r="B17" s="106" t="s">
        <v>313</v>
      </c>
      <c r="C17" s="5">
        <f>IFERROR(VLOOKUP(B17,สินทรัพย์!$B$11:$N$39,11,0),0)</f>
        <v>0</v>
      </c>
      <c r="D17" s="216" t="s">
        <v>313</v>
      </c>
      <c r="E17" s="199">
        <v>33</v>
      </c>
      <c r="F17" s="188">
        <v>2000000</v>
      </c>
      <c r="G17" s="34"/>
      <c r="H17" s="5">
        <f>IFERROR(VLOOKUP(B17,สินทรัพย์!$B$11:$N$39,9,0),0)</f>
        <v>0</v>
      </c>
      <c r="I17" s="4">
        <f>C17+F17-G17-H17</f>
        <v>2000000</v>
      </c>
    </row>
    <row r="18" spans="1:12">
      <c r="A18" s="106"/>
      <c r="B18" s="106" t="s">
        <v>15</v>
      </c>
      <c r="C18" s="5">
        <f>IFERROR(VLOOKUP(B18,สินทรัพย์!$B$11:$N$39,11,0),0)</f>
        <v>0</v>
      </c>
      <c r="D18" s="216" t="s">
        <v>102</v>
      </c>
      <c r="E18" s="328"/>
      <c r="F18" s="188"/>
      <c r="G18" s="34"/>
      <c r="H18" s="5">
        <f>IFERROR(VLOOKUP(B18,สินทรัพย์!$B$11:$N$39,9,0),0)</f>
        <v>949420</v>
      </c>
      <c r="I18" s="102">
        <f>C18+F18-G18-H18</f>
        <v>-949420</v>
      </c>
    </row>
    <row r="19" spans="1:12">
      <c r="A19" s="106"/>
      <c r="B19" s="106" t="s">
        <v>16</v>
      </c>
      <c r="C19" s="5">
        <f>IFERROR(VLOOKUP(B19,สินทรัพย์!$B$11:$N$39,11,0),0)</f>
        <v>0</v>
      </c>
      <c r="D19" s="216" t="s">
        <v>103</v>
      </c>
      <c r="E19" s="199">
        <v>5</v>
      </c>
      <c r="F19" s="188"/>
      <c r="G19" s="34">
        <v>7458377</v>
      </c>
      <c r="H19" s="5">
        <f>IFERROR(VLOOKUP(B19,สินทรัพย์!$B$11:$N$39,9,0),0)</f>
        <v>0</v>
      </c>
      <c r="I19" s="102">
        <f>C19+F19-G19-H19+F21-G21+F20-G20</f>
        <v>-7382943</v>
      </c>
    </row>
    <row r="20" spans="1:12">
      <c r="A20" s="106"/>
      <c r="B20" s="106"/>
      <c r="C20" s="5"/>
      <c r="D20" s="216" t="s">
        <v>104</v>
      </c>
      <c r="E20" s="199">
        <v>5.0999999999999996</v>
      </c>
      <c r="F20" s="188">
        <f>G81</f>
        <v>75434</v>
      </c>
      <c r="G20" s="34"/>
      <c r="H20" s="107"/>
    </row>
    <row r="21" spans="1:12">
      <c r="A21" s="106"/>
      <c r="B21" s="106"/>
      <c r="C21" s="5"/>
      <c r="D21" s="216" t="s">
        <v>105</v>
      </c>
      <c r="E21" s="328"/>
      <c r="F21" s="188"/>
      <c r="G21" s="34"/>
      <c r="H21" s="107"/>
    </row>
    <row r="22" spans="1:12">
      <c r="A22" s="106"/>
      <c r="B22" s="106" t="s">
        <v>17</v>
      </c>
      <c r="C22" s="5">
        <f>IFERROR(VLOOKUP(B22,สินทรัพย์!$B$11:$N$39,11,0),0)</f>
        <v>0</v>
      </c>
      <c r="E22" s="328">
        <v>18</v>
      </c>
      <c r="F22" s="188">
        <v>4346867</v>
      </c>
      <c r="G22" s="34"/>
      <c r="H22" s="5">
        <f>IFERROR(VLOOKUP(B22,สินทรัพย์!$B$11:$N$39,9,0),0)</f>
        <v>0</v>
      </c>
      <c r="I22" s="102">
        <f t="shared" ref="I22:I23" si="0">C22+F22-G22-H22</f>
        <v>4346867</v>
      </c>
    </row>
    <row r="23" spans="1:12">
      <c r="A23" s="106"/>
      <c r="B23" s="106" t="s">
        <v>18</v>
      </c>
      <c r="C23" s="5">
        <f>IFERROR(VLOOKUP(B23,สินทรัพย์!$B$11:$N$39,11,0),0)</f>
        <v>0</v>
      </c>
      <c r="E23" s="328"/>
      <c r="F23" s="188"/>
      <c r="G23" s="34"/>
      <c r="H23" s="5">
        <f>IFERROR(VLOOKUP(B23,สินทรัพย์!$B$11:$N$39,9,0),0)</f>
        <v>0</v>
      </c>
      <c r="I23" s="102">
        <f t="shared" si="0"/>
        <v>0</v>
      </c>
    </row>
    <row r="24" spans="1:12">
      <c r="A24" s="106"/>
      <c r="B24" s="106" t="s">
        <v>19</v>
      </c>
      <c r="C24" s="5">
        <f>IFERROR(VLOOKUP(B24,สินทรัพย์!$B$11:$N$39,11,0),0)</f>
        <v>475146225</v>
      </c>
      <c r="D24" s="216" t="s">
        <v>231</v>
      </c>
      <c r="E24" s="329">
        <v>29.2</v>
      </c>
      <c r="F24" s="188"/>
      <c r="G24" s="34">
        <v>2505737</v>
      </c>
      <c r="H24" s="5">
        <f>IFERROR(VLOOKUP(B24,สินทรัพย์!$B$11:$N$39,9,0),0)</f>
        <v>501625790</v>
      </c>
      <c r="I24" s="102">
        <f>C24+F24-G24-H24+F26+F27-G26-G27+F25-G25</f>
        <v>-28985302</v>
      </c>
      <c r="L24" s="99" t="s">
        <v>232</v>
      </c>
    </row>
    <row r="25" spans="1:12">
      <c r="A25" s="106"/>
      <c r="B25" s="106"/>
      <c r="C25" s="5"/>
      <c r="D25" s="216" t="s">
        <v>233</v>
      </c>
      <c r="E25" s="329">
        <v>27</v>
      </c>
      <c r="F25" s="188"/>
      <c r="G25" s="34"/>
      <c r="H25" s="107"/>
    </row>
    <row r="26" spans="1:12">
      <c r="A26" s="106"/>
      <c r="B26" s="106"/>
      <c r="C26" s="5"/>
      <c r="D26" s="216" t="s">
        <v>173</v>
      </c>
      <c r="E26" s="329">
        <v>27</v>
      </c>
      <c r="F26" s="188"/>
      <c r="G26" s="34"/>
      <c r="H26" s="107"/>
    </row>
    <row r="27" spans="1:12">
      <c r="A27" s="106"/>
      <c r="B27" s="106"/>
      <c r="C27" s="5"/>
      <c r="D27" s="216" t="s">
        <v>234</v>
      </c>
      <c r="E27" s="329">
        <v>29.1</v>
      </c>
      <c r="F27" s="188"/>
      <c r="G27" s="34"/>
      <c r="H27" s="107"/>
    </row>
    <row r="28" spans="1:12">
      <c r="A28" s="106"/>
      <c r="B28" s="106" t="s">
        <v>20</v>
      </c>
      <c r="C28" s="5">
        <f>IFERROR(VLOOKUP(B28,สินทรัพย์!$B$11:$N$39,11,0),0)</f>
        <v>2666642</v>
      </c>
      <c r="D28" s="216" t="s">
        <v>106</v>
      </c>
      <c r="E28" s="221">
        <v>6</v>
      </c>
      <c r="F28" s="222">
        <v>1137409</v>
      </c>
      <c r="G28" s="36"/>
      <c r="H28" s="5">
        <f>IFERROR(VLOOKUP(B28,สินทรัพย์!$B$11:$N$39,9,0),0)</f>
        <v>6847202</v>
      </c>
      <c r="I28" s="102">
        <f>C28+F28-G28-H28+F29-G29</f>
        <v>-3043151</v>
      </c>
    </row>
    <row r="29" spans="1:12">
      <c r="A29" s="106"/>
      <c r="B29" s="106"/>
      <c r="C29" s="5"/>
      <c r="E29" s="330"/>
      <c r="F29" s="222"/>
      <c r="G29" s="36"/>
      <c r="H29" s="107"/>
    </row>
    <row r="30" spans="1:12">
      <c r="A30" s="103" t="s">
        <v>22</v>
      </c>
      <c r="B30" s="104"/>
      <c r="C30" s="5"/>
      <c r="E30" s="330"/>
      <c r="F30" s="222"/>
      <c r="G30" s="36"/>
      <c r="H30" s="107"/>
      <c r="I30" s="111"/>
      <c r="K30" s="111"/>
    </row>
    <row r="31" spans="1:12">
      <c r="A31" s="106"/>
      <c r="B31" s="108" t="s">
        <v>23</v>
      </c>
      <c r="C31" s="5">
        <f>IFERROR(VLOOKUP(B31,สินทรัพย์!$B$11:$N$39,11,0),0)</f>
        <v>0</v>
      </c>
      <c r="D31" s="216" t="s">
        <v>328</v>
      </c>
      <c r="E31" s="330"/>
      <c r="F31" s="222"/>
      <c r="G31" s="36"/>
      <c r="H31" s="5">
        <f>IFERROR(VLOOKUP(B31,สินทรัพย์!$B$11:$N$39,9,0),0)</f>
        <v>0</v>
      </c>
      <c r="I31" s="102">
        <f>C31+F31-G31-H31</f>
        <v>0</v>
      </c>
    </row>
    <row r="32" spans="1:12">
      <c r="A32" s="106"/>
      <c r="B32" s="108" t="s">
        <v>25</v>
      </c>
      <c r="C32" s="5">
        <f>IFERROR(VLOOKUP(B32,สินทรัพย์!$B$11:$N$39,11,0),0)</f>
        <v>17529855</v>
      </c>
      <c r="D32" s="216" t="s">
        <v>235</v>
      </c>
      <c r="E32" s="330">
        <v>30</v>
      </c>
      <c r="F32" s="222"/>
      <c r="G32" s="36"/>
      <c r="H32" s="5">
        <f>IFERROR(VLOOKUP(B32,สินทรัพย์!$B$11:$N$39,9,0),0)</f>
        <v>71546610</v>
      </c>
      <c r="I32" s="102">
        <f>C32+F32-G32-H32+F33+F34+F35-G33-G34-G35</f>
        <v>-54353176</v>
      </c>
    </row>
    <row r="33" spans="1:14">
      <c r="A33" s="106"/>
      <c r="B33" s="108"/>
      <c r="C33" s="5"/>
      <c r="D33" s="216" t="s">
        <v>237</v>
      </c>
      <c r="E33" s="330">
        <v>30</v>
      </c>
      <c r="F33" s="222"/>
      <c r="G33" s="36"/>
      <c r="H33" s="107"/>
    </row>
    <row r="34" spans="1:14">
      <c r="A34" s="106"/>
      <c r="B34" s="108"/>
      <c r="C34" s="5"/>
      <c r="D34" s="216" t="s">
        <v>329</v>
      </c>
      <c r="E34" s="221">
        <v>30</v>
      </c>
      <c r="F34" s="222"/>
      <c r="G34" s="36">
        <v>319760</v>
      </c>
      <c r="H34" s="107"/>
      <c r="L34" s="111"/>
      <c r="M34" s="126"/>
      <c r="N34" s="112"/>
    </row>
    <row r="35" spans="1:14">
      <c r="A35" s="106"/>
      <c r="B35" s="108"/>
      <c r="C35" s="5"/>
      <c r="D35" s="216" t="s">
        <v>239</v>
      </c>
      <c r="E35" s="221">
        <v>30</v>
      </c>
      <c r="F35" s="222"/>
      <c r="G35" s="36">
        <v>16661</v>
      </c>
      <c r="H35" s="107"/>
      <c r="L35" s="102"/>
      <c r="M35" s="126"/>
      <c r="N35" s="112"/>
    </row>
    <row r="36" spans="1:14">
      <c r="A36" s="106"/>
      <c r="B36" s="108" t="s">
        <v>222</v>
      </c>
      <c r="C36" s="5">
        <f>IFERROR(VLOOKUP(B36,สินทรัพย์!$B$11:$N$39,11,0),0)</f>
        <v>0</v>
      </c>
      <c r="D36" s="216" t="s">
        <v>240</v>
      </c>
      <c r="E36" s="330"/>
      <c r="F36" s="222"/>
      <c r="G36" s="36"/>
      <c r="H36" s="5">
        <f>IFERROR(VLOOKUP(B36,สินทรัพย์!$B$11:$N$39,9,0),0)</f>
        <v>0</v>
      </c>
      <c r="I36" s="102">
        <f>C36+F36-G36-H36</f>
        <v>0</v>
      </c>
    </row>
    <row r="37" spans="1:14">
      <c r="A37" s="106"/>
      <c r="B37" s="106" t="s">
        <v>24</v>
      </c>
      <c r="C37" s="5">
        <f>IFERROR(VLOOKUP(B37,สินทรัพย์!$B$11:$N$39,11,0),0)</f>
        <v>786199970</v>
      </c>
      <c r="D37" s="216" t="s">
        <v>24</v>
      </c>
      <c r="E37" s="221">
        <v>7</v>
      </c>
      <c r="F37" s="222">
        <v>981000000</v>
      </c>
      <c r="G37" s="36"/>
      <c r="H37" s="5">
        <f>IFERROR(VLOOKUP(B37,สินทรัพย์!$B$11:$N$39,9,0),0)</f>
        <v>0</v>
      </c>
      <c r="I37" s="102">
        <f>C37+F37-G37-H37</f>
        <v>1767199970</v>
      </c>
    </row>
    <row r="38" spans="1:14">
      <c r="A38" s="106"/>
      <c r="B38" s="106" t="s">
        <v>27</v>
      </c>
      <c r="C38" s="5">
        <f>IFERROR(VLOOKUP(B38,สินทรัพย์!$B$11:$N$39,11,0),0)</f>
        <v>3276850</v>
      </c>
      <c r="D38" s="216" t="s">
        <v>108</v>
      </c>
      <c r="E38" s="221">
        <v>8</v>
      </c>
      <c r="F38" s="222">
        <v>45646420</v>
      </c>
      <c r="G38" s="36"/>
      <c r="H38" s="5">
        <f>IFERROR(VLOOKUP(B38,สินทรัพย์!$B$11:$N$39,9,0),0)</f>
        <v>2049333</v>
      </c>
      <c r="I38" s="102">
        <f>C38+F38-G38-H38+F39-G39+F40-G40</f>
        <v>45039521</v>
      </c>
      <c r="J38" s="224" t="s">
        <v>330</v>
      </c>
    </row>
    <row r="39" spans="1:14">
      <c r="A39" s="106"/>
      <c r="B39" s="106"/>
      <c r="C39" s="5"/>
      <c r="D39" s="216" t="s">
        <v>109</v>
      </c>
      <c r="E39" s="330">
        <v>8.1</v>
      </c>
      <c r="F39" s="222"/>
      <c r="G39" s="36">
        <v>1834416</v>
      </c>
      <c r="H39" s="107"/>
      <c r="J39" s="224" t="s">
        <v>330</v>
      </c>
    </row>
    <row r="40" spans="1:14">
      <c r="A40" s="106"/>
      <c r="B40" s="106"/>
      <c r="C40" s="5"/>
      <c r="E40" s="330"/>
      <c r="F40" s="222"/>
      <c r="G40" s="36"/>
      <c r="H40" s="107"/>
    </row>
    <row r="41" spans="1:14">
      <c r="A41" s="106"/>
      <c r="B41" s="106" t="s">
        <v>26</v>
      </c>
      <c r="C41" s="5">
        <f>IFERROR(VLOOKUP(B41,สินทรัพย์!$B$11:$N$39,11,0),0)</f>
        <v>0</v>
      </c>
      <c r="D41" s="216" t="s">
        <v>331</v>
      </c>
      <c r="E41" s="221">
        <v>9</v>
      </c>
      <c r="F41" s="222">
        <f>12832806-F42</f>
        <v>7117516</v>
      </c>
      <c r="G41" s="36"/>
      <c r="H41" s="5">
        <f>IFERROR(VLOOKUP(B41,สินทรัพย์!$B$11:$N$39,9,0),0)</f>
        <v>0</v>
      </c>
      <c r="I41" s="102">
        <f>C41+F41-G41-H41+F43-G43+F44-G44+F45-G45+F42-G42</f>
        <v>11843572</v>
      </c>
      <c r="J41" s="224" t="s">
        <v>330</v>
      </c>
    </row>
    <row r="42" spans="1:14">
      <c r="A42" s="106"/>
      <c r="B42" s="106"/>
      <c r="C42" s="5"/>
      <c r="D42" s="216" t="s">
        <v>332</v>
      </c>
      <c r="E42" s="221">
        <v>9.1</v>
      </c>
      <c r="F42" s="222">
        <v>5715290</v>
      </c>
      <c r="G42" s="36"/>
      <c r="H42" s="5"/>
      <c r="J42" s="224"/>
    </row>
    <row r="43" spans="1:14">
      <c r="A43" s="106"/>
      <c r="B43" s="106"/>
      <c r="C43" s="5"/>
      <c r="D43" s="216" t="s">
        <v>111</v>
      </c>
      <c r="E43" s="330">
        <v>8.1</v>
      </c>
      <c r="F43" s="222"/>
      <c r="G43" s="36">
        <v>989234</v>
      </c>
      <c r="H43" s="107"/>
      <c r="J43" s="224" t="s">
        <v>330</v>
      </c>
    </row>
    <row r="44" spans="1:14">
      <c r="A44" s="106"/>
      <c r="B44" s="106"/>
      <c r="C44" s="5"/>
      <c r="D44" s="216" t="s">
        <v>112</v>
      </c>
      <c r="E44" s="330">
        <v>9.1999999999999993</v>
      </c>
      <c r="F44" s="222"/>
      <c r="G44" s="36"/>
      <c r="H44" s="107"/>
      <c r="J44" s="224" t="s">
        <v>330</v>
      </c>
    </row>
    <row r="45" spans="1:14">
      <c r="A45" s="106"/>
      <c r="B45" s="106"/>
      <c r="C45" s="5"/>
      <c r="D45" s="216" t="s">
        <v>113</v>
      </c>
      <c r="E45" s="330">
        <v>9.1999999999999993</v>
      </c>
      <c r="F45" s="222"/>
      <c r="G45" s="36"/>
      <c r="H45" s="107"/>
      <c r="J45" s="224" t="s">
        <v>330</v>
      </c>
    </row>
    <row r="46" spans="1:14">
      <c r="A46" s="106"/>
      <c r="B46" s="106"/>
      <c r="C46" s="5"/>
      <c r="E46" s="330"/>
      <c r="F46" s="222"/>
      <c r="G46" s="36"/>
      <c r="H46" s="107"/>
    </row>
    <row r="47" spans="1:14">
      <c r="A47" s="106"/>
      <c r="B47" s="106" t="s">
        <v>28</v>
      </c>
      <c r="C47" s="5">
        <f>IFERROR(VLOOKUP(B47,สินทรัพย์!$B$11:$N$39,11,0),0)</f>
        <v>59173</v>
      </c>
      <c r="D47" s="216" t="s">
        <v>114</v>
      </c>
      <c r="E47" s="221">
        <v>10</v>
      </c>
      <c r="F47" s="222">
        <v>366087</v>
      </c>
      <c r="G47" s="36"/>
      <c r="H47" s="5">
        <f>IFERROR(VLOOKUP(B47,สินทรัพย์!$B$11:$N$39,9,0),0)</f>
        <v>3047865</v>
      </c>
      <c r="I47" s="102">
        <f>C47+F47-G47-H47+F48-G48</f>
        <v>-2648064</v>
      </c>
    </row>
    <row r="48" spans="1:14">
      <c r="A48" s="106"/>
      <c r="B48" s="106"/>
      <c r="C48" s="5"/>
      <c r="D48" s="216" t="s">
        <v>115</v>
      </c>
      <c r="E48" s="330">
        <v>10.1</v>
      </c>
      <c r="F48" s="222"/>
      <c r="G48" s="36">
        <v>25459</v>
      </c>
      <c r="H48" s="107"/>
    </row>
    <row r="49" spans="1:11">
      <c r="A49" s="106"/>
      <c r="B49" s="106" t="s">
        <v>29</v>
      </c>
      <c r="C49" s="5">
        <f>IFERROR(VLOOKUP(B49,สินทรัพย์!$B$11:$N$39,11,0),0)</f>
        <v>0</v>
      </c>
      <c r="D49" s="216" t="s">
        <v>278</v>
      </c>
      <c r="E49" s="221">
        <v>11</v>
      </c>
      <c r="F49" s="225">
        <v>781213</v>
      </c>
      <c r="G49" s="36"/>
      <c r="H49" s="5">
        <f>IFERROR(VLOOKUP(B49,สินทรัพย์!$B$11:$N$39,9,0),0)</f>
        <v>0</v>
      </c>
      <c r="I49" s="102">
        <f>C49+F49-G49-H49+F50-G50</f>
        <v>781213</v>
      </c>
    </row>
    <row r="50" spans="1:11">
      <c r="A50" s="106"/>
      <c r="B50" s="106"/>
      <c r="C50" s="5"/>
      <c r="D50" s="216" t="s">
        <v>333</v>
      </c>
      <c r="E50" s="330">
        <v>11</v>
      </c>
      <c r="F50" s="222"/>
      <c r="G50" s="36"/>
      <c r="H50" s="107"/>
    </row>
    <row r="51" spans="1:11">
      <c r="A51" s="106"/>
      <c r="B51" s="106" t="s">
        <v>30</v>
      </c>
      <c r="C51" s="5">
        <f>IFERROR(VLOOKUP(B51,สินทรัพย์!$B$11:$N$39,11,0),0)</f>
        <v>647369</v>
      </c>
      <c r="D51" s="216" t="s">
        <v>117</v>
      </c>
      <c r="E51" s="330">
        <v>12</v>
      </c>
      <c r="F51" s="222">
        <v>790621</v>
      </c>
      <c r="G51" s="36"/>
      <c r="H51" s="5">
        <f>IFERROR(VLOOKUP(B51,สินทรัพย์!$B$11:$N$39,9,0),0)</f>
        <v>1806213</v>
      </c>
      <c r="I51" s="102">
        <f>C51+F51-G51-H51</f>
        <v>-368223</v>
      </c>
    </row>
    <row r="52" spans="1:11" s="117" customFormat="1" ht="13.5" thickBot="1">
      <c r="A52" s="103" t="s">
        <v>32</v>
      </c>
      <c r="B52" s="113"/>
      <c r="C52" s="6">
        <f>SUM(C3:C51)</f>
        <v>1386251528</v>
      </c>
      <c r="D52" s="216"/>
      <c r="E52" s="331"/>
      <c r="F52" s="227"/>
      <c r="G52" s="37"/>
      <c r="H52" s="114">
        <f>SUM(H3:H51)</f>
        <v>679754149</v>
      </c>
      <c r="I52" s="115"/>
      <c r="J52" s="115"/>
      <c r="K52" s="115"/>
    </row>
    <row r="53" spans="1:11" ht="13.5" thickTop="1">
      <c r="C53" s="4">
        <f>C52-สินทรัพย์!N38</f>
        <v>58066744</v>
      </c>
      <c r="H53" s="118">
        <f>H52-สินทรัพย์!L38</f>
        <v>-764711128</v>
      </c>
    </row>
    <row r="54" spans="1:11">
      <c r="A54" s="99" t="s">
        <v>34</v>
      </c>
    </row>
    <row r="55" spans="1:11">
      <c r="B55" s="99" t="s">
        <v>314</v>
      </c>
      <c r="C55" s="5">
        <f>IFERROR(VLOOKUP(B55,หนี้สิน!$B$11:$N$26,11,0),0)</f>
        <v>0</v>
      </c>
      <c r="D55" s="216" t="s">
        <v>335</v>
      </c>
      <c r="E55" s="207">
        <v>35</v>
      </c>
      <c r="F55" s="228">
        <v>2622460</v>
      </c>
      <c r="H55" s="5">
        <f>IFERROR(VLOOKUP(B55,หนี้สิน!$B$11:$N$26,9,0),0)</f>
        <v>0</v>
      </c>
      <c r="I55" s="102">
        <f>C55-F55+G55-H55</f>
        <v>-2622460</v>
      </c>
    </row>
    <row r="57" spans="1:11">
      <c r="B57" s="99" t="s">
        <v>35</v>
      </c>
      <c r="C57" s="5">
        <f>IFERROR(VLOOKUP(B57,หนี้สิน!$B$11:$N$26,11,0),0)</f>
        <v>10362507</v>
      </c>
      <c r="D57" s="216" t="s">
        <v>118</v>
      </c>
      <c r="E57" s="207">
        <v>13</v>
      </c>
      <c r="F57" s="228">
        <v>59885290</v>
      </c>
      <c r="H57" s="5">
        <f>IFERROR(VLOOKUP(B57,หนี้สิน!$B$11:$N$26,9,0),0)</f>
        <v>21373088</v>
      </c>
      <c r="I57" s="102">
        <f>C57-F57+G57-H57-F58+G58+G59-F59</f>
        <v>-39180581</v>
      </c>
    </row>
    <row r="58" spans="1:11">
      <c r="D58" s="216" t="s">
        <v>402</v>
      </c>
      <c r="E58" s="199">
        <v>7</v>
      </c>
      <c r="G58" s="38">
        <v>26000000</v>
      </c>
      <c r="H58" s="107"/>
    </row>
    <row r="59" spans="1:11">
      <c r="D59" s="216" t="s">
        <v>241</v>
      </c>
      <c r="E59" s="221">
        <v>9.1</v>
      </c>
      <c r="F59" s="228">
        <v>0</v>
      </c>
      <c r="G59" s="38">
        <f>F42</f>
        <v>5715290</v>
      </c>
      <c r="H59" s="107"/>
    </row>
    <row r="60" spans="1:11">
      <c r="B60" s="99" t="s">
        <v>36</v>
      </c>
      <c r="C60" s="5">
        <f>IFERROR(VLOOKUP(B60,หนี้สิน!$B$11:$N$26,11,0),0)</f>
        <v>0</v>
      </c>
      <c r="D60" s="216" t="s">
        <v>120</v>
      </c>
      <c r="E60" s="207">
        <v>14</v>
      </c>
      <c r="F60" s="228">
        <v>8696179</v>
      </c>
      <c r="H60" s="5">
        <f>IFERROR(VLOOKUP(B60,หนี้สิน!$B$11:$N$26,9,0),0)</f>
        <v>0</v>
      </c>
      <c r="I60" s="102">
        <f>C60-F60+G60-H60</f>
        <v>-8696179</v>
      </c>
    </row>
    <row r="61" spans="1:11">
      <c r="B61" s="99" t="s">
        <v>37</v>
      </c>
      <c r="C61" s="5">
        <f>IFERROR(VLOOKUP(B61,หนี้สิน!$B$11:$N$26,11,0),0)</f>
        <v>0</v>
      </c>
      <c r="D61" s="216" t="s">
        <v>37</v>
      </c>
      <c r="H61" s="5">
        <f>IFERROR(VLOOKUP(B61,หนี้สิน!$B$11:$N$26,9,0),0)</f>
        <v>0</v>
      </c>
      <c r="I61" s="102">
        <f>C61-F61+G61-H61</f>
        <v>0</v>
      </c>
    </row>
    <row r="62" spans="1:11">
      <c r="B62" s="99" t="s">
        <v>121</v>
      </c>
      <c r="C62" s="5">
        <f>IFERROR(VLOOKUP(B62,หนี้สิน!$B$11:$N$26,11,0),0)</f>
        <v>0</v>
      </c>
      <c r="D62" s="216" t="s">
        <v>122</v>
      </c>
      <c r="H62" s="5">
        <f>IFERROR(VLOOKUP(B62,หนี้สิน!$B$11:$N$26,9,0),0)</f>
        <v>0</v>
      </c>
      <c r="I62" s="102">
        <f>C62-F62+G62-H62</f>
        <v>0</v>
      </c>
    </row>
    <row r="63" spans="1:11">
      <c r="B63" s="99" t="s">
        <v>38</v>
      </c>
      <c r="C63" s="5">
        <f>IFERROR(VLOOKUP(B63,หนี้สิน!$B$11:$N$26,11,0),0)</f>
        <v>0</v>
      </c>
      <c r="H63" s="5">
        <f>IFERROR(VLOOKUP(B63,หนี้สิน!$B$11:$N$26,9,0),0)</f>
        <v>0</v>
      </c>
      <c r="I63" s="102">
        <f>C63-F63+G63-H63</f>
        <v>0</v>
      </c>
    </row>
    <row r="64" spans="1:11">
      <c r="B64" s="99" t="s">
        <v>39</v>
      </c>
      <c r="C64" s="5">
        <f>IFERROR(VLOOKUP(B64,หนี้สิน!$B$11:$N$26,11,0),0)</f>
        <v>0</v>
      </c>
      <c r="D64" s="216" t="s">
        <v>46</v>
      </c>
      <c r="E64" s="207">
        <v>16</v>
      </c>
      <c r="G64" s="38">
        <v>3710304</v>
      </c>
      <c r="H64" s="5">
        <f>IFERROR(VLOOKUP(B64,หนี้สิน!$B$11:$N$26,9,0),0)</f>
        <v>0</v>
      </c>
      <c r="I64" s="102">
        <f>C64-F64+G64-H64-F65+G65</f>
        <v>3710304</v>
      </c>
    </row>
    <row r="65" spans="1:16">
      <c r="H65" s="107"/>
      <c r="L65" s="119" t="s">
        <v>46</v>
      </c>
      <c r="M65" s="84"/>
      <c r="N65" s="84"/>
      <c r="O65" s="84"/>
      <c r="P65" s="84"/>
    </row>
    <row r="66" spans="1:16">
      <c r="B66" s="99" t="s">
        <v>40</v>
      </c>
      <c r="C66" s="5">
        <f>IFERROR(VLOOKUP(B66,หนี้สิน!$B$11:$N$26,11,0),0)</f>
        <v>0</v>
      </c>
      <c r="D66" s="216" t="s">
        <v>123</v>
      </c>
      <c r="H66" s="5">
        <f>IFERROR(VLOOKUP(B66,หนี้สิน!$B$11:$N$26,9,0),0)</f>
        <v>0</v>
      </c>
      <c r="I66" s="102">
        <f>C66-F66+G66-H66+G67-F67</f>
        <v>0</v>
      </c>
      <c r="L66" s="84"/>
      <c r="M66" s="120" t="s">
        <v>140</v>
      </c>
      <c r="N66" s="120" t="s">
        <v>141</v>
      </c>
      <c r="O66" s="120" t="s">
        <v>142</v>
      </c>
      <c r="P66" s="84"/>
    </row>
    <row r="67" spans="1:16">
      <c r="H67" s="107"/>
      <c r="L67" s="121" t="s">
        <v>143</v>
      </c>
      <c r="M67" s="23">
        <v>13885200</v>
      </c>
      <c r="N67" s="23">
        <v>-1545459</v>
      </c>
      <c r="O67" s="23">
        <v>12339741</v>
      </c>
      <c r="P67" s="229" t="s">
        <v>337</v>
      </c>
    </row>
    <row r="68" spans="1:16">
      <c r="B68" s="99" t="s">
        <v>41</v>
      </c>
      <c r="C68" s="5">
        <f>IFERROR(VLOOKUP(B68,หนี้สิน!$B$11:$N$26,11,0),0)</f>
        <v>3672152</v>
      </c>
      <c r="D68" s="216" t="s">
        <v>41</v>
      </c>
      <c r="E68" s="330"/>
      <c r="H68" s="5">
        <f>IFERROR(VLOOKUP(B68,หนี้สิน!$B$11:$N$26,9,0),0)</f>
        <v>9316227</v>
      </c>
      <c r="I68" s="102">
        <f>C68-F68+G68-H68</f>
        <v>-5644075</v>
      </c>
      <c r="L68" s="122" t="s">
        <v>144</v>
      </c>
      <c r="M68" s="24">
        <v>57784966</v>
      </c>
      <c r="N68" s="24">
        <v>-12138546</v>
      </c>
      <c r="O68" s="24">
        <f>SUM(M68:N68)</f>
        <v>45646420</v>
      </c>
      <c r="P68" s="229" t="s">
        <v>321</v>
      </c>
    </row>
    <row r="69" spans="1:16">
      <c r="B69" s="99" t="s">
        <v>42</v>
      </c>
      <c r="C69" s="5">
        <f>IFERROR(VLOOKUP(B69,หนี้สิน!$B$11:$N$26,11,0),0)</f>
        <v>0</v>
      </c>
      <c r="D69" s="216" t="s">
        <v>124</v>
      </c>
      <c r="E69" s="207">
        <v>19</v>
      </c>
      <c r="F69" s="228">
        <v>3636</v>
      </c>
      <c r="H69" s="5">
        <f>IFERROR(VLOOKUP(B69,หนี้สิน!$B$11:$N$26,9,0),0)</f>
        <v>0</v>
      </c>
      <c r="I69" s="102">
        <f>C69-F69+G69-H69</f>
        <v>-3636</v>
      </c>
      <c r="L69" s="123"/>
      <c r="M69" s="25"/>
      <c r="N69" s="25"/>
      <c r="O69" s="25">
        <f>M69+N69</f>
        <v>0</v>
      </c>
      <c r="P69" s="229"/>
    </row>
    <row r="70" spans="1:16">
      <c r="B70" s="99" t="s">
        <v>43</v>
      </c>
      <c r="C70" s="5">
        <f>IFERROR(VLOOKUP(B70,หนี้สิน!$B$11:$N$26,11,0),0)</f>
        <v>948391</v>
      </c>
      <c r="D70" s="216" t="s">
        <v>125</v>
      </c>
      <c r="E70" s="207">
        <v>20</v>
      </c>
      <c r="F70" s="228">
        <v>718432</v>
      </c>
      <c r="H70" s="5">
        <f>IFERROR(VLOOKUP(B70,หนี้สิน!$B$11:$N$26,9,0),0)</f>
        <v>16456169</v>
      </c>
      <c r="I70" s="102">
        <f>C70-F70+G70-H70</f>
        <v>-16226210</v>
      </c>
      <c r="L70" s="124" t="s">
        <v>148</v>
      </c>
      <c r="M70" s="26">
        <v>-630000</v>
      </c>
      <c r="N70" s="26">
        <v>712995</v>
      </c>
      <c r="O70" s="26">
        <f>SUM(M70:N70)</f>
        <v>82995</v>
      </c>
      <c r="P70" s="229" t="s">
        <v>145</v>
      </c>
    </row>
    <row r="71" spans="1:16">
      <c r="A71" s="99" t="s">
        <v>45</v>
      </c>
      <c r="E71" s="330"/>
      <c r="H71" s="107"/>
      <c r="L71" s="125" t="s">
        <v>152</v>
      </c>
      <c r="M71" s="27">
        <f>SUM(M67:M70)</f>
        <v>71040166</v>
      </c>
      <c r="N71" s="27">
        <f>SUM(N67:N70)</f>
        <v>-12971010</v>
      </c>
      <c r="O71" s="27">
        <f>M71+N71</f>
        <v>58069156</v>
      </c>
      <c r="P71" s="229" t="s">
        <v>403</v>
      </c>
    </row>
    <row r="72" spans="1:16">
      <c r="B72" s="99" t="s">
        <v>46</v>
      </c>
      <c r="C72" s="5">
        <f>IFERROR(VLOOKUP(B72,หนี้สิน!$B$11:$N$26,11,0),0)</f>
        <v>2057605</v>
      </c>
      <c r="D72" s="216" t="s">
        <v>46</v>
      </c>
      <c r="E72" s="221">
        <v>8</v>
      </c>
      <c r="G72" s="38">
        <f>O68</f>
        <v>45646420</v>
      </c>
      <c r="H72" s="5">
        <f>IFERROR(VLOOKUP(B72,หนี้สิน!$B$11:$N$26,9,0),0)</f>
        <v>1153998</v>
      </c>
      <c r="I72" s="102">
        <f>C72-F72+G72-H72-F73-F74-F75+G73+G74+G75</f>
        <v>42922718</v>
      </c>
      <c r="M72" s="112">
        <f>SUM(M67:M70)-M71</f>
        <v>0</v>
      </c>
      <c r="N72" s="112">
        <f>SUM(N67:N70)-N71</f>
        <v>0</v>
      </c>
      <c r="O72" s="112">
        <f>SUM(O67:O70)-O71</f>
        <v>0</v>
      </c>
      <c r="P72" s="128"/>
    </row>
    <row r="73" spans="1:16" ht="23">
      <c r="D73" s="216" t="s">
        <v>126</v>
      </c>
      <c r="E73" s="221">
        <v>21.1</v>
      </c>
      <c r="F73" s="228">
        <f>-M70</f>
        <v>630000</v>
      </c>
      <c r="H73" s="107"/>
      <c r="O73" s="88" t="e">
        <f>หนี้สิน!L21+หนี้สิน!#REF!</f>
        <v>#REF!</v>
      </c>
      <c r="P73" s="99" t="s">
        <v>321</v>
      </c>
    </row>
    <row r="74" spans="1:16">
      <c r="D74" s="216" t="s">
        <v>127</v>
      </c>
      <c r="E74" s="221">
        <v>28</v>
      </c>
      <c r="G74" s="38">
        <f>N70</f>
        <v>712995</v>
      </c>
      <c r="H74" s="107"/>
      <c r="O74" s="112" t="e">
        <f>O71-O73</f>
        <v>#REF!</v>
      </c>
      <c r="P74" s="99" t="s">
        <v>249</v>
      </c>
    </row>
    <row r="75" spans="1:16">
      <c r="D75" s="216" t="s">
        <v>128</v>
      </c>
      <c r="E75" s="221">
        <v>16</v>
      </c>
      <c r="F75" s="228">
        <f>G64</f>
        <v>3710304</v>
      </c>
      <c r="H75" s="107"/>
    </row>
    <row r="76" spans="1:16" ht="13.5" customHeight="1">
      <c r="B76" s="99" t="s">
        <v>47</v>
      </c>
      <c r="C76" s="5">
        <f>IFERROR(VLOOKUP(B76,หนี้สิน!$B$11:$N$26,11,0),0)</f>
        <v>0</v>
      </c>
      <c r="D76" s="216" t="s">
        <v>129</v>
      </c>
      <c r="E76" s="207">
        <v>22</v>
      </c>
      <c r="G76" s="38">
        <v>1337443</v>
      </c>
      <c r="H76" s="5">
        <f>IFERROR(VLOOKUP(B76,หนี้สิน!$B$11:$N$26,9,0),0)</f>
        <v>0</v>
      </c>
      <c r="I76" s="102">
        <f>C76-F76+G76-H76-F84+G84+G81-F81+G82-F82+G78-F78+G83-F83+G77-F77+F80-G80+G79-F79</f>
        <v>1495135</v>
      </c>
    </row>
    <row r="77" spans="1:16" ht="13.5" customHeight="1">
      <c r="D77" s="216" t="s">
        <v>338</v>
      </c>
      <c r="E77" s="328">
        <v>22.1</v>
      </c>
      <c r="G77" s="32"/>
      <c r="H77" s="107"/>
      <c r="J77" s="230"/>
    </row>
    <row r="78" spans="1:16" ht="13.5" customHeight="1">
      <c r="D78" s="216" t="s">
        <v>130</v>
      </c>
      <c r="E78" s="329">
        <v>22.2</v>
      </c>
      <c r="H78" s="107"/>
    </row>
    <row r="79" spans="1:16" ht="13.5" customHeight="1">
      <c r="H79" s="107"/>
    </row>
    <row r="80" spans="1:16" ht="13.5" customHeight="1">
      <c r="D80" s="216" t="s">
        <v>339</v>
      </c>
      <c r="H80" s="107"/>
    </row>
    <row r="81" spans="1:9" ht="13.5" customHeight="1">
      <c r="D81" s="216" t="s">
        <v>104</v>
      </c>
      <c r="E81" s="199">
        <v>5.0999999999999996</v>
      </c>
      <c r="G81" s="38">
        <v>75434</v>
      </c>
      <c r="H81" s="107"/>
    </row>
    <row r="82" spans="1:9" ht="13.5" customHeight="1">
      <c r="D82" s="216" t="s">
        <v>128</v>
      </c>
      <c r="E82" s="329">
        <v>17</v>
      </c>
      <c r="F82" s="228">
        <f>G66</f>
        <v>0</v>
      </c>
      <c r="G82" s="38">
        <f>F66</f>
        <v>0</v>
      </c>
      <c r="H82" s="107"/>
    </row>
    <row r="83" spans="1:9" ht="13.5" customHeight="1">
      <c r="D83" s="216" t="s">
        <v>131</v>
      </c>
      <c r="E83" s="329">
        <v>16.100000000000001</v>
      </c>
      <c r="H83" s="107"/>
    </row>
    <row r="84" spans="1:9" ht="13.5" customHeight="1">
      <c r="D84" s="216" t="s">
        <v>132</v>
      </c>
      <c r="E84" s="207">
        <v>28</v>
      </c>
      <c r="G84" s="38">
        <v>82258</v>
      </c>
      <c r="H84" s="107"/>
    </row>
    <row r="85" spans="1:9" ht="13.5" thickBot="1">
      <c r="A85" s="99" t="s">
        <v>49</v>
      </c>
      <c r="C85" s="127">
        <f>SUM(C55:C84)</f>
        <v>17040655</v>
      </c>
      <c r="E85" s="332"/>
      <c r="F85" s="232"/>
      <c r="G85" s="40"/>
      <c r="H85" s="127">
        <f>SUM(H55:H84)</f>
        <v>48299482</v>
      </c>
    </row>
    <row r="86" spans="1:9" ht="13.5" thickTop="1">
      <c r="C86" s="4">
        <f>C85-หนี้สิน!N26</f>
        <v>2329116</v>
      </c>
      <c r="H86" s="118">
        <f>H85-หนี้สิน!L26</f>
        <v>-69455567</v>
      </c>
    </row>
    <row r="87" spans="1:9">
      <c r="A87" s="99" t="s">
        <v>51</v>
      </c>
      <c r="B87" s="128"/>
    </row>
    <row r="88" spans="1:9">
      <c r="B88" s="99" t="s">
        <v>133</v>
      </c>
    </row>
    <row r="89" spans="1:9" ht="26">
      <c r="B89" s="169" t="s">
        <v>52</v>
      </c>
      <c r="C89" s="131">
        <v>50000000</v>
      </c>
      <c r="E89" s="333"/>
      <c r="F89" s="234"/>
      <c r="G89" s="168"/>
      <c r="H89" s="134">
        <f>ทุน!L15</f>
        <v>1206294903</v>
      </c>
    </row>
    <row r="90" spans="1:9" ht="26">
      <c r="B90" s="169" t="s">
        <v>53</v>
      </c>
      <c r="C90" s="12">
        <v>50000000</v>
      </c>
      <c r="E90" s="207">
        <v>36</v>
      </c>
      <c r="G90" s="38">
        <v>4441200</v>
      </c>
      <c r="H90" s="129">
        <f>ทุน!L17</f>
        <v>998337597</v>
      </c>
      <c r="I90" s="102">
        <f>C90-F90+G90-H90+G91-F91</f>
        <v>-943896397</v>
      </c>
    </row>
    <row r="91" spans="1:9">
      <c r="B91" s="130"/>
      <c r="C91" s="12"/>
      <c r="H91" s="129"/>
    </row>
    <row r="92" spans="1:9">
      <c r="B92" s="99" t="s">
        <v>54</v>
      </c>
      <c r="C92" s="12">
        <v>427836483</v>
      </c>
      <c r="E92" s="207">
        <v>36</v>
      </c>
      <c r="G92" s="38">
        <v>1057406495</v>
      </c>
      <c r="H92" s="129">
        <f>ทุน!L19</f>
        <v>242582590</v>
      </c>
      <c r="I92" s="102">
        <f>C92-F92+G92-H92+G93-F93</f>
        <v>1242660388</v>
      </c>
    </row>
    <row r="93" spans="1:9">
      <c r="C93" s="12"/>
      <c r="H93" s="129"/>
    </row>
    <row r="94" spans="1:9">
      <c r="B94" s="99" t="s">
        <v>55</v>
      </c>
      <c r="C94" s="12">
        <v>4930000</v>
      </c>
      <c r="H94" s="129" t="e">
        <f>ทุน!#REF!</f>
        <v>#REF!</v>
      </c>
      <c r="I94" s="102" t="e">
        <f>C94-F94+G94-H94</f>
        <v>#REF!</v>
      </c>
    </row>
    <row r="95" spans="1:9">
      <c r="B95" s="99" t="s">
        <v>56</v>
      </c>
      <c r="C95" s="12">
        <v>10774866</v>
      </c>
      <c r="H95" s="129">
        <f>ทุน!L20</f>
        <v>0</v>
      </c>
    </row>
    <row r="96" spans="1:9">
      <c r="A96" s="99" t="s">
        <v>57</v>
      </c>
      <c r="H96" s="107"/>
      <c r="I96" s="102">
        <f>C96-F96+G96-H96</f>
        <v>0</v>
      </c>
    </row>
    <row r="97" spans="1:12">
      <c r="B97" s="99" t="s">
        <v>58</v>
      </c>
      <c r="C97" s="4">
        <v>5000000</v>
      </c>
      <c r="D97" s="216" t="s">
        <v>135</v>
      </c>
      <c r="E97" s="329">
        <v>25</v>
      </c>
      <c r="H97" s="107">
        <f>ทุน!L23</f>
        <v>18779607</v>
      </c>
      <c r="I97" s="102">
        <f>C97-F97+G97-H97</f>
        <v>-13779607</v>
      </c>
    </row>
    <row r="98" spans="1:12">
      <c r="B98" s="99" t="s">
        <v>59</v>
      </c>
      <c r="C98" s="4">
        <v>88523912</v>
      </c>
      <c r="D98" s="216" t="s">
        <v>136</v>
      </c>
      <c r="E98" s="207">
        <v>21</v>
      </c>
      <c r="G98" s="38">
        <f>F112</f>
        <v>-2095900</v>
      </c>
      <c r="H98" s="107">
        <f>ทุน!L24</f>
        <v>66498941</v>
      </c>
      <c r="I98" s="102">
        <f>C98+G98+G99+G100-F98-F99-F100-H98</f>
        <v>19929071</v>
      </c>
      <c r="L98" s="112"/>
    </row>
    <row r="99" spans="1:12">
      <c r="D99" s="216" t="s">
        <v>137</v>
      </c>
      <c r="E99" s="329">
        <v>26</v>
      </c>
      <c r="H99" s="107"/>
      <c r="L99" s="112"/>
    </row>
    <row r="100" spans="1:12">
      <c r="D100" s="216" t="s">
        <v>135</v>
      </c>
      <c r="E100" s="329">
        <v>25</v>
      </c>
      <c r="F100" s="228">
        <f>G97</f>
        <v>0</v>
      </c>
      <c r="H100" s="107"/>
      <c r="L100" s="112"/>
    </row>
    <row r="101" spans="1:12">
      <c r="B101" s="99" t="s">
        <v>130</v>
      </c>
      <c r="C101" s="4">
        <v>0</v>
      </c>
      <c r="D101" s="216" t="s">
        <v>340</v>
      </c>
      <c r="E101" s="207">
        <v>30</v>
      </c>
      <c r="G101" s="38">
        <f>F34</f>
        <v>0</v>
      </c>
      <c r="H101" s="107"/>
    </row>
    <row r="102" spans="1:12">
      <c r="D102" s="216" t="s">
        <v>341</v>
      </c>
      <c r="E102" s="329">
        <v>22.2</v>
      </c>
      <c r="H102" s="107"/>
    </row>
    <row r="103" spans="1:12">
      <c r="D103" s="216" t="s">
        <v>342</v>
      </c>
      <c r="E103" s="329">
        <v>11</v>
      </c>
      <c r="H103" s="107"/>
    </row>
    <row r="104" spans="1:12">
      <c r="D104" s="216" t="s">
        <v>247</v>
      </c>
      <c r="E104" s="329">
        <v>34</v>
      </c>
      <c r="H104" s="107"/>
    </row>
    <row r="105" spans="1:12">
      <c r="B105" s="99" t="s">
        <v>60</v>
      </c>
      <c r="C105" s="4">
        <v>-234742</v>
      </c>
      <c r="D105" s="216" t="s">
        <v>340</v>
      </c>
      <c r="E105" s="329">
        <v>34</v>
      </c>
      <c r="F105" s="228">
        <v>336422</v>
      </c>
      <c r="G105" s="38">
        <v>67285</v>
      </c>
      <c r="H105" s="107">
        <f>ทุน!L25</f>
        <v>511493</v>
      </c>
      <c r="I105" s="102">
        <f>C105-F105+G105-H105</f>
        <v>-1015372</v>
      </c>
    </row>
    <row r="106" spans="1:12">
      <c r="E106" s="164"/>
      <c r="H106" s="107"/>
    </row>
    <row r="107" spans="1:12">
      <c r="A107" s="99" t="s">
        <v>63</v>
      </c>
      <c r="C107" s="4">
        <v>586830519</v>
      </c>
      <c r="H107" s="118" t="e">
        <f>SUM(H90:H106)</f>
        <v>#REF!</v>
      </c>
    </row>
    <row r="108" spans="1:12" ht="13.5" thickBot="1">
      <c r="A108" s="99" t="s">
        <v>138</v>
      </c>
      <c r="C108" s="7">
        <f>C107+C85</f>
        <v>603871174</v>
      </c>
      <c r="E108" s="334"/>
      <c r="F108" s="237"/>
      <c r="G108" s="41"/>
      <c r="H108" s="127" t="e">
        <f>H107+H85</f>
        <v>#REF!</v>
      </c>
    </row>
    <row r="109" spans="1:12" s="170" customFormat="1" ht="13.5" thickTop="1">
      <c r="C109" s="171">
        <f>C108-ทุน!N29</f>
        <v>-724313610</v>
      </c>
      <c r="E109" s="164"/>
      <c r="H109" s="174" t="e">
        <f>H108-ทุน!L29</f>
        <v>#REF!</v>
      </c>
      <c r="I109" s="175"/>
      <c r="J109" s="175"/>
      <c r="K109" s="175"/>
    </row>
    <row r="110" spans="1:12">
      <c r="A110" s="8" t="s">
        <v>139</v>
      </c>
      <c r="C110" s="4">
        <v>490805316</v>
      </c>
      <c r="H110" s="118">
        <v>643971870</v>
      </c>
      <c r="I110" s="136" t="s">
        <v>248</v>
      </c>
      <c r="J110" s="101" t="s">
        <v>249</v>
      </c>
    </row>
    <row r="111" spans="1:12">
      <c r="A111" s="113" t="s">
        <v>82</v>
      </c>
      <c r="B111" s="104"/>
      <c r="C111" s="99"/>
      <c r="H111" s="137"/>
    </row>
    <row r="112" spans="1:12">
      <c r="A112" s="106" t="s">
        <v>71</v>
      </c>
      <c r="B112" s="104"/>
      <c r="C112" s="9"/>
      <c r="E112" s="207">
        <v>21</v>
      </c>
      <c r="F112" s="228">
        <f>'กำไร (3M)'!I35</f>
        <v>-2095900</v>
      </c>
      <c r="H112" s="138">
        <f>F112-G112</f>
        <v>-2095900</v>
      </c>
      <c r="I112" s="139">
        <f>กระแสเงินสด1!I8</f>
        <v>14044557</v>
      </c>
      <c r="J112" s="139">
        <f>H112-I112</f>
        <v>-16140457</v>
      </c>
      <c r="K112" s="139"/>
    </row>
    <row r="113" spans="1:21">
      <c r="A113" s="106"/>
      <c r="B113" s="104"/>
      <c r="C113" s="9"/>
      <c r="E113" s="330"/>
      <c r="H113" s="138">
        <f>F113-G113</f>
        <v>0</v>
      </c>
      <c r="I113" s="139"/>
      <c r="J113" s="139"/>
      <c r="K113" s="139"/>
    </row>
    <row r="114" spans="1:21">
      <c r="A114" s="106"/>
      <c r="B114" s="104"/>
      <c r="C114" s="9"/>
      <c r="E114" s="330"/>
      <c r="H114" s="138">
        <f>F114-G114</f>
        <v>0</v>
      </c>
      <c r="I114" s="139"/>
      <c r="J114" s="139"/>
      <c r="K114" s="139"/>
    </row>
    <row r="115" spans="1:21">
      <c r="A115" s="13" t="s">
        <v>146</v>
      </c>
      <c r="B115" s="104"/>
      <c r="C115" s="9"/>
      <c r="H115" s="138">
        <f>F115-G115</f>
        <v>0</v>
      </c>
    </row>
    <row r="116" spans="1:21">
      <c r="A116" s="103" t="s">
        <v>147</v>
      </c>
      <c r="B116" s="104"/>
      <c r="C116" s="9"/>
      <c r="H116" s="138">
        <f>F116-G116</f>
        <v>0</v>
      </c>
    </row>
    <row r="117" spans="1:21">
      <c r="A117" s="103"/>
      <c r="B117" s="104" t="s">
        <v>70</v>
      </c>
      <c r="C117" s="9"/>
      <c r="D117" s="216" t="s">
        <v>149</v>
      </c>
      <c r="E117" s="329">
        <v>18</v>
      </c>
      <c r="F117" s="228">
        <f>M153</f>
        <v>1147188</v>
      </c>
      <c r="H117" s="138">
        <f>F117+F118-G117-G118</f>
        <v>433260</v>
      </c>
      <c r="I117" s="102">
        <f>กระแสเงินสด1!I10</f>
        <v>2750840</v>
      </c>
      <c r="J117" s="139">
        <f>H117-I117</f>
        <v>-2317580</v>
      </c>
    </row>
    <row r="118" spans="1:21">
      <c r="A118" s="103"/>
      <c r="B118" s="104"/>
      <c r="C118" s="9"/>
      <c r="D118" s="216" t="s">
        <v>116</v>
      </c>
      <c r="E118" s="207">
        <v>11</v>
      </c>
      <c r="G118" s="38">
        <f>F49-G105</f>
        <v>713928</v>
      </c>
      <c r="H118" s="138"/>
      <c r="J118" s="139">
        <f t="shared" ref="J118:J182" si="1">H118-I118</f>
        <v>0</v>
      </c>
    </row>
    <row r="119" spans="1:21">
      <c r="A119" s="13"/>
      <c r="B119" s="104" t="s">
        <v>150</v>
      </c>
      <c r="C119" s="9"/>
      <c r="D119" s="216" t="s">
        <v>250</v>
      </c>
      <c r="E119" s="329">
        <v>8.1</v>
      </c>
      <c r="F119" s="228">
        <f>G43+G39</f>
        <v>2823650</v>
      </c>
      <c r="G119" s="38">
        <f>F43+F39</f>
        <v>0</v>
      </c>
      <c r="H119" s="138">
        <f>F119-G119</f>
        <v>2823650</v>
      </c>
      <c r="I119" s="756">
        <f>กระแสเงินสด1!I11</f>
        <v>1722277</v>
      </c>
      <c r="J119" s="139">
        <f>H119-I119+H120</f>
        <v>1126832</v>
      </c>
    </row>
    <row r="120" spans="1:21">
      <c r="A120" s="13"/>
      <c r="B120" s="104" t="s">
        <v>151</v>
      </c>
      <c r="C120" s="9"/>
      <c r="D120" s="216" t="s">
        <v>115</v>
      </c>
      <c r="E120" s="330">
        <v>10.1</v>
      </c>
      <c r="F120" s="228">
        <f>G48</f>
        <v>25459</v>
      </c>
      <c r="G120" s="38">
        <f>F48</f>
        <v>0</v>
      </c>
      <c r="H120" s="138">
        <f t="shared" ref="H120:H127" si="2">F120-G120</f>
        <v>25459</v>
      </c>
      <c r="I120" s="756"/>
      <c r="J120" s="139"/>
    </row>
    <row r="121" spans="1:21">
      <c r="A121" s="104"/>
      <c r="B121" s="104"/>
      <c r="C121" s="9"/>
      <c r="H121" s="138">
        <f t="shared" si="2"/>
        <v>0</v>
      </c>
      <c r="J121" s="139">
        <f t="shared" si="1"/>
        <v>0</v>
      </c>
      <c r="L121" s="84"/>
      <c r="M121" s="28">
        <f>+SUM(M67:M73)-M71</f>
        <v>71040166</v>
      </c>
      <c r="N121" s="28">
        <f>+SUM(N67:N73)-N71</f>
        <v>-12971010</v>
      </c>
      <c r="O121" s="28"/>
      <c r="P121" s="84"/>
    </row>
    <row r="122" spans="1:21">
      <c r="A122" s="104"/>
      <c r="B122" s="104" t="s">
        <v>154</v>
      </c>
      <c r="C122" s="9"/>
      <c r="D122" s="216" t="s">
        <v>129</v>
      </c>
      <c r="E122" s="207">
        <v>22</v>
      </c>
      <c r="F122" s="228">
        <f>G76</f>
        <v>1337443</v>
      </c>
      <c r="G122" s="38">
        <f>F76</f>
        <v>0</v>
      </c>
      <c r="H122" s="138">
        <f t="shared" si="2"/>
        <v>1337443</v>
      </c>
      <c r="I122" s="102">
        <f>กระแสเงินสด1!I12</f>
        <v>0</v>
      </c>
      <c r="J122" s="139">
        <f t="shared" si="1"/>
        <v>1337443</v>
      </c>
      <c r="L122" s="84"/>
      <c r="M122" s="28"/>
      <c r="N122" s="28"/>
      <c r="O122" s="28"/>
      <c r="P122" s="84"/>
    </row>
    <row r="123" spans="1:21">
      <c r="A123" s="104"/>
      <c r="B123" s="104" t="s">
        <v>155</v>
      </c>
      <c r="C123" s="9"/>
      <c r="D123" s="216" t="s">
        <v>156</v>
      </c>
      <c r="E123" s="328"/>
      <c r="F123" s="228">
        <f>G21</f>
        <v>0</v>
      </c>
      <c r="G123" s="38">
        <f>F21</f>
        <v>0</v>
      </c>
      <c r="H123" s="138">
        <f t="shared" si="2"/>
        <v>0</v>
      </c>
      <c r="I123" s="102">
        <v>0</v>
      </c>
      <c r="J123" s="139">
        <f t="shared" si="1"/>
        <v>0</v>
      </c>
      <c r="L123" s="84"/>
      <c r="M123" s="28"/>
      <c r="N123" s="140"/>
      <c r="O123" s="28"/>
      <c r="P123" s="28"/>
    </row>
    <row r="124" spans="1:21">
      <c r="A124" s="104"/>
      <c r="B124" s="104" t="s">
        <v>157</v>
      </c>
      <c r="C124" s="9"/>
      <c r="D124" s="216" t="s">
        <v>158</v>
      </c>
      <c r="E124" s="329">
        <v>9.1999999999999993</v>
      </c>
      <c r="F124" s="228">
        <f>G44</f>
        <v>0</v>
      </c>
      <c r="G124" s="38">
        <f>F45</f>
        <v>0</v>
      </c>
      <c r="H124" s="138">
        <f t="shared" si="2"/>
        <v>0</v>
      </c>
      <c r="I124" s="102">
        <v>0</v>
      </c>
      <c r="J124" s="139">
        <f t="shared" si="1"/>
        <v>0</v>
      </c>
      <c r="L124" s="84"/>
      <c r="M124" s="28"/>
      <c r="N124" s="28"/>
      <c r="O124" s="28"/>
      <c r="P124" s="28"/>
    </row>
    <row r="125" spans="1:21">
      <c r="A125" s="104"/>
      <c r="B125" s="104" t="s">
        <v>42</v>
      </c>
      <c r="C125" s="9"/>
      <c r="D125" s="216" t="s">
        <v>253</v>
      </c>
      <c r="E125" s="207">
        <v>19</v>
      </c>
      <c r="F125" s="228">
        <f>G69</f>
        <v>0</v>
      </c>
      <c r="G125" s="38">
        <f>F69</f>
        <v>3636</v>
      </c>
      <c r="H125" s="138">
        <f>F125-G125</f>
        <v>-3636</v>
      </c>
      <c r="I125" s="102">
        <f>กระแสเงินสด1!I17</f>
        <v>1520606</v>
      </c>
      <c r="J125" s="139">
        <f>H125-I125</f>
        <v>-1524242</v>
      </c>
      <c r="L125" s="84"/>
      <c r="M125" s="28"/>
      <c r="N125" s="28"/>
      <c r="O125" s="84"/>
      <c r="P125" s="84"/>
    </row>
    <row r="126" spans="1:21">
      <c r="A126" s="104"/>
      <c r="B126" s="104" t="s">
        <v>254</v>
      </c>
      <c r="C126" s="9"/>
      <c r="D126" s="216" t="s">
        <v>226</v>
      </c>
      <c r="E126" s="328">
        <v>2.1</v>
      </c>
      <c r="F126" s="228">
        <f>G8</f>
        <v>0</v>
      </c>
      <c r="H126" s="138">
        <f>F126-G126</f>
        <v>0</v>
      </c>
      <c r="I126" s="102">
        <f>'[25]กระแสเงินสด-8'!J17</f>
        <v>0</v>
      </c>
      <c r="J126" s="139">
        <f t="shared" si="1"/>
        <v>0</v>
      </c>
      <c r="L126" s="84"/>
      <c r="M126" s="28"/>
      <c r="N126" s="28"/>
      <c r="O126" s="84"/>
      <c r="P126" s="84"/>
    </row>
    <row r="127" spans="1:21">
      <c r="A127" s="104"/>
      <c r="B127" s="104" t="s">
        <v>159</v>
      </c>
      <c r="C127" s="9"/>
      <c r="D127" s="216" t="s">
        <v>159</v>
      </c>
      <c r="E127" s="329">
        <v>22.1</v>
      </c>
      <c r="F127" s="228">
        <f>G77</f>
        <v>0</v>
      </c>
      <c r="G127" s="38">
        <f>F77</f>
        <v>0</v>
      </c>
      <c r="H127" s="138">
        <f t="shared" si="2"/>
        <v>0</v>
      </c>
      <c r="J127" s="139">
        <f t="shared" si="1"/>
        <v>0</v>
      </c>
      <c r="L127" s="84"/>
      <c r="M127" s="28"/>
      <c r="N127" s="28"/>
      <c r="O127" s="28"/>
      <c r="P127" s="28"/>
      <c r="Q127" s="28"/>
      <c r="R127" s="28"/>
      <c r="S127" s="28"/>
      <c r="T127" s="28"/>
      <c r="U127" s="28"/>
    </row>
    <row r="128" spans="1:21" s="4" customFormat="1">
      <c r="A128" s="104"/>
      <c r="B128" s="104" t="s">
        <v>83</v>
      </c>
      <c r="C128" s="9"/>
      <c r="D128" s="216" t="s">
        <v>83</v>
      </c>
      <c r="E128" s="199">
        <v>13.1</v>
      </c>
      <c r="F128" s="228">
        <f>G194</f>
        <v>0</v>
      </c>
      <c r="G128" s="38">
        <f>F58+F14+F194</f>
        <v>13638</v>
      </c>
      <c r="H128" s="138">
        <f>F128-G128</f>
        <v>-13638</v>
      </c>
      <c r="I128" s="102">
        <f>กระแสเงินสด1!I19</f>
        <v>-5930999</v>
      </c>
      <c r="J128" s="139">
        <f t="shared" si="1"/>
        <v>5917361</v>
      </c>
      <c r="K128" s="102"/>
      <c r="L128" s="84"/>
      <c r="N128" s="28"/>
      <c r="O128" s="28"/>
      <c r="P128" s="28"/>
      <c r="Q128" s="28"/>
      <c r="R128" s="28"/>
      <c r="S128" s="28"/>
      <c r="T128" s="28"/>
      <c r="U128" s="28"/>
    </row>
    <row r="129" spans="1:21" s="4" customFormat="1">
      <c r="A129" s="104"/>
      <c r="B129" s="104" t="s">
        <v>223</v>
      </c>
      <c r="C129" s="9"/>
      <c r="D129" s="216" t="s">
        <v>255</v>
      </c>
      <c r="E129" s="329">
        <v>32</v>
      </c>
      <c r="F129" s="228"/>
      <c r="G129" s="38">
        <f>F61</f>
        <v>0</v>
      </c>
      <c r="H129" s="138">
        <f>F129-G129</f>
        <v>0</v>
      </c>
      <c r="I129" s="102"/>
      <c r="J129" s="139">
        <f t="shared" si="1"/>
        <v>0</v>
      </c>
      <c r="K129" s="102"/>
      <c r="L129" s="84"/>
      <c r="N129" s="28"/>
      <c r="O129" s="28"/>
      <c r="P129" s="28"/>
      <c r="Q129" s="28"/>
      <c r="R129" s="28"/>
      <c r="S129" s="28"/>
      <c r="T129" s="28"/>
      <c r="U129" s="28"/>
    </row>
    <row r="130" spans="1:21" s="4" customFormat="1">
      <c r="A130" s="104"/>
      <c r="B130" s="142" t="s">
        <v>160</v>
      </c>
      <c r="C130" s="60"/>
      <c r="D130" s="216" t="s">
        <v>160</v>
      </c>
      <c r="E130" s="329">
        <v>21</v>
      </c>
      <c r="F130" s="228">
        <f>G152</f>
        <v>0</v>
      </c>
      <c r="G130" s="38"/>
      <c r="H130" s="138">
        <f>F130-G130</f>
        <v>0</v>
      </c>
      <c r="I130" s="102"/>
      <c r="J130" s="139">
        <f t="shared" si="1"/>
        <v>0</v>
      </c>
      <c r="K130" s="102"/>
      <c r="L130" s="84"/>
      <c r="N130" s="28"/>
      <c r="O130" s="28"/>
      <c r="P130" s="28"/>
      <c r="Q130" s="28"/>
      <c r="R130" s="28"/>
      <c r="S130" s="28"/>
      <c r="T130" s="28"/>
      <c r="U130" s="28"/>
    </row>
    <row r="131" spans="1:21" s="4" customFormat="1">
      <c r="A131" s="104"/>
      <c r="B131" s="104" t="s">
        <v>161</v>
      </c>
      <c r="C131" s="9"/>
      <c r="D131" s="216" t="s">
        <v>161</v>
      </c>
      <c r="E131" s="207">
        <v>27</v>
      </c>
      <c r="F131" s="228"/>
      <c r="G131" s="38">
        <f>'กำไร (3M)'!I31</f>
        <v>-4534</v>
      </c>
      <c r="H131" s="138">
        <f>F131-G131</f>
        <v>4534</v>
      </c>
      <c r="I131" s="102" t="e">
        <f>กระแสเงินสด1!#REF!</f>
        <v>#REF!</v>
      </c>
      <c r="J131" s="139" t="e">
        <f t="shared" si="1"/>
        <v>#REF!</v>
      </c>
      <c r="K131" s="102"/>
      <c r="M131" s="84"/>
      <c r="N131" s="28"/>
      <c r="O131" s="28"/>
      <c r="P131" s="28"/>
      <c r="Q131" s="28"/>
      <c r="R131" s="28"/>
      <c r="S131" s="28"/>
      <c r="T131" s="28"/>
      <c r="U131" s="28"/>
    </row>
    <row r="132" spans="1:21" s="4" customFormat="1">
      <c r="A132" s="13"/>
      <c r="B132" s="104" t="s">
        <v>162</v>
      </c>
      <c r="C132" s="9"/>
      <c r="D132" s="216" t="s">
        <v>162</v>
      </c>
      <c r="E132" s="207">
        <v>28</v>
      </c>
      <c r="F132" s="228">
        <f>-'กำไร (3M)'!I32</f>
        <v>0</v>
      </c>
      <c r="G132" s="38"/>
      <c r="H132" s="138">
        <f>F132-G132</f>
        <v>0</v>
      </c>
      <c r="I132" s="102">
        <f>กระแสเงินสด1!I20</f>
        <v>20625</v>
      </c>
      <c r="J132" s="139">
        <f t="shared" si="1"/>
        <v>-20625</v>
      </c>
      <c r="K132" s="102"/>
      <c r="L132" s="84"/>
      <c r="M132" s="84"/>
      <c r="N132" s="28"/>
      <c r="O132" s="28"/>
      <c r="P132" s="28"/>
      <c r="Q132" s="28"/>
      <c r="R132" s="28"/>
      <c r="S132" s="28"/>
      <c r="T132" s="28"/>
      <c r="U132" s="28"/>
    </row>
    <row r="133" spans="1:21" s="4" customFormat="1">
      <c r="A133" s="13" t="s">
        <v>163</v>
      </c>
      <c r="B133" s="14"/>
      <c r="C133" s="9"/>
      <c r="D133" s="216"/>
      <c r="E133" s="329"/>
      <c r="F133" s="228"/>
      <c r="G133" s="38"/>
      <c r="H133" s="138"/>
      <c r="I133" s="102"/>
      <c r="J133" s="139">
        <f t="shared" si="1"/>
        <v>0</v>
      </c>
      <c r="K133" s="102"/>
      <c r="L133" s="28"/>
      <c r="M133" s="28"/>
      <c r="N133" s="28"/>
      <c r="O133" s="28"/>
      <c r="P133" s="28"/>
      <c r="Q133" s="28"/>
      <c r="R133" s="28"/>
      <c r="S133" s="28"/>
      <c r="T133" s="28"/>
      <c r="U133" s="28"/>
    </row>
    <row r="134" spans="1:21" s="4" customFormat="1">
      <c r="A134" s="13" t="s">
        <v>164</v>
      </c>
      <c r="B134" s="14"/>
      <c r="C134" s="9"/>
      <c r="D134" s="216"/>
      <c r="E134" s="329"/>
      <c r="F134" s="228"/>
      <c r="G134" s="38"/>
      <c r="H134" s="138"/>
      <c r="I134" s="102"/>
      <c r="J134" s="139">
        <f t="shared" si="1"/>
        <v>0</v>
      </c>
      <c r="K134" s="102"/>
      <c r="L134" s="28"/>
      <c r="M134" s="28"/>
      <c r="N134" s="28"/>
      <c r="O134" s="28"/>
      <c r="P134" s="28"/>
      <c r="Q134" s="28"/>
      <c r="R134" s="28"/>
      <c r="S134" s="28"/>
      <c r="T134" s="28"/>
      <c r="U134" s="28"/>
    </row>
    <row r="135" spans="1:21" s="4" customFormat="1">
      <c r="A135" s="113" t="s">
        <v>165</v>
      </c>
      <c r="B135" s="14"/>
      <c r="C135" s="9"/>
      <c r="D135" s="216"/>
      <c r="E135" s="329"/>
      <c r="F135" s="228"/>
      <c r="G135" s="38"/>
      <c r="H135" s="138"/>
      <c r="I135" s="102"/>
      <c r="J135" s="139">
        <f t="shared" si="1"/>
        <v>0</v>
      </c>
      <c r="K135" s="102"/>
      <c r="L135" s="146"/>
      <c r="M135" s="28"/>
      <c r="N135" s="28"/>
      <c r="O135" s="28"/>
      <c r="P135" s="28"/>
      <c r="Q135" s="28"/>
      <c r="R135" s="28"/>
      <c r="S135" s="28"/>
      <c r="T135" s="28"/>
      <c r="U135" s="28"/>
    </row>
    <row r="136" spans="1:21" s="4" customFormat="1">
      <c r="A136" s="104"/>
      <c r="B136" s="106" t="s">
        <v>13</v>
      </c>
      <c r="C136" s="9"/>
      <c r="D136" s="216" t="s">
        <v>100</v>
      </c>
      <c r="E136" s="307">
        <v>2</v>
      </c>
      <c r="F136" s="228">
        <f>G7</f>
        <v>6978162</v>
      </c>
      <c r="G136" s="38">
        <f>F7</f>
        <v>0</v>
      </c>
      <c r="H136" s="138">
        <f>F136-G136</f>
        <v>6978162</v>
      </c>
      <c r="I136" s="102">
        <f>กระแสเงินสด1!I22</f>
        <v>-18372952</v>
      </c>
      <c r="J136" s="139">
        <f>H136-I136</f>
        <v>25351114</v>
      </c>
      <c r="K136" s="102"/>
      <c r="L136" s="99"/>
      <c r="M136" s="99"/>
      <c r="N136" s="28"/>
      <c r="O136" s="28"/>
      <c r="P136" s="28"/>
      <c r="Q136" s="28"/>
      <c r="R136" s="28"/>
      <c r="S136" s="28"/>
      <c r="T136" s="28"/>
      <c r="U136" s="28"/>
    </row>
    <row r="137" spans="1:21" s="4" customFormat="1">
      <c r="A137" s="104"/>
      <c r="B137" s="106" t="s">
        <v>14</v>
      </c>
      <c r="C137" s="9"/>
      <c r="D137" s="216" t="s">
        <v>166</v>
      </c>
      <c r="E137" s="207">
        <v>3</v>
      </c>
      <c r="F137" s="228">
        <f>G15</f>
        <v>10679451</v>
      </c>
      <c r="G137" s="38">
        <f>F15</f>
        <v>0</v>
      </c>
      <c r="H137" s="138">
        <f t="shared" ref="H137:H147" si="3">F137-G137</f>
        <v>10679451</v>
      </c>
      <c r="I137" s="102">
        <f>กระแสเงินสด1!I23</f>
        <v>143731</v>
      </c>
      <c r="J137" s="139">
        <f t="shared" ref="J137:J159" si="4">H137-I137</f>
        <v>10535720</v>
      </c>
      <c r="K137" s="102"/>
      <c r="L137" s="99"/>
      <c r="M137" s="99"/>
      <c r="N137" s="28"/>
      <c r="O137" s="28"/>
      <c r="P137" s="28"/>
      <c r="Q137" s="28"/>
      <c r="R137" s="28"/>
      <c r="S137" s="28"/>
      <c r="T137" s="28"/>
      <c r="U137" s="28"/>
    </row>
    <row r="138" spans="1:21" s="4" customFormat="1">
      <c r="A138" s="104"/>
      <c r="B138" s="106" t="s">
        <v>15</v>
      </c>
      <c r="C138" s="9"/>
      <c r="D138" s="216" t="s">
        <v>102</v>
      </c>
      <c r="E138" s="329"/>
      <c r="F138" s="228">
        <f>G18</f>
        <v>0</v>
      </c>
      <c r="G138" s="38">
        <f>F18</f>
        <v>0</v>
      </c>
      <c r="H138" s="138">
        <f t="shared" si="3"/>
        <v>0</v>
      </c>
      <c r="I138" s="102">
        <f>กระแสเงินสด1!I24</f>
        <v>-4767064</v>
      </c>
      <c r="J138" s="139">
        <f t="shared" si="4"/>
        <v>4767064</v>
      </c>
      <c r="K138" s="102"/>
      <c r="L138" s="99"/>
      <c r="M138" s="99"/>
      <c r="N138" s="28"/>
      <c r="O138" s="28"/>
      <c r="P138" s="28"/>
      <c r="Q138" s="28"/>
      <c r="R138" s="28"/>
      <c r="S138" s="28"/>
      <c r="T138" s="28"/>
      <c r="U138" s="28"/>
    </row>
    <row r="139" spans="1:21" s="4" customFormat="1">
      <c r="A139" s="104"/>
      <c r="B139" s="106" t="s">
        <v>167</v>
      </c>
      <c r="C139" s="15"/>
      <c r="D139" s="216" t="s">
        <v>167</v>
      </c>
      <c r="E139" s="207">
        <v>5</v>
      </c>
      <c r="F139" s="228">
        <f>G19</f>
        <v>7458377</v>
      </c>
      <c r="G139" s="38">
        <f>F19</f>
        <v>0</v>
      </c>
      <c r="H139" s="138">
        <f t="shared" si="3"/>
        <v>7458377</v>
      </c>
      <c r="I139" s="102">
        <f>กระแสเงินสด1!I25</f>
        <v>0</v>
      </c>
      <c r="J139" s="139">
        <f>H139-I139</f>
        <v>7458377</v>
      </c>
      <c r="K139" s="102"/>
      <c r="L139" s="242" t="s">
        <v>168</v>
      </c>
      <c r="M139" s="243">
        <v>174439</v>
      </c>
      <c r="N139" s="28"/>
      <c r="O139" s="28"/>
      <c r="P139" s="28"/>
      <c r="Q139" s="28"/>
      <c r="R139" s="28"/>
      <c r="S139" s="28"/>
      <c r="T139" s="28"/>
      <c r="U139" s="28"/>
    </row>
    <row r="140" spans="1:21" s="4" customFormat="1">
      <c r="A140" s="104"/>
      <c r="B140" s="152" t="s">
        <v>20</v>
      </c>
      <c r="C140" s="16"/>
      <c r="D140" s="216" t="s">
        <v>169</v>
      </c>
      <c r="E140" s="221">
        <v>6</v>
      </c>
      <c r="F140" s="228">
        <f>G28</f>
        <v>0</v>
      </c>
      <c r="G140" s="38">
        <f>F28</f>
        <v>1137409</v>
      </c>
      <c r="H140" s="138">
        <f t="shared" si="3"/>
        <v>-1137409</v>
      </c>
      <c r="I140" s="102">
        <f>กระแสเงินสด1!I26</f>
        <v>-8681433</v>
      </c>
      <c r="J140" s="139">
        <f t="shared" si="4"/>
        <v>7544024</v>
      </c>
      <c r="K140" s="102"/>
      <c r="L140" s="244" t="s">
        <v>170</v>
      </c>
      <c r="M140" s="245">
        <v>-231270</v>
      </c>
    </row>
    <row r="141" spans="1:21" s="4" customFormat="1">
      <c r="A141" s="104"/>
      <c r="B141" s="152" t="s">
        <v>30</v>
      </c>
      <c r="C141" s="16"/>
      <c r="D141" s="216" t="s">
        <v>117</v>
      </c>
      <c r="E141" s="330">
        <v>12</v>
      </c>
      <c r="F141" s="228">
        <f>G51</f>
        <v>0</v>
      </c>
      <c r="G141" s="38">
        <f>F51</f>
        <v>790621</v>
      </c>
      <c r="H141" s="138">
        <f t="shared" si="3"/>
        <v>-790621</v>
      </c>
      <c r="I141" s="102">
        <f>กระแสเงินสด1!I27</f>
        <v>0</v>
      </c>
      <c r="J141" s="139">
        <f t="shared" si="4"/>
        <v>-790621</v>
      </c>
      <c r="K141" s="102"/>
      <c r="L141" s="244"/>
      <c r="M141" s="243">
        <f>M139+M140</f>
        <v>-56831</v>
      </c>
    </row>
    <row r="142" spans="1:21" s="4" customFormat="1">
      <c r="A142" s="113" t="s">
        <v>171</v>
      </c>
      <c r="B142" s="104"/>
      <c r="C142" s="17"/>
      <c r="D142" s="216"/>
      <c r="E142" s="335"/>
      <c r="F142" s="228"/>
      <c r="G142" s="38"/>
      <c r="H142" s="138">
        <f t="shared" si="3"/>
        <v>0</v>
      </c>
      <c r="I142" s="102"/>
      <c r="J142" s="139">
        <f t="shared" si="4"/>
        <v>0</v>
      </c>
      <c r="K142" s="102"/>
      <c r="L142" s="244" t="s">
        <v>161</v>
      </c>
      <c r="M142" s="247">
        <v>256004</v>
      </c>
    </row>
    <row r="143" spans="1:21" s="4" customFormat="1">
      <c r="A143" s="103"/>
      <c r="B143" s="104" t="s">
        <v>172</v>
      </c>
      <c r="C143" s="9"/>
      <c r="D143" s="216" t="s">
        <v>172</v>
      </c>
      <c r="E143" s="207">
        <v>13</v>
      </c>
      <c r="F143" s="228">
        <f>G57</f>
        <v>0</v>
      </c>
      <c r="G143" s="38">
        <f>F57</f>
        <v>59885290</v>
      </c>
      <c r="H143" s="138">
        <f>F143-G143</f>
        <v>-59885290</v>
      </c>
      <c r="I143" s="102">
        <f>กระแสเงินสด1!I29</f>
        <v>-190621</v>
      </c>
      <c r="J143" s="139">
        <f t="shared" si="4"/>
        <v>-59694669</v>
      </c>
      <c r="K143" s="102"/>
      <c r="L143" s="248" t="s">
        <v>173</v>
      </c>
      <c r="M143" s="249">
        <f>SUM(M141:M142)</f>
        <v>199173</v>
      </c>
      <c r="N143" s="147"/>
      <c r="O143" s="145"/>
      <c r="P143" s="147"/>
      <c r="Q143" s="147"/>
      <c r="R143" s="147"/>
      <c r="S143" s="147"/>
      <c r="T143" s="147"/>
    </row>
    <row r="144" spans="1:21" s="4" customFormat="1">
      <c r="A144" s="104"/>
      <c r="B144" s="104" t="s">
        <v>174</v>
      </c>
      <c r="C144" s="9"/>
      <c r="D144" s="216" t="s">
        <v>174</v>
      </c>
      <c r="E144" s="207">
        <v>14</v>
      </c>
      <c r="F144" s="228">
        <f>G60</f>
        <v>0</v>
      </c>
      <c r="G144" s="38">
        <f>F60</f>
        <v>8696179</v>
      </c>
      <c r="H144" s="138">
        <f t="shared" si="3"/>
        <v>-8696179</v>
      </c>
      <c r="I144" s="102">
        <f>กระแสเงินสด1!I32</f>
        <v>0</v>
      </c>
      <c r="J144" s="139">
        <f t="shared" si="4"/>
        <v>-8696179</v>
      </c>
      <c r="K144" s="102"/>
      <c r="L144" s="250"/>
      <c r="M144" s="251"/>
      <c r="N144" s="252"/>
      <c r="O144" s="186">
        <f>O131-O138</f>
        <v>0</v>
      </c>
      <c r="P144" s="186">
        <f>P131-P138</f>
        <v>0</v>
      </c>
      <c r="Q144" s="186">
        <f>Q131-Q138</f>
        <v>0</v>
      </c>
      <c r="R144" s="186">
        <f>R131-R138</f>
        <v>0</v>
      </c>
      <c r="S144" s="252"/>
      <c r="T144" s="186">
        <f>T131-T138</f>
        <v>0</v>
      </c>
    </row>
    <row r="145" spans="1:17" s="4" customFormat="1">
      <c r="A145" s="104"/>
      <c r="B145" s="104" t="s">
        <v>43</v>
      </c>
      <c r="C145" s="9"/>
      <c r="D145" s="216" t="s">
        <v>43</v>
      </c>
      <c r="E145" s="207">
        <v>20</v>
      </c>
      <c r="F145" s="228">
        <f>G70</f>
        <v>0</v>
      </c>
      <c r="G145" s="38">
        <f>F70</f>
        <v>718432</v>
      </c>
      <c r="H145" s="138">
        <f t="shared" si="3"/>
        <v>-718432</v>
      </c>
      <c r="I145" s="102">
        <f>กระแสเงินสด1!I34</f>
        <v>-20999</v>
      </c>
      <c r="J145" s="139">
        <f t="shared" si="4"/>
        <v>-697433</v>
      </c>
      <c r="K145" s="102"/>
      <c r="L145" s="253" t="s">
        <v>175</v>
      </c>
      <c r="M145" s="254">
        <v>1589746</v>
      </c>
      <c r="N145" s="99"/>
      <c r="O145" s="99"/>
    </row>
    <row r="146" spans="1:17" s="4" customFormat="1">
      <c r="A146" s="104"/>
      <c r="B146" s="104" t="s">
        <v>184</v>
      </c>
      <c r="C146" s="9"/>
      <c r="D146" s="216" t="s">
        <v>184</v>
      </c>
      <c r="E146" s="329">
        <v>16.100000000000001</v>
      </c>
      <c r="F146" s="228"/>
      <c r="G146" s="38">
        <f>+F83</f>
        <v>0</v>
      </c>
      <c r="H146" s="138">
        <f>F146-G146</f>
        <v>0</v>
      </c>
      <c r="I146" s="102"/>
      <c r="J146" s="139">
        <f t="shared" si="4"/>
        <v>0</v>
      </c>
      <c r="K146" s="102"/>
      <c r="L146" s="255"/>
      <c r="M146" s="256"/>
      <c r="N146" s="99"/>
      <c r="O146" s="99"/>
    </row>
    <row r="147" spans="1:17" s="4" customFormat="1">
      <c r="A147" s="113" t="s">
        <v>176</v>
      </c>
      <c r="B147" s="104"/>
      <c r="C147" s="9"/>
      <c r="D147" s="216"/>
      <c r="E147" s="329"/>
      <c r="F147" s="228"/>
      <c r="G147" s="38"/>
      <c r="H147" s="138">
        <f t="shared" si="3"/>
        <v>0</v>
      </c>
      <c r="I147" s="102"/>
      <c r="J147" s="139">
        <f t="shared" si="4"/>
        <v>0</v>
      </c>
      <c r="K147" s="102"/>
      <c r="L147" s="255"/>
      <c r="M147" s="256"/>
      <c r="N147" s="99"/>
      <c r="O147" s="99"/>
    </row>
    <row r="148" spans="1:17" s="4" customFormat="1">
      <c r="A148" s="113"/>
      <c r="B148" s="104" t="s">
        <v>173</v>
      </c>
      <c r="C148" s="9"/>
      <c r="D148" s="104" t="s">
        <v>173</v>
      </c>
      <c r="E148" s="207">
        <v>27</v>
      </c>
      <c r="F148" s="228">
        <f>M143</f>
        <v>199173</v>
      </c>
      <c r="G148" s="38"/>
      <c r="H148" s="138">
        <f>F148-G148+F149-G149+F150-G150</f>
        <v>181124</v>
      </c>
      <c r="I148" s="102" t="e">
        <f>กระแสเงินสด1!#REF!</f>
        <v>#REF!</v>
      </c>
      <c r="J148" s="139" t="e">
        <f t="shared" si="4"/>
        <v>#REF!</v>
      </c>
      <c r="K148" s="102"/>
      <c r="L148" s="255"/>
      <c r="M148" s="256"/>
      <c r="N148" s="99"/>
      <c r="O148" s="99"/>
      <c r="Q148" s="156"/>
    </row>
    <row r="149" spans="1:17" s="4" customFormat="1">
      <c r="A149" s="113"/>
      <c r="B149" s="104"/>
      <c r="C149" s="9"/>
      <c r="D149" s="216" t="s">
        <v>405</v>
      </c>
      <c r="E149" s="207">
        <v>27</v>
      </c>
      <c r="F149" s="228">
        <f>G10</f>
        <v>0</v>
      </c>
      <c r="G149" s="38">
        <v>18049</v>
      </c>
      <c r="H149" s="138"/>
      <c r="I149" s="102"/>
      <c r="J149" s="139">
        <f t="shared" si="4"/>
        <v>0</v>
      </c>
      <c r="K149" s="102"/>
      <c r="L149" s="255"/>
      <c r="M149" s="256"/>
      <c r="N149" s="99"/>
      <c r="O149" s="99"/>
      <c r="Q149" s="156"/>
    </row>
    <row r="150" spans="1:17" s="4" customFormat="1">
      <c r="A150" s="113"/>
      <c r="B150" s="104"/>
      <c r="C150" s="9"/>
      <c r="D150" s="216"/>
      <c r="E150" s="329"/>
      <c r="F150" s="228"/>
      <c r="G150" s="38"/>
      <c r="H150" s="138"/>
      <c r="I150" s="102"/>
      <c r="J150" s="139"/>
      <c r="K150" s="102"/>
      <c r="L150" s="255"/>
      <c r="M150" s="256"/>
      <c r="N150" s="99"/>
      <c r="O150" s="99"/>
      <c r="Q150" s="156"/>
    </row>
    <row r="151" spans="1:17" s="4" customFormat="1">
      <c r="A151" s="104"/>
      <c r="B151" s="104" t="s">
        <v>84</v>
      </c>
      <c r="C151" s="9"/>
      <c r="D151" s="216" t="s">
        <v>84</v>
      </c>
      <c r="E151" s="207">
        <v>28</v>
      </c>
      <c r="F151" s="228"/>
      <c r="G151" s="38">
        <f>F132+1</f>
        <v>1</v>
      </c>
      <c r="H151" s="138">
        <f>F151-G151+F153-G153+F154-G154+F152-G152+F155-G155</f>
        <v>795252</v>
      </c>
      <c r="I151" s="102" t="e">
        <f>กระแสเงินสด1!#REF!</f>
        <v>#REF!</v>
      </c>
      <c r="J151" s="139" t="e">
        <f t="shared" si="4"/>
        <v>#REF!</v>
      </c>
      <c r="K151" s="102"/>
      <c r="L151" s="255" t="s">
        <v>178</v>
      </c>
      <c r="M151" s="256">
        <v>-1589746</v>
      </c>
      <c r="N151" s="99"/>
      <c r="O151" s="99"/>
    </row>
    <row r="152" spans="1:17" s="4" customFormat="1">
      <c r="A152" s="104"/>
      <c r="B152" s="104"/>
      <c r="C152" s="9"/>
      <c r="D152" s="216" t="s">
        <v>179</v>
      </c>
      <c r="E152" s="329">
        <v>21</v>
      </c>
      <c r="F152" s="228"/>
      <c r="G152" s="44">
        <f>M165</f>
        <v>0</v>
      </c>
      <c r="H152" s="138"/>
      <c r="I152" s="102"/>
      <c r="J152" s="139">
        <f t="shared" si="4"/>
        <v>0</v>
      </c>
      <c r="K152" s="102"/>
      <c r="L152" s="255" t="s">
        <v>404</v>
      </c>
      <c r="M152" s="256">
        <v>4346867</v>
      </c>
      <c r="N152" s="99" t="s">
        <v>180</v>
      </c>
      <c r="O152" s="99"/>
    </row>
    <row r="153" spans="1:17" s="4" customFormat="1">
      <c r="A153" s="104"/>
      <c r="B153" s="104"/>
      <c r="C153" s="9"/>
      <c r="D153" s="216" t="s">
        <v>141</v>
      </c>
      <c r="E153" s="207">
        <v>28</v>
      </c>
      <c r="F153" s="228">
        <f>G74</f>
        <v>712995</v>
      </c>
      <c r="G153" s="38"/>
      <c r="H153" s="138"/>
      <c r="I153" s="102"/>
      <c r="J153" s="139">
        <f t="shared" si="4"/>
        <v>0</v>
      </c>
      <c r="K153" s="102"/>
      <c r="L153" s="255" t="s">
        <v>181</v>
      </c>
      <c r="M153" s="256">
        <v>1147188</v>
      </c>
      <c r="N153" s="99" t="s">
        <v>182</v>
      </c>
      <c r="O153" s="99"/>
      <c r="Q153" s="159"/>
    </row>
    <row r="154" spans="1:17" s="4" customFormat="1">
      <c r="A154" s="104"/>
      <c r="B154" s="104"/>
      <c r="C154" s="9"/>
      <c r="D154" s="216" t="s">
        <v>183</v>
      </c>
      <c r="E154" s="207">
        <v>28</v>
      </c>
      <c r="F154" s="228">
        <f>G84</f>
        <v>82258</v>
      </c>
      <c r="G154" s="38"/>
      <c r="H154" s="138"/>
      <c r="I154" s="102"/>
      <c r="J154" s="139">
        <f t="shared" si="4"/>
        <v>0</v>
      </c>
      <c r="K154" s="102"/>
      <c r="L154" s="255"/>
      <c r="M154" s="257"/>
      <c r="N154" s="99"/>
      <c r="O154" s="99"/>
      <c r="P154" s="99"/>
      <c r="Q154" s="99"/>
    </row>
    <row r="155" spans="1:17" s="4" customFormat="1">
      <c r="A155" s="104"/>
      <c r="B155" s="104"/>
      <c r="C155" s="9"/>
      <c r="D155" s="216"/>
      <c r="E155" s="329"/>
      <c r="F155" s="228"/>
      <c r="G155" s="38"/>
      <c r="H155" s="138"/>
      <c r="I155" s="102"/>
      <c r="J155" s="139">
        <f t="shared" si="4"/>
        <v>0</v>
      </c>
      <c r="K155" s="102"/>
      <c r="L155" s="255"/>
      <c r="M155" s="257"/>
      <c r="N155" s="99"/>
      <c r="O155" s="99"/>
      <c r="P155" s="99"/>
      <c r="Q155" s="99"/>
    </row>
    <row r="156" spans="1:17" s="4" customFormat="1">
      <c r="A156" s="104"/>
      <c r="E156" s="20"/>
      <c r="F156" s="228"/>
      <c r="G156" s="38"/>
      <c r="I156" s="102"/>
      <c r="J156" s="139"/>
      <c r="K156" s="102"/>
      <c r="L156" s="255"/>
      <c r="M156" s="257"/>
      <c r="N156" s="99"/>
      <c r="O156" s="99"/>
      <c r="P156" s="99"/>
      <c r="Q156" s="99"/>
    </row>
    <row r="157" spans="1:17">
      <c r="A157" s="104"/>
      <c r="B157" s="18" t="s">
        <v>185</v>
      </c>
      <c r="C157" s="17"/>
      <c r="D157" s="216" t="s">
        <v>185</v>
      </c>
      <c r="H157" s="138">
        <f>F157-G157</f>
        <v>0</v>
      </c>
      <c r="J157" s="139">
        <f t="shared" si="4"/>
        <v>0</v>
      </c>
      <c r="L157" s="258" t="s">
        <v>177</v>
      </c>
      <c r="M157" s="158">
        <f>SUM(M145:M156)</f>
        <v>5494055</v>
      </c>
      <c r="N157" s="112"/>
    </row>
    <row r="158" spans="1:17">
      <c r="A158" s="104"/>
      <c r="B158" s="104" t="s">
        <v>85</v>
      </c>
      <c r="C158" s="9"/>
      <c r="D158" s="216" t="s">
        <v>85</v>
      </c>
      <c r="E158" s="330">
        <v>18</v>
      </c>
      <c r="G158" s="38">
        <f>ROUND(M157,0)</f>
        <v>5494055</v>
      </c>
      <c r="H158" s="138">
        <f>F159-G158+F158-G159</f>
        <v>-5494055</v>
      </c>
      <c r="I158" s="102">
        <f>กระแสเงินสด1!I40</f>
        <v>-2301131</v>
      </c>
      <c r="J158" s="139">
        <f t="shared" si="4"/>
        <v>-3192924</v>
      </c>
    </row>
    <row r="159" spans="1:17">
      <c r="A159" s="104"/>
      <c r="B159" s="104"/>
      <c r="C159" s="9"/>
      <c r="E159" s="330"/>
      <c r="F159" s="228">
        <f>G93</f>
        <v>0</v>
      </c>
      <c r="H159" s="138"/>
      <c r="J159" s="139">
        <f t="shared" si="4"/>
        <v>0</v>
      </c>
    </row>
    <row r="160" spans="1:17" s="164" customFormat="1">
      <c r="A160" s="160" t="s">
        <v>186</v>
      </c>
      <c r="B160" s="161"/>
      <c r="C160" s="19"/>
      <c r="D160" s="19"/>
      <c r="E160" s="19"/>
      <c r="F160" s="19"/>
      <c r="G160" s="19"/>
      <c r="H160" s="162">
        <f>SUM(H112:H158)</f>
        <v>-48118448</v>
      </c>
      <c r="I160" s="259" t="e">
        <f>SUM(I112:I158)</f>
        <v>#REF!</v>
      </c>
      <c r="J160" s="259" t="e">
        <f>SUM(J112:J158)</f>
        <v>#REF!</v>
      </c>
      <c r="K160" s="163"/>
    </row>
    <row r="161" spans="1:16">
      <c r="H161" s="138"/>
      <c r="J161" s="139">
        <f t="shared" si="1"/>
        <v>0</v>
      </c>
    </row>
    <row r="162" spans="1:16">
      <c r="A162" s="99" t="s">
        <v>87</v>
      </c>
      <c r="H162" s="138"/>
      <c r="J162" s="139">
        <f t="shared" si="1"/>
        <v>0</v>
      </c>
    </row>
    <row r="163" spans="1:16">
      <c r="J163" s="139">
        <f t="shared" si="1"/>
        <v>0</v>
      </c>
      <c r="L163" s="242" t="s">
        <v>187</v>
      </c>
      <c r="M163" s="243"/>
    </row>
    <row r="164" spans="1:16">
      <c r="B164" s="99" t="s">
        <v>344</v>
      </c>
      <c r="D164" s="216" t="s">
        <v>107</v>
      </c>
      <c r="E164" s="329">
        <v>1</v>
      </c>
      <c r="F164" s="228">
        <f>G6</f>
        <v>0</v>
      </c>
      <c r="G164" s="38">
        <f>F6+F31</f>
        <v>5001126</v>
      </c>
      <c r="H164" s="138">
        <f t="shared" ref="H164:H179" si="5">F164-G164</f>
        <v>-5001126</v>
      </c>
      <c r="I164" s="102">
        <f>'กระแสเงินสด 2'!I9</f>
        <v>0</v>
      </c>
      <c r="J164" s="139">
        <f>H164-I164</f>
        <v>-5001126</v>
      </c>
      <c r="L164" s="244" t="s">
        <v>162</v>
      </c>
      <c r="M164" s="245">
        <v>1018308</v>
      </c>
    </row>
    <row r="165" spans="1:16">
      <c r="E165" s="330"/>
      <c r="H165" s="138">
        <f t="shared" si="5"/>
        <v>0</v>
      </c>
      <c r="J165" s="139">
        <f t="shared" ref="J165:J179" si="6">H165-I165</f>
        <v>0</v>
      </c>
      <c r="L165" s="260" t="s">
        <v>190</v>
      </c>
      <c r="M165" s="261"/>
    </row>
    <row r="166" spans="1:16">
      <c r="B166" s="99" t="s">
        <v>345</v>
      </c>
      <c r="D166" s="216" t="s">
        <v>345</v>
      </c>
      <c r="E166" s="207">
        <v>33</v>
      </c>
      <c r="G166" s="38">
        <f>F17</f>
        <v>2000000</v>
      </c>
      <c r="H166" s="138">
        <f t="shared" si="5"/>
        <v>-2000000</v>
      </c>
      <c r="I166" s="102">
        <f>'กระแสเงินสด 2'!I10</f>
        <v>0</v>
      </c>
      <c r="J166" s="139">
        <f t="shared" si="6"/>
        <v>-2000000</v>
      </c>
      <c r="L166" s="244" t="s">
        <v>193</v>
      </c>
      <c r="M166" s="262"/>
    </row>
    <row r="167" spans="1:16">
      <c r="B167" s="99" t="s">
        <v>401</v>
      </c>
      <c r="D167" s="99" t="s">
        <v>401</v>
      </c>
      <c r="E167" s="207">
        <v>2</v>
      </c>
      <c r="G167" s="38">
        <f>F9</f>
        <v>32000</v>
      </c>
      <c r="H167" s="138">
        <f t="shared" si="5"/>
        <v>-32000</v>
      </c>
      <c r="I167" s="102" t="e">
        <f>'กระแสเงินสด 2'!#REF!</f>
        <v>#REF!</v>
      </c>
      <c r="J167" s="139"/>
      <c r="L167" s="244"/>
      <c r="M167" s="262"/>
    </row>
    <row r="168" spans="1:16">
      <c r="B168" s="99" t="s">
        <v>317</v>
      </c>
      <c r="D168" s="216" t="s">
        <v>317</v>
      </c>
      <c r="H168" s="138">
        <f t="shared" si="5"/>
        <v>0</v>
      </c>
      <c r="J168" s="139">
        <f t="shared" si="6"/>
        <v>0</v>
      </c>
      <c r="L168" s="248" t="s">
        <v>84</v>
      </c>
      <c r="M168" s="249">
        <f>-SUM(M164:M166)</f>
        <v>-1018308</v>
      </c>
    </row>
    <row r="169" spans="1:16">
      <c r="H169" s="138"/>
      <c r="J169" s="139"/>
      <c r="L169" s="336"/>
      <c r="M169" s="337"/>
    </row>
    <row r="170" spans="1:16">
      <c r="B170" s="99" t="s">
        <v>196</v>
      </c>
      <c r="D170" s="216" t="s">
        <v>110</v>
      </c>
      <c r="E170" s="207">
        <v>9</v>
      </c>
      <c r="G170" s="38">
        <f>F41</f>
        <v>7117516</v>
      </c>
      <c r="H170" s="138">
        <f t="shared" si="5"/>
        <v>-7117516</v>
      </c>
      <c r="I170" s="102">
        <f>'กระแสเงินสด 2'!I15</f>
        <v>665748.93999999971</v>
      </c>
      <c r="J170" s="139">
        <f t="shared" si="6"/>
        <v>-7783264.9399999995</v>
      </c>
      <c r="M170" s="4"/>
    </row>
    <row r="171" spans="1:16">
      <c r="B171" s="99" t="s">
        <v>262</v>
      </c>
      <c r="D171" s="216" t="s">
        <v>263</v>
      </c>
      <c r="E171" s="207">
        <v>10</v>
      </c>
      <c r="G171" s="38">
        <f>F47</f>
        <v>366087</v>
      </c>
      <c r="H171" s="138">
        <f t="shared" si="5"/>
        <v>-366087</v>
      </c>
      <c r="I171" s="102">
        <f>'กระแสเงินสด 2'!I16</f>
        <v>27152.63</v>
      </c>
      <c r="J171" s="139">
        <f t="shared" si="6"/>
        <v>-393239.63</v>
      </c>
      <c r="M171" s="4"/>
    </row>
    <row r="172" spans="1:16">
      <c r="B172" s="99" t="s">
        <v>264</v>
      </c>
      <c r="D172" s="216" t="s">
        <v>264</v>
      </c>
      <c r="E172" s="329">
        <v>7</v>
      </c>
      <c r="G172" s="38">
        <f>F36</f>
        <v>0</v>
      </c>
      <c r="H172" s="138">
        <f t="shared" si="5"/>
        <v>0</v>
      </c>
      <c r="J172" s="139">
        <f t="shared" si="6"/>
        <v>0</v>
      </c>
      <c r="M172" s="4"/>
      <c r="O172" s="112"/>
    </row>
    <row r="173" spans="1:16">
      <c r="B173" s="99" t="s">
        <v>265</v>
      </c>
      <c r="D173" s="216" t="s">
        <v>265</v>
      </c>
      <c r="E173" s="329">
        <v>29.2</v>
      </c>
      <c r="H173" s="138">
        <f t="shared" si="5"/>
        <v>0</v>
      </c>
      <c r="J173" s="139">
        <f t="shared" si="6"/>
        <v>0</v>
      </c>
      <c r="M173" s="4"/>
      <c r="P173" s="112"/>
    </row>
    <row r="174" spans="1:16">
      <c r="B174" s="99" t="s">
        <v>216</v>
      </c>
      <c r="D174" s="216" t="s">
        <v>266</v>
      </c>
      <c r="E174" s="329">
        <v>29.1</v>
      </c>
      <c r="F174" s="228">
        <f>G24</f>
        <v>2505737</v>
      </c>
      <c r="H174" s="138">
        <f t="shared" si="5"/>
        <v>2505737</v>
      </c>
      <c r="I174" s="102">
        <f>'กระแสเงินสด 2'!I13</f>
        <v>-1257000</v>
      </c>
      <c r="J174" s="139">
        <f t="shared" si="6"/>
        <v>3762737</v>
      </c>
      <c r="L174" s="99" t="s">
        <v>191</v>
      </c>
      <c r="M174" s="4">
        <v>712995</v>
      </c>
      <c r="P174" s="112"/>
    </row>
    <row r="175" spans="1:16">
      <c r="B175" s="99" t="s">
        <v>267</v>
      </c>
      <c r="D175" s="216" t="s">
        <v>267</v>
      </c>
      <c r="E175" s="329">
        <v>30</v>
      </c>
      <c r="G175" s="38">
        <f>F32</f>
        <v>0</v>
      </c>
      <c r="H175" s="138">
        <f t="shared" si="5"/>
        <v>0</v>
      </c>
      <c r="J175" s="139">
        <f t="shared" si="6"/>
        <v>0</v>
      </c>
      <c r="L175" s="99" t="s">
        <v>194</v>
      </c>
      <c r="M175" s="4">
        <v>82258</v>
      </c>
      <c r="P175" s="112"/>
    </row>
    <row r="176" spans="1:16">
      <c r="B176" s="99" t="s">
        <v>268</v>
      </c>
      <c r="D176" s="216" t="s">
        <v>268</v>
      </c>
      <c r="E176" s="329">
        <v>30</v>
      </c>
      <c r="H176" s="138">
        <f t="shared" si="5"/>
        <v>0</v>
      </c>
      <c r="J176" s="139">
        <f t="shared" si="6"/>
        <v>0</v>
      </c>
      <c r="L176" s="99" t="s">
        <v>346</v>
      </c>
      <c r="M176" s="156">
        <f>SUM(M174:M175)</f>
        <v>795253</v>
      </c>
      <c r="P176" s="112"/>
    </row>
    <row r="177" spans="1:13">
      <c r="B177" s="99" t="s">
        <v>347</v>
      </c>
      <c r="D177" s="216" t="s">
        <v>198</v>
      </c>
      <c r="E177" s="207">
        <v>7</v>
      </c>
      <c r="F177" s="228">
        <f>G37</f>
        <v>0</v>
      </c>
      <c r="G177" s="38">
        <f>F37-G58</f>
        <v>955000000</v>
      </c>
      <c r="H177" s="138">
        <f t="shared" si="5"/>
        <v>-955000000</v>
      </c>
      <c r="I177" s="102">
        <f>กระแสเงินสด1!I31</f>
        <v>0</v>
      </c>
      <c r="J177" s="139">
        <f t="shared" si="6"/>
        <v>-955000000</v>
      </c>
      <c r="L177" s="99" t="s">
        <v>348</v>
      </c>
      <c r="M177" s="263">
        <f>M176+M168</f>
        <v>-223055</v>
      </c>
    </row>
    <row r="178" spans="1:13">
      <c r="E178" s="20"/>
      <c r="H178" s="138">
        <f t="shared" si="5"/>
        <v>0</v>
      </c>
      <c r="J178" s="139">
        <f t="shared" si="6"/>
        <v>0</v>
      </c>
      <c r="M178" s="4"/>
    </row>
    <row r="179" spans="1:13">
      <c r="E179" s="20"/>
      <c r="H179" s="138">
        <f t="shared" si="5"/>
        <v>0</v>
      </c>
      <c r="J179" s="139">
        <f t="shared" si="6"/>
        <v>0</v>
      </c>
      <c r="L179" s="157"/>
      <c r="M179" s="166"/>
    </row>
    <row r="180" spans="1:13" s="164" customFormat="1">
      <c r="A180" s="164" t="s">
        <v>201</v>
      </c>
      <c r="C180" s="20"/>
      <c r="D180" s="20"/>
      <c r="E180" s="20"/>
      <c r="F180" s="20"/>
      <c r="G180" s="20"/>
      <c r="H180" s="162">
        <f>SUM(H164:H179)</f>
        <v>-967010992</v>
      </c>
      <c r="I180" s="162" t="e">
        <f>SUM(I164:I179)</f>
        <v>#REF!</v>
      </c>
      <c r="J180" s="259">
        <f>SUM(J164:J179)</f>
        <v>-966414893.57000005</v>
      </c>
      <c r="K180" s="163"/>
    </row>
    <row r="181" spans="1:13">
      <c r="H181" s="138"/>
      <c r="J181" s="139">
        <f t="shared" si="1"/>
        <v>0</v>
      </c>
    </row>
    <row r="182" spans="1:13">
      <c r="A182" s="99" t="s">
        <v>89</v>
      </c>
      <c r="H182" s="138"/>
      <c r="J182" s="139">
        <f t="shared" si="1"/>
        <v>0</v>
      </c>
    </row>
    <row r="183" spans="1:13">
      <c r="B183" s="99" t="s">
        <v>349</v>
      </c>
      <c r="D183" s="216" t="s">
        <v>335</v>
      </c>
      <c r="E183" s="207">
        <v>35</v>
      </c>
      <c r="F183" s="228">
        <f>G55</f>
        <v>0</v>
      </c>
      <c r="G183" s="38">
        <f>F55</f>
        <v>2622460</v>
      </c>
      <c r="H183" s="138">
        <f>F183-G183</f>
        <v>-2622460</v>
      </c>
      <c r="I183" s="102" t="e">
        <f>'กระแสเงินสด 2'!#REF!</f>
        <v>#REF!</v>
      </c>
      <c r="J183" s="139" t="e">
        <f>H183-I183</f>
        <v>#REF!</v>
      </c>
    </row>
    <row r="184" spans="1:13">
      <c r="B184" s="99" t="s">
        <v>90</v>
      </c>
      <c r="D184" s="99" t="s">
        <v>90</v>
      </c>
      <c r="E184" s="207">
        <v>21.1</v>
      </c>
      <c r="G184" s="38">
        <f>F73</f>
        <v>630000</v>
      </c>
      <c r="H184" s="138">
        <f>F184-G184</f>
        <v>-630000</v>
      </c>
      <c r="I184" s="102" t="e">
        <f>'กระแสเงินสด 2'!#REF!</f>
        <v>#REF!</v>
      </c>
      <c r="J184" s="139" t="e">
        <f>H184-I184</f>
        <v>#REF!</v>
      </c>
    </row>
    <row r="185" spans="1:13">
      <c r="B185" s="99" t="s">
        <v>122</v>
      </c>
      <c r="D185" s="216" t="s">
        <v>122</v>
      </c>
      <c r="G185" s="38">
        <f>F62</f>
        <v>0</v>
      </c>
      <c r="H185" s="138">
        <f>F185-G185</f>
        <v>0</v>
      </c>
      <c r="J185" s="139">
        <f t="shared" ref="J185:J190" si="7">H185-I185</f>
        <v>0</v>
      </c>
    </row>
    <row r="186" spans="1:13">
      <c r="H186" s="138"/>
      <c r="J186" s="139"/>
    </row>
    <row r="187" spans="1:13">
      <c r="B187" s="99" t="s">
        <v>202</v>
      </c>
      <c r="D187" s="216" t="s">
        <v>137</v>
      </c>
      <c r="G187" s="38">
        <f>F99</f>
        <v>0</v>
      </c>
      <c r="H187" s="138">
        <f>F187-G187</f>
        <v>0</v>
      </c>
      <c r="J187" s="139">
        <f t="shared" si="7"/>
        <v>0</v>
      </c>
    </row>
    <row r="188" spans="1:13">
      <c r="B188" s="99" t="s">
        <v>269</v>
      </c>
      <c r="D188" s="216" t="s">
        <v>269</v>
      </c>
      <c r="H188" s="138">
        <f t="shared" ref="H188:H189" si="8">F188-G188</f>
        <v>0</v>
      </c>
      <c r="J188" s="139">
        <f t="shared" si="7"/>
        <v>0</v>
      </c>
    </row>
    <row r="189" spans="1:13">
      <c r="B189" s="99" t="s">
        <v>270</v>
      </c>
      <c r="D189" s="216" t="s">
        <v>271</v>
      </c>
      <c r="G189" s="38">
        <f>F93</f>
        <v>0</v>
      </c>
      <c r="H189" s="138">
        <f t="shared" si="8"/>
        <v>0</v>
      </c>
      <c r="J189" s="139">
        <f t="shared" si="7"/>
        <v>0</v>
      </c>
    </row>
    <row r="190" spans="1:13">
      <c r="B190" s="99" t="s">
        <v>203</v>
      </c>
      <c r="D190" s="216" t="s">
        <v>204</v>
      </c>
      <c r="E190" s="207">
        <v>36</v>
      </c>
      <c r="F190" s="228">
        <f>G92+G90</f>
        <v>1061847695</v>
      </c>
      <c r="G190" s="38">
        <f>F90</f>
        <v>0</v>
      </c>
      <c r="H190" s="138">
        <f>F190-G190</f>
        <v>1061847695</v>
      </c>
      <c r="I190" s="102" t="e">
        <f>'กระแสเงินสด 2'!#REF!</f>
        <v>#REF!</v>
      </c>
      <c r="J190" s="139" t="e">
        <f t="shared" si="7"/>
        <v>#REF!</v>
      </c>
    </row>
    <row r="191" spans="1:13" s="164" customFormat="1">
      <c r="A191" s="164" t="s">
        <v>205</v>
      </c>
      <c r="C191" s="20"/>
      <c r="D191" s="20"/>
      <c r="E191" s="20"/>
      <c r="F191" s="20"/>
      <c r="G191" s="20"/>
      <c r="H191" s="259">
        <f>SUM(H183:H190)</f>
        <v>1058595235</v>
      </c>
      <c r="I191" s="259" t="e">
        <f>SUM(I183:I190)</f>
        <v>#REF!</v>
      </c>
      <c r="J191" s="259" t="e">
        <f t="shared" ref="J191" si="9">SUM(J184:J190)</f>
        <v>#REF!</v>
      </c>
      <c r="K191" s="163"/>
    </row>
    <row r="192" spans="1:13">
      <c r="J192" s="139">
        <f t="shared" ref="J192:J197" si="10">H192-I192</f>
        <v>0</v>
      </c>
    </row>
    <row r="193" spans="1:15">
      <c r="A193" s="99" t="s">
        <v>301</v>
      </c>
      <c r="H193" s="118">
        <f>SUM(H160,H180,H191)</f>
        <v>43465795</v>
      </c>
      <c r="I193" s="118" t="e">
        <f>SUM(I160,I180,I191)</f>
        <v>#REF!</v>
      </c>
      <c r="J193" s="139" t="e">
        <f>H193-I193</f>
        <v>#REF!</v>
      </c>
    </row>
    <row r="194" spans="1:15">
      <c r="A194" s="99" t="s">
        <v>300</v>
      </c>
      <c r="E194" s="199">
        <v>13.1</v>
      </c>
      <c r="F194" s="228">
        <f>L4</f>
        <v>13638</v>
      </c>
      <c r="H194" s="265">
        <f>F194-G194</f>
        <v>13638</v>
      </c>
      <c r="I194" s="265" t="e">
        <f>'กระแสเงินสด 2'!#REF!</f>
        <v>#REF!</v>
      </c>
      <c r="J194" s="139" t="e">
        <f>H194-I194</f>
        <v>#REF!</v>
      </c>
    </row>
    <row r="195" spans="1:15">
      <c r="A195" s="99" t="s">
        <v>91</v>
      </c>
      <c r="H195" s="265">
        <f>H193+H194</f>
        <v>43479433</v>
      </c>
      <c r="I195" s="265" t="e">
        <f>I193+I194</f>
        <v>#REF!</v>
      </c>
      <c r="J195" s="4" t="e">
        <f>H195-I195</f>
        <v>#REF!</v>
      </c>
      <c r="L195" s="112"/>
    </row>
    <row r="196" spans="1:15">
      <c r="A196" s="99" t="s">
        <v>206</v>
      </c>
      <c r="H196" s="118">
        <f>C3</f>
        <v>538466</v>
      </c>
      <c r="I196" s="118">
        <f>'กระแสเงินสด 2'!I25</f>
        <v>576303</v>
      </c>
      <c r="J196" s="139">
        <f t="shared" si="10"/>
        <v>-37837</v>
      </c>
    </row>
    <row r="197" spans="1:15" ht="13.5" thickBot="1">
      <c r="A197" s="99" t="s">
        <v>207</v>
      </c>
      <c r="H197" s="167">
        <f>H3</f>
        <v>43155839</v>
      </c>
      <c r="I197" s="167">
        <f>'กระแสเงินสด 2'!I26</f>
        <v>538466</v>
      </c>
      <c r="J197" s="139">
        <f t="shared" si="10"/>
        <v>42617373</v>
      </c>
    </row>
    <row r="198" spans="1:15" ht="13.5" thickTop="1">
      <c r="H198" s="118">
        <f>H196+H195-H197</f>
        <v>862060</v>
      </c>
      <c r="I198" s="99"/>
    </row>
    <row r="199" spans="1:15">
      <c r="I199" s="118" t="e">
        <f>I196+I195-I197</f>
        <v>#REF!</v>
      </c>
    </row>
    <row r="200" spans="1:15" s="4" customFormat="1">
      <c r="D200" s="216"/>
      <c r="E200" s="329"/>
      <c r="F200" s="228"/>
      <c r="G200" s="38"/>
      <c r="H200" s="118"/>
      <c r="I200" s="102"/>
      <c r="J200" s="102"/>
      <c r="K200" s="102"/>
      <c r="L200" s="99"/>
      <c r="M200" s="99"/>
      <c r="N200" s="99"/>
      <c r="O200" s="99"/>
    </row>
    <row r="201" spans="1:15" s="4" customFormat="1">
      <c r="D201" s="216"/>
      <c r="E201" s="329"/>
      <c r="F201" s="228"/>
      <c r="G201" s="38"/>
      <c r="H201" s="118"/>
      <c r="I201" s="102"/>
      <c r="J201" s="102"/>
      <c r="K201" s="102"/>
      <c r="L201" s="99"/>
      <c r="M201" s="99"/>
      <c r="N201" s="99"/>
      <c r="O201" s="99"/>
    </row>
    <row r="202" spans="1:15" s="4" customFormat="1">
      <c r="D202" s="216"/>
      <c r="E202" s="329"/>
      <c r="F202" s="228"/>
      <c r="G202" s="38"/>
      <c r="H202" s="118"/>
      <c r="I202" s="102"/>
      <c r="J202" s="102"/>
      <c r="K202" s="102"/>
      <c r="L202" s="99"/>
      <c r="M202" s="99"/>
      <c r="N202" s="99"/>
      <c r="O202" s="99"/>
    </row>
    <row r="203" spans="1:15" s="4" customFormat="1">
      <c r="D203" s="216"/>
      <c r="E203" s="329"/>
      <c r="F203" s="228">
        <f>SUM(F2:F202)</f>
        <v>2224402912</v>
      </c>
      <c r="G203" s="38">
        <f>SUM(G2:G202)</f>
        <v>2224142374</v>
      </c>
      <c r="H203" s="118">
        <f>F203-G203</f>
        <v>260538</v>
      </c>
      <c r="I203" s="102"/>
      <c r="J203" s="102"/>
      <c r="K203" s="102"/>
      <c r="L203" s="99"/>
      <c r="M203" s="99"/>
      <c r="N203" s="99"/>
      <c r="O203" s="99"/>
    </row>
    <row r="204" spans="1:15">
      <c r="A204" s="99" t="s">
        <v>92</v>
      </c>
      <c r="C204" s="99"/>
    </row>
    <row r="205" spans="1:15">
      <c r="B205" s="99" t="s">
        <v>93</v>
      </c>
      <c r="C205" s="99"/>
    </row>
    <row r="206" spans="1:15">
      <c r="B206" s="99" t="s">
        <v>350</v>
      </c>
      <c r="C206" s="4">
        <f>G97</f>
        <v>0</v>
      </c>
      <c r="D206" s="266"/>
    </row>
    <row r="207" spans="1:15">
      <c r="B207" s="99" t="s">
        <v>351</v>
      </c>
      <c r="C207" s="4">
        <f>F42</f>
        <v>5715290</v>
      </c>
      <c r="D207" s="266"/>
    </row>
    <row r="208" spans="1:15">
      <c r="B208" s="267" t="s">
        <v>352</v>
      </c>
      <c r="C208" s="4">
        <v>0</v>
      </c>
      <c r="D208" s="266"/>
    </row>
    <row r="209" spans="2:12">
      <c r="B209" s="99" t="s">
        <v>298</v>
      </c>
      <c r="C209" s="4">
        <f>F38</f>
        <v>45646420</v>
      </c>
      <c r="D209" s="266"/>
      <c r="L209" s="166">
        <f>+F113</f>
        <v>0</v>
      </c>
    </row>
    <row r="210" spans="2:12">
      <c r="B210" s="99" t="s">
        <v>311</v>
      </c>
      <c r="C210" s="4">
        <v>0</v>
      </c>
      <c r="D210" s="266"/>
      <c r="L210" s="112">
        <f>+G68+G158</f>
        <v>5494055</v>
      </c>
    </row>
    <row r="211" spans="2:12">
      <c r="B211" s="99" t="s">
        <v>312</v>
      </c>
      <c r="C211" s="4">
        <v>0</v>
      </c>
      <c r="L211" s="112">
        <f>+L209-L210</f>
        <v>-5494055</v>
      </c>
    </row>
    <row r="212" spans="2:12">
      <c r="F212" s="228">
        <f>SUBTOTAL(9,F1:F209)</f>
        <v>4448805824</v>
      </c>
      <c r="G212" s="38">
        <f>SUBTOTAL(9,G1:G209)</f>
        <v>4448284748</v>
      </c>
    </row>
    <row r="213" spans="2:12">
      <c r="G213" s="38">
        <f>F212-G212</f>
        <v>521076</v>
      </c>
      <c r="L213" s="112">
        <f>+F37+F94</f>
        <v>981000000</v>
      </c>
    </row>
    <row r="214" spans="2:12">
      <c r="L214" s="112"/>
    </row>
    <row r="215" spans="2:12">
      <c r="L215" s="112"/>
    </row>
    <row r="216" spans="2:12">
      <c r="L216" s="112"/>
    </row>
    <row r="217" spans="2:12">
      <c r="L217" s="112"/>
    </row>
    <row r="218" spans="2:12">
      <c r="L218" s="112"/>
    </row>
  </sheetData>
  <autoFilter ref="A1:M211" xr:uid="{85DDD0F3-B0D9-4C9C-8B43-5418DA71A7BE}"/>
  <mergeCells count="1">
    <mergeCell ref="I119:I120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E5BBF-60E1-48DB-A023-700A6F7525CD}">
  <sheetPr>
    <tabColor rgb="FFFFC000"/>
  </sheetPr>
  <dimension ref="A1:U243"/>
  <sheetViews>
    <sheetView zoomScale="85" zoomScaleNormal="85" workbookViewId="0">
      <pane xSplit="5" ySplit="1" topLeftCell="G59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ColWidth="9.08984375" defaultRowHeight="13"/>
  <cols>
    <col min="1" max="1" width="7.08984375" style="99" customWidth="1"/>
    <col min="2" max="2" width="29.54296875" style="99" customWidth="1"/>
    <col min="3" max="3" width="17.90625" style="4" bestFit="1" customWidth="1"/>
    <col min="4" max="4" width="37.54296875" style="216" customWidth="1"/>
    <col min="5" max="5" width="10" style="219" customWidth="1"/>
    <col min="6" max="6" width="16.54296875" style="228" customWidth="1"/>
    <col min="7" max="7" width="15.54296875" style="38" bestFit="1" customWidth="1"/>
    <col min="8" max="8" width="19.08984375" style="118" customWidth="1"/>
    <col min="9" max="9" width="18.453125" style="102" customWidth="1"/>
    <col min="10" max="10" width="17.08984375" style="102" customWidth="1"/>
    <col min="11" max="11" width="20.90625" style="102" customWidth="1"/>
    <col min="12" max="12" width="25.08984375" style="99" customWidth="1"/>
    <col min="13" max="13" width="16.08984375" style="99" customWidth="1"/>
    <col min="14" max="14" width="15.453125" style="99" customWidth="1"/>
    <col min="15" max="15" width="17.90625" style="99" customWidth="1"/>
    <col min="16" max="16" width="12.453125" style="99" bestFit="1" customWidth="1"/>
    <col min="17" max="17" width="16" style="99" customWidth="1"/>
    <col min="18" max="18" width="15.08984375" style="99" bestFit="1" customWidth="1"/>
    <col min="19" max="19" width="1.453125" style="99" customWidth="1"/>
    <col min="20" max="20" width="13.54296875" style="99" customWidth="1"/>
    <col min="21" max="16384" width="9.08984375" style="99"/>
  </cols>
  <sheetData>
    <row r="1" spans="1:13">
      <c r="C1" s="212">
        <v>44926</v>
      </c>
      <c r="D1" s="213" t="s">
        <v>94</v>
      </c>
      <c r="E1" s="214" t="s">
        <v>95</v>
      </c>
      <c r="F1" s="215" t="s">
        <v>96</v>
      </c>
      <c r="G1" s="30" t="s">
        <v>97</v>
      </c>
      <c r="H1" s="212">
        <v>45016</v>
      </c>
      <c r="I1" s="101" t="s">
        <v>224</v>
      </c>
      <c r="K1" s="101"/>
    </row>
    <row r="2" spans="1:13">
      <c r="A2" s="103" t="s">
        <v>9</v>
      </c>
      <c r="B2" s="104"/>
      <c r="C2" s="3"/>
      <c r="E2" s="217"/>
      <c r="F2" s="218"/>
      <c r="G2" s="32"/>
      <c r="H2" s="105"/>
    </row>
    <row r="3" spans="1:13">
      <c r="A3" s="106"/>
      <c r="B3" s="106" t="s">
        <v>10</v>
      </c>
      <c r="C3" s="5">
        <f>IFERROR(VLOOKUP(B3,สินทรัพย์!$B$11:$N$39,7,0),0)</f>
        <v>10328077.000000002</v>
      </c>
      <c r="E3" s="217"/>
      <c r="F3" s="188"/>
      <c r="G3" s="34"/>
      <c r="H3" s="5">
        <f>IFERROR(VLOOKUP(B3,สินทรัพย์!$B$11:$N$39,5,0),0)</f>
        <v>11091529</v>
      </c>
      <c r="I3" s="4">
        <f>C3+F3-G3-H3</f>
        <v>-763451.99999999814</v>
      </c>
      <c r="K3" s="4" t="s">
        <v>322</v>
      </c>
      <c r="L3" s="135" t="s">
        <v>323</v>
      </c>
    </row>
    <row r="4" spans="1:13">
      <c r="A4" s="106"/>
      <c r="B4" s="106"/>
      <c r="C4" s="5"/>
      <c r="E4" s="217"/>
      <c r="F4" s="188"/>
      <c r="G4" s="34"/>
      <c r="H4" s="5"/>
      <c r="I4" s="4"/>
      <c r="K4" s="102" t="s">
        <v>324</v>
      </c>
      <c r="L4" s="102">
        <v>13638</v>
      </c>
      <c r="M4" s="99" t="s">
        <v>400</v>
      </c>
    </row>
    <row r="5" spans="1:13">
      <c r="A5" s="106"/>
      <c r="B5" s="108" t="s">
        <v>11</v>
      </c>
      <c r="C5" s="5"/>
      <c r="E5" s="217"/>
      <c r="F5" s="188"/>
      <c r="G5" s="34"/>
      <c r="H5" s="107"/>
      <c r="K5" s="102" t="s">
        <v>355</v>
      </c>
      <c r="L5" s="102">
        <v>-133989</v>
      </c>
      <c r="M5" s="99" t="s">
        <v>325</v>
      </c>
    </row>
    <row r="6" spans="1:13">
      <c r="A6" s="106"/>
      <c r="B6" s="109" t="s">
        <v>12</v>
      </c>
      <c r="C6" s="5">
        <f>IFERROR(VLOOKUP(B6,สินทรัพย์!$B$11:$N$39,7,0),0)</f>
        <v>0</v>
      </c>
      <c r="D6" s="216" t="s">
        <v>99</v>
      </c>
      <c r="E6" s="199">
        <v>1</v>
      </c>
      <c r="F6" s="188">
        <v>5301126</v>
      </c>
      <c r="G6" s="34"/>
      <c r="H6" s="5">
        <f>IFERROR(VLOOKUP(B6,สินทรัพย์!$B$11:$N$39,5,0),0)</f>
        <v>0</v>
      </c>
      <c r="I6" s="102">
        <f>C6+F6-G6-H6</f>
        <v>5301126</v>
      </c>
      <c r="K6" s="102" t="s">
        <v>355</v>
      </c>
      <c r="L6" s="102">
        <v>-3290</v>
      </c>
      <c r="M6" s="99" t="s">
        <v>325</v>
      </c>
    </row>
    <row r="7" spans="1:13">
      <c r="A7" s="106"/>
      <c r="B7" s="106" t="s">
        <v>13</v>
      </c>
      <c r="C7" s="5">
        <f>IFERROR(VLOOKUP(B7,สินทรัพย์!$B$11:$N$39,7,0),0)</f>
        <v>7281769</v>
      </c>
      <c r="D7" s="216" t="s">
        <v>225</v>
      </c>
      <c r="E7" s="199">
        <v>2</v>
      </c>
      <c r="F7" s="188">
        <v>21959070</v>
      </c>
      <c r="G7" s="34"/>
      <c r="H7" s="5">
        <f>IFERROR(VLOOKUP(B7,สินทรัพย์!$B$11:$N$39,5,0),0)</f>
        <v>14132712</v>
      </c>
      <c r="I7" s="102">
        <f>C7+F7+F9+F10+F11+F12+F13+F14-G14-G13-G12-G11-G10-G9-G7-H7+F8-G8+F15-G15</f>
        <v>71719817</v>
      </c>
      <c r="L7" s="102">
        <f>SUM(L4:L6)</f>
        <v>-123641</v>
      </c>
      <c r="M7" s="99" t="s">
        <v>325</v>
      </c>
    </row>
    <row r="8" spans="1:13">
      <c r="A8" s="106"/>
      <c r="B8" s="106"/>
      <c r="C8" s="5"/>
      <c r="D8" s="216" t="s">
        <v>326</v>
      </c>
      <c r="E8" s="217"/>
      <c r="F8" s="188"/>
      <c r="G8" s="34"/>
      <c r="H8" s="5"/>
      <c r="L8" s="102"/>
    </row>
    <row r="9" spans="1:13">
      <c r="A9" s="106"/>
      <c r="B9" s="106"/>
      <c r="C9" s="5"/>
      <c r="D9" s="216" t="s">
        <v>406</v>
      </c>
      <c r="E9" s="199">
        <v>2.1</v>
      </c>
      <c r="F9" s="188">
        <v>1336586</v>
      </c>
      <c r="G9" s="34"/>
      <c r="H9" s="107"/>
      <c r="L9" s="102"/>
    </row>
    <row r="10" spans="1:13">
      <c r="A10" s="106"/>
      <c r="B10" s="106"/>
      <c r="C10" s="5"/>
      <c r="D10" s="216" t="s">
        <v>227</v>
      </c>
      <c r="E10" s="217">
        <v>27</v>
      </c>
      <c r="F10" s="188">
        <v>74880</v>
      </c>
      <c r="G10" s="34"/>
      <c r="H10" s="107"/>
      <c r="L10" s="102"/>
    </row>
    <row r="11" spans="1:13">
      <c r="A11" s="106"/>
      <c r="B11" s="106"/>
      <c r="C11" s="5"/>
      <c r="D11" s="216" t="s">
        <v>327</v>
      </c>
      <c r="F11" s="188"/>
      <c r="G11" s="34">
        <v>4407</v>
      </c>
      <c r="H11" s="107"/>
      <c r="L11" s="112"/>
    </row>
    <row r="12" spans="1:13">
      <c r="A12" s="106"/>
      <c r="B12" s="106"/>
      <c r="C12" s="5"/>
      <c r="D12" s="216" t="s">
        <v>229</v>
      </c>
      <c r="E12" s="219">
        <v>27</v>
      </c>
      <c r="F12" s="188"/>
      <c r="G12" s="34"/>
      <c r="H12" s="107"/>
    </row>
    <row r="13" spans="1:13">
      <c r="A13" s="106"/>
      <c r="B13" s="106"/>
      <c r="C13" s="5"/>
      <c r="D13" s="216" t="s">
        <v>230</v>
      </c>
      <c r="F13" s="188"/>
      <c r="G13" s="220"/>
      <c r="H13" s="107"/>
    </row>
    <row r="14" spans="1:13">
      <c r="A14" s="106"/>
      <c r="B14" s="106"/>
      <c r="C14" s="5"/>
      <c r="D14" s="216" t="s">
        <v>83</v>
      </c>
      <c r="E14" s="217">
        <v>13.1</v>
      </c>
      <c r="F14" s="188"/>
      <c r="G14" s="34">
        <v>217055</v>
      </c>
      <c r="H14" s="107"/>
    </row>
    <row r="15" spans="1:13">
      <c r="A15" s="106"/>
      <c r="B15" s="106"/>
      <c r="C15" s="5"/>
      <c r="D15" s="338" t="s">
        <v>408</v>
      </c>
      <c r="E15" s="197" t="s">
        <v>279</v>
      </c>
      <c r="F15" s="188">
        <v>55421686</v>
      </c>
      <c r="G15" s="34"/>
      <c r="H15" s="107"/>
    </row>
    <row r="16" spans="1:13">
      <c r="A16" s="106"/>
      <c r="B16" s="106" t="s">
        <v>14</v>
      </c>
      <c r="C16" s="5">
        <f>IFERROR(VLOOKUP(B16,สินทรัพย์!$B$11:$N$39,7,0),0)</f>
        <v>0</v>
      </c>
      <c r="D16" s="216" t="s">
        <v>101</v>
      </c>
      <c r="E16" s="199">
        <v>3</v>
      </c>
      <c r="F16" s="188">
        <v>9111176</v>
      </c>
      <c r="G16" s="34"/>
      <c r="H16" s="5">
        <f>IFERROR(VLOOKUP(B16,สินทรัพย์!$B$11:$N$39,5,0),0)</f>
        <v>0</v>
      </c>
      <c r="I16" s="102">
        <f>C16+F16-G16-H16+F17-G17</f>
        <v>31315908</v>
      </c>
    </row>
    <row r="17" spans="1:12">
      <c r="A17" s="106"/>
      <c r="B17" s="106"/>
      <c r="C17" s="5"/>
      <c r="D17" s="338" t="s">
        <v>408</v>
      </c>
      <c r="E17" s="197" t="s">
        <v>279</v>
      </c>
      <c r="F17" s="188">
        <v>22204732</v>
      </c>
      <c r="G17" s="34"/>
      <c r="H17" s="107"/>
    </row>
    <row r="18" spans="1:12">
      <c r="A18" s="106"/>
      <c r="B18" s="106" t="s">
        <v>313</v>
      </c>
      <c r="C18" s="5">
        <f>IFERROR(VLOOKUP(B18,สินทรัพย์!$B$11:$N$39,7,0),0)</f>
        <v>0</v>
      </c>
      <c r="D18" s="216" t="s">
        <v>313</v>
      </c>
      <c r="E18" s="217">
        <v>33</v>
      </c>
      <c r="F18" s="188"/>
      <c r="G18" s="34"/>
      <c r="H18" s="5">
        <f>IFERROR(VLOOKUP(B18,สินทรัพย์!$B$11:$N$39,5,0),0)</f>
        <v>0</v>
      </c>
      <c r="I18" s="4">
        <f>C18+F18-G18-H18</f>
        <v>0</v>
      </c>
    </row>
    <row r="19" spans="1:12">
      <c r="A19" s="106"/>
      <c r="B19" s="106" t="s">
        <v>15</v>
      </c>
      <c r="C19" s="5">
        <f>IFERROR(VLOOKUP(B19,สินทรัพย์!$B$11:$N$39,11,0),0)</f>
        <v>0</v>
      </c>
      <c r="D19" s="216" t="s">
        <v>102</v>
      </c>
      <c r="E19" s="217"/>
      <c r="F19" s="188"/>
      <c r="G19" s="34"/>
      <c r="H19" s="5">
        <f>IFERROR(VLOOKUP(B19,สินทรัพย์!$B$11:$N$39,9,0),0)</f>
        <v>949420</v>
      </c>
      <c r="I19" s="102">
        <f>C19+F19-G19-H19</f>
        <v>-949420</v>
      </c>
    </row>
    <row r="20" spans="1:12">
      <c r="A20" s="106"/>
      <c r="B20" s="106" t="s">
        <v>16</v>
      </c>
      <c r="C20" s="5">
        <f>IFERROR(VLOOKUP(B20,สินทรัพย์!$B$11:$N$39,7,0),0)</f>
        <v>0</v>
      </c>
      <c r="D20" s="216" t="s">
        <v>103</v>
      </c>
      <c r="E20" s="199">
        <v>5</v>
      </c>
      <c r="F20" s="188"/>
      <c r="G20" s="34">
        <v>7011872</v>
      </c>
      <c r="H20" s="5">
        <f>IFERROR(VLOOKUP(B20,สินทรัพย์!$B$11:$N$39,5,0),0)</f>
        <v>0</v>
      </c>
      <c r="I20" s="102">
        <f>C20+F20-G20-H20+F23-G23+F21-G21+F22-G22</f>
        <v>9635036</v>
      </c>
    </row>
    <row r="21" spans="1:12">
      <c r="A21" s="106"/>
      <c r="B21" s="106"/>
      <c r="C21" s="5"/>
      <c r="D21" s="216" t="s">
        <v>104</v>
      </c>
      <c r="E21" s="199">
        <v>5.0999999999999996</v>
      </c>
      <c r="F21" s="188">
        <v>75434</v>
      </c>
      <c r="G21" s="34"/>
      <c r="H21" s="107"/>
    </row>
    <row r="22" spans="1:12">
      <c r="A22" s="106"/>
      <c r="B22" s="106"/>
      <c r="C22" s="5"/>
      <c r="D22" s="216" t="s">
        <v>409</v>
      </c>
      <c r="E22" s="199">
        <v>5.2</v>
      </c>
      <c r="F22" s="188">
        <v>874875</v>
      </c>
      <c r="G22" s="34"/>
      <c r="H22" s="107"/>
    </row>
    <row r="23" spans="1:12">
      <c r="A23" s="106"/>
      <c r="B23" s="106"/>
      <c r="C23" s="5"/>
      <c r="D23" s="338" t="s">
        <v>408</v>
      </c>
      <c r="E23" s="197" t="s">
        <v>279</v>
      </c>
      <c r="F23" s="188">
        <v>15696599</v>
      </c>
      <c r="G23" s="34"/>
      <c r="H23" s="107"/>
    </row>
    <row r="24" spans="1:12">
      <c r="A24" s="106"/>
      <c r="B24" s="106" t="s">
        <v>17</v>
      </c>
      <c r="C24" s="5">
        <f>IFERROR(VLOOKUP(B24,สินทรัพย์!$B$11:$N$39,7,0),0)</f>
        <v>0</v>
      </c>
      <c r="D24" s="216" t="s">
        <v>17</v>
      </c>
      <c r="E24" s="217">
        <v>18</v>
      </c>
      <c r="F24" s="188">
        <v>2884168</v>
      </c>
      <c r="G24" s="34"/>
      <c r="H24" s="5">
        <f>IFERROR(VLOOKUP(B24,สินทรัพย์!$B$11:$N$39,5,0),0)</f>
        <v>0</v>
      </c>
      <c r="I24" s="102">
        <f>C24+F24-G24-H24+F25-G25</f>
        <v>4094186</v>
      </c>
    </row>
    <row r="25" spans="1:12">
      <c r="A25" s="106"/>
      <c r="B25" s="106"/>
      <c r="C25" s="5"/>
      <c r="D25" s="338" t="s">
        <v>408</v>
      </c>
      <c r="E25" s="197" t="s">
        <v>279</v>
      </c>
      <c r="F25" s="188">
        <v>1210018</v>
      </c>
      <c r="G25" s="34"/>
      <c r="H25" s="5"/>
    </row>
    <row r="26" spans="1:12">
      <c r="A26" s="106"/>
      <c r="B26" s="106"/>
      <c r="C26" s="5"/>
      <c r="E26" s="217"/>
      <c r="F26" s="188"/>
      <c r="G26" s="34"/>
      <c r="H26" s="5"/>
    </row>
    <row r="27" spans="1:12">
      <c r="A27" s="106"/>
      <c r="B27" s="106" t="s">
        <v>18</v>
      </c>
      <c r="C27" s="5">
        <f>IFERROR(VLOOKUP(B27,สินทรัพย์!$B$11:$N$39,7,0),0)</f>
        <v>0</v>
      </c>
      <c r="D27" s="216" t="s">
        <v>18</v>
      </c>
      <c r="E27" s="217">
        <v>18</v>
      </c>
      <c r="F27" s="188">
        <v>308750</v>
      </c>
      <c r="G27" s="34"/>
      <c r="H27" s="5">
        <f>IFERROR(VLOOKUP(B27,สินทรัพย์!$B$11:$N$39,5,0),0)</f>
        <v>0</v>
      </c>
      <c r="I27" s="102">
        <f t="shared" ref="I27" si="0">C27+F27-G27-H27</f>
        <v>308750</v>
      </c>
    </row>
    <row r="28" spans="1:12">
      <c r="A28" s="106"/>
      <c r="B28" s="106" t="s">
        <v>19</v>
      </c>
      <c r="C28" s="5">
        <f>IFERROR(VLOOKUP(B28,สินทรัพย์!$B$11:$N$39,7,0),0)</f>
        <v>464200661</v>
      </c>
      <c r="D28" s="216" t="s">
        <v>231</v>
      </c>
      <c r="E28" s="207">
        <v>29.1</v>
      </c>
      <c r="F28" s="188"/>
      <c r="G28" s="34">
        <v>2505737</v>
      </c>
      <c r="H28" s="5">
        <f>IFERROR(VLOOKUP(B28,สินทรัพย์!$B$11:$N$39,5,0),0)</f>
        <v>531543895</v>
      </c>
      <c r="I28" s="102">
        <f>C28+F28-G28-H28+F30+F31-G30-G31+F29-G29</f>
        <v>-69848971</v>
      </c>
      <c r="L28" s="99" t="s">
        <v>232</v>
      </c>
    </row>
    <row r="29" spans="1:12">
      <c r="A29" s="106"/>
      <c r="B29" s="106"/>
      <c r="C29" s="5"/>
      <c r="D29" s="216" t="s">
        <v>233</v>
      </c>
      <c r="E29" s="219">
        <v>27</v>
      </c>
      <c r="F29" s="188"/>
      <c r="G29" s="34"/>
      <c r="H29" s="107"/>
    </row>
    <row r="30" spans="1:12">
      <c r="A30" s="106"/>
      <c r="B30" s="106"/>
      <c r="C30" s="5"/>
      <c r="D30" s="216" t="s">
        <v>173</v>
      </c>
      <c r="E30" s="219">
        <v>27</v>
      </c>
      <c r="F30" s="188"/>
      <c r="G30" s="34"/>
      <c r="H30" s="107"/>
    </row>
    <row r="31" spans="1:12">
      <c r="A31" s="106"/>
      <c r="B31" s="106"/>
      <c r="C31" s="5"/>
      <c r="D31" s="216" t="s">
        <v>234</v>
      </c>
      <c r="E31" s="219">
        <v>29.1</v>
      </c>
      <c r="F31" s="188"/>
      <c r="G31" s="34"/>
      <c r="H31" s="107"/>
    </row>
    <row r="32" spans="1:12">
      <c r="A32" s="106"/>
      <c r="B32" s="106" t="s">
        <v>20</v>
      </c>
      <c r="C32" s="5">
        <f>IFERROR(VLOOKUP(B32,สินทรัพย์!$B$11:$N$39,7,0),0)</f>
        <v>10764433</v>
      </c>
      <c r="D32" s="216" t="s">
        <v>106</v>
      </c>
      <c r="E32" s="221">
        <v>6</v>
      </c>
      <c r="F32" s="222">
        <v>1012716</v>
      </c>
      <c r="G32" s="36"/>
      <c r="H32" s="5">
        <f>IFERROR(VLOOKUP(B32,สินทรัพย์!$B$11:$N$39,5,0),0)</f>
        <v>3524498</v>
      </c>
      <c r="I32" s="102">
        <f>C32+F32-G32-H32+F33-G33</f>
        <v>9185657</v>
      </c>
    </row>
    <row r="33" spans="1:14">
      <c r="A33" s="106"/>
      <c r="B33" s="106"/>
      <c r="C33" s="5"/>
      <c r="D33" s="338" t="s">
        <v>408</v>
      </c>
      <c r="E33" s="197" t="s">
        <v>279</v>
      </c>
      <c r="F33" s="222">
        <v>933006</v>
      </c>
      <c r="G33" s="36"/>
      <c r="H33" s="107"/>
    </row>
    <row r="34" spans="1:14">
      <c r="A34" s="103" t="s">
        <v>22</v>
      </c>
      <c r="B34" s="104"/>
      <c r="C34" s="5"/>
      <c r="E34" s="223"/>
      <c r="F34" s="222"/>
      <c r="G34" s="36"/>
      <c r="H34" s="107"/>
      <c r="I34" s="111"/>
      <c r="K34" s="111"/>
    </row>
    <row r="35" spans="1:14">
      <c r="A35" s="106"/>
      <c r="B35" s="108" t="s">
        <v>23</v>
      </c>
      <c r="C35" s="5">
        <f>IFERROR(VLOOKUP(B35,สินทรัพย์!$B$11:$N$39,7,0),0)</f>
        <v>0</v>
      </c>
      <c r="D35" s="216" t="s">
        <v>328</v>
      </c>
      <c r="E35" s="223"/>
      <c r="F35" s="222"/>
      <c r="G35" s="36"/>
      <c r="H35" s="5">
        <f>IFERROR(VLOOKUP(B35,สินทรัพย์!$B$11:$N$39,5,0),0)</f>
        <v>0</v>
      </c>
      <c r="I35" s="102">
        <f>C35+F35-G35-H35</f>
        <v>0</v>
      </c>
    </row>
    <row r="36" spans="1:14">
      <c r="A36" s="106"/>
      <c r="B36" s="108" t="s">
        <v>25</v>
      </c>
      <c r="C36" s="5">
        <f>IFERROR(VLOOKUP(B36,สินทรัพย์!$B$11:$N$39,7,0),0)</f>
        <v>43872418</v>
      </c>
      <c r="D36" s="216" t="s">
        <v>235</v>
      </c>
      <c r="E36" s="221">
        <v>30</v>
      </c>
      <c r="F36" s="222"/>
      <c r="G36" s="36"/>
      <c r="H36" s="5">
        <f>IFERROR(VLOOKUP(B36,สินทรัพย์!$B$11:$N$39,5,0),0)</f>
        <v>41085148</v>
      </c>
      <c r="I36" s="102">
        <f>C36+F36-G36-H36+F37+F38+F39-G37-G38-G39</f>
        <v>2450849</v>
      </c>
    </row>
    <row r="37" spans="1:14">
      <c r="A37" s="106"/>
      <c r="B37" s="108"/>
      <c r="C37" s="5"/>
      <c r="D37" s="216" t="s">
        <v>237</v>
      </c>
      <c r="E37" s="221">
        <v>30</v>
      </c>
      <c r="F37" s="222"/>
      <c r="G37" s="36"/>
      <c r="H37" s="107"/>
    </row>
    <row r="38" spans="1:14">
      <c r="A38" s="106"/>
      <c r="B38" s="108"/>
      <c r="C38" s="5"/>
      <c r="D38" s="216" t="s">
        <v>329</v>
      </c>
      <c r="E38" s="221">
        <v>30</v>
      </c>
      <c r="F38" s="222"/>
      <c r="G38" s="36">
        <v>319760</v>
      </c>
      <c r="H38" s="107"/>
      <c r="L38" s="111"/>
      <c r="M38" s="126"/>
      <c r="N38" s="112"/>
    </row>
    <row r="39" spans="1:14">
      <c r="A39" s="106"/>
      <c r="B39" s="108"/>
      <c r="C39" s="5"/>
      <c r="D39" s="216" t="s">
        <v>239</v>
      </c>
      <c r="E39" s="221">
        <v>30</v>
      </c>
      <c r="F39" s="222"/>
      <c r="G39" s="36">
        <v>16661</v>
      </c>
      <c r="H39" s="107"/>
      <c r="L39" s="102"/>
      <c r="M39" s="126"/>
      <c r="N39" s="112"/>
    </row>
    <row r="40" spans="1:14">
      <c r="A40" s="106"/>
      <c r="B40" s="108" t="s">
        <v>222</v>
      </c>
      <c r="C40" s="5">
        <f>IFERROR(VLOOKUP(B40,สินทรัพย์!$B$11:$N$39,7,0),0)</f>
        <v>0</v>
      </c>
      <c r="D40" s="216" t="s">
        <v>240</v>
      </c>
      <c r="E40" s="207">
        <v>7</v>
      </c>
      <c r="F40" s="222">
        <v>10344259</v>
      </c>
      <c r="G40" s="36">
        <v>7807</v>
      </c>
      <c r="H40" s="5">
        <f>IFERROR(VLOOKUP(B40,สินทรัพย์!$B$11:$N$39,5,0),0)</f>
        <v>0</v>
      </c>
      <c r="I40" s="102">
        <f>C40+F40-G40-H40</f>
        <v>10336452</v>
      </c>
    </row>
    <row r="41" spans="1:14">
      <c r="A41" s="106"/>
      <c r="B41" s="106" t="s">
        <v>24</v>
      </c>
      <c r="C41" s="5">
        <f>IFERROR(VLOOKUP(B41,สินทรัพย์!$B$11:$N$39,7,0),0)</f>
        <v>0</v>
      </c>
      <c r="D41" s="216" t="s">
        <v>24</v>
      </c>
      <c r="E41" s="223"/>
      <c r="F41" s="222"/>
      <c r="G41" s="36"/>
      <c r="H41" s="5">
        <f>IFERROR(VLOOKUP(B41,สินทรัพย์!$B$11:$N$39,5,0),0)</f>
        <v>0</v>
      </c>
      <c r="I41" s="102">
        <f>C41+F41-G41-H41</f>
        <v>0</v>
      </c>
    </row>
    <row r="42" spans="1:14">
      <c r="A42" s="106"/>
      <c r="B42" s="106" t="s">
        <v>27</v>
      </c>
      <c r="C42" s="5">
        <f>IFERROR(VLOOKUP(B42,สินทรัพย์!$B$11:$N$39,7,0),0)</f>
        <v>1089588</v>
      </c>
      <c r="D42" s="216" t="s">
        <v>108</v>
      </c>
      <c r="E42" s="223">
        <v>8</v>
      </c>
      <c r="F42" s="222">
        <v>45646420</v>
      </c>
      <c r="G42" s="36"/>
      <c r="H42" s="5">
        <f>IFERROR(VLOOKUP(B42,สินทรัพย์!$B$11:$N$39,5,0),0)</f>
        <v>2513914</v>
      </c>
      <c r="I42" s="102">
        <f>C42+F42-G42-H42+F43-G43+F44-G44</f>
        <v>48245195</v>
      </c>
      <c r="J42" s="224" t="s">
        <v>330</v>
      </c>
    </row>
    <row r="43" spans="1:14">
      <c r="A43" s="106"/>
      <c r="B43" s="106"/>
      <c r="C43" s="5"/>
      <c r="D43" s="216" t="s">
        <v>109</v>
      </c>
      <c r="E43" s="223">
        <v>8.1</v>
      </c>
      <c r="F43" s="222"/>
      <c r="G43" s="36">
        <v>1937582</v>
      </c>
      <c r="H43" s="107"/>
      <c r="J43" s="224" t="s">
        <v>330</v>
      </c>
    </row>
    <row r="44" spans="1:14">
      <c r="A44" s="106"/>
      <c r="B44" s="106"/>
      <c r="C44" s="5"/>
      <c r="D44" s="338" t="s">
        <v>408</v>
      </c>
      <c r="E44" s="197" t="s">
        <v>279</v>
      </c>
      <c r="F44" s="222">
        <v>5960683</v>
      </c>
      <c r="G44" s="36"/>
      <c r="H44" s="107"/>
    </row>
    <row r="45" spans="1:14">
      <c r="A45" s="106"/>
      <c r="B45" s="106" t="s">
        <v>26</v>
      </c>
      <c r="C45" s="5">
        <f>IFERROR(VLOOKUP(B45,สินทรัพย์!$B$11:$N$39,7,0),0)</f>
        <v>0</v>
      </c>
      <c r="D45" s="216" t="s">
        <v>331</v>
      </c>
      <c r="E45" s="221">
        <v>9</v>
      </c>
      <c r="F45" s="222">
        <v>7244210</v>
      </c>
      <c r="G45" s="36"/>
      <c r="H45" s="5">
        <f>IFERROR(VLOOKUP(B45,สินทรัพย์!$B$11:$N$39,5,0),0)</f>
        <v>0</v>
      </c>
      <c r="I45" s="102">
        <f>C45+F45-G45-H45+F47-G47+F48-G48+F49-G49+F46-G46+F50-G50</f>
        <v>15829088</v>
      </c>
      <c r="J45" s="224" t="s">
        <v>330</v>
      </c>
    </row>
    <row r="46" spans="1:14">
      <c r="A46" s="106"/>
      <c r="B46" s="106"/>
      <c r="C46" s="5"/>
      <c r="D46" s="216" t="s">
        <v>332</v>
      </c>
      <c r="E46" s="223">
        <v>9.1</v>
      </c>
      <c r="F46" s="222">
        <v>5715290</v>
      </c>
      <c r="G46" s="36"/>
      <c r="H46" s="5"/>
      <c r="J46" s="224"/>
    </row>
    <row r="47" spans="1:14">
      <c r="A47" s="106"/>
      <c r="B47" s="106"/>
      <c r="C47" s="5"/>
      <c r="D47" s="216" t="s">
        <v>111</v>
      </c>
      <c r="E47" s="223">
        <v>8.1</v>
      </c>
      <c r="F47" s="222"/>
      <c r="G47" s="36">
        <v>1179016</v>
      </c>
      <c r="H47" s="107"/>
      <c r="J47" s="224" t="s">
        <v>330</v>
      </c>
    </row>
    <row r="48" spans="1:14">
      <c r="A48" s="106"/>
      <c r="B48" s="106"/>
      <c r="C48" s="5"/>
      <c r="D48" s="216" t="s">
        <v>112</v>
      </c>
      <c r="E48" s="223">
        <v>9.1999999999999993</v>
      </c>
      <c r="F48" s="222"/>
      <c r="G48" s="36"/>
      <c r="H48" s="107"/>
      <c r="J48" s="224" t="s">
        <v>330</v>
      </c>
    </row>
    <row r="49" spans="1:12">
      <c r="A49" s="106"/>
      <c r="B49" s="106"/>
      <c r="C49" s="5"/>
      <c r="D49" s="216" t="s">
        <v>113</v>
      </c>
      <c r="E49" s="223">
        <v>9.1999999999999993</v>
      </c>
      <c r="F49" s="222"/>
      <c r="G49" s="36"/>
      <c r="H49" s="107"/>
      <c r="J49" s="224" t="s">
        <v>330</v>
      </c>
    </row>
    <row r="50" spans="1:12">
      <c r="A50" s="106"/>
      <c r="B50" s="106"/>
      <c r="C50" s="5"/>
      <c r="D50" s="338" t="s">
        <v>408</v>
      </c>
      <c r="E50" s="197" t="s">
        <v>279</v>
      </c>
      <c r="F50" s="222">
        <v>4048604</v>
      </c>
      <c r="G50" s="36"/>
      <c r="H50" s="107"/>
    </row>
    <row r="51" spans="1:12">
      <c r="A51" s="106"/>
      <c r="B51" s="106" t="s">
        <v>28</v>
      </c>
      <c r="C51" s="5">
        <f>IFERROR(VLOOKUP(B51,สินทรัพย์!$B$11:$N$39,7,0),0)</f>
        <v>6529755</v>
      </c>
      <c r="D51" s="216" t="s">
        <v>114</v>
      </c>
      <c r="E51" s="223">
        <v>10</v>
      </c>
      <c r="F51" s="222">
        <v>1283295</v>
      </c>
      <c r="G51" s="36"/>
      <c r="H51" s="5">
        <f>IFERROR(VLOOKUP(B51,สินทรัพย์!$B$11:$N$39,5,0),0)</f>
        <v>6488604</v>
      </c>
      <c r="I51" s="102">
        <f>C51+F51-G51-H51+F52-G52+F53-G53</f>
        <v>424112</v>
      </c>
    </row>
    <row r="52" spans="1:12">
      <c r="A52" s="106"/>
      <c r="B52" s="106"/>
      <c r="C52" s="5"/>
      <c r="D52" s="216" t="s">
        <v>115</v>
      </c>
      <c r="E52" s="223">
        <v>10.1</v>
      </c>
      <c r="F52" s="222"/>
      <c r="G52" s="36">
        <v>25459</v>
      </c>
      <c r="H52" s="107"/>
    </row>
    <row r="53" spans="1:12">
      <c r="A53" s="106"/>
      <c r="B53" s="106"/>
      <c r="C53" s="5"/>
      <c r="D53" s="216" t="s">
        <v>409</v>
      </c>
      <c r="E53" s="199">
        <v>5.2</v>
      </c>
      <c r="F53" s="222">
        <f>G22</f>
        <v>0</v>
      </c>
      <c r="G53" s="36">
        <f>F22</f>
        <v>874875</v>
      </c>
      <c r="H53" s="107"/>
    </row>
    <row r="54" spans="1:12">
      <c r="A54" s="106"/>
      <c r="B54" s="106" t="s">
        <v>217</v>
      </c>
      <c r="C54" s="5">
        <f>IFERROR(VLOOKUP(B54,สินทรัพย์!$B$11:$N$39,7,0),0)</f>
        <v>0</v>
      </c>
      <c r="D54" s="338" t="s">
        <v>408</v>
      </c>
      <c r="E54" s="197" t="s">
        <v>279</v>
      </c>
      <c r="F54" s="222">
        <v>927020098</v>
      </c>
      <c r="G54" s="36"/>
      <c r="H54" s="5">
        <f>IFERROR(VLOOKUP(B54,สินทรัพย์!$B$11:$N$39,5,0),0)</f>
        <v>0</v>
      </c>
      <c r="I54" s="102">
        <f>C54+F54-G54-H54</f>
        <v>927020098</v>
      </c>
      <c r="L54" s="166"/>
    </row>
    <row r="55" spans="1:12">
      <c r="A55" s="106"/>
      <c r="B55" s="106"/>
      <c r="C55" s="5"/>
      <c r="D55" s="106"/>
      <c r="E55" s="223"/>
      <c r="F55" s="222"/>
      <c r="G55" s="36"/>
      <c r="H55" s="5"/>
    </row>
    <row r="56" spans="1:12">
      <c r="A56" s="106"/>
      <c r="B56" s="106" t="s">
        <v>29</v>
      </c>
      <c r="C56" s="5">
        <f>IFERROR(VLOOKUP(B56,สินทรัพย์!$B$11:$N$39,7,0),0)</f>
        <v>0</v>
      </c>
      <c r="D56" s="216" t="s">
        <v>278</v>
      </c>
      <c r="E56" s="221">
        <v>11</v>
      </c>
      <c r="F56" s="222">
        <v>1307691</v>
      </c>
      <c r="G56" s="36"/>
      <c r="H56" s="5">
        <f>IFERROR(VLOOKUP(B56,สินทรัพย์!$B$11:$N$39,5,0),0)</f>
        <v>0</v>
      </c>
      <c r="I56" s="102">
        <f>C56+F56-G56-H56+F57-G57+F58-G58</f>
        <v>10122298</v>
      </c>
    </row>
    <row r="57" spans="1:12">
      <c r="A57" s="106"/>
      <c r="B57" s="106"/>
      <c r="C57" s="5"/>
      <c r="D57" s="216" t="s">
        <v>333</v>
      </c>
      <c r="E57" s="223">
        <v>21.2</v>
      </c>
      <c r="F57" s="222">
        <v>67283</v>
      </c>
      <c r="G57" s="36"/>
      <c r="H57" s="107"/>
    </row>
    <row r="58" spans="1:12">
      <c r="A58" s="106"/>
      <c r="B58" s="106"/>
      <c r="C58" s="5"/>
      <c r="D58" s="338" t="s">
        <v>408</v>
      </c>
      <c r="E58" s="197" t="s">
        <v>279</v>
      </c>
      <c r="F58" s="222">
        <v>8747324</v>
      </c>
      <c r="G58" s="36"/>
      <c r="H58" s="107"/>
    </row>
    <row r="59" spans="1:12">
      <c r="A59" s="106"/>
      <c r="B59" s="106" t="s">
        <v>30</v>
      </c>
      <c r="C59" s="5">
        <f>IFERROR(VLOOKUP(B59,สินทรัพย์!$B$11:$N$39,7,0),0)</f>
        <v>4396593</v>
      </c>
      <c r="D59" s="216" t="s">
        <v>117</v>
      </c>
      <c r="E59" s="223">
        <v>12</v>
      </c>
      <c r="F59" s="222">
        <v>853620</v>
      </c>
      <c r="G59" s="36"/>
      <c r="H59" s="5">
        <f>IFERROR(VLOOKUP(B59,สินทรัพย์!$B$11:$N$39,5,0),0)</f>
        <v>2545733</v>
      </c>
      <c r="I59" s="102">
        <f>C59+F59-G59-H59+F60-G60</f>
        <v>15096302</v>
      </c>
    </row>
    <row r="60" spans="1:12">
      <c r="A60" s="106"/>
      <c r="B60" s="106"/>
      <c r="C60" s="5"/>
      <c r="D60" s="338" t="s">
        <v>408</v>
      </c>
      <c r="E60" s="197" t="s">
        <v>279</v>
      </c>
      <c r="F60" s="222">
        <v>12391822</v>
      </c>
      <c r="G60" s="36"/>
      <c r="H60" s="5"/>
    </row>
    <row r="61" spans="1:12" s="117" customFormat="1" ht="13.5" thickBot="1">
      <c r="A61" s="103" t="s">
        <v>32</v>
      </c>
      <c r="B61" s="113"/>
      <c r="C61" s="6">
        <f>SUM(C3:C59)</f>
        <v>548463294</v>
      </c>
      <c r="D61" s="216"/>
      <c r="E61" s="226"/>
      <c r="F61" s="227"/>
      <c r="G61" s="37"/>
      <c r="H61" s="114">
        <f>SUM(H3:H59)</f>
        <v>613875453</v>
      </c>
      <c r="I61" s="115"/>
      <c r="J61" s="115"/>
      <c r="K61" s="115"/>
    </row>
    <row r="62" spans="1:12" ht="13.5" thickTop="1">
      <c r="C62" s="4">
        <f>C61-สินทรัพย์!H38</f>
        <v>-1137477046</v>
      </c>
      <c r="H62" s="118">
        <f>H61-สินทรัพย์!F38</f>
        <v>-1180551050</v>
      </c>
    </row>
    <row r="63" spans="1:12">
      <c r="A63" s="99" t="s">
        <v>34</v>
      </c>
    </row>
    <row r="64" spans="1:12">
      <c r="B64" s="99" t="s">
        <v>314</v>
      </c>
      <c r="C64" s="5">
        <f>IFERROR(VLOOKUP(B64,หนี้สิน!$B$11:$N$26,7,0),0)</f>
        <v>0</v>
      </c>
      <c r="D64" s="216" t="s">
        <v>335</v>
      </c>
      <c r="E64" s="219">
        <v>35</v>
      </c>
      <c r="F64" s="228">
        <v>2622460</v>
      </c>
      <c r="H64" s="5">
        <f>IFERROR(VLOOKUP(B64,หนี้สิน!$B$11:$N$26,5,0),0)</f>
        <v>0</v>
      </c>
      <c r="I64" s="102">
        <f>C64-F64+G64-H64</f>
        <v>-2622460</v>
      </c>
    </row>
    <row r="66" spans="2:16">
      <c r="B66" s="99" t="s">
        <v>35</v>
      </c>
      <c r="C66" s="5">
        <f>IFERROR(VLOOKUP(B66,หนี้สิน!$B$11:$N$26,7,0),0)</f>
        <v>19572134</v>
      </c>
      <c r="D66" s="216" t="s">
        <v>118</v>
      </c>
      <c r="E66" s="219">
        <v>13</v>
      </c>
      <c r="F66" s="228">
        <v>74447754</v>
      </c>
      <c r="H66" s="5">
        <f>IFERROR(VLOOKUP(B66,หนี้สิน!$B$11:$N$26,5,0),0)</f>
        <v>25173882</v>
      </c>
      <c r="I66" s="102">
        <f>C66-F66+G66-H66-F68+G68+G69-F69+G70-F70+G71-F71+G67+G72-F67-F72</f>
        <v>-1906970</v>
      </c>
    </row>
    <row r="67" spans="2:16">
      <c r="C67" s="5"/>
      <c r="D67" s="216" t="s">
        <v>83</v>
      </c>
      <c r="E67" s="219">
        <v>13.1</v>
      </c>
      <c r="F67" s="228">
        <v>16723</v>
      </c>
      <c r="H67" s="5"/>
    </row>
    <row r="68" spans="2:16">
      <c r="D68" s="338" t="s">
        <v>411</v>
      </c>
      <c r="E68" s="197" t="s">
        <v>279</v>
      </c>
      <c r="G68" s="38">
        <v>26000000</v>
      </c>
      <c r="H68" s="107"/>
    </row>
    <row r="69" spans="2:16">
      <c r="D69" s="216" t="s">
        <v>241</v>
      </c>
      <c r="E69" s="223">
        <v>9.1</v>
      </c>
      <c r="F69" s="228">
        <v>0</v>
      </c>
      <c r="G69" s="38">
        <f>F46</f>
        <v>5715290</v>
      </c>
      <c r="H69" s="107"/>
    </row>
    <row r="70" spans="2:16">
      <c r="D70" s="338" t="s">
        <v>408</v>
      </c>
      <c r="E70" s="197" t="s">
        <v>279</v>
      </c>
      <c r="G70" s="38">
        <v>43272624</v>
      </c>
      <c r="H70" s="107"/>
    </row>
    <row r="71" spans="2:16">
      <c r="D71" s="216" t="s">
        <v>412</v>
      </c>
      <c r="E71" s="221">
        <v>26</v>
      </c>
      <c r="G71" s="38">
        <v>2970000</v>
      </c>
      <c r="H71" s="107"/>
    </row>
    <row r="72" spans="2:16">
      <c r="D72" s="216" t="s">
        <v>318</v>
      </c>
      <c r="E72" s="221">
        <v>19</v>
      </c>
      <c r="G72" s="38">
        <v>201341</v>
      </c>
      <c r="H72" s="107"/>
    </row>
    <row r="73" spans="2:16">
      <c r="B73" s="99" t="s">
        <v>36</v>
      </c>
      <c r="C73" s="5">
        <f>IFERROR(VLOOKUP(B73,หนี้สิน!$B$11:$N$26,7,0),0)</f>
        <v>0</v>
      </c>
      <c r="D73" s="216" t="s">
        <v>120</v>
      </c>
      <c r="E73" s="207">
        <v>14</v>
      </c>
      <c r="G73" s="38">
        <v>12191848</v>
      </c>
      <c r="H73" s="5">
        <f>IFERROR(VLOOKUP(B73,หนี้สิน!$B$11:$N$26,5,0),0)</f>
        <v>0</v>
      </c>
      <c r="I73" s="102">
        <f>C73-F73+G73-H73+G74-F74</f>
        <v>65848634</v>
      </c>
    </row>
    <row r="74" spans="2:16">
      <c r="C74" s="5"/>
      <c r="D74" s="338" t="s">
        <v>408</v>
      </c>
      <c r="E74" s="197" t="s">
        <v>279</v>
      </c>
      <c r="G74" s="38">
        <v>53656786</v>
      </c>
      <c r="H74" s="5"/>
    </row>
    <row r="75" spans="2:16">
      <c r="B75" s="99" t="s">
        <v>37</v>
      </c>
      <c r="C75" s="5">
        <f>IFERROR(VLOOKUP(B75,หนี้สิน!$B$11:$N$26,7,0),0)</f>
        <v>0</v>
      </c>
      <c r="D75" s="216" t="s">
        <v>37</v>
      </c>
      <c r="H75" s="5">
        <f>IFERROR(VLOOKUP(B75,หนี้สิน!$B$11:$N$26,5,0),0)</f>
        <v>0</v>
      </c>
      <c r="I75" s="102">
        <f>C75-F75+G75-H75</f>
        <v>0</v>
      </c>
    </row>
    <row r="76" spans="2:16">
      <c r="B76" s="99" t="s">
        <v>121</v>
      </c>
      <c r="C76" s="5">
        <f>IFERROR(VLOOKUP(B76,หนี้สิน!$B$11:$N$26,7,0),0)</f>
        <v>0</v>
      </c>
      <c r="D76" s="216" t="s">
        <v>122</v>
      </c>
      <c r="H76" s="5">
        <f>IFERROR(VLOOKUP(B76,หนี้สิน!$B$11:$N$26,5,0),0)</f>
        <v>0</v>
      </c>
      <c r="I76" s="102">
        <f>C76-F76+G76-H76</f>
        <v>0</v>
      </c>
    </row>
    <row r="77" spans="2:16">
      <c r="B77" s="99" t="s">
        <v>38</v>
      </c>
      <c r="C77" s="5">
        <f>IFERROR(VLOOKUP(B77,หนี้สิน!$B$11:$N$26,7,0),0)</f>
        <v>0</v>
      </c>
      <c r="H77" s="5">
        <f>IFERROR(VLOOKUP(B77,หนี้สิน!$B$11:$N$26,5,0),0)</f>
        <v>0</v>
      </c>
      <c r="I77" s="102">
        <f>C77-F77+G77-H77</f>
        <v>0</v>
      </c>
    </row>
    <row r="78" spans="2:16">
      <c r="B78" s="99" t="s">
        <v>39</v>
      </c>
      <c r="C78" s="5">
        <f>IFERROR(VLOOKUP(B78,หนี้สิน!$B$11:$N$26,7,0),0)</f>
        <v>0</v>
      </c>
      <c r="D78" s="216" t="s">
        <v>46</v>
      </c>
      <c r="E78" s="207">
        <v>16</v>
      </c>
      <c r="G78" s="38">
        <v>4503040</v>
      </c>
      <c r="H78" s="5">
        <f>IFERROR(VLOOKUP(B78,หนี้สิน!$B$11:$N$26,5,0),0)</f>
        <v>0</v>
      </c>
      <c r="I78" s="102">
        <f>C78-F78+G78-H78-F79+G79</f>
        <v>4503040</v>
      </c>
    </row>
    <row r="79" spans="2:16">
      <c r="H79" s="107"/>
    </row>
    <row r="80" spans="2:16">
      <c r="B80" s="99" t="s">
        <v>40</v>
      </c>
      <c r="C80" s="5">
        <f>IFERROR(VLOOKUP(B80,หนี้สิน!$B$11:$N$26,7,0),0)</f>
        <v>0</v>
      </c>
      <c r="D80" s="216" t="s">
        <v>123</v>
      </c>
      <c r="H80" s="5">
        <f>IFERROR(VLOOKUP(B80,หนี้สิน!$B$11:$N$26,5,0),0)</f>
        <v>0</v>
      </c>
      <c r="I80" s="102">
        <f>C80-F80+G80-H80+G81-F81</f>
        <v>0</v>
      </c>
      <c r="L80" s="119" t="s">
        <v>46</v>
      </c>
      <c r="M80" s="84"/>
      <c r="N80" s="84"/>
      <c r="O80" s="84"/>
      <c r="P80" s="84"/>
    </row>
    <row r="81" spans="1:16">
      <c r="H81" s="107"/>
      <c r="L81" s="84"/>
      <c r="M81" s="120" t="s">
        <v>140</v>
      </c>
      <c r="N81" s="120" t="s">
        <v>141</v>
      </c>
      <c r="O81" s="120" t="s">
        <v>142</v>
      </c>
      <c r="P81" s="84"/>
    </row>
    <row r="82" spans="1:16">
      <c r="B82" s="99" t="s">
        <v>307</v>
      </c>
      <c r="C82" s="5">
        <f>IFERROR(VLOOKUP(B82,หนี้สิน!$B$11:$N$26,7,0),0)</f>
        <v>0</v>
      </c>
      <c r="D82" s="99" t="s">
        <v>307</v>
      </c>
      <c r="E82" s="207">
        <v>37</v>
      </c>
      <c r="F82" s="228">
        <v>800000</v>
      </c>
      <c r="H82" s="5">
        <f>IFERROR(VLOOKUP(B82,หนี้สิน!$B$11:$N$26,5,0),0)</f>
        <v>0</v>
      </c>
      <c r="I82" s="102">
        <f>C82-F82+G82-H82</f>
        <v>-800000</v>
      </c>
      <c r="L82" s="121" t="s">
        <v>143</v>
      </c>
      <c r="M82" s="23">
        <v>13885200</v>
      </c>
      <c r="N82" s="23">
        <v>-1545459</v>
      </c>
      <c r="O82" s="23">
        <v>12339741</v>
      </c>
      <c r="P82" s="229" t="s">
        <v>337</v>
      </c>
    </row>
    <row r="83" spans="1:16">
      <c r="B83" s="99" t="s">
        <v>41</v>
      </c>
      <c r="C83" s="5">
        <f>IFERROR(VLOOKUP(B83,หนี้สิน!$B$11:$N$26,7,0),0)</f>
        <v>5471240</v>
      </c>
      <c r="D83" s="216" t="s">
        <v>41</v>
      </c>
      <c r="E83" s="223">
        <v>18</v>
      </c>
      <c r="G83" s="38">
        <v>599277</v>
      </c>
      <c r="H83" s="5">
        <f>IFERROR(VLOOKUP(B83,หนี้สิน!$B$11:$N$26,5,0),0)</f>
        <v>11364766</v>
      </c>
      <c r="I83" s="102">
        <f>C83-F83+G83-H83+G84-F84</f>
        <v>-424248</v>
      </c>
      <c r="L83" s="122" t="s">
        <v>144</v>
      </c>
      <c r="M83" s="24">
        <v>57784966</v>
      </c>
      <c r="N83" s="24">
        <v>-12138546</v>
      </c>
      <c r="O83" s="24">
        <f>SUM(M83:N83)</f>
        <v>45646420</v>
      </c>
      <c r="P83" s="229" t="s">
        <v>321</v>
      </c>
    </row>
    <row r="84" spans="1:16">
      <c r="C84" s="5"/>
      <c r="D84" s="338" t="s">
        <v>408</v>
      </c>
      <c r="E84" s="197" t="s">
        <v>279</v>
      </c>
      <c r="G84" s="38">
        <v>4870001</v>
      </c>
      <c r="H84" s="5"/>
      <c r="L84" s="122"/>
      <c r="M84" s="24"/>
      <c r="N84" s="24"/>
      <c r="O84" s="24"/>
      <c r="P84" s="229"/>
    </row>
    <row r="85" spans="1:16">
      <c r="B85" s="99" t="s">
        <v>42</v>
      </c>
      <c r="C85" s="5">
        <f>IFERROR(VLOOKUP(B85,หนี้สิน!$B$11:$N$26,7,0),0)</f>
        <v>0</v>
      </c>
      <c r="D85" s="216" t="s">
        <v>124</v>
      </c>
      <c r="E85" s="219">
        <v>19</v>
      </c>
      <c r="G85" s="38">
        <v>968064</v>
      </c>
      <c r="H85" s="5">
        <f>IFERROR(VLOOKUP(B85,หนี้สิน!$B$11:$N$26,5,0),0)</f>
        <v>0</v>
      </c>
      <c r="I85" s="102">
        <f>C85-F85+G85-H85</f>
        <v>968064</v>
      </c>
      <c r="L85" s="123"/>
      <c r="M85" s="25"/>
      <c r="N85" s="25"/>
      <c r="O85" s="25">
        <f>M85+N85</f>
        <v>0</v>
      </c>
      <c r="P85" s="229"/>
    </row>
    <row r="86" spans="1:16">
      <c r="B86" s="99" t="s">
        <v>43</v>
      </c>
      <c r="C86" s="5">
        <f>IFERROR(VLOOKUP(B86,หนี้สิน!$B$11:$N$26,7,0),0)</f>
        <v>13316683</v>
      </c>
      <c r="D86" s="216" t="s">
        <v>125</v>
      </c>
      <c r="E86" s="219">
        <v>20</v>
      </c>
      <c r="G86" s="38">
        <v>212639</v>
      </c>
      <c r="H86" s="5">
        <f>IFERROR(VLOOKUP(B86,หนี้สิน!$B$11:$N$26,5,0),0)</f>
        <v>3510589</v>
      </c>
      <c r="I86" s="102">
        <f>C86-F86+G86-H86+G87-F87</f>
        <v>12963779</v>
      </c>
      <c r="L86" s="124" t="s">
        <v>148</v>
      </c>
      <c r="M86" s="26">
        <v>-630000</v>
      </c>
      <c r="N86" s="26">
        <v>712995</v>
      </c>
      <c r="O86" s="26">
        <f>SUM(M86:N86)</f>
        <v>82995</v>
      </c>
      <c r="P86" s="229" t="s">
        <v>145</v>
      </c>
    </row>
    <row r="87" spans="1:16">
      <c r="D87" s="338" t="s">
        <v>408</v>
      </c>
      <c r="E87" s="197" t="s">
        <v>279</v>
      </c>
      <c r="G87" s="38">
        <v>2945046</v>
      </c>
      <c r="H87" s="107"/>
      <c r="L87" s="125" t="s">
        <v>152</v>
      </c>
      <c r="M87" s="27">
        <f>SUM(M82:M86)</f>
        <v>71040166</v>
      </c>
      <c r="N87" s="27">
        <f>SUM(N82:N86)</f>
        <v>-12971010</v>
      </c>
      <c r="O87" s="27">
        <f>M87+N87</f>
        <v>58069156</v>
      </c>
      <c r="P87" s="229" t="s">
        <v>403</v>
      </c>
    </row>
    <row r="88" spans="1:16">
      <c r="A88" s="99" t="s">
        <v>45</v>
      </c>
      <c r="E88" s="223"/>
      <c r="H88" s="107"/>
      <c r="L88" s="125"/>
      <c r="M88" s="27"/>
      <c r="N88" s="27"/>
      <c r="O88" s="27"/>
      <c r="P88" s="229"/>
    </row>
    <row r="89" spans="1:16">
      <c r="B89" s="99" t="s">
        <v>46</v>
      </c>
      <c r="C89" s="5">
        <f>IFERROR(VLOOKUP(B89,หนี้สิน!$B$11:$N$26,7,0),0)</f>
        <v>431880</v>
      </c>
      <c r="D89" s="216" t="s">
        <v>46</v>
      </c>
      <c r="E89" s="223">
        <v>8</v>
      </c>
      <c r="G89" s="38">
        <f>O83</f>
        <v>45646420</v>
      </c>
      <c r="H89" s="5">
        <f>IFERROR(VLOOKUP(B89,หนี้สิน!$B$11:$N$26,5,0),0)</f>
        <v>1842850</v>
      </c>
      <c r="I89" s="102">
        <f>C89-F89+G89-H89-F90-F91-F92+G90+G91+G92+G93-F93</f>
        <v>46041080</v>
      </c>
      <c r="M89" s="112">
        <f>SUM(M82:M86)-M87</f>
        <v>0</v>
      </c>
      <c r="N89" s="112">
        <f>SUM(N82:N86)-N87</f>
        <v>0</v>
      </c>
      <c r="O89" s="112">
        <f>SUM(O82:O86)-O87</f>
        <v>0</v>
      </c>
      <c r="P89" s="128"/>
    </row>
    <row r="90" spans="1:16" ht="23">
      <c r="D90" s="216" t="s">
        <v>126</v>
      </c>
      <c r="E90" s="223">
        <v>21.1</v>
      </c>
      <c r="F90" s="228">
        <v>758635</v>
      </c>
      <c r="H90" s="107"/>
      <c r="O90" s="88" t="e">
        <f>หนี้สิน!L21+หนี้สิน!#REF!</f>
        <v>#REF!</v>
      </c>
      <c r="P90" s="99" t="s">
        <v>321</v>
      </c>
    </row>
    <row r="91" spans="1:16">
      <c r="D91" s="216" t="s">
        <v>127</v>
      </c>
      <c r="E91" s="223">
        <v>28</v>
      </c>
      <c r="G91" s="38">
        <v>766765</v>
      </c>
      <c r="H91" s="107"/>
      <c r="O91" s="112" t="e">
        <f>O87-O90</f>
        <v>#REF!</v>
      </c>
      <c r="P91" s="99" t="s">
        <v>249</v>
      </c>
    </row>
    <row r="92" spans="1:16">
      <c r="D92" s="216" t="s">
        <v>128</v>
      </c>
      <c r="E92" s="221">
        <v>16</v>
      </c>
      <c r="F92" s="228">
        <f>G78</f>
        <v>4503040</v>
      </c>
      <c r="H92" s="107"/>
    </row>
    <row r="93" spans="1:16">
      <c r="D93" s="338" t="s">
        <v>408</v>
      </c>
      <c r="E93" s="197" t="s">
        <v>279</v>
      </c>
      <c r="G93" s="38">
        <v>6300540</v>
      </c>
      <c r="H93" s="107"/>
    </row>
    <row r="94" spans="1:16" ht="13.5" customHeight="1">
      <c r="B94" s="99" t="s">
        <v>47</v>
      </c>
      <c r="C94" s="5">
        <f>IFERROR(VLOOKUP(B94,หนี้สิน!$B$11:$N$26,7,0),0)</f>
        <v>0</v>
      </c>
      <c r="D94" s="216" t="s">
        <v>129</v>
      </c>
      <c r="E94" s="207">
        <v>22</v>
      </c>
      <c r="G94" s="38">
        <v>2242064</v>
      </c>
      <c r="H94" s="5">
        <f>IFERROR(VLOOKUP(B94,หนี้สิน!$B$11:$N$26,5,0),0)</f>
        <v>0</v>
      </c>
      <c r="I94" s="102">
        <f>C94-F94+G94-H94-F101+G101+G98-F98+G99-F99+G96-F96+G100-F100+G95-F95+F97-G97+G102-F102</f>
        <v>66157431</v>
      </c>
    </row>
    <row r="95" spans="1:16" ht="13.5" customHeight="1">
      <c r="D95" s="216" t="s">
        <v>338</v>
      </c>
      <c r="E95" s="217">
        <v>22.1</v>
      </c>
      <c r="G95" s="32"/>
      <c r="H95" s="107"/>
      <c r="J95" s="230"/>
    </row>
    <row r="96" spans="1:16" ht="13.5" customHeight="1">
      <c r="D96" s="216" t="s">
        <v>130</v>
      </c>
      <c r="E96" s="219">
        <v>22.2</v>
      </c>
      <c r="H96" s="107"/>
    </row>
    <row r="97" spans="1:21" ht="13.5" customHeight="1">
      <c r="D97" s="216" t="s">
        <v>339</v>
      </c>
      <c r="H97" s="107"/>
    </row>
    <row r="98" spans="1:21" s="102" customFormat="1" ht="13.5" customHeight="1">
      <c r="A98" s="99"/>
      <c r="B98" s="99"/>
      <c r="C98" s="4"/>
      <c r="D98" s="216" t="s">
        <v>104</v>
      </c>
      <c r="E98" s="199">
        <v>5.0999999999999996</v>
      </c>
      <c r="F98" s="228"/>
      <c r="G98" s="38">
        <f>F21</f>
        <v>75434</v>
      </c>
      <c r="H98" s="107"/>
      <c r="L98" s="99"/>
      <c r="M98" s="99"/>
      <c r="N98" s="99"/>
      <c r="O98" s="99"/>
      <c r="P98" s="99"/>
      <c r="Q98" s="99"/>
      <c r="R98" s="99"/>
      <c r="S98" s="99"/>
      <c r="T98" s="99"/>
      <c r="U98" s="99"/>
    </row>
    <row r="99" spans="1:21" s="102" customFormat="1" ht="13.5" customHeight="1">
      <c r="A99" s="99"/>
      <c r="B99" s="99"/>
      <c r="C99" s="4"/>
      <c r="D99" s="216" t="s">
        <v>128</v>
      </c>
      <c r="E99" s="219">
        <v>17</v>
      </c>
      <c r="F99" s="228">
        <f>G80</f>
        <v>0</v>
      </c>
      <c r="G99" s="38">
        <f>F80</f>
        <v>0</v>
      </c>
      <c r="H99" s="107"/>
      <c r="L99" s="99"/>
      <c r="M99" s="99"/>
      <c r="N99" s="99"/>
      <c r="O99" s="99"/>
      <c r="P99" s="99"/>
      <c r="Q99" s="99"/>
      <c r="R99" s="99"/>
      <c r="S99" s="99"/>
      <c r="T99" s="99"/>
      <c r="U99" s="99"/>
    </row>
    <row r="100" spans="1:21" s="102" customFormat="1" ht="13.5" customHeight="1">
      <c r="A100" s="99"/>
      <c r="B100" s="99"/>
      <c r="C100" s="4"/>
      <c r="D100" s="216" t="s">
        <v>131</v>
      </c>
      <c r="E100" s="219">
        <v>16.100000000000001</v>
      </c>
      <c r="F100" s="228"/>
      <c r="G100" s="38"/>
      <c r="H100" s="107"/>
      <c r="L100" s="99"/>
      <c r="M100" s="99"/>
      <c r="N100" s="99"/>
      <c r="O100" s="99"/>
      <c r="P100" s="99"/>
      <c r="Q100" s="99"/>
      <c r="R100" s="99"/>
      <c r="S100" s="99"/>
      <c r="T100" s="99"/>
      <c r="U100" s="99"/>
    </row>
    <row r="101" spans="1:21" s="102" customFormat="1" ht="13.5" customHeight="1">
      <c r="A101" s="99"/>
      <c r="B101" s="99"/>
      <c r="C101" s="4"/>
      <c r="D101" s="216" t="s">
        <v>132</v>
      </c>
      <c r="E101" s="219">
        <v>28</v>
      </c>
      <c r="F101" s="228"/>
      <c r="G101" s="38">
        <v>288785</v>
      </c>
      <c r="H101" s="107"/>
      <c r="L101" s="99"/>
      <c r="M101" s="99"/>
      <c r="N101" s="99"/>
      <c r="O101" s="99"/>
      <c r="P101" s="99"/>
      <c r="Q101" s="99"/>
      <c r="R101" s="99"/>
      <c r="S101" s="99"/>
      <c r="T101" s="99"/>
      <c r="U101" s="99"/>
    </row>
    <row r="102" spans="1:21" s="102" customFormat="1" ht="13.5" customHeight="1">
      <c r="A102" s="99"/>
      <c r="B102" s="99"/>
      <c r="C102" s="4"/>
      <c r="D102" s="338" t="s">
        <v>408</v>
      </c>
      <c r="E102" s="197" t="s">
        <v>279</v>
      </c>
      <c r="F102" s="228"/>
      <c r="G102" s="38">
        <v>63551148</v>
      </c>
      <c r="H102" s="107"/>
      <c r="L102" s="99"/>
      <c r="M102" s="99"/>
      <c r="N102" s="99"/>
      <c r="O102" s="99"/>
      <c r="P102" s="99"/>
      <c r="Q102" s="99"/>
      <c r="R102" s="99"/>
      <c r="S102" s="99"/>
      <c r="T102" s="99"/>
      <c r="U102" s="99"/>
    </row>
    <row r="103" spans="1:21" s="102" customFormat="1" ht="13.5" thickBot="1">
      <c r="A103" s="99" t="s">
        <v>49</v>
      </c>
      <c r="B103" s="99"/>
      <c r="C103" s="127">
        <f>SUM(C64:C101)</f>
        <v>38791937</v>
      </c>
      <c r="D103" s="216"/>
      <c r="E103" s="231"/>
      <c r="F103" s="232"/>
      <c r="G103" s="40"/>
      <c r="H103" s="127">
        <f>SUM(H64:H101)</f>
        <v>41892087</v>
      </c>
      <c r="L103" s="99"/>
      <c r="M103" s="99"/>
      <c r="N103" s="99"/>
      <c r="O103" s="99"/>
      <c r="P103" s="99"/>
      <c r="Q103" s="99"/>
      <c r="R103" s="99"/>
      <c r="S103" s="99"/>
      <c r="T103" s="99"/>
      <c r="U103" s="99"/>
    </row>
    <row r="104" spans="1:21" s="102" customFormat="1" ht="13.5" thickTop="1">
      <c r="A104" s="99"/>
      <c r="B104" s="99"/>
      <c r="C104" s="4">
        <f>C103-หนี้สิน!H26</f>
        <v>-41523666</v>
      </c>
      <c r="D104" s="216"/>
      <c r="E104" s="219"/>
      <c r="F104" s="228"/>
      <c r="G104" s="38"/>
      <c r="H104" s="118">
        <f>H103-หนี้สิน!F26</f>
        <v>-50925893</v>
      </c>
      <c r="L104" s="99"/>
      <c r="M104" s="99"/>
      <c r="N104" s="99"/>
      <c r="O104" s="99"/>
      <c r="P104" s="99"/>
      <c r="Q104" s="99"/>
      <c r="R104" s="99"/>
      <c r="S104" s="99"/>
      <c r="T104" s="99"/>
      <c r="U104" s="99"/>
    </row>
    <row r="105" spans="1:21" s="102" customFormat="1">
      <c r="A105" s="99" t="s">
        <v>51</v>
      </c>
      <c r="B105" s="128"/>
      <c r="C105" s="4"/>
      <c r="D105" s="10"/>
      <c r="E105" s="219"/>
      <c r="F105" s="273"/>
      <c r="G105" s="39"/>
      <c r="H105" s="118"/>
      <c r="L105" s="99"/>
      <c r="M105" s="99"/>
      <c r="N105" s="99"/>
      <c r="O105" s="99"/>
      <c r="P105" s="99"/>
      <c r="Q105" s="99"/>
      <c r="R105" s="99"/>
      <c r="S105" s="99"/>
      <c r="T105" s="99"/>
      <c r="U105" s="99"/>
    </row>
    <row r="106" spans="1:21" s="102" customFormat="1">
      <c r="A106" s="99"/>
      <c r="B106" s="99" t="s">
        <v>133</v>
      </c>
      <c r="C106" s="4"/>
      <c r="D106" s="10"/>
      <c r="E106" s="219"/>
      <c r="F106" s="273"/>
      <c r="G106" s="39"/>
      <c r="H106" s="118"/>
      <c r="L106" s="99"/>
      <c r="M106" s="99"/>
      <c r="N106" s="99"/>
      <c r="O106" s="99"/>
      <c r="P106" s="99"/>
      <c r="Q106" s="99"/>
      <c r="R106" s="99"/>
      <c r="S106" s="99"/>
      <c r="T106" s="99"/>
      <c r="U106" s="99"/>
    </row>
    <row r="107" spans="1:21" s="102" customFormat="1" ht="26">
      <c r="A107" s="99"/>
      <c r="B107" s="169" t="s">
        <v>52</v>
      </c>
      <c r="C107" s="131">
        <v>50000000</v>
      </c>
      <c r="D107" s="132"/>
      <c r="E107" s="233"/>
      <c r="F107" s="273"/>
      <c r="G107" s="39"/>
      <c r="H107" s="134">
        <f>ทุน!F15</f>
        <v>1206294903</v>
      </c>
      <c r="L107" s="99"/>
      <c r="M107" s="99"/>
      <c r="N107" s="99"/>
      <c r="O107" s="99"/>
      <c r="P107" s="99"/>
      <c r="Q107" s="99"/>
      <c r="R107" s="99"/>
      <c r="S107" s="99"/>
      <c r="T107" s="99"/>
      <c r="U107" s="99"/>
    </row>
    <row r="108" spans="1:21" s="102" customFormat="1" ht="26">
      <c r="A108" s="99"/>
      <c r="B108" s="169" t="s">
        <v>53</v>
      </c>
      <c r="C108" s="12">
        <v>50000000</v>
      </c>
      <c r="D108" s="10" t="s">
        <v>134</v>
      </c>
      <c r="E108" s="207">
        <v>36</v>
      </c>
      <c r="F108" s="273"/>
      <c r="G108" s="39">
        <v>4441200</v>
      </c>
      <c r="H108" s="129">
        <f>ทุน!F17</f>
        <v>998337597</v>
      </c>
      <c r="I108" s="102">
        <f>C108-F108+G108-H108+G109-F109</f>
        <v>-943896397</v>
      </c>
      <c r="L108" s="99"/>
      <c r="M108" s="99"/>
      <c r="N108" s="99"/>
      <c r="O108" s="99"/>
      <c r="P108" s="99"/>
      <c r="Q108" s="99"/>
      <c r="R108" s="99"/>
      <c r="S108" s="99"/>
      <c r="T108" s="99"/>
      <c r="U108" s="99"/>
    </row>
    <row r="109" spans="1:21" s="102" customFormat="1">
      <c r="A109" s="99"/>
      <c r="B109" s="130"/>
      <c r="C109" s="12"/>
      <c r="D109" s="10" t="s">
        <v>244</v>
      </c>
      <c r="E109" s="219">
        <v>31</v>
      </c>
      <c r="F109" s="273"/>
      <c r="G109" s="39"/>
      <c r="H109" s="129"/>
      <c r="L109" s="99"/>
      <c r="M109" s="99"/>
      <c r="N109" s="99"/>
      <c r="O109" s="99"/>
      <c r="P109" s="99"/>
      <c r="Q109" s="99"/>
      <c r="R109" s="99"/>
      <c r="S109" s="99"/>
      <c r="T109" s="99"/>
      <c r="U109" s="99"/>
    </row>
    <row r="110" spans="1:21" s="102" customFormat="1">
      <c r="A110" s="99"/>
      <c r="B110" s="99" t="s">
        <v>54</v>
      </c>
      <c r="C110" s="12">
        <v>427836483</v>
      </c>
      <c r="D110" s="10" t="s">
        <v>245</v>
      </c>
      <c r="E110" s="207">
        <v>36</v>
      </c>
      <c r="F110" s="273"/>
      <c r="G110" s="39">
        <v>1057406495</v>
      </c>
      <c r="H110" s="129">
        <f>ทุน!F19</f>
        <v>242582590</v>
      </c>
      <c r="I110" s="102">
        <f>C110-F110+G110-H110+G111-F111</f>
        <v>1242660388</v>
      </c>
      <c r="L110" s="99"/>
      <c r="M110" s="99"/>
      <c r="N110" s="99"/>
      <c r="O110" s="99"/>
      <c r="P110" s="99"/>
      <c r="Q110" s="99"/>
      <c r="R110" s="99"/>
      <c r="S110" s="99"/>
      <c r="T110" s="99"/>
      <c r="U110" s="99"/>
    </row>
    <row r="111" spans="1:21" s="102" customFormat="1">
      <c r="A111" s="99"/>
      <c r="B111" s="99"/>
      <c r="C111" s="12"/>
      <c r="D111" s="10" t="s">
        <v>246</v>
      </c>
      <c r="E111" s="219">
        <v>31</v>
      </c>
      <c r="F111" s="273"/>
      <c r="G111" s="39"/>
      <c r="H111" s="129"/>
      <c r="L111" s="99"/>
      <c r="M111" s="99"/>
      <c r="N111" s="99"/>
      <c r="O111" s="99"/>
      <c r="P111" s="99"/>
      <c r="Q111" s="99"/>
      <c r="R111" s="99"/>
      <c r="S111" s="99"/>
      <c r="T111" s="99"/>
      <c r="U111" s="99"/>
    </row>
    <row r="112" spans="1:21" s="102" customFormat="1">
      <c r="A112" s="99"/>
      <c r="B112" s="99" t="s">
        <v>55</v>
      </c>
      <c r="C112" s="12">
        <v>4930000</v>
      </c>
      <c r="D112" s="10"/>
      <c r="E112" s="219"/>
      <c r="F112" s="273"/>
      <c r="G112" s="39"/>
      <c r="H112" s="129" t="e">
        <f>ทุน!#REF!</f>
        <v>#REF!</v>
      </c>
      <c r="I112" s="102" t="e">
        <f>C112-F112+G112-H112</f>
        <v>#REF!</v>
      </c>
      <c r="L112" s="99"/>
      <c r="M112" s="99"/>
      <c r="N112" s="99"/>
      <c r="O112" s="99"/>
      <c r="P112" s="99"/>
      <c r="Q112" s="99"/>
      <c r="R112" s="99"/>
      <c r="S112" s="99"/>
      <c r="T112" s="99"/>
      <c r="U112" s="99"/>
    </row>
    <row r="113" spans="1:21" s="102" customFormat="1">
      <c r="A113" s="99"/>
      <c r="B113" s="99" t="s">
        <v>56</v>
      </c>
      <c r="C113" s="12">
        <v>10774866</v>
      </c>
      <c r="D113" s="10"/>
      <c r="E113" s="219"/>
      <c r="F113" s="273"/>
      <c r="G113" s="39"/>
      <c r="H113" s="129">
        <f>ทุน!F20</f>
        <v>2772351</v>
      </c>
      <c r="L113" s="99"/>
      <c r="M113" s="99"/>
      <c r="N113" s="99"/>
      <c r="O113" s="99"/>
      <c r="P113" s="99"/>
      <c r="Q113" s="99"/>
      <c r="R113" s="99"/>
      <c r="S113" s="99"/>
      <c r="T113" s="99"/>
      <c r="U113" s="99"/>
    </row>
    <row r="114" spans="1:21" s="102" customFormat="1">
      <c r="A114" s="99"/>
      <c r="B114" s="99" t="s">
        <v>61</v>
      </c>
      <c r="C114" s="12">
        <v>-3331050</v>
      </c>
      <c r="D114" s="10"/>
      <c r="E114" s="219"/>
      <c r="F114" s="273"/>
      <c r="G114" s="39"/>
      <c r="H114" s="129" t="e">
        <f>ทุน!#REF!</f>
        <v>#REF!</v>
      </c>
      <c r="I114" s="102" t="e">
        <f>C114-F114+G114-H114</f>
        <v>#REF!</v>
      </c>
      <c r="L114" s="99"/>
      <c r="M114" s="99"/>
      <c r="N114" s="99"/>
      <c r="O114" s="99"/>
      <c r="P114" s="99"/>
      <c r="Q114" s="99"/>
      <c r="R114" s="99"/>
      <c r="S114" s="99"/>
      <c r="T114" s="99"/>
      <c r="U114" s="99"/>
    </row>
    <row r="115" spans="1:21">
      <c r="A115" s="99" t="s">
        <v>57</v>
      </c>
      <c r="D115" s="10"/>
      <c r="F115" s="273"/>
      <c r="G115" s="39"/>
      <c r="H115" s="107"/>
      <c r="I115" s="102">
        <f>C115-F115+G115-H115</f>
        <v>0</v>
      </c>
    </row>
    <row r="116" spans="1:21">
      <c r="B116" s="99" t="s">
        <v>58</v>
      </c>
      <c r="C116" s="4">
        <v>5000000</v>
      </c>
      <c r="D116" s="10" t="s">
        <v>135</v>
      </c>
      <c r="E116" s="219">
        <v>25</v>
      </c>
      <c r="F116" s="273"/>
      <c r="G116" s="39"/>
      <c r="H116" s="107">
        <f>ทุน!F23</f>
        <v>18779607</v>
      </c>
      <c r="I116" s="102">
        <f>C116-F116+G116-H116</f>
        <v>-13779607</v>
      </c>
      <c r="L116" s="112"/>
    </row>
    <row r="117" spans="1:21">
      <c r="B117" s="99" t="s">
        <v>59</v>
      </c>
      <c r="C117" s="4">
        <v>136570010</v>
      </c>
      <c r="D117" s="10" t="s">
        <v>136</v>
      </c>
      <c r="E117" s="219">
        <v>34</v>
      </c>
      <c r="F117" s="273"/>
      <c r="G117" s="39">
        <f>F139</f>
        <v>52182507</v>
      </c>
      <c r="H117" s="107">
        <f>ทุน!F24</f>
        <v>426251969</v>
      </c>
      <c r="I117" s="102">
        <f>C117+G117+G118+G121-F117-F118-F121-H117+G122-F122+G120-F120+G119-F119+G123-F123</f>
        <v>-241858736</v>
      </c>
      <c r="L117" s="112"/>
    </row>
    <row r="118" spans="1:21">
      <c r="D118" s="10" t="s">
        <v>302</v>
      </c>
      <c r="E118" s="219">
        <v>26</v>
      </c>
      <c r="F118" s="273"/>
      <c r="G118" s="39"/>
      <c r="H118" s="107"/>
      <c r="L118" s="112"/>
    </row>
    <row r="119" spans="1:21">
      <c r="D119" s="10" t="s">
        <v>375</v>
      </c>
      <c r="E119" s="207">
        <v>26</v>
      </c>
      <c r="F119" s="273"/>
      <c r="G119" s="39"/>
      <c r="H119" s="107"/>
    </row>
    <row r="120" spans="1:21">
      <c r="D120" s="200" t="s">
        <v>376</v>
      </c>
      <c r="E120" s="223">
        <v>21.2</v>
      </c>
      <c r="F120" s="273"/>
      <c r="G120" s="39"/>
      <c r="H120" s="107"/>
    </row>
    <row r="121" spans="1:21">
      <c r="D121" s="10" t="s">
        <v>212</v>
      </c>
      <c r="E121" s="223">
        <v>21.2</v>
      </c>
      <c r="F121" s="273">
        <v>4359284</v>
      </c>
      <c r="G121" s="39"/>
      <c r="H121" s="107"/>
    </row>
    <row r="122" spans="1:21">
      <c r="C122" s="99"/>
      <c r="D122" s="10" t="s">
        <v>377</v>
      </c>
      <c r="E122" s="219">
        <v>25</v>
      </c>
      <c r="F122" s="273"/>
      <c r="G122" s="39"/>
      <c r="H122" s="99"/>
    </row>
    <row r="123" spans="1:21">
      <c r="C123" s="99"/>
      <c r="D123" s="10" t="s">
        <v>410</v>
      </c>
      <c r="E123" s="199">
        <v>30</v>
      </c>
      <c r="F123" s="273"/>
      <c r="G123" s="39"/>
      <c r="H123" s="99"/>
    </row>
    <row r="124" spans="1:21">
      <c r="C124" s="99"/>
      <c r="D124" s="10"/>
      <c r="E124" s="217"/>
      <c r="F124" s="273"/>
      <c r="G124" s="39"/>
      <c r="H124" s="99"/>
    </row>
    <row r="125" spans="1:21">
      <c r="B125" s="99" t="s">
        <v>60</v>
      </c>
      <c r="C125" s="4">
        <v>-261487</v>
      </c>
      <c r="D125" s="10" t="s">
        <v>247</v>
      </c>
      <c r="E125" s="223">
        <v>21.2</v>
      </c>
      <c r="F125" s="273">
        <v>263047</v>
      </c>
      <c r="G125" s="39"/>
      <c r="H125" s="107">
        <f>ทุน!F25</f>
        <v>44434</v>
      </c>
      <c r="I125" s="102">
        <f>C125-H125+G125+G126-F125-F126+G127-F127</f>
        <v>-554078</v>
      </c>
    </row>
    <row r="126" spans="1:21">
      <c r="C126" s="99"/>
      <c r="D126" s="10" t="s">
        <v>378</v>
      </c>
      <c r="E126" s="199"/>
      <c r="F126" s="273"/>
      <c r="G126" s="39">
        <v>20980</v>
      </c>
      <c r="H126" s="99"/>
    </row>
    <row r="127" spans="1:21">
      <c r="C127" s="99"/>
      <c r="D127" s="10"/>
      <c r="E127" s="199">
        <v>7</v>
      </c>
      <c r="F127" s="273">
        <f>G40-F128</f>
        <v>6090</v>
      </c>
      <c r="G127" s="39"/>
      <c r="H127" s="99"/>
    </row>
    <row r="128" spans="1:21">
      <c r="B128" s="99" t="s">
        <v>210</v>
      </c>
      <c r="C128" s="4">
        <v>4643803</v>
      </c>
      <c r="D128" s="10" t="s">
        <v>211</v>
      </c>
      <c r="E128" s="207">
        <v>7</v>
      </c>
      <c r="F128" s="273">
        <v>1717</v>
      </c>
      <c r="G128" s="39"/>
      <c r="H128" s="107">
        <f>ทุน!F27</f>
        <v>12839975</v>
      </c>
      <c r="I128" s="102">
        <f>C128-F128+G128-H128+G131-F131+G132-F132+G133-F133+G130-F130+G129-F129</f>
        <v>4520721</v>
      </c>
    </row>
    <row r="129" spans="1:11">
      <c r="D129" s="10" t="s">
        <v>379</v>
      </c>
      <c r="E129" s="207">
        <v>21.2</v>
      </c>
      <c r="F129" s="273"/>
      <c r="G129" s="39">
        <v>4366920</v>
      </c>
      <c r="H129" s="107"/>
    </row>
    <row r="130" spans="1:11">
      <c r="D130" s="338" t="s">
        <v>408</v>
      </c>
      <c r="E130" s="197" t="s">
        <v>279</v>
      </c>
      <c r="F130" s="273"/>
      <c r="G130" s="39">
        <v>11321690</v>
      </c>
      <c r="H130" s="107"/>
    </row>
    <row r="131" spans="1:11">
      <c r="D131" s="10" t="s">
        <v>375</v>
      </c>
      <c r="E131" s="207">
        <v>26</v>
      </c>
      <c r="F131" s="273">
        <v>2970000</v>
      </c>
      <c r="G131" s="39"/>
      <c r="H131" s="107"/>
    </row>
    <row r="132" spans="1:11">
      <c r="D132" s="200" t="s">
        <v>380</v>
      </c>
      <c r="E132" s="219">
        <v>35</v>
      </c>
      <c r="F132" s="273"/>
      <c r="G132" s="39"/>
    </row>
    <row r="133" spans="1:11">
      <c r="D133" s="10"/>
      <c r="F133" s="273"/>
      <c r="G133" s="39"/>
      <c r="H133" s="107"/>
    </row>
    <row r="134" spans="1:11">
      <c r="B134" s="99" t="s">
        <v>407</v>
      </c>
      <c r="C134" s="4">
        <f>SUM(C108:C133)</f>
        <v>636162625</v>
      </c>
      <c r="D134" s="10"/>
      <c r="F134" s="273"/>
      <c r="G134" s="39"/>
      <c r="H134" s="4" t="e">
        <f>SUM(H108:H133)</f>
        <v>#REF!</v>
      </c>
    </row>
    <row r="135" spans="1:11" ht="13.5" thickBot="1">
      <c r="A135" s="99" t="s">
        <v>138</v>
      </c>
      <c r="C135" s="127">
        <f>C134+C103</f>
        <v>674954562</v>
      </c>
      <c r="E135" s="236"/>
      <c r="F135" s="237"/>
      <c r="G135" s="41"/>
      <c r="H135" s="127" t="e">
        <f>H134+H103</f>
        <v>#REF!</v>
      </c>
    </row>
    <row r="136" spans="1:11" s="170" customFormat="1" ht="13.5" thickTop="1">
      <c r="C136" s="174">
        <f>C135-ทุน!H29</f>
        <v>-1010985778</v>
      </c>
      <c r="E136" s="235"/>
      <c r="H136" s="174" t="e">
        <f>H135-ทุน!F29</f>
        <v>#REF!</v>
      </c>
      <c r="I136" s="175"/>
      <c r="J136" s="175"/>
      <c r="K136" s="175"/>
    </row>
    <row r="137" spans="1:11">
      <c r="A137" s="8" t="s">
        <v>139</v>
      </c>
      <c r="C137" s="4">
        <v>490805316</v>
      </c>
      <c r="H137" s="118">
        <v>643971870</v>
      </c>
      <c r="I137" s="136" t="s">
        <v>248</v>
      </c>
      <c r="J137" s="101" t="s">
        <v>249</v>
      </c>
    </row>
    <row r="138" spans="1:11">
      <c r="A138" s="113" t="s">
        <v>82</v>
      </c>
      <c r="B138" s="104"/>
      <c r="C138" s="99"/>
      <c r="H138" s="137"/>
    </row>
    <row r="139" spans="1:11">
      <c r="A139" s="106" t="s">
        <v>71</v>
      </c>
      <c r="B139" s="104"/>
      <c r="C139" s="9"/>
      <c r="E139" s="219">
        <v>21</v>
      </c>
      <c r="F139" s="228">
        <f>'กำไร (3M)'!E35</f>
        <v>52182507</v>
      </c>
      <c r="H139" s="138">
        <f>F139-G139</f>
        <v>52182507</v>
      </c>
      <c r="I139" s="139">
        <f>กระแสเงินสด1!E8</f>
        <v>97404825</v>
      </c>
      <c r="J139" s="139">
        <f>H139-I139</f>
        <v>-45222318</v>
      </c>
      <c r="K139" s="139"/>
    </row>
    <row r="140" spans="1:11">
      <c r="A140" s="106"/>
      <c r="B140" s="104"/>
      <c r="C140" s="9"/>
      <c r="E140" s="223"/>
      <c r="H140" s="138">
        <f>F140-G140</f>
        <v>0</v>
      </c>
      <c r="I140" s="139"/>
      <c r="J140" s="139"/>
      <c r="K140" s="139"/>
    </row>
    <row r="141" spans="1:11">
      <c r="A141" s="106"/>
      <c r="B141" s="104"/>
      <c r="C141" s="9"/>
      <c r="E141" s="223"/>
      <c r="H141" s="138">
        <f>F141-G141</f>
        <v>0</v>
      </c>
      <c r="I141" s="139"/>
      <c r="J141" s="139"/>
      <c r="K141" s="139"/>
    </row>
    <row r="142" spans="1:11">
      <c r="A142" s="13" t="s">
        <v>146</v>
      </c>
      <c r="B142" s="104"/>
      <c r="C142" s="9"/>
      <c r="H142" s="138">
        <f>F142-G142</f>
        <v>0</v>
      </c>
    </row>
    <row r="143" spans="1:11">
      <c r="A143" s="103" t="s">
        <v>147</v>
      </c>
      <c r="B143" s="104"/>
      <c r="C143" s="9"/>
      <c r="H143" s="138">
        <f>F143-G143</f>
        <v>0</v>
      </c>
    </row>
    <row r="144" spans="1:11">
      <c r="A144" s="103"/>
      <c r="B144" s="104" t="s">
        <v>70</v>
      </c>
      <c r="C144" s="9"/>
      <c r="D144" s="216" t="s">
        <v>149</v>
      </c>
      <c r="E144" s="219">
        <v>18</v>
      </c>
      <c r="F144" s="228">
        <v>4052524</v>
      </c>
      <c r="H144" s="138">
        <f>F144+F145-G144-G145</f>
        <v>2744833</v>
      </c>
      <c r="I144" s="102">
        <f>กระแสเงินสด1!E10</f>
        <v>22507176</v>
      </c>
      <c r="J144" s="139">
        <f>H144-I144</f>
        <v>-19762343</v>
      </c>
    </row>
    <row r="145" spans="1:21">
      <c r="A145" s="103"/>
      <c r="B145" s="104"/>
      <c r="C145" s="9"/>
      <c r="D145" s="216" t="s">
        <v>116</v>
      </c>
      <c r="E145" s="207">
        <v>11</v>
      </c>
      <c r="G145" s="38">
        <v>1307691</v>
      </c>
      <c r="H145" s="138"/>
      <c r="J145" s="139">
        <f t="shared" ref="J145:J211" si="1">H145-I145</f>
        <v>0</v>
      </c>
    </row>
    <row r="146" spans="1:21">
      <c r="A146" s="13"/>
      <c r="B146" s="104" t="s">
        <v>150</v>
      </c>
      <c r="C146" s="9"/>
      <c r="D146" s="216" t="s">
        <v>250</v>
      </c>
      <c r="E146" s="219">
        <v>8.1</v>
      </c>
      <c r="F146" s="228">
        <f>G47+G43</f>
        <v>3116598</v>
      </c>
      <c r="G146" s="38">
        <f>F47+F43</f>
        <v>0</v>
      </c>
      <c r="H146" s="138">
        <f>F146-G146</f>
        <v>3116598</v>
      </c>
      <c r="I146" s="756">
        <f>กระแสเงินสด1!E11</f>
        <v>4155705</v>
      </c>
      <c r="J146" s="139">
        <f>H146-I146+H147</f>
        <v>-1013648</v>
      </c>
    </row>
    <row r="147" spans="1:21">
      <c r="A147" s="13"/>
      <c r="B147" s="104" t="s">
        <v>151</v>
      </c>
      <c r="C147" s="9"/>
      <c r="D147" s="216" t="s">
        <v>115</v>
      </c>
      <c r="E147" s="223">
        <v>10.1</v>
      </c>
      <c r="F147" s="228">
        <f>G52</f>
        <v>25459</v>
      </c>
      <c r="G147" s="38">
        <f>F52</f>
        <v>0</v>
      </c>
      <c r="H147" s="138">
        <f t="shared" ref="H147:H155" si="2">F147-G147</f>
        <v>25459</v>
      </c>
      <c r="I147" s="756"/>
      <c r="J147" s="139"/>
    </row>
    <row r="148" spans="1:21">
      <c r="A148" s="104"/>
      <c r="B148" s="104"/>
      <c r="C148" s="9"/>
      <c r="H148" s="138">
        <f t="shared" si="2"/>
        <v>0</v>
      </c>
      <c r="J148" s="139">
        <f t="shared" si="1"/>
        <v>0</v>
      </c>
      <c r="L148" s="84"/>
      <c r="M148" s="28">
        <f>+SUM(M82:M90)-M87</f>
        <v>71040166</v>
      </c>
      <c r="N148" s="28">
        <f>+SUM(N82:N90)-N87</f>
        <v>-12971010</v>
      </c>
      <c r="O148" s="28"/>
      <c r="P148" s="84"/>
    </row>
    <row r="149" spans="1:21">
      <c r="A149" s="104"/>
      <c r="B149" s="104" t="s">
        <v>154</v>
      </c>
      <c r="C149" s="9"/>
      <c r="D149" s="216" t="s">
        <v>129</v>
      </c>
      <c r="E149" s="207">
        <v>22</v>
      </c>
      <c r="F149" s="228">
        <f>G94</f>
        <v>2242064</v>
      </c>
      <c r="G149" s="38">
        <f>F94</f>
        <v>0</v>
      </c>
      <c r="H149" s="138">
        <f t="shared" si="2"/>
        <v>2242064</v>
      </c>
      <c r="I149" s="102">
        <f>กระแสเงินสด1!E12</f>
        <v>32130110</v>
      </c>
      <c r="J149" s="139">
        <f t="shared" si="1"/>
        <v>-29888046</v>
      </c>
      <c r="L149" s="84"/>
      <c r="M149" s="28"/>
      <c r="N149" s="28"/>
      <c r="O149" s="28"/>
      <c r="P149" s="84"/>
    </row>
    <row r="150" spans="1:21">
      <c r="A150" s="104"/>
      <c r="B150" s="104" t="s">
        <v>318</v>
      </c>
      <c r="C150" s="9"/>
      <c r="D150" s="104" t="s">
        <v>318</v>
      </c>
      <c r="E150" s="217">
        <v>19</v>
      </c>
      <c r="F150" s="228">
        <f>G72</f>
        <v>201341</v>
      </c>
      <c r="H150" s="138">
        <f t="shared" si="2"/>
        <v>201341</v>
      </c>
      <c r="I150" s="102">
        <f>กระแสเงินสด1!E16</f>
        <v>0</v>
      </c>
      <c r="J150" s="139">
        <f t="shared" si="1"/>
        <v>201341</v>
      </c>
      <c r="L150" s="84"/>
      <c r="M150" s="28"/>
      <c r="N150" s="140"/>
      <c r="O150" s="28"/>
      <c r="P150" s="28"/>
    </row>
    <row r="151" spans="1:21">
      <c r="A151" s="104"/>
      <c r="B151" s="104" t="s">
        <v>157</v>
      </c>
      <c r="C151" s="9"/>
      <c r="D151" s="216" t="s">
        <v>158</v>
      </c>
      <c r="E151" s="219">
        <v>9.1999999999999993</v>
      </c>
      <c r="F151" s="228">
        <f>G48</f>
        <v>0</v>
      </c>
      <c r="G151" s="38">
        <f>F49</f>
        <v>0</v>
      </c>
      <c r="H151" s="138">
        <f t="shared" si="2"/>
        <v>0</v>
      </c>
      <c r="I151" s="102">
        <v>0</v>
      </c>
      <c r="J151" s="139">
        <f t="shared" si="1"/>
        <v>0</v>
      </c>
      <c r="L151" s="84"/>
      <c r="M151" s="28"/>
      <c r="N151" s="28"/>
      <c r="O151" s="28"/>
      <c r="P151" s="28"/>
    </row>
    <row r="152" spans="1:21">
      <c r="A152" s="104"/>
      <c r="B152" s="104" t="s">
        <v>42</v>
      </c>
      <c r="C152" s="9"/>
      <c r="D152" s="216" t="s">
        <v>253</v>
      </c>
      <c r="E152" s="219">
        <v>19</v>
      </c>
      <c r="F152" s="228">
        <f>G85</f>
        <v>968064</v>
      </c>
      <c r="G152" s="38">
        <f>F85</f>
        <v>0</v>
      </c>
      <c r="H152" s="138">
        <f>F152-G152</f>
        <v>968064</v>
      </c>
      <c r="I152" s="102">
        <f>กระแสเงินสด1!E17</f>
        <v>2342687</v>
      </c>
      <c r="J152" s="139">
        <f>H152-I152</f>
        <v>-1374623</v>
      </c>
      <c r="L152" s="84"/>
      <c r="M152" s="28"/>
      <c r="N152" s="28"/>
      <c r="O152" s="84"/>
      <c r="P152" s="84"/>
    </row>
    <row r="153" spans="1:21">
      <c r="A153" s="104"/>
      <c r="B153" s="104" t="s">
        <v>254</v>
      </c>
      <c r="C153" s="9"/>
      <c r="D153" s="216" t="s">
        <v>226</v>
      </c>
      <c r="E153" s="217">
        <v>2.1</v>
      </c>
      <c r="F153" s="228">
        <f>G8</f>
        <v>0</v>
      </c>
      <c r="H153" s="138">
        <f>F153-G153</f>
        <v>0</v>
      </c>
      <c r="I153" s="102">
        <f>'[25]กระแสเงินสด-8'!J17</f>
        <v>0</v>
      </c>
      <c r="J153" s="139">
        <f t="shared" si="1"/>
        <v>0</v>
      </c>
      <c r="L153" s="84"/>
      <c r="M153" s="28"/>
      <c r="N153" s="28"/>
      <c r="O153" s="84"/>
      <c r="P153" s="84"/>
    </row>
    <row r="154" spans="1:21">
      <c r="A154" s="104"/>
      <c r="B154" s="104"/>
      <c r="C154" s="9"/>
      <c r="E154" s="217"/>
      <c r="H154" s="138"/>
      <c r="J154" s="139"/>
      <c r="L154" s="84"/>
      <c r="M154" s="28"/>
      <c r="N154" s="28"/>
      <c r="O154" s="84"/>
      <c r="P154" s="84"/>
    </row>
    <row r="155" spans="1:21">
      <c r="A155" s="104"/>
      <c r="B155" s="104" t="s">
        <v>159</v>
      </c>
      <c r="C155" s="9"/>
      <c r="D155" s="216" t="s">
        <v>159</v>
      </c>
      <c r="E155" s="219">
        <v>22.1</v>
      </c>
      <c r="F155" s="228">
        <f>G95</f>
        <v>0</v>
      </c>
      <c r="G155" s="38">
        <f>F95</f>
        <v>0</v>
      </c>
      <c r="H155" s="138">
        <f t="shared" si="2"/>
        <v>0</v>
      </c>
      <c r="J155" s="139">
        <f t="shared" si="1"/>
        <v>0</v>
      </c>
      <c r="L155" s="84"/>
      <c r="M155" s="28"/>
      <c r="N155" s="28"/>
      <c r="O155" s="28"/>
      <c r="P155" s="28"/>
      <c r="Q155" s="28"/>
      <c r="R155" s="28"/>
      <c r="S155" s="28"/>
      <c r="T155" s="28"/>
      <c r="U155" s="28"/>
    </row>
    <row r="156" spans="1:21" s="4" customFormat="1">
      <c r="A156" s="104"/>
      <c r="B156" s="104" t="s">
        <v>83</v>
      </c>
      <c r="C156" s="9"/>
      <c r="D156" s="216" t="s">
        <v>83</v>
      </c>
      <c r="E156" s="217">
        <v>13.1</v>
      </c>
      <c r="F156" s="228">
        <f>G223+G14</f>
        <v>340696</v>
      </c>
      <c r="G156" s="38">
        <v>16723</v>
      </c>
      <c r="H156" s="138">
        <f t="shared" ref="H156:H161" si="3">F156-G156</f>
        <v>323973</v>
      </c>
      <c r="I156" s="102">
        <f>กระแสเงินสด1!E19</f>
        <v>-6351757</v>
      </c>
      <c r="J156" s="139">
        <f t="shared" si="1"/>
        <v>6675730</v>
      </c>
      <c r="K156" s="102"/>
      <c r="L156" s="84"/>
      <c r="N156" s="28"/>
      <c r="O156" s="28"/>
      <c r="P156" s="28"/>
      <c r="Q156" s="28"/>
      <c r="R156" s="28"/>
      <c r="S156" s="28"/>
      <c r="T156" s="28"/>
      <c r="U156" s="28"/>
    </row>
    <row r="157" spans="1:21" s="4" customFormat="1">
      <c r="A157" s="104"/>
      <c r="B157" s="104" t="s">
        <v>223</v>
      </c>
      <c r="C157" s="9"/>
      <c r="D157" s="216" t="s">
        <v>255</v>
      </c>
      <c r="E157" s="219">
        <v>32</v>
      </c>
      <c r="F157" s="228"/>
      <c r="G157" s="38">
        <f>F75</f>
        <v>0</v>
      </c>
      <c r="H157" s="138">
        <f t="shared" si="3"/>
        <v>0</v>
      </c>
      <c r="I157" s="102"/>
      <c r="J157" s="139">
        <f t="shared" si="1"/>
        <v>0</v>
      </c>
      <c r="K157" s="102"/>
      <c r="L157" s="84"/>
      <c r="N157" s="28"/>
      <c r="O157" s="28"/>
      <c r="P157" s="28"/>
      <c r="Q157" s="28"/>
      <c r="R157" s="28"/>
      <c r="S157" s="28"/>
      <c r="T157" s="28"/>
      <c r="U157" s="28"/>
    </row>
    <row r="158" spans="1:21" s="4" customFormat="1">
      <c r="A158" s="104"/>
      <c r="B158" s="104" t="s">
        <v>219</v>
      </c>
      <c r="C158" s="9"/>
      <c r="D158" s="104" t="s">
        <v>219</v>
      </c>
      <c r="E158" s="207">
        <v>7</v>
      </c>
      <c r="F158" s="228"/>
      <c r="G158" s="38">
        <f>F40</f>
        <v>10344259</v>
      </c>
      <c r="H158" s="138">
        <f t="shared" si="3"/>
        <v>-10344259</v>
      </c>
      <c r="I158" s="102" t="e">
        <f>กระแสเงินสด1!#REF!</f>
        <v>#REF!</v>
      </c>
      <c r="J158" s="139" t="e">
        <f t="shared" si="1"/>
        <v>#REF!</v>
      </c>
      <c r="K158" s="102"/>
      <c r="L158" s="84"/>
      <c r="N158" s="28"/>
      <c r="O158" s="28"/>
      <c r="P158" s="28"/>
      <c r="Q158" s="28"/>
      <c r="R158" s="28"/>
      <c r="S158" s="28"/>
      <c r="T158" s="28"/>
      <c r="U158" s="28"/>
    </row>
    <row r="159" spans="1:21" s="4" customFormat="1">
      <c r="A159" s="104"/>
      <c r="B159" s="142" t="s">
        <v>160</v>
      </c>
      <c r="C159" s="60"/>
      <c r="D159" s="216" t="s">
        <v>160</v>
      </c>
      <c r="E159" s="219">
        <v>21</v>
      </c>
      <c r="F159" s="228">
        <f>G181</f>
        <v>0</v>
      </c>
      <c r="G159" s="38"/>
      <c r="H159" s="138">
        <f t="shared" si="3"/>
        <v>0</v>
      </c>
      <c r="I159" s="102"/>
      <c r="J159" s="139">
        <f t="shared" si="1"/>
        <v>0</v>
      </c>
      <c r="K159" s="102"/>
      <c r="L159" s="84"/>
      <c r="N159" s="28"/>
      <c r="O159" s="28"/>
      <c r="P159" s="28"/>
      <c r="Q159" s="28"/>
      <c r="R159" s="28"/>
      <c r="S159" s="28"/>
      <c r="T159" s="28"/>
      <c r="U159" s="28"/>
    </row>
    <row r="160" spans="1:21" s="4" customFormat="1">
      <c r="A160" s="104"/>
      <c r="B160" s="104" t="s">
        <v>161</v>
      </c>
      <c r="C160" s="9"/>
      <c r="D160" s="216" t="s">
        <v>161</v>
      </c>
      <c r="E160" s="207">
        <v>27</v>
      </c>
      <c r="F160" s="228"/>
      <c r="G160" s="38">
        <f>'กำไร (3M)'!E31</f>
        <v>-4534</v>
      </c>
      <c r="H160" s="138">
        <f t="shared" si="3"/>
        <v>4534</v>
      </c>
      <c r="I160" s="102" t="e">
        <f>กระแสเงินสด1!#REF!</f>
        <v>#REF!</v>
      </c>
      <c r="J160" s="139" t="e">
        <f t="shared" si="1"/>
        <v>#REF!</v>
      </c>
      <c r="K160" s="102"/>
      <c r="M160" s="84"/>
      <c r="N160" s="28"/>
      <c r="O160" s="28"/>
      <c r="P160" s="28"/>
      <c r="Q160" s="28"/>
      <c r="R160" s="28"/>
      <c r="S160" s="28"/>
      <c r="T160" s="28"/>
      <c r="U160" s="28"/>
    </row>
    <row r="161" spans="1:21" s="4" customFormat="1">
      <c r="A161" s="13"/>
      <c r="B161" s="104" t="s">
        <v>162</v>
      </c>
      <c r="C161" s="9"/>
      <c r="D161" s="216" t="s">
        <v>162</v>
      </c>
      <c r="E161" s="207">
        <v>28</v>
      </c>
      <c r="F161" s="228">
        <f>-'กำไร (3M)'!E32</f>
        <v>0</v>
      </c>
      <c r="G161" s="38"/>
      <c r="H161" s="138">
        <f t="shared" si="3"/>
        <v>0</v>
      </c>
      <c r="I161" s="102">
        <f>กระแสเงินสด1!E20</f>
        <v>85451</v>
      </c>
      <c r="J161" s="139">
        <f t="shared" si="1"/>
        <v>-85451</v>
      </c>
      <c r="K161" s="102"/>
      <c r="L161" s="84"/>
      <c r="M161" s="84"/>
      <c r="N161" s="28"/>
      <c r="O161" s="28"/>
      <c r="P161" s="28"/>
      <c r="Q161" s="28"/>
      <c r="R161" s="28"/>
      <c r="S161" s="28"/>
      <c r="T161" s="28"/>
      <c r="U161" s="28"/>
    </row>
    <row r="162" spans="1:21" s="4" customFormat="1">
      <c r="A162" s="13" t="s">
        <v>163</v>
      </c>
      <c r="B162" s="14"/>
      <c r="C162" s="9"/>
      <c r="D162" s="216"/>
      <c r="E162" s="219"/>
      <c r="F162" s="228"/>
      <c r="G162" s="38"/>
      <c r="H162" s="138"/>
      <c r="I162" s="102"/>
      <c r="J162" s="139">
        <f t="shared" si="1"/>
        <v>0</v>
      </c>
      <c r="K162" s="102"/>
      <c r="L162" s="28"/>
      <c r="M162" s="28"/>
      <c r="N162" s="28"/>
      <c r="O162" s="28"/>
      <c r="P162" s="28"/>
      <c r="Q162" s="28"/>
      <c r="R162" s="28"/>
      <c r="S162" s="28"/>
      <c r="T162" s="28"/>
      <c r="U162" s="28"/>
    </row>
    <row r="163" spans="1:21" s="4" customFormat="1">
      <c r="A163" s="13" t="s">
        <v>164</v>
      </c>
      <c r="B163" s="14"/>
      <c r="C163" s="9"/>
      <c r="D163" s="216"/>
      <c r="E163" s="219"/>
      <c r="F163" s="228"/>
      <c r="G163" s="38"/>
      <c r="H163" s="138"/>
      <c r="I163" s="102"/>
      <c r="J163" s="139">
        <f t="shared" si="1"/>
        <v>0</v>
      </c>
      <c r="K163" s="102"/>
      <c r="L163" s="28"/>
      <c r="M163" s="28"/>
      <c r="N163" s="28"/>
      <c r="O163" s="28"/>
      <c r="P163" s="28"/>
      <c r="Q163" s="28"/>
      <c r="R163" s="28"/>
      <c r="S163" s="28"/>
      <c r="T163" s="28"/>
      <c r="U163" s="28"/>
    </row>
    <row r="164" spans="1:21" s="4" customFormat="1">
      <c r="A164" s="113" t="s">
        <v>165</v>
      </c>
      <c r="B164" s="14"/>
      <c r="C164" s="9"/>
      <c r="D164" s="216"/>
      <c r="E164" s="219"/>
      <c r="F164" s="228"/>
      <c r="G164" s="38"/>
      <c r="H164" s="138"/>
      <c r="I164" s="102"/>
      <c r="J164" s="139">
        <f t="shared" si="1"/>
        <v>0</v>
      </c>
      <c r="K164" s="102"/>
      <c r="L164" s="146"/>
      <c r="M164" s="28"/>
      <c r="N164" s="28"/>
      <c r="O164" s="28"/>
      <c r="P164" s="28"/>
      <c r="Q164" s="28"/>
      <c r="R164" s="28"/>
      <c r="S164" s="28"/>
      <c r="T164" s="28"/>
      <c r="U164" s="28"/>
    </row>
    <row r="165" spans="1:21" s="4" customFormat="1">
      <c r="A165" s="104"/>
      <c r="B165" s="106" t="s">
        <v>13</v>
      </c>
      <c r="C165" s="9"/>
      <c r="D165" s="216" t="s">
        <v>100</v>
      </c>
      <c r="E165" s="307">
        <v>2</v>
      </c>
      <c r="F165" s="228">
        <f>G7</f>
        <v>0</v>
      </c>
      <c r="G165" s="38">
        <f>F7</f>
        <v>21959070</v>
      </c>
      <c r="H165" s="138">
        <f>F165-G165</f>
        <v>-21959070</v>
      </c>
      <c r="I165" s="102">
        <f>กระแสเงินสด1!E22</f>
        <v>-212707445</v>
      </c>
      <c r="J165" s="139">
        <f>H165-I165</f>
        <v>190748375</v>
      </c>
      <c r="K165" s="102"/>
      <c r="L165" s="99"/>
      <c r="M165" s="99"/>
      <c r="N165" s="28"/>
      <c r="O165" s="28"/>
      <c r="P165" s="28"/>
      <c r="Q165" s="28"/>
      <c r="R165" s="28"/>
      <c r="S165" s="28"/>
      <c r="T165" s="28"/>
      <c r="U165" s="28"/>
    </row>
    <row r="166" spans="1:21" s="4" customFormat="1">
      <c r="A166" s="104"/>
      <c r="B166" s="106" t="s">
        <v>14</v>
      </c>
      <c r="C166" s="9"/>
      <c r="D166" s="216" t="s">
        <v>166</v>
      </c>
      <c r="E166" s="207">
        <v>3</v>
      </c>
      <c r="F166" s="228">
        <f>G16</f>
        <v>0</v>
      </c>
      <c r="G166" s="38">
        <f>F16</f>
        <v>9111176</v>
      </c>
      <c r="H166" s="138">
        <f t="shared" ref="H166:H176" si="4">F166-G166</f>
        <v>-9111176</v>
      </c>
      <c r="I166" s="102">
        <f>กระแสเงินสด1!E23</f>
        <v>635474</v>
      </c>
      <c r="J166" s="139">
        <f t="shared" ref="J166:J188" si="5">H166-I166</f>
        <v>-9746650</v>
      </c>
      <c r="K166" s="102"/>
      <c r="L166" s="99"/>
      <c r="M166" s="99"/>
      <c r="N166" s="28"/>
      <c r="O166" s="28"/>
      <c r="P166" s="28"/>
      <c r="Q166" s="28"/>
      <c r="R166" s="28"/>
      <c r="S166" s="28"/>
      <c r="T166" s="28"/>
      <c r="U166" s="28"/>
    </row>
    <row r="167" spans="1:21" s="4" customFormat="1">
      <c r="A167" s="104"/>
      <c r="B167" s="106" t="s">
        <v>15</v>
      </c>
      <c r="C167" s="9"/>
      <c r="D167" s="216" t="s">
        <v>102</v>
      </c>
      <c r="E167" s="219"/>
      <c r="F167" s="228">
        <f>G19</f>
        <v>0</v>
      </c>
      <c r="G167" s="38">
        <f>F19</f>
        <v>0</v>
      </c>
      <c r="H167" s="138">
        <f t="shared" si="4"/>
        <v>0</v>
      </c>
      <c r="I167" s="102">
        <f>กระแสเงินสด1!I24</f>
        <v>-4767064</v>
      </c>
      <c r="J167" s="139">
        <f t="shared" si="5"/>
        <v>4767064</v>
      </c>
      <c r="K167" s="102"/>
      <c r="L167" s="99"/>
      <c r="M167" s="99"/>
      <c r="N167" s="28"/>
      <c r="O167" s="28"/>
      <c r="P167" s="28"/>
      <c r="Q167" s="28"/>
      <c r="R167" s="28"/>
      <c r="S167" s="28"/>
      <c r="T167" s="28"/>
      <c r="U167" s="28"/>
    </row>
    <row r="168" spans="1:21" s="4" customFormat="1">
      <c r="A168" s="104"/>
      <c r="B168" s="106" t="s">
        <v>167</v>
      </c>
      <c r="C168" s="15"/>
      <c r="D168" s="216" t="s">
        <v>167</v>
      </c>
      <c r="E168" s="207">
        <v>5</v>
      </c>
      <c r="F168" s="228">
        <f>G20</f>
        <v>7011872</v>
      </c>
      <c r="G168" s="38">
        <f>F20</f>
        <v>0</v>
      </c>
      <c r="H168" s="138">
        <f t="shared" si="4"/>
        <v>7011872</v>
      </c>
      <c r="I168" s="102">
        <f>กระแสเงินสด1!E25</f>
        <v>0</v>
      </c>
      <c r="J168" s="139">
        <f>H168-I168</f>
        <v>7011872</v>
      </c>
      <c r="K168" s="102"/>
      <c r="L168" s="242" t="s">
        <v>168</v>
      </c>
      <c r="M168" s="243">
        <v>174439</v>
      </c>
      <c r="N168" s="28"/>
      <c r="O168" s="28"/>
      <c r="P168" s="28"/>
      <c r="Q168" s="28"/>
      <c r="R168" s="28"/>
      <c r="S168" s="28"/>
      <c r="T168" s="28"/>
      <c r="U168" s="28"/>
    </row>
    <row r="169" spans="1:21" s="4" customFormat="1">
      <c r="A169" s="104"/>
      <c r="B169" s="152" t="s">
        <v>20</v>
      </c>
      <c r="C169" s="16"/>
      <c r="D169" s="216" t="s">
        <v>169</v>
      </c>
      <c r="E169" s="221">
        <v>6</v>
      </c>
      <c r="F169" s="228">
        <f>G32</f>
        <v>0</v>
      </c>
      <c r="G169" s="38">
        <f>F32</f>
        <v>1012716</v>
      </c>
      <c r="H169" s="138">
        <f t="shared" si="4"/>
        <v>-1012716</v>
      </c>
      <c r="I169" s="102">
        <f>กระแสเงินสด1!E26</f>
        <v>-6850943</v>
      </c>
      <c r="J169" s="139">
        <f t="shared" si="5"/>
        <v>5838227</v>
      </c>
      <c r="K169" s="102"/>
      <c r="L169" s="244" t="s">
        <v>170</v>
      </c>
      <c r="M169" s="245">
        <v>-231270</v>
      </c>
    </row>
    <row r="170" spans="1:21" s="4" customFormat="1">
      <c r="A170" s="104"/>
      <c r="B170" s="152" t="s">
        <v>30</v>
      </c>
      <c r="C170" s="16"/>
      <c r="D170" s="216" t="s">
        <v>117</v>
      </c>
      <c r="E170" s="221">
        <v>12</v>
      </c>
      <c r="F170" s="228">
        <f>G59</f>
        <v>0</v>
      </c>
      <c r="G170" s="38">
        <f>F59</f>
        <v>853620</v>
      </c>
      <c r="H170" s="138">
        <f t="shared" si="4"/>
        <v>-853620</v>
      </c>
      <c r="I170" s="102">
        <f>กระแสเงินสด1!E27</f>
        <v>0</v>
      </c>
      <c r="J170" s="139">
        <f t="shared" si="5"/>
        <v>-853620</v>
      </c>
      <c r="K170" s="102"/>
      <c r="L170" s="244"/>
      <c r="M170" s="243">
        <f>M168+M169</f>
        <v>-56831</v>
      </c>
    </row>
    <row r="171" spans="1:21" s="4" customFormat="1">
      <c r="A171" s="113" t="s">
        <v>171</v>
      </c>
      <c r="B171" s="104"/>
      <c r="C171" s="17"/>
      <c r="D171" s="216"/>
      <c r="E171" s="246"/>
      <c r="F171" s="228"/>
      <c r="G171" s="38"/>
      <c r="H171" s="138">
        <f t="shared" si="4"/>
        <v>0</v>
      </c>
      <c r="I171" s="102"/>
      <c r="J171" s="139">
        <f t="shared" si="5"/>
        <v>0</v>
      </c>
      <c r="K171" s="102"/>
      <c r="L171" s="244" t="s">
        <v>161</v>
      </c>
      <c r="M171" s="247">
        <v>256004</v>
      </c>
    </row>
    <row r="172" spans="1:21" s="4" customFormat="1">
      <c r="A172" s="103"/>
      <c r="B172" s="104" t="s">
        <v>172</v>
      </c>
      <c r="C172" s="9"/>
      <c r="D172" s="216" t="s">
        <v>172</v>
      </c>
      <c r="E172" s="207">
        <v>13</v>
      </c>
      <c r="F172" s="228">
        <f>G66</f>
        <v>0</v>
      </c>
      <c r="G172" s="38">
        <f>F66</f>
        <v>74447754</v>
      </c>
      <c r="H172" s="138">
        <f>F172-G172</f>
        <v>-74447754</v>
      </c>
      <c r="I172" s="102">
        <f>กระแสเงินสด1!E29</f>
        <v>7239935</v>
      </c>
      <c r="J172" s="139">
        <f t="shared" si="5"/>
        <v>-81687689</v>
      </c>
      <c r="K172" s="102"/>
      <c r="L172" s="248" t="s">
        <v>173</v>
      </c>
      <c r="M172" s="249">
        <f>SUM(M170:M171)</f>
        <v>199173</v>
      </c>
      <c r="N172" s="147"/>
      <c r="O172" s="145"/>
      <c r="P172" s="147"/>
      <c r="Q172" s="147"/>
      <c r="R172" s="147"/>
      <c r="S172" s="147"/>
      <c r="T172" s="147"/>
    </row>
    <row r="173" spans="1:21" s="4" customFormat="1">
      <c r="A173" s="104"/>
      <c r="B173" s="104" t="s">
        <v>174</v>
      </c>
      <c r="C173" s="9"/>
      <c r="D173" s="216" t="s">
        <v>174</v>
      </c>
      <c r="E173" s="207">
        <v>14</v>
      </c>
      <c r="F173" s="228">
        <f>G73</f>
        <v>12191848</v>
      </c>
      <c r="G173" s="38">
        <f>F73</f>
        <v>0</v>
      </c>
      <c r="H173" s="138">
        <f t="shared" si="4"/>
        <v>12191848</v>
      </c>
      <c r="I173" s="102">
        <f>กระแสเงินสด1!E32</f>
        <v>3224489</v>
      </c>
      <c r="J173" s="139">
        <f t="shared" si="5"/>
        <v>8967359</v>
      </c>
      <c r="K173" s="102"/>
      <c r="L173" s="250"/>
      <c r="M173" s="251"/>
      <c r="N173" s="252"/>
      <c r="O173" s="186">
        <f>O160-O167</f>
        <v>0</v>
      </c>
      <c r="P173" s="186">
        <f>P160-P167</f>
        <v>0</v>
      </c>
      <c r="Q173" s="186">
        <f>Q160-Q167</f>
        <v>0</v>
      </c>
      <c r="R173" s="186">
        <f>R160-R167</f>
        <v>0</v>
      </c>
      <c r="S173" s="252"/>
      <c r="T173" s="186">
        <f>T160-T167</f>
        <v>0</v>
      </c>
    </row>
    <row r="174" spans="1:21" s="4" customFormat="1">
      <c r="A174" s="104"/>
      <c r="B174" s="104" t="s">
        <v>43</v>
      </c>
      <c r="C174" s="9"/>
      <c r="D174" s="216" t="s">
        <v>43</v>
      </c>
      <c r="E174" s="219">
        <v>20</v>
      </c>
      <c r="F174" s="228">
        <f>G86</f>
        <v>212639</v>
      </c>
      <c r="G174" s="38">
        <f>F86</f>
        <v>0</v>
      </c>
      <c r="H174" s="138">
        <f t="shared" si="4"/>
        <v>212639</v>
      </c>
      <c r="I174" s="102">
        <f>กระแสเงินสด1!E34</f>
        <v>1850860</v>
      </c>
      <c r="J174" s="139">
        <f t="shared" si="5"/>
        <v>-1638221</v>
      </c>
      <c r="K174" s="102"/>
      <c r="L174" s="253" t="s">
        <v>175</v>
      </c>
      <c r="M174" s="254">
        <v>1589746</v>
      </c>
      <c r="N174" s="99"/>
      <c r="O174" s="99"/>
    </row>
    <row r="175" spans="1:21" s="4" customFormat="1">
      <c r="A175" s="104"/>
      <c r="B175" s="104" t="s">
        <v>184</v>
      </c>
      <c r="C175" s="9"/>
      <c r="D175" s="216" t="s">
        <v>184</v>
      </c>
      <c r="E175" s="219">
        <v>16.100000000000001</v>
      </c>
      <c r="F175" s="228"/>
      <c r="G175" s="38">
        <f>+F100</f>
        <v>0</v>
      </c>
      <c r="H175" s="138">
        <f>F175-G175</f>
        <v>0</v>
      </c>
      <c r="I175" s="102"/>
      <c r="J175" s="139">
        <f t="shared" si="5"/>
        <v>0</v>
      </c>
      <c r="K175" s="102"/>
      <c r="L175" s="255"/>
      <c r="M175" s="256"/>
      <c r="N175" s="99"/>
      <c r="O175" s="99"/>
    </row>
    <row r="176" spans="1:21" s="4" customFormat="1">
      <c r="A176" s="113" t="s">
        <v>176</v>
      </c>
      <c r="B176" s="104"/>
      <c r="C176" s="9"/>
      <c r="D176" s="216"/>
      <c r="E176" s="219"/>
      <c r="F176" s="228"/>
      <c r="G176" s="38"/>
      <c r="H176" s="138">
        <f t="shared" si="4"/>
        <v>0</v>
      </c>
      <c r="I176" s="102"/>
      <c r="J176" s="139">
        <f t="shared" si="5"/>
        <v>0</v>
      </c>
      <c r="K176" s="102"/>
      <c r="L176" s="255"/>
      <c r="M176" s="256"/>
      <c r="N176" s="99"/>
      <c r="O176" s="99"/>
    </row>
    <row r="177" spans="1:17" s="4" customFormat="1">
      <c r="A177" s="113"/>
      <c r="B177" s="104" t="s">
        <v>173</v>
      </c>
      <c r="C177" s="9"/>
      <c r="D177" s="104" t="s">
        <v>173</v>
      </c>
      <c r="E177" s="219">
        <v>27</v>
      </c>
      <c r="F177" s="228">
        <f>M172</f>
        <v>199173</v>
      </c>
      <c r="G177" s="38"/>
      <c r="H177" s="138">
        <f>F177-G177+F178-G178+F179-G179</f>
        <v>181124</v>
      </c>
      <c r="I177" s="102" t="e">
        <f>กระแสเงินสด1!#REF!</f>
        <v>#REF!</v>
      </c>
      <c r="J177" s="139" t="e">
        <f t="shared" si="5"/>
        <v>#REF!</v>
      </c>
      <c r="K177" s="102"/>
      <c r="L177" s="255"/>
      <c r="M177" s="256"/>
      <c r="N177" s="99"/>
      <c r="O177" s="99"/>
      <c r="Q177" s="156"/>
    </row>
    <row r="178" spans="1:17" s="4" customFormat="1">
      <c r="A178" s="113"/>
      <c r="B178" s="104"/>
      <c r="C178" s="9"/>
      <c r="D178" s="216" t="s">
        <v>405</v>
      </c>
      <c r="E178" s="219">
        <v>27</v>
      </c>
      <c r="F178" s="228">
        <f>G10</f>
        <v>0</v>
      </c>
      <c r="G178" s="38">
        <v>18049</v>
      </c>
      <c r="H178" s="138"/>
      <c r="I178" s="102"/>
      <c r="J178" s="139">
        <f t="shared" si="5"/>
        <v>0</v>
      </c>
      <c r="K178" s="102"/>
      <c r="L178" s="255"/>
      <c r="M178" s="256"/>
      <c r="N178" s="99"/>
      <c r="O178" s="99"/>
      <c r="Q178" s="156"/>
    </row>
    <row r="179" spans="1:17" s="4" customFormat="1">
      <c r="A179" s="113"/>
      <c r="B179" s="104"/>
      <c r="C179" s="9"/>
      <c r="D179" s="216"/>
      <c r="E179" s="219"/>
      <c r="F179" s="228"/>
      <c r="G179" s="38"/>
      <c r="H179" s="138"/>
      <c r="I179" s="102"/>
      <c r="J179" s="139"/>
      <c r="K179" s="102"/>
      <c r="L179" s="255"/>
      <c r="M179" s="256"/>
      <c r="N179" s="99"/>
      <c r="O179" s="99"/>
      <c r="Q179" s="156"/>
    </row>
    <row r="180" spans="1:17" s="4" customFormat="1">
      <c r="A180" s="104"/>
      <c r="B180" s="104" t="s">
        <v>84</v>
      </c>
      <c r="C180" s="9"/>
      <c r="D180" s="216" t="s">
        <v>84</v>
      </c>
      <c r="E180" s="219">
        <v>28</v>
      </c>
      <c r="F180" s="228"/>
      <c r="G180" s="38">
        <f>F161</f>
        <v>0</v>
      </c>
      <c r="H180" s="138">
        <f>F180-G180+F182-G182+F183-G183+F181-G181+F184-G184</f>
        <v>1055550</v>
      </c>
      <c r="I180" s="102" t="e">
        <f>กระแสเงินสด1!#REF!</f>
        <v>#REF!</v>
      </c>
      <c r="J180" s="139" t="e">
        <f t="shared" si="5"/>
        <v>#REF!</v>
      </c>
      <c r="K180" s="102"/>
      <c r="L180" s="255" t="s">
        <v>178</v>
      </c>
      <c r="M180" s="256">
        <v>-1589746</v>
      </c>
      <c r="N180" s="99"/>
      <c r="O180" s="99"/>
    </row>
    <row r="181" spans="1:17" s="4" customFormat="1">
      <c r="A181" s="104"/>
      <c r="B181" s="104"/>
      <c r="C181" s="9"/>
      <c r="D181" s="216" t="s">
        <v>179</v>
      </c>
      <c r="E181" s="219">
        <v>21</v>
      </c>
      <c r="F181" s="228"/>
      <c r="G181" s="44">
        <f>M194</f>
        <v>0</v>
      </c>
      <c r="H181" s="138"/>
      <c r="I181" s="102"/>
      <c r="J181" s="139">
        <f t="shared" si="5"/>
        <v>0</v>
      </c>
      <c r="K181" s="102"/>
      <c r="L181" s="255" t="s">
        <v>404</v>
      </c>
      <c r="M181" s="256">
        <v>4346867</v>
      </c>
      <c r="N181" s="99" t="s">
        <v>180</v>
      </c>
      <c r="O181" s="99"/>
    </row>
    <row r="182" spans="1:17" s="4" customFormat="1">
      <c r="A182" s="104"/>
      <c r="B182" s="104"/>
      <c r="C182" s="9"/>
      <c r="D182" s="216" t="s">
        <v>141</v>
      </c>
      <c r="E182" s="219">
        <v>28</v>
      </c>
      <c r="F182" s="228">
        <f>G91</f>
        <v>766765</v>
      </c>
      <c r="G182" s="38"/>
      <c r="H182" s="138"/>
      <c r="I182" s="102"/>
      <c r="J182" s="139">
        <f t="shared" si="5"/>
        <v>0</v>
      </c>
      <c r="K182" s="102"/>
      <c r="L182" s="255" t="s">
        <v>181</v>
      </c>
      <c r="M182" s="256">
        <v>1147188</v>
      </c>
      <c r="N182" s="99" t="s">
        <v>182</v>
      </c>
      <c r="O182" s="99"/>
      <c r="Q182" s="159"/>
    </row>
    <row r="183" spans="1:17" s="4" customFormat="1">
      <c r="A183" s="104"/>
      <c r="B183" s="104"/>
      <c r="C183" s="9"/>
      <c r="D183" s="216" t="s">
        <v>183</v>
      </c>
      <c r="E183" s="219">
        <v>28</v>
      </c>
      <c r="F183" s="228">
        <f>G101</f>
        <v>288785</v>
      </c>
      <c r="G183" s="38"/>
      <c r="H183" s="138"/>
      <c r="I183" s="102"/>
      <c r="J183" s="139">
        <f t="shared" si="5"/>
        <v>0</v>
      </c>
      <c r="K183" s="102"/>
      <c r="L183" s="255"/>
      <c r="M183" s="257"/>
      <c r="N183" s="99"/>
      <c r="O183" s="99"/>
      <c r="P183" s="99"/>
      <c r="Q183" s="99"/>
    </row>
    <row r="184" spans="1:17" s="4" customFormat="1">
      <c r="A184" s="104"/>
      <c r="B184" s="104"/>
      <c r="C184" s="9"/>
      <c r="D184" s="216"/>
      <c r="E184" s="219"/>
      <c r="F184" s="228"/>
      <c r="G184" s="38"/>
      <c r="H184" s="138"/>
      <c r="I184" s="102"/>
      <c r="J184" s="139">
        <f t="shared" si="5"/>
        <v>0</v>
      </c>
      <c r="K184" s="102"/>
      <c r="L184" s="255"/>
      <c r="M184" s="257"/>
      <c r="N184" s="99"/>
      <c r="O184" s="99"/>
      <c r="P184" s="99"/>
      <c r="Q184" s="99"/>
    </row>
    <row r="185" spans="1:17" s="4" customFormat="1">
      <c r="A185" s="104"/>
      <c r="E185" s="264"/>
      <c r="F185" s="228"/>
      <c r="G185" s="38"/>
      <c r="I185" s="102"/>
      <c r="J185" s="139"/>
      <c r="K185" s="102"/>
      <c r="L185" s="255"/>
      <c r="M185" s="257"/>
      <c r="N185" s="99"/>
      <c r="O185" s="99"/>
      <c r="P185" s="99"/>
      <c r="Q185" s="99"/>
    </row>
    <row r="186" spans="1:17">
      <c r="A186" s="104"/>
      <c r="B186" s="18" t="s">
        <v>185</v>
      </c>
      <c r="C186" s="17"/>
      <c r="D186" s="216" t="s">
        <v>185</v>
      </c>
      <c r="E186" s="219">
        <v>18</v>
      </c>
      <c r="F186" s="228">
        <v>386374</v>
      </c>
      <c r="H186" s="138">
        <f>F186-G186</f>
        <v>386374</v>
      </c>
      <c r="I186" s="102" t="e">
        <f>กระแสเงินสด1!#REF!</f>
        <v>#REF!</v>
      </c>
      <c r="J186" s="139" t="e">
        <f t="shared" si="5"/>
        <v>#REF!</v>
      </c>
      <c r="L186" s="258" t="s">
        <v>177</v>
      </c>
      <c r="M186" s="158">
        <f>SUM(M174:M185)</f>
        <v>5494055</v>
      </c>
      <c r="N186" s="112"/>
    </row>
    <row r="187" spans="1:17">
      <c r="A187" s="104"/>
      <c r="B187" s="104" t="s">
        <v>85</v>
      </c>
      <c r="C187" s="9"/>
      <c r="D187" s="216" t="s">
        <v>85</v>
      </c>
      <c r="E187" s="223">
        <v>18</v>
      </c>
      <c r="G187" s="38">
        <v>7032538</v>
      </c>
      <c r="H187" s="138">
        <f>F188-G187+F187-G188</f>
        <v>-7032538</v>
      </c>
      <c r="I187" s="102">
        <f>กระแสเงินสด1!E40</f>
        <v>-7088123</v>
      </c>
      <c r="J187" s="139">
        <f t="shared" si="5"/>
        <v>55585</v>
      </c>
    </row>
    <row r="188" spans="1:17">
      <c r="A188" s="104"/>
      <c r="B188" s="104"/>
      <c r="C188" s="9"/>
      <c r="E188" s="223"/>
      <c r="F188" s="228">
        <f>G111</f>
        <v>0</v>
      </c>
      <c r="H188" s="138"/>
      <c r="J188" s="139">
        <f t="shared" si="5"/>
        <v>0</v>
      </c>
    </row>
    <row r="189" spans="1:17" s="164" customFormat="1">
      <c r="A189" s="160" t="s">
        <v>186</v>
      </c>
      <c r="B189" s="161"/>
      <c r="C189" s="19"/>
      <c r="D189" s="19"/>
      <c r="E189" s="19"/>
      <c r="F189" s="19"/>
      <c r="G189" s="19"/>
      <c r="H189" s="162">
        <f>SUM(H139:H187)</f>
        <v>-41912353</v>
      </c>
      <c r="I189" s="259" t="e">
        <f>SUM(I139:I187)</f>
        <v>#REF!</v>
      </c>
      <c r="J189" s="259" t="e">
        <f>SUM(J139:J187)</f>
        <v>#REF!</v>
      </c>
      <c r="K189" s="163"/>
    </row>
    <row r="190" spans="1:17">
      <c r="H190" s="138"/>
      <c r="J190" s="139">
        <f t="shared" si="1"/>
        <v>0</v>
      </c>
    </row>
    <row r="191" spans="1:17">
      <c r="A191" s="99" t="s">
        <v>87</v>
      </c>
      <c r="H191" s="138"/>
      <c r="J191" s="139">
        <f t="shared" si="1"/>
        <v>0</v>
      </c>
    </row>
    <row r="192" spans="1:17">
      <c r="J192" s="139">
        <f t="shared" si="1"/>
        <v>0</v>
      </c>
      <c r="L192" s="242" t="s">
        <v>187</v>
      </c>
      <c r="M192" s="243"/>
    </row>
    <row r="193" spans="2:16">
      <c r="B193" s="99" t="s">
        <v>344</v>
      </c>
      <c r="D193" s="216" t="s">
        <v>107</v>
      </c>
      <c r="E193" s="207">
        <v>1</v>
      </c>
      <c r="F193" s="228">
        <f>G6</f>
        <v>0</v>
      </c>
      <c r="G193" s="38">
        <f>F6+F35</f>
        <v>5301126</v>
      </c>
      <c r="H193" s="138">
        <f t="shared" ref="H193:H208" si="6">F193-G193</f>
        <v>-5301126</v>
      </c>
      <c r="I193" s="102">
        <f>'กระแสเงินสด 2'!E9</f>
        <v>25863930</v>
      </c>
      <c r="J193" s="139">
        <f>H193-I193</f>
        <v>-31165056</v>
      </c>
      <c r="L193" s="244" t="s">
        <v>162</v>
      </c>
      <c r="M193" s="245">
        <v>1018308</v>
      </c>
    </row>
    <row r="194" spans="2:16">
      <c r="E194" s="223"/>
      <c r="H194" s="138">
        <f t="shared" si="6"/>
        <v>0</v>
      </c>
      <c r="J194" s="139">
        <f t="shared" ref="J194:J208" si="7">H194-I194</f>
        <v>0</v>
      </c>
      <c r="L194" s="260" t="s">
        <v>190</v>
      </c>
      <c r="M194" s="261"/>
    </row>
    <row r="195" spans="2:16">
      <c r="B195" s="99" t="s">
        <v>345</v>
      </c>
      <c r="D195" s="216" t="s">
        <v>345</v>
      </c>
      <c r="E195" s="219">
        <v>33</v>
      </c>
      <c r="G195" s="38">
        <f>F18</f>
        <v>0</v>
      </c>
      <c r="H195" s="138">
        <f t="shared" si="6"/>
        <v>0</v>
      </c>
      <c r="I195" s="102">
        <f>'กระแสเงินสด 2'!E10</f>
        <v>-26436913</v>
      </c>
      <c r="J195" s="139">
        <f t="shared" si="7"/>
        <v>26436913</v>
      </c>
      <c r="L195" s="244" t="s">
        <v>193</v>
      </c>
      <c r="M195" s="262"/>
    </row>
    <row r="196" spans="2:16">
      <c r="B196" s="99" t="s">
        <v>401</v>
      </c>
      <c r="D196" s="99" t="s">
        <v>401</v>
      </c>
      <c r="E196" s="199">
        <v>2.1</v>
      </c>
      <c r="G196" s="38">
        <f>F9</f>
        <v>1336586</v>
      </c>
      <c r="H196" s="138">
        <f t="shared" si="6"/>
        <v>-1336586</v>
      </c>
      <c r="I196" s="344" t="e">
        <f>'กระแสเงินสด 2'!#REF!</f>
        <v>#REF!</v>
      </c>
      <c r="J196" s="139" t="e">
        <f>H196-I196</f>
        <v>#REF!</v>
      </c>
      <c r="L196" s="244"/>
      <c r="M196" s="262"/>
    </row>
    <row r="197" spans="2:16">
      <c r="B197" s="99" t="s">
        <v>317</v>
      </c>
      <c r="D197" s="338" t="s">
        <v>408</v>
      </c>
      <c r="E197" s="197" t="s">
        <v>279</v>
      </c>
      <c r="G197" s="38">
        <v>841716737</v>
      </c>
      <c r="H197" s="138">
        <f t="shared" si="6"/>
        <v>-841716737</v>
      </c>
      <c r="I197" s="102">
        <f>กระแสเงินสด1!E31</f>
        <v>-239170950</v>
      </c>
      <c r="J197" s="139">
        <f t="shared" si="7"/>
        <v>-602545787</v>
      </c>
      <c r="L197" s="248" t="s">
        <v>84</v>
      </c>
      <c r="M197" s="249">
        <f>-SUM(M193:M195)</f>
        <v>-1018308</v>
      </c>
    </row>
    <row r="198" spans="2:16">
      <c r="H198" s="138"/>
      <c r="J198" s="139"/>
      <c r="L198" s="336"/>
      <c r="M198" s="337"/>
    </row>
    <row r="199" spans="2:16">
      <c r="B199" s="99" t="s">
        <v>196</v>
      </c>
      <c r="D199" s="216" t="s">
        <v>110</v>
      </c>
      <c r="E199" s="207">
        <v>9</v>
      </c>
      <c r="G199" s="38">
        <f>F45</f>
        <v>7244210</v>
      </c>
      <c r="H199" s="138">
        <f t="shared" si="6"/>
        <v>-7244210</v>
      </c>
      <c r="I199" s="102">
        <f>'กระแสเงินสด 2'!E15</f>
        <v>1162599</v>
      </c>
      <c r="J199" s="139">
        <f t="shared" si="7"/>
        <v>-8406809</v>
      </c>
      <c r="M199" s="4"/>
    </row>
    <row r="200" spans="2:16">
      <c r="B200" s="99" t="s">
        <v>262</v>
      </c>
      <c r="D200" s="216" t="s">
        <v>263</v>
      </c>
      <c r="E200" s="219">
        <v>10</v>
      </c>
      <c r="G200" s="38">
        <f>F51</f>
        <v>1283295</v>
      </c>
      <c r="H200" s="138">
        <f t="shared" si="6"/>
        <v>-1283295</v>
      </c>
      <c r="I200" s="102">
        <f>กระแสเงินสด1!E39</f>
        <v>104638961</v>
      </c>
      <c r="J200" s="139">
        <f t="shared" si="7"/>
        <v>-105922256</v>
      </c>
      <c r="M200" s="4"/>
    </row>
    <row r="201" spans="2:16">
      <c r="B201" s="99" t="s">
        <v>264</v>
      </c>
      <c r="D201" s="216" t="s">
        <v>264</v>
      </c>
      <c r="E201" s="207"/>
      <c r="H201" s="138">
        <f t="shared" si="6"/>
        <v>0</v>
      </c>
      <c r="J201" s="139">
        <f t="shared" si="7"/>
        <v>0</v>
      </c>
      <c r="M201" s="4"/>
      <c r="O201" s="112"/>
    </row>
    <row r="202" spans="2:16">
      <c r="B202" s="99" t="s">
        <v>265</v>
      </c>
      <c r="D202" s="216" t="s">
        <v>265</v>
      </c>
      <c r="E202" s="219">
        <v>29.2</v>
      </c>
      <c r="H202" s="138">
        <f t="shared" si="6"/>
        <v>0</v>
      </c>
      <c r="J202" s="139">
        <f t="shared" si="7"/>
        <v>0</v>
      </c>
      <c r="M202" s="4"/>
      <c r="P202" s="112"/>
    </row>
    <row r="203" spans="2:16">
      <c r="B203" s="99" t="s">
        <v>216</v>
      </c>
      <c r="D203" s="216" t="s">
        <v>266</v>
      </c>
      <c r="E203" s="207">
        <v>29.1</v>
      </c>
      <c r="F203" s="228">
        <f>G28</f>
        <v>2505737</v>
      </c>
      <c r="H203" s="138">
        <f t="shared" si="6"/>
        <v>2505737</v>
      </c>
      <c r="I203" s="102">
        <f>'กระแสเงินสด 2'!E13</f>
        <v>-1359251</v>
      </c>
      <c r="J203" s="139">
        <f t="shared" si="7"/>
        <v>3864988</v>
      </c>
      <c r="L203" s="99" t="s">
        <v>191</v>
      </c>
      <c r="M203" s="4">
        <v>712995</v>
      </c>
      <c r="P203" s="112"/>
    </row>
    <row r="204" spans="2:16">
      <c r="B204" s="99" t="s">
        <v>267</v>
      </c>
      <c r="D204" s="216" t="s">
        <v>267</v>
      </c>
      <c r="E204" s="219">
        <v>30</v>
      </c>
      <c r="G204" s="38">
        <f>F36</f>
        <v>0</v>
      </c>
      <c r="H204" s="138">
        <f t="shared" si="6"/>
        <v>0</v>
      </c>
      <c r="J204" s="139">
        <f t="shared" si="7"/>
        <v>0</v>
      </c>
      <c r="L204" s="99" t="s">
        <v>194</v>
      </c>
      <c r="M204" s="4">
        <v>82258</v>
      </c>
      <c r="P204" s="112"/>
    </row>
    <row r="205" spans="2:16">
      <c r="B205" s="99" t="s">
        <v>268</v>
      </c>
      <c r="D205" s="216" t="s">
        <v>268</v>
      </c>
      <c r="E205" s="219">
        <v>30</v>
      </c>
      <c r="H205" s="138">
        <f t="shared" si="6"/>
        <v>0</v>
      </c>
      <c r="J205" s="139">
        <f t="shared" si="7"/>
        <v>0</v>
      </c>
      <c r="L205" s="99" t="s">
        <v>346</v>
      </c>
      <c r="M205" s="156">
        <f>SUM(M203:M204)</f>
        <v>795253</v>
      </c>
      <c r="P205" s="112"/>
    </row>
    <row r="206" spans="2:16">
      <c r="F206" s="228">
        <f>G41</f>
        <v>0</v>
      </c>
      <c r="H206" s="138">
        <f t="shared" si="6"/>
        <v>0</v>
      </c>
      <c r="J206" s="139">
        <f t="shared" si="7"/>
        <v>0</v>
      </c>
      <c r="L206" s="99" t="s">
        <v>348</v>
      </c>
      <c r="M206" s="263">
        <f>M205+M197</f>
        <v>-223055</v>
      </c>
    </row>
    <row r="207" spans="2:16">
      <c r="E207" s="264"/>
      <c r="H207" s="138">
        <f t="shared" si="6"/>
        <v>0</v>
      </c>
      <c r="J207" s="139">
        <f t="shared" si="7"/>
        <v>0</v>
      </c>
      <c r="M207" s="4"/>
    </row>
    <row r="208" spans="2:16">
      <c r="E208" s="264"/>
      <c r="H208" s="138">
        <f t="shared" si="6"/>
        <v>0</v>
      </c>
      <c r="J208" s="139">
        <f t="shared" si="7"/>
        <v>0</v>
      </c>
      <c r="L208" s="157"/>
      <c r="M208" s="166"/>
    </row>
    <row r="209" spans="1:12" s="164" customFormat="1">
      <c r="A209" s="164" t="s">
        <v>201</v>
      </c>
      <c r="C209" s="20"/>
      <c r="D209" s="20"/>
      <c r="E209" s="20"/>
      <c r="F209" s="20"/>
      <c r="G209" s="20"/>
      <c r="H209" s="162">
        <f>SUM(H193:H208)</f>
        <v>-854376217</v>
      </c>
      <c r="I209" s="162" t="e">
        <f>SUM(I193:I208)</f>
        <v>#REF!</v>
      </c>
      <c r="J209" s="259" t="e">
        <f>SUM(J193:J208)</f>
        <v>#REF!</v>
      </c>
      <c r="K209" s="163"/>
    </row>
    <row r="210" spans="1:12">
      <c r="H210" s="138"/>
      <c r="J210" s="139">
        <f t="shared" si="1"/>
        <v>0</v>
      </c>
    </row>
    <row r="211" spans="1:12">
      <c r="A211" s="99" t="s">
        <v>89</v>
      </c>
      <c r="H211" s="138"/>
      <c r="J211" s="139">
        <f t="shared" si="1"/>
        <v>0</v>
      </c>
    </row>
    <row r="212" spans="1:12">
      <c r="B212" s="99" t="s">
        <v>349</v>
      </c>
      <c r="D212" s="216" t="s">
        <v>335</v>
      </c>
      <c r="E212" s="219">
        <v>35</v>
      </c>
      <c r="F212" s="228">
        <f>G64</f>
        <v>0</v>
      </c>
      <c r="G212" s="38">
        <f>F64</f>
        <v>2622460</v>
      </c>
      <c r="H212" s="138">
        <f>F212-G212</f>
        <v>-2622460</v>
      </c>
      <c r="I212" s="102" t="e">
        <f>'กระแสเงินสด 2'!#REF!</f>
        <v>#REF!</v>
      </c>
      <c r="J212" s="139" t="e">
        <f>H212-I212</f>
        <v>#REF!</v>
      </c>
    </row>
    <row r="213" spans="1:12">
      <c r="B213" s="99" t="s">
        <v>90</v>
      </c>
      <c r="D213" s="99" t="s">
        <v>90</v>
      </c>
      <c r="E213" s="219">
        <v>21.1</v>
      </c>
      <c r="G213" s="38">
        <f>F90</f>
        <v>758635</v>
      </c>
      <c r="H213" s="138">
        <f>F213-G213</f>
        <v>-758635</v>
      </c>
      <c r="I213" s="102" t="e">
        <f>'กระแสเงินสด 2'!#REF!</f>
        <v>#REF!</v>
      </c>
      <c r="J213" s="139" t="e">
        <f>H213-I213</f>
        <v>#REF!</v>
      </c>
    </row>
    <row r="214" spans="1:12">
      <c r="B214" s="99" t="s">
        <v>122</v>
      </c>
      <c r="D214" s="216" t="s">
        <v>122</v>
      </c>
      <c r="E214" s="207">
        <v>37</v>
      </c>
      <c r="G214" s="38">
        <f>F82</f>
        <v>800000</v>
      </c>
      <c r="H214" s="138">
        <f>F214-G214</f>
        <v>-800000</v>
      </c>
      <c r="I214" s="102" t="e">
        <f>'กระแสเงินสด 2'!#REF!</f>
        <v>#REF!</v>
      </c>
      <c r="J214" s="139" t="e">
        <f t="shared" ref="J214:J219" si="8">H214-I214</f>
        <v>#REF!</v>
      </c>
    </row>
    <row r="215" spans="1:12">
      <c r="D215" s="4"/>
      <c r="H215" s="138"/>
      <c r="J215" s="139"/>
    </row>
    <row r="216" spans="1:12">
      <c r="B216" s="99" t="s">
        <v>202</v>
      </c>
      <c r="D216" s="216" t="s">
        <v>137</v>
      </c>
      <c r="G216" s="38">
        <f>F117</f>
        <v>0</v>
      </c>
      <c r="H216" s="138">
        <f>F216-G216</f>
        <v>0</v>
      </c>
      <c r="J216" s="139">
        <f t="shared" si="8"/>
        <v>0</v>
      </c>
    </row>
    <row r="217" spans="1:12">
      <c r="B217" s="99" t="s">
        <v>269</v>
      </c>
      <c r="D217" s="216" t="s">
        <v>269</v>
      </c>
      <c r="H217" s="138">
        <f t="shared" ref="H217:H218" si="9">F217-G217</f>
        <v>0</v>
      </c>
      <c r="J217" s="139">
        <f t="shared" si="8"/>
        <v>0</v>
      </c>
    </row>
    <row r="218" spans="1:12">
      <c r="B218" s="99" t="s">
        <v>270</v>
      </c>
      <c r="D218" s="216" t="s">
        <v>271</v>
      </c>
      <c r="G218" s="38">
        <f>F111</f>
        <v>0</v>
      </c>
      <c r="H218" s="138">
        <f t="shared" si="9"/>
        <v>0</v>
      </c>
      <c r="J218" s="139">
        <f t="shared" si="8"/>
        <v>0</v>
      </c>
    </row>
    <row r="219" spans="1:12">
      <c r="B219" s="99" t="s">
        <v>203</v>
      </c>
      <c r="D219" s="216" t="s">
        <v>204</v>
      </c>
      <c r="E219" s="207">
        <v>36</v>
      </c>
      <c r="F219" s="228">
        <f>G110+G108</f>
        <v>1061847695</v>
      </c>
      <c r="G219" s="38">
        <f>F108</f>
        <v>0</v>
      </c>
      <c r="H219" s="138">
        <f>F219-G219</f>
        <v>1061847695</v>
      </c>
      <c r="I219" s="102" t="e">
        <f>'กระแสเงินสด 2'!#REF!</f>
        <v>#REF!</v>
      </c>
      <c r="J219" s="139" t="e">
        <f t="shared" si="8"/>
        <v>#REF!</v>
      </c>
    </row>
    <row r="220" spans="1:12" s="164" customFormat="1">
      <c r="A220" s="164" t="s">
        <v>205</v>
      </c>
      <c r="C220" s="20"/>
      <c r="D220" s="20"/>
      <c r="E220" s="20"/>
      <c r="F220" s="20"/>
      <c r="G220" s="20"/>
      <c r="H220" s="259">
        <f>SUM(H212:H219)</f>
        <v>1057666600</v>
      </c>
      <c r="I220" s="259" t="e">
        <f>SUM(I212:I219)</f>
        <v>#REF!</v>
      </c>
      <c r="J220" s="259" t="e">
        <f t="shared" ref="J220" si="10">SUM(J213:J219)</f>
        <v>#REF!</v>
      </c>
      <c r="K220" s="163"/>
    </row>
    <row r="221" spans="1:12">
      <c r="J221" s="139">
        <f t="shared" ref="J221:J227" si="11">H221-I221</f>
        <v>0</v>
      </c>
    </row>
    <row r="222" spans="1:12">
      <c r="A222" s="99" t="s">
        <v>301</v>
      </c>
      <c r="H222" s="118">
        <f>SUM(H189,H209,H220)</f>
        <v>161378030</v>
      </c>
      <c r="I222" s="118" t="e">
        <f>SUM(I189,I209,I220)</f>
        <v>#REF!</v>
      </c>
      <c r="J222" s="139" t="e">
        <f>H222-I222</f>
        <v>#REF!</v>
      </c>
    </row>
    <row r="223" spans="1:12">
      <c r="A223" s="99" t="s">
        <v>300</v>
      </c>
      <c r="E223" s="217">
        <v>13.1</v>
      </c>
      <c r="G223" s="38">
        <f>-L7</f>
        <v>123641</v>
      </c>
      <c r="H223" s="265">
        <f>F223-G223</f>
        <v>-123641</v>
      </c>
      <c r="I223" s="118" t="e">
        <f>'กระแสเงินสด 2'!#REF!</f>
        <v>#REF!</v>
      </c>
      <c r="J223" s="139" t="e">
        <f>H223-I223</f>
        <v>#REF!</v>
      </c>
    </row>
    <row r="224" spans="1:12">
      <c r="A224" s="99" t="s">
        <v>91</v>
      </c>
      <c r="H224" s="265">
        <f>H222+H223</f>
        <v>161254389</v>
      </c>
      <c r="I224" s="265" t="e">
        <f>I222+I223</f>
        <v>#REF!</v>
      </c>
      <c r="J224" s="4" t="e">
        <f>H224-I224</f>
        <v>#REF!</v>
      </c>
      <c r="L224" s="112"/>
    </row>
    <row r="225" spans="1:15" s="339" customFormat="1">
      <c r="A225" s="339" t="s">
        <v>413</v>
      </c>
      <c r="C225" s="275"/>
      <c r="D225" s="340"/>
      <c r="E225" s="341" t="s">
        <v>414</v>
      </c>
      <c r="F225" s="42">
        <v>34706</v>
      </c>
      <c r="G225" s="42"/>
      <c r="H225" s="342">
        <f>F225-G225</f>
        <v>34706</v>
      </c>
      <c r="I225" s="342">
        <f>H225</f>
        <v>34706</v>
      </c>
      <c r="J225" s="275">
        <f t="shared" ref="J225:J226" si="12">H225-I225</f>
        <v>0</v>
      </c>
      <c r="K225" s="274"/>
      <c r="L225" s="343"/>
    </row>
    <row r="226" spans="1:15">
      <c r="A226" s="99" t="s">
        <v>206</v>
      </c>
      <c r="H226" s="118">
        <f>C3</f>
        <v>10328077.000000002</v>
      </c>
      <c r="I226" s="118">
        <f>'กระแสเงินสด 2'!E25</f>
        <v>10328077.000000002</v>
      </c>
      <c r="J226" s="4">
        <f t="shared" si="12"/>
        <v>0</v>
      </c>
    </row>
    <row r="227" spans="1:15" ht="13.5" thickBot="1">
      <c r="A227" s="99" t="s">
        <v>207</v>
      </c>
      <c r="H227" s="167">
        <f>H3</f>
        <v>11091529</v>
      </c>
      <c r="I227" s="167">
        <f>'กระแสเงินสด 2'!E26</f>
        <v>11091529.000000002</v>
      </c>
      <c r="J227" s="139">
        <f t="shared" si="11"/>
        <v>0</v>
      </c>
    </row>
    <row r="228" spans="1:15" ht="13.5" thickTop="1">
      <c r="I228" s="99"/>
    </row>
    <row r="229" spans="1:15">
      <c r="H229" s="118">
        <f>H224+H225+H226-H227</f>
        <v>160525643</v>
      </c>
      <c r="I229" s="118" t="e">
        <f>I224+I225+I226-I227</f>
        <v>#REF!</v>
      </c>
    </row>
    <row r="230" spans="1:15" s="4" customFormat="1">
      <c r="D230" s="216"/>
      <c r="E230" s="219"/>
      <c r="F230" s="228"/>
      <c r="G230" s="38"/>
      <c r="H230" s="118"/>
      <c r="I230" s="102"/>
      <c r="J230" s="102"/>
      <c r="K230" s="102"/>
      <c r="L230" s="99"/>
      <c r="M230" s="99"/>
      <c r="N230" s="99"/>
      <c r="O230" s="99"/>
    </row>
    <row r="231" spans="1:15" s="4" customFormat="1">
      <c r="D231" s="216"/>
      <c r="E231" s="219"/>
      <c r="F231" s="228"/>
      <c r="G231" s="38"/>
      <c r="H231" s="118"/>
      <c r="I231" s="102"/>
      <c r="J231" s="102"/>
      <c r="K231" s="102"/>
      <c r="L231" s="99"/>
      <c r="M231" s="99"/>
      <c r="N231" s="99"/>
      <c r="O231" s="99"/>
    </row>
    <row r="232" spans="1:15" s="4" customFormat="1">
      <c r="D232" s="216"/>
      <c r="E232" s="219"/>
      <c r="F232" s="228"/>
      <c r="G232" s="38"/>
      <c r="H232" s="118"/>
      <c r="I232" s="102"/>
      <c r="J232" s="102"/>
      <c r="K232" s="102"/>
      <c r="L232" s="99"/>
      <c r="M232" s="99"/>
      <c r="N232" s="99"/>
      <c r="O232" s="99"/>
    </row>
    <row r="233" spans="1:15" s="4" customFormat="1">
      <c r="D233" s="216"/>
      <c r="E233" s="219"/>
      <c r="F233" s="228">
        <f>SUM(F2:F232)</f>
        <v>2408359018</v>
      </c>
      <c r="G233" s="38">
        <f>SUM(G2:G232)</f>
        <v>2408102887</v>
      </c>
      <c r="H233" s="118">
        <f>F233-G233</f>
        <v>256131</v>
      </c>
      <c r="I233" s="102"/>
      <c r="J233" s="102"/>
      <c r="K233" s="102"/>
      <c r="L233" s="99"/>
      <c r="M233" s="99"/>
      <c r="N233" s="99"/>
      <c r="O233" s="99"/>
    </row>
    <row r="234" spans="1:15">
      <c r="A234" s="99" t="s">
        <v>92</v>
      </c>
      <c r="C234" s="99"/>
    </row>
    <row r="235" spans="1:15">
      <c r="B235" s="99" t="s">
        <v>93</v>
      </c>
      <c r="C235" s="99"/>
    </row>
    <row r="236" spans="1:15">
      <c r="B236" s="99" t="s">
        <v>350</v>
      </c>
      <c r="C236" s="4">
        <f>G115</f>
        <v>0</v>
      </c>
      <c r="D236" s="266"/>
    </row>
    <row r="237" spans="1:15">
      <c r="B237" s="99" t="s">
        <v>351</v>
      </c>
      <c r="C237" s="4">
        <f>F46</f>
        <v>5715290</v>
      </c>
      <c r="D237" s="266"/>
    </row>
    <row r="238" spans="1:15">
      <c r="B238" s="267" t="s">
        <v>352</v>
      </c>
      <c r="C238" s="4">
        <v>0</v>
      </c>
      <c r="D238" s="266"/>
    </row>
    <row r="239" spans="1:15">
      <c r="B239" s="99" t="s">
        <v>298</v>
      </c>
      <c r="C239" s="4">
        <f>F42</f>
        <v>45646420</v>
      </c>
      <c r="D239" s="266"/>
      <c r="L239" s="166">
        <f>+F140</f>
        <v>0</v>
      </c>
    </row>
    <row r="240" spans="1:15">
      <c r="B240" s="99" t="s">
        <v>311</v>
      </c>
      <c r="C240" s="4">
        <v>0</v>
      </c>
      <c r="D240" s="266"/>
      <c r="L240" s="112">
        <f>+G83+G187</f>
        <v>7631815</v>
      </c>
    </row>
    <row r="241" spans="2:12">
      <c r="B241" s="99" t="s">
        <v>312</v>
      </c>
      <c r="C241" s="4">
        <v>0</v>
      </c>
      <c r="L241" s="112">
        <f>+L239-L240</f>
        <v>-7631815</v>
      </c>
    </row>
    <row r="242" spans="2:12">
      <c r="F242" s="228">
        <f>SUBTOTAL(9,F1:F239)</f>
        <v>4816718036</v>
      </c>
      <c r="G242" s="38">
        <f>SUBTOTAL(9,G1:G239)</f>
        <v>4816205774</v>
      </c>
    </row>
    <row r="243" spans="2:12">
      <c r="G243" s="38">
        <f>F242-G242</f>
        <v>512262</v>
      </c>
      <c r="L243" s="112">
        <f>+F41+F112</f>
        <v>0</v>
      </c>
    </row>
  </sheetData>
  <autoFilter ref="A1:M241" xr:uid="{85DDD0F3-B0D9-4C9C-8B43-5418DA71A7BE}"/>
  <mergeCells count="1">
    <mergeCell ref="I146:I147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2C68-BAF4-4D62-B1EB-1CDD2B107D69}">
  <sheetPr>
    <tabColor rgb="FFFFFF00"/>
  </sheetPr>
  <dimension ref="A1:T248"/>
  <sheetViews>
    <sheetView zoomScale="70" zoomScaleNormal="70" workbookViewId="0">
      <pane xSplit="4" ySplit="1" topLeftCell="E82" activePane="bottomRight" state="frozen"/>
      <selection activeCell="G235" sqref="G235"/>
      <selection pane="topRight" activeCell="G235" sqref="G235"/>
      <selection pane="bottomLeft" activeCell="G235" sqref="G235"/>
      <selection pane="bottomRight" activeCell="G45" sqref="G45"/>
    </sheetView>
  </sheetViews>
  <sheetFormatPr defaultColWidth="9.08984375" defaultRowHeight="13"/>
  <cols>
    <col min="1" max="1" width="7.08984375" style="99" customWidth="1"/>
    <col min="2" max="2" width="31.08984375" style="99" customWidth="1"/>
    <col min="3" max="3" width="19.453125" style="4" customWidth="1"/>
    <col min="4" max="4" width="28.54296875" style="10" customWidth="1"/>
    <col min="5" max="5" width="10.08984375" style="287" customWidth="1"/>
    <col min="6" max="6" width="16.54296875" style="273" customWidth="1"/>
    <col min="7" max="7" width="15.54296875" style="39" bestFit="1" customWidth="1"/>
    <col min="8" max="8" width="19.08984375" style="118" customWidth="1"/>
    <col min="9" max="9" width="17.08984375" style="102" customWidth="1"/>
    <col min="10" max="10" width="20.08984375" style="102" customWidth="1"/>
    <col min="11" max="11" width="17.08984375" style="102" customWidth="1"/>
    <col min="12" max="12" width="21.08984375" style="99" customWidth="1"/>
    <col min="13" max="13" width="16.08984375" style="99" customWidth="1"/>
    <col min="14" max="14" width="15.453125" style="99" customWidth="1"/>
    <col min="15" max="15" width="15.08984375" style="99" customWidth="1"/>
    <col min="16" max="16" width="13.90625" style="99" customWidth="1"/>
    <col min="17" max="17" width="16" style="99" customWidth="1"/>
    <col min="18" max="18" width="15.08984375" style="99" bestFit="1" customWidth="1"/>
    <col min="19" max="19" width="1.453125" style="99" customWidth="1"/>
    <col min="20" max="20" width="16.08984375" style="99" customWidth="1"/>
    <col min="21" max="21" width="11.54296875" style="99" customWidth="1"/>
    <col min="22" max="16384" width="9.08984375" style="99"/>
  </cols>
  <sheetData>
    <row r="1" spans="1:13">
      <c r="C1" s="212">
        <v>44561</v>
      </c>
      <c r="D1" s="70" t="s">
        <v>94</v>
      </c>
      <c r="E1" s="268" t="s">
        <v>95</v>
      </c>
      <c r="F1" s="269" t="s">
        <v>96</v>
      </c>
      <c r="G1" s="31" t="s">
        <v>97</v>
      </c>
      <c r="H1" s="212">
        <v>44926</v>
      </c>
      <c r="I1" s="101" t="s">
        <v>353</v>
      </c>
      <c r="K1" s="101"/>
    </row>
    <row r="2" spans="1:13">
      <c r="A2" s="103" t="s">
        <v>9</v>
      </c>
      <c r="B2" s="104"/>
      <c r="C2" s="3"/>
      <c r="D2" s="72"/>
      <c r="E2" s="270"/>
      <c r="F2" s="271"/>
      <c r="G2" s="33"/>
      <c r="H2" s="105"/>
    </row>
    <row r="3" spans="1:13">
      <c r="A3" s="106"/>
      <c r="B3" s="106" t="s">
        <v>10</v>
      </c>
      <c r="C3" s="5">
        <f>IFERROR(VLOOKUP(B3,'[25]สินทรัพย์-1'!$B$7:$H$35,7,0),0)</f>
        <v>253770466</v>
      </c>
      <c r="D3" s="72"/>
      <c r="E3" s="270"/>
      <c r="F3" s="272"/>
      <c r="G3" s="35"/>
      <c r="H3" s="5">
        <f>IFERROR(VLOOKUP(B3,'[25]สินทรัพย์-1'!$B$7:$H$35,5,0),0)</f>
        <v>426457973</v>
      </c>
      <c r="I3" s="4">
        <f>C3+F3-G3-H3</f>
        <v>-172687507</v>
      </c>
      <c r="J3" s="4"/>
      <c r="K3" s="4" t="s">
        <v>322</v>
      </c>
      <c r="L3" s="135" t="s">
        <v>323</v>
      </c>
    </row>
    <row r="4" spans="1:13">
      <c r="A4" s="106"/>
      <c r="B4" s="108" t="s">
        <v>11</v>
      </c>
      <c r="C4" s="5"/>
      <c r="D4" s="72"/>
      <c r="E4" s="270"/>
      <c r="F4" s="272"/>
      <c r="G4" s="35"/>
      <c r="H4" s="107"/>
      <c r="K4" s="102" t="s">
        <v>324</v>
      </c>
      <c r="L4" s="102">
        <v>-564980</v>
      </c>
      <c r="M4" s="99" t="s">
        <v>354</v>
      </c>
    </row>
    <row r="5" spans="1:13">
      <c r="A5" s="106"/>
      <c r="B5" s="109" t="s">
        <v>12</v>
      </c>
      <c r="C5" s="5">
        <f>IFERROR(VLOOKUP(B5,'[25]สินทรัพย์-1'!$B$7:$H$35,7,0),0)</f>
        <v>5854537</v>
      </c>
      <c r="D5" s="72" t="s">
        <v>99</v>
      </c>
      <c r="E5" s="199">
        <v>1</v>
      </c>
      <c r="F5" s="272"/>
      <c r="G5" s="35">
        <v>3656720</v>
      </c>
      <c r="H5" s="5">
        <f>IFERROR(VLOOKUP(B5,'[25]สินทรัพย์-1'!$B$7:$H$35,5,0),0)</f>
        <v>2197817</v>
      </c>
      <c r="I5" s="102">
        <f>C5+F5-G5-H5</f>
        <v>0</v>
      </c>
      <c r="K5" s="102" t="s">
        <v>355</v>
      </c>
      <c r="L5" s="102">
        <v>-1221804</v>
      </c>
      <c r="M5" s="99" t="s">
        <v>354</v>
      </c>
    </row>
    <row r="6" spans="1:13">
      <c r="A6" s="106"/>
      <c r="B6" s="106" t="s">
        <v>13</v>
      </c>
      <c r="C6" s="5">
        <f>IFERROR(VLOOKUP(B6,'[25]สินทรัพย์-1'!$B$7:$H$35,7,0),0)</f>
        <v>55823529</v>
      </c>
      <c r="D6" s="72" t="s">
        <v>225</v>
      </c>
      <c r="E6" s="199">
        <v>2</v>
      </c>
      <c r="F6" s="272">
        <v>46122084</v>
      </c>
      <c r="G6" s="35"/>
      <c r="H6" s="5">
        <f>IFERROR(VLOOKUP(B6,'[25]สินทรัพย์-1'!$B$7:$H$35,5,0),0)</f>
        <v>103030864</v>
      </c>
      <c r="I6" s="102">
        <f>C6+F6+F7+F8+F9+F10+F11+F12+F13+F14-G6-G7-G8-G9-G10-G11-G12-G13-G14-H6</f>
        <v>0</v>
      </c>
      <c r="L6" s="102">
        <f>SUM(L4:L5)</f>
        <v>-1786784</v>
      </c>
    </row>
    <row r="7" spans="1:13">
      <c r="A7" s="106"/>
      <c r="B7" s="106"/>
      <c r="C7" s="5"/>
      <c r="D7" s="72" t="s">
        <v>326</v>
      </c>
      <c r="E7" s="199">
        <v>2.1</v>
      </c>
      <c r="F7" s="272"/>
      <c r="G7" s="35">
        <f>CFSepaQ123!G8</f>
        <v>0</v>
      </c>
      <c r="H7" s="107"/>
    </row>
    <row r="8" spans="1:13">
      <c r="A8" s="106"/>
      <c r="B8" s="106"/>
      <c r="C8" s="5"/>
      <c r="D8" s="72" t="s">
        <v>356</v>
      </c>
      <c r="E8" s="199">
        <v>2.1</v>
      </c>
      <c r="F8" s="272">
        <f>G7</f>
        <v>0</v>
      </c>
      <c r="G8" s="35">
        <f>CFSepaQ123!G9</f>
        <v>0</v>
      </c>
      <c r="H8" s="107"/>
    </row>
    <row r="9" spans="1:13">
      <c r="A9" s="106"/>
      <c r="B9" s="106"/>
      <c r="C9" s="5"/>
      <c r="D9" s="72" t="s">
        <v>227</v>
      </c>
      <c r="E9" s="199">
        <v>27</v>
      </c>
      <c r="F9" s="272"/>
      <c r="G9" s="35">
        <v>2259929</v>
      </c>
      <c r="H9" s="107"/>
    </row>
    <row r="10" spans="1:13">
      <c r="A10" s="106"/>
      <c r="B10" s="106"/>
      <c r="C10" s="5"/>
      <c r="D10" s="72" t="s">
        <v>233</v>
      </c>
      <c r="E10" s="199">
        <v>27</v>
      </c>
      <c r="F10" s="272">
        <v>2921839</v>
      </c>
      <c r="G10" s="35"/>
      <c r="H10" s="107"/>
    </row>
    <row r="11" spans="1:13">
      <c r="A11" s="106"/>
      <c r="B11" s="106"/>
      <c r="C11" s="5"/>
      <c r="D11" s="72" t="s">
        <v>229</v>
      </c>
      <c r="E11" s="199">
        <v>29.1</v>
      </c>
      <c r="F11" s="272"/>
      <c r="G11" s="35"/>
      <c r="H11" s="107"/>
    </row>
    <row r="12" spans="1:13">
      <c r="A12" s="106"/>
      <c r="B12" s="106"/>
      <c r="C12" s="5"/>
      <c r="D12" s="72" t="s">
        <v>230</v>
      </c>
      <c r="E12" s="199">
        <v>29.2</v>
      </c>
      <c r="F12" s="272"/>
      <c r="G12" s="35"/>
      <c r="H12" s="107"/>
    </row>
    <row r="13" spans="1:13">
      <c r="A13" s="106"/>
      <c r="B13" s="106"/>
      <c r="C13" s="5"/>
      <c r="D13" s="110" t="s">
        <v>119</v>
      </c>
      <c r="E13" s="199">
        <v>13</v>
      </c>
      <c r="G13" s="35">
        <f>-M72</f>
        <v>113452</v>
      </c>
      <c r="H13" s="107"/>
    </row>
    <row r="14" spans="1:13">
      <c r="A14" s="106"/>
      <c r="B14" s="106"/>
      <c r="C14" s="5"/>
      <c r="D14" s="196" t="s">
        <v>284</v>
      </c>
      <c r="E14" s="197" t="s">
        <v>319</v>
      </c>
      <c r="F14" s="194">
        <v>536793</v>
      </c>
      <c r="G14" s="194"/>
      <c r="H14" s="107"/>
    </row>
    <row r="15" spans="1:13">
      <c r="A15" s="106"/>
      <c r="B15" s="106" t="s">
        <v>14</v>
      </c>
      <c r="C15" s="5">
        <f>IFERROR(VLOOKUP(B15,'[25]สินทรัพย์-1'!$B$7:$H$35,7,0),0)</f>
        <v>47159588</v>
      </c>
      <c r="D15" s="110" t="s">
        <v>101</v>
      </c>
      <c r="E15" s="199">
        <v>3</v>
      </c>
      <c r="F15" s="273">
        <v>69254596</v>
      </c>
      <c r="H15" s="5">
        <f>IFERROR(VLOOKUP(B15,'[25]สินทรัพย์-1'!$B$7:$H$35,5,0),0)</f>
        <v>116610093</v>
      </c>
      <c r="I15" s="102">
        <f>C15+F15-G15-H15+F16-G16+F17-G17</f>
        <v>0</v>
      </c>
    </row>
    <row r="16" spans="1:13">
      <c r="A16" s="106"/>
      <c r="B16" s="106"/>
      <c r="C16" s="5"/>
      <c r="D16" s="110" t="s">
        <v>215</v>
      </c>
      <c r="E16" s="199">
        <v>13</v>
      </c>
      <c r="F16" s="273">
        <f>M78</f>
        <v>0</v>
      </c>
      <c r="H16" s="107"/>
    </row>
    <row r="17" spans="1:14">
      <c r="A17" s="106"/>
      <c r="B17" s="106"/>
      <c r="C17" s="5"/>
      <c r="D17" s="196" t="s">
        <v>284</v>
      </c>
      <c r="E17" s="197" t="s">
        <v>319</v>
      </c>
      <c r="F17" s="194">
        <v>195909</v>
      </c>
      <c r="G17" s="194"/>
      <c r="H17" s="107"/>
    </row>
    <row r="18" spans="1:14">
      <c r="A18" s="106"/>
      <c r="B18" s="106" t="s">
        <v>15</v>
      </c>
      <c r="C18" s="5">
        <f>IFERROR(VLOOKUP(B18,'[25]สินทรัพย์-1'!$B$7:$H$35,7,0),0)</f>
        <v>9800</v>
      </c>
      <c r="D18" s="110" t="s">
        <v>102</v>
      </c>
      <c r="E18" s="199">
        <v>4</v>
      </c>
      <c r="G18" s="39">
        <v>9800</v>
      </c>
      <c r="H18" s="5">
        <f>IFERROR(VLOOKUP(B18,'[25]สินทรัพย์-1'!$B$7:$H$35,5,0),0)</f>
        <v>0</v>
      </c>
      <c r="I18" s="102">
        <f>C18+F18-G18-H18</f>
        <v>0</v>
      </c>
    </row>
    <row r="19" spans="1:14">
      <c r="A19" s="106"/>
      <c r="B19" s="106" t="s">
        <v>16</v>
      </c>
      <c r="C19" s="5">
        <f>IFERROR(VLOOKUP(B19,'[25]สินทรัพย์-1'!$B$7:$H$35,7,0),0)</f>
        <v>14733883</v>
      </c>
      <c r="D19" s="72" t="s">
        <v>103</v>
      </c>
      <c r="E19" s="199">
        <v>5</v>
      </c>
      <c r="F19" s="273">
        <v>6406637</v>
      </c>
      <c r="H19" s="5">
        <f>IFERROR(VLOOKUP(B19,'[25]สินทรัพย์-1'!$B$7:$H$35,5,0),0)</f>
        <v>21380823</v>
      </c>
      <c r="I19" s="102">
        <f>C19+F19-G19-H19+F22-G22+F20-G20+F21-G21</f>
        <v>0</v>
      </c>
    </row>
    <row r="20" spans="1:14">
      <c r="A20" s="106"/>
      <c r="B20" s="106"/>
      <c r="C20" s="5"/>
      <c r="D20" s="72" t="s">
        <v>104</v>
      </c>
      <c r="E20" s="199">
        <v>5.0999999999999996</v>
      </c>
      <c r="F20" s="273">
        <f>G102</f>
        <v>240303</v>
      </c>
      <c r="H20" s="107"/>
    </row>
    <row r="21" spans="1:14">
      <c r="A21" s="106"/>
      <c r="B21" s="106"/>
      <c r="C21" s="5"/>
      <c r="D21" s="72" t="s">
        <v>105</v>
      </c>
      <c r="E21" s="199">
        <v>5.2</v>
      </c>
      <c r="H21" s="107"/>
    </row>
    <row r="22" spans="1:14">
      <c r="A22" s="106"/>
      <c r="B22" s="106"/>
      <c r="C22" s="5"/>
      <c r="D22" s="72"/>
      <c r="E22" s="199"/>
      <c r="H22" s="107"/>
      <c r="K22" s="102" t="s">
        <v>357</v>
      </c>
      <c r="L22" s="4">
        <v>131358</v>
      </c>
    </row>
    <row r="23" spans="1:14">
      <c r="A23" s="106"/>
      <c r="B23" s="106" t="s">
        <v>17</v>
      </c>
      <c r="C23" s="5">
        <f>IFERROR(VLOOKUP(B23,'[25]สินทรัพย์-1'!$B$7:$H$35,7,0),0)</f>
        <v>255022</v>
      </c>
      <c r="D23" s="106" t="s">
        <v>17</v>
      </c>
      <c r="E23" s="199" t="s">
        <v>282</v>
      </c>
      <c r="F23" s="44">
        <v>440102</v>
      </c>
      <c r="G23" s="44"/>
      <c r="H23" s="5">
        <f>IFERROR(VLOOKUP(B23,'[25]สินทรัพย์-1'!$B$7:$H$35,5,0),0)</f>
        <v>695124</v>
      </c>
      <c r="I23" s="102">
        <f>C23+F23-G23-H23+F24-G24+F25-G25+F26-G26</f>
        <v>0</v>
      </c>
      <c r="K23" s="274" t="s">
        <v>358</v>
      </c>
      <c r="L23" s="275">
        <f>255017</f>
        <v>255017</v>
      </c>
    </row>
    <row r="24" spans="1:14">
      <c r="A24" s="106"/>
      <c r="B24" s="106"/>
      <c r="C24" s="5"/>
      <c r="D24" s="72" t="s">
        <v>359</v>
      </c>
      <c r="E24" s="199"/>
      <c r="H24" s="5"/>
      <c r="K24" s="102" t="s">
        <v>289</v>
      </c>
      <c r="L24" s="4">
        <f>208257-300</f>
        <v>207957</v>
      </c>
      <c r="M24" s="112">
        <f>L22+L24</f>
        <v>339315</v>
      </c>
      <c r="N24" s="99" t="s">
        <v>303</v>
      </c>
    </row>
    <row r="25" spans="1:14">
      <c r="A25" s="106"/>
      <c r="B25" s="106"/>
      <c r="C25" s="5"/>
      <c r="D25" s="72"/>
      <c r="E25" s="199"/>
      <c r="H25" s="5"/>
      <c r="K25" s="274" t="s">
        <v>288</v>
      </c>
      <c r="L25" s="275">
        <v>290832</v>
      </c>
      <c r="M25" s="112">
        <f>L23+L25</f>
        <v>545849</v>
      </c>
      <c r="N25" s="99" t="s">
        <v>303</v>
      </c>
    </row>
    <row r="26" spans="1:14">
      <c r="A26" s="106"/>
      <c r="B26" s="106"/>
      <c r="C26" s="5"/>
      <c r="D26" s="72"/>
      <c r="E26" s="199"/>
      <c r="H26" s="5"/>
      <c r="K26" s="102" t="s">
        <v>320</v>
      </c>
      <c r="L26" s="4">
        <v>196335</v>
      </c>
      <c r="M26" s="166">
        <f>L26</f>
        <v>196335</v>
      </c>
      <c r="N26" s="99" t="s">
        <v>303</v>
      </c>
    </row>
    <row r="27" spans="1:14">
      <c r="A27" s="106"/>
      <c r="B27" s="106"/>
      <c r="C27" s="5"/>
      <c r="D27" s="72"/>
      <c r="E27" s="199"/>
      <c r="H27" s="5"/>
      <c r="L27" s="4">
        <f>SUM(L22:L26)</f>
        <v>1081499</v>
      </c>
    </row>
    <row r="28" spans="1:14">
      <c r="A28" s="106"/>
      <c r="B28" s="106" t="s">
        <v>18</v>
      </c>
      <c r="C28" s="5">
        <f>IFERROR(VLOOKUP(B28,'[25]สินทรัพย์-1'!$B$7:$H$35,7,0),0)</f>
        <v>249632</v>
      </c>
      <c r="D28" s="72" t="s">
        <v>360</v>
      </c>
      <c r="E28" s="199" t="s">
        <v>361</v>
      </c>
      <c r="F28" s="44">
        <v>255016</v>
      </c>
      <c r="G28" s="44">
        <f>F190</f>
        <v>249632</v>
      </c>
      <c r="H28" s="5">
        <f>IFERROR(VLOOKUP(B28,'[25]สินทรัพย์-1'!$B$7:$H$35,5,0),0)</f>
        <v>386374</v>
      </c>
      <c r="I28" s="102">
        <f>C28+F28-G28-H28+F30-G30+F29-G29</f>
        <v>0</v>
      </c>
    </row>
    <row r="29" spans="1:14">
      <c r="A29" s="106"/>
      <c r="B29" s="106"/>
      <c r="C29" s="5"/>
      <c r="D29" s="72" t="s">
        <v>359</v>
      </c>
      <c r="E29" s="199"/>
      <c r="H29" s="5"/>
    </row>
    <row r="30" spans="1:14">
      <c r="A30" s="106"/>
      <c r="B30" s="106"/>
      <c r="C30" s="5"/>
      <c r="D30" s="196" t="s">
        <v>284</v>
      </c>
      <c r="E30" s="197" t="s">
        <v>319</v>
      </c>
      <c r="F30" s="194">
        <v>131358</v>
      </c>
      <c r="G30" s="194"/>
      <c r="H30" s="5"/>
    </row>
    <row r="31" spans="1:14">
      <c r="A31" s="106"/>
      <c r="B31" s="106" t="s">
        <v>19</v>
      </c>
      <c r="C31" s="5">
        <f>IFERROR(VLOOKUP(B31,'[25]สินทรัพย์-1'!$B$7:$H$35,7,0),0)</f>
        <v>203268388</v>
      </c>
      <c r="D31" s="72" t="s">
        <v>231</v>
      </c>
      <c r="E31" s="207">
        <v>29.2</v>
      </c>
      <c r="F31" s="273">
        <f>CFSepaQ123!F24</f>
        <v>0</v>
      </c>
      <c r="H31" s="5">
        <f>IFERROR(VLOOKUP(B31,'[25]สินทรัพย์-1'!$B$7:$H$35,5,0),0)</f>
        <v>2505737</v>
      </c>
      <c r="I31" s="102">
        <f>C31+F31-G31-H31+F33+F34-G33-G34+F32-G32</f>
        <v>200762651</v>
      </c>
      <c r="L31" s="99" t="s">
        <v>232</v>
      </c>
    </row>
    <row r="32" spans="1:14">
      <c r="A32" s="106"/>
      <c r="B32" s="106"/>
      <c r="C32" s="5"/>
      <c r="D32" s="72" t="s">
        <v>233</v>
      </c>
      <c r="E32" s="207">
        <v>27</v>
      </c>
      <c r="F32" s="273">
        <f>CFSepaQ123!F25</f>
        <v>0</v>
      </c>
      <c r="G32" s="39">
        <f>CFSepaQ123!G25</f>
        <v>0</v>
      </c>
      <c r="H32" s="107"/>
    </row>
    <row r="33" spans="1:12">
      <c r="A33" s="106"/>
      <c r="B33" s="106"/>
      <c r="C33" s="5"/>
      <c r="D33" s="72" t="s">
        <v>173</v>
      </c>
      <c r="E33" s="199">
        <v>29.1</v>
      </c>
      <c r="F33" s="273">
        <f>CFSepaQ123!F26</f>
        <v>0</v>
      </c>
      <c r="G33" s="39">
        <f>CFSepaQ123!G26</f>
        <v>0</v>
      </c>
      <c r="H33" s="107"/>
    </row>
    <row r="34" spans="1:12">
      <c r="A34" s="106"/>
      <c r="B34" s="106"/>
      <c r="C34" s="5"/>
      <c r="D34" s="72" t="s">
        <v>234</v>
      </c>
      <c r="E34" s="207">
        <v>29.1</v>
      </c>
      <c r="F34" s="273">
        <f>CFSepaQ123!F27</f>
        <v>0</v>
      </c>
      <c r="G34" s="39">
        <f>CFSepaQ123!G27</f>
        <v>0</v>
      </c>
      <c r="H34" s="107"/>
    </row>
    <row r="35" spans="1:12">
      <c r="A35" s="106"/>
      <c r="B35" s="106" t="s">
        <v>20</v>
      </c>
      <c r="C35" s="5">
        <f>IFERROR(VLOOKUP(B35,'[25]สินทรัพย์-1'!$B$7:$H$35,7,0),0)</f>
        <v>1156756</v>
      </c>
      <c r="D35" s="74" t="s">
        <v>106</v>
      </c>
      <c r="E35" s="221">
        <v>6</v>
      </c>
      <c r="F35" s="273">
        <v>681790</v>
      </c>
      <c r="H35" s="5">
        <f>IFERROR(VLOOKUP(B35,'[25]สินทรัพย์-1'!$B$7:$H$35,5,0),0)</f>
        <v>1838546</v>
      </c>
      <c r="I35" s="102">
        <f>C35+F35-G35-H35+F36-G36</f>
        <v>0</v>
      </c>
    </row>
    <row r="36" spans="1:12">
      <c r="A36" s="106"/>
      <c r="B36" s="106"/>
      <c r="C36" s="5"/>
      <c r="D36" s="110"/>
      <c r="E36" s="270"/>
      <c r="H36" s="107"/>
    </row>
    <row r="37" spans="1:12">
      <c r="A37" s="103" t="s">
        <v>22</v>
      </c>
      <c r="B37" s="104"/>
      <c r="C37" s="5"/>
      <c r="D37" s="74"/>
      <c r="E37" s="276"/>
      <c r="H37" s="107"/>
      <c r="I37" s="111"/>
      <c r="J37" s="111"/>
      <c r="K37" s="111"/>
    </row>
    <row r="38" spans="1:12">
      <c r="A38" s="106"/>
      <c r="B38" s="108" t="s">
        <v>23</v>
      </c>
      <c r="C38" s="5">
        <f>IFERROR(VLOOKUP(B38,'[25]สินทรัพย์-1'!$B$7:$H$35,7,0),0)</f>
        <v>2004963</v>
      </c>
      <c r="D38" s="74" t="s">
        <v>107</v>
      </c>
      <c r="E38" s="221">
        <v>1</v>
      </c>
      <c r="F38" s="273">
        <v>2977</v>
      </c>
      <c r="H38" s="5">
        <f>IFERROR(VLOOKUP(B38,'[25]สินทรัพย์-1'!$B$7:$H$35,5,0),0)</f>
        <v>2007940</v>
      </c>
      <c r="I38" s="102">
        <f>C38+F38-G38-H38</f>
        <v>0</v>
      </c>
    </row>
    <row r="39" spans="1:12">
      <c r="A39" s="106"/>
      <c r="B39" s="108" t="s">
        <v>25</v>
      </c>
      <c r="C39" s="5">
        <f>IFERROR(VLOOKUP(B39,'[25]สินทรัพย์-1'!$B$7:$H$35,7,0),0)</f>
        <v>26314515</v>
      </c>
      <c r="D39" s="74" t="s">
        <v>235</v>
      </c>
      <c r="E39" s="221">
        <v>30</v>
      </c>
      <c r="H39" s="5">
        <f>IFERROR(VLOOKUP(B39,'[25]สินทรัพย์-1'!$B$7:$H$35,5,0),0)</f>
        <v>23338572</v>
      </c>
      <c r="I39" s="277">
        <f>C39+F39-G39-H39+F40+F41+F42-G40-G41-G42</f>
        <v>2959282</v>
      </c>
      <c r="L39" s="99" t="s">
        <v>236</v>
      </c>
    </row>
    <row r="40" spans="1:12">
      <c r="A40" s="106"/>
      <c r="B40" s="108"/>
      <c r="C40" s="5"/>
      <c r="D40" s="74" t="s">
        <v>237</v>
      </c>
      <c r="E40" s="221">
        <v>30</v>
      </c>
      <c r="H40" s="107"/>
    </row>
    <row r="41" spans="1:12">
      <c r="A41" s="106"/>
      <c r="B41" s="108"/>
      <c r="C41" s="5"/>
      <c r="D41" s="74" t="s">
        <v>329</v>
      </c>
      <c r="E41" s="221">
        <v>21.2</v>
      </c>
      <c r="F41" s="273">
        <f>CFSepaQ123!F34</f>
        <v>0</v>
      </c>
      <c r="H41" s="107"/>
    </row>
    <row r="42" spans="1:12">
      <c r="A42" s="106"/>
      <c r="B42" s="108"/>
      <c r="C42" s="5"/>
      <c r="D42" s="74" t="s">
        <v>239</v>
      </c>
      <c r="E42" s="221">
        <v>21.2</v>
      </c>
      <c r="G42" s="39">
        <f>CFSepaQ123!G35</f>
        <v>16661</v>
      </c>
      <c r="H42" s="107"/>
    </row>
    <row r="43" spans="1:12">
      <c r="A43" s="106"/>
      <c r="B43" s="108" t="s">
        <v>222</v>
      </c>
      <c r="C43" s="5">
        <f>IFERROR(VLOOKUP(B43,'[25]สินทรัพย์-1'!$B$7:$H$35,7,0),0)</f>
        <v>18348046</v>
      </c>
      <c r="D43" s="74" t="s">
        <v>362</v>
      </c>
      <c r="E43" s="221">
        <v>7</v>
      </c>
      <c r="F43" s="273">
        <v>18579503</v>
      </c>
      <c r="H43" s="5">
        <f>IFERROR(VLOOKUP(B43,'[25]สินทรัพย์-1'!$B$7:$H$35,5,0),0)</f>
        <v>51294690</v>
      </c>
      <c r="I43" s="102">
        <f>C43+F43-G43-H43+F47-G401-G47+F46-G46+F45-G45+F44-G44</f>
        <v>0</v>
      </c>
    </row>
    <row r="44" spans="1:12">
      <c r="A44" s="106"/>
      <c r="B44" s="108"/>
      <c r="C44" s="5"/>
      <c r="D44" s="74" t="s">
        <v>363</v>
      </c>
      <c r="E44" s="221">
        <v>7</v>
      </c>
      <c r="F44" s="273">
        <v>715443</v>
      </c>
      <c r="H44" s="5"/>
    </row>
    <row r="45" spans="1:12">
      <c r="A45" s="106"/>
      <c r="B45" s="108"/>
      <c r="C45" s="5"/>
      <c r="D45" s="74" t="s">
        <v>238</v>
      </c>
      <c r="E45" s="207">
        <v>21</v>
      </c>
      <c r="G45" s="39">
        <v>34288</v>
      </c>
      <c r="H45" s="5"/>
    </row>
    <row r="46" spans="1:12">
      <c r="A46" s="106"/>
      <c r="B46" s="108"/>
      <c r="C46" s="5"/>
      <c r="D46" s="74" t="s">
        <v>364</v>
      </c>
      <c r="E46" s="221">
        <v>7.1</v>
      </c>
      <c r="F46" s="273">
        <v>185986</v>
      </c>
      <c r="H46" s="5"/>
    </row>
    <row r="47" spans="1:12">
      <c r="A47" s="106"/>
      <c r="B47" s="108"/>
      <c r="C47" s="5"/>
      <c r="D47" s="74" t="s">
        <v>365</v>
      </c>
      <c r="E47" s="221">
        <v>7.1</v>
      </c>
      <c r="F47" s="273">
        <v>13500000</v>
      </c>
      <c r="H47" s="5"/>
    </row>
    <row r="48" spans="1:12">
      <c r="A48" s="106"/>
      <c r="B48" s="106" t="s">
        <v>24</v>
      </c>
      <c r="C48" s="5">
        <f>IFERROR(VLOOKUP(B48,'[25]สินทรัพย์-1'!$B$7:$H$35,7,0),0)</f>
        <v>0</v>
      </c>
      <c r="D48" s="74" t="s">
        <v>24</v>
      </c>
      <c r="E48" s="221">
        <v>7</v>
      </c>
      <c r="H48" s="5">
        <f>IFERROR(VLOOKUP(B48,'[25]สินทรัพย์-1'!$B$7:$H$35,5,0),0)</f>
        <v>0</v>
      </c>
      <c r="I48" s="102">
        <f>C48+F48-G48-H48</f>
        <v>0</v>
      </c>
      <c r="J48" s="99"/>
    </row>
    <row r="49" spans="1:13">
      <c r="A49" s="106"/>
      <c r="B49" s="106" t="s">
        <v>27</v>
      </c>
      <c r="C49" s="5">
        <f>IFERROR(VLOOKUP(B49,'[25]สินทรัพย์-1'!$B$7:$H$35,7,0),0)</f>
        <v>9105313</v>
      </c>
      <c r="D49" s="99" t="s">
        <v>108</v>
      </c>
      <c r="E49" s="221">
        <v>8</v>
      </c>
      <c r="F49" s="273">
        <f>O88</f>
        <v>45646420</v>
      </c>
      <c r="H49" s="5">
        <f>IFERROR(VLOOKUP(B49,'[25]สินทรัพย์-1'!$B$7:$H$35,5,0),0)</f>
        <v>11329216</v>
      </c>
      <c r="I49" s="102">
        <f>C49+F49-G49-H49+F50-G50+F51-G51</f>
        <v>41588101</v>
      </c>
      <c r="J49" s="224" t="s">
        <v>330</v>
      </c>
      <c r="K49" s="99"/>
    </row>
    <row r="50" spans="1:13">
      <c r="A50" s="106"/>
      <c r="B50" s="106"/>
      <c r="C50" s="5"/>
      <c r="D50" s="106" t="s">
        <v>109</v>
      </c>
      <c r="E50" s="221">
        <v>8.1</v>
      </c>
      <c r="G50" s="39">
        <f>CFSepaQ123!G39</f>
        <v>1834416</v>
      </c>
      <c r="H50" s="107"/>
      <c r="J50" s="224" t="s">
        <v>330</v>
      </c>
    </row>
    <row r="51" spans="1:13">
      <c r="A51" s="106"/>
      <c r="B51" s="106"/>
      <c r="C51" s="5"/>
      <c r="D51" s="106"/>
      <c r="E51" s="276"/>
      <c r="H51" s="107"/>
    </row>
    <row r="52" spans="1:13">
      <c r="A52" s="106"/>
      <c r="B52" s="106" t="s">
        <v>26</v>
      </c>
      <c r="C52" s="5">
        <f>IFERROR(VLOOKUP(B52,'[25]สินทรัพย์-1'!$B$7:$H$35,7,0),0)</f>
        <v>10696221</v>
      </c>
      <c r="D52" s="216" t="s">
        <v>331</v>
      </c>
      <c r="E52" s="221">
        <v>9</v>
      </c>
      <c r="F52" s="273">
        <v>5640193</v>
      </c>
      <c r="H52" s="5">
        <f>IFERROR(VLOOKUP(B52,'[25]สินทรัพย์-1'!$B$7:$H$35,5,0),0)</f>
        <v>12776641</v>
      </c>
      <c r="I52" s="102">
        <f>C52+F52-G52-H52+F54-G54+F55-G55+F56-G56+F57-G57+F53-G53</f>
        <v>5276569</v>
      </c>
      <c r="J52" s="224" t="s">
        <v>330</v>
      </c>
    </row>
    <row r="53" spans="1:13">
      <c r="A53" s="106"/>
      <c r="B53" s="106"/>
      <c r="C53" s="5"/>
      <c r="D53" s="216" t="s">
        <v>332</v>
      </c>
      <c r="E53" s="221">
        <v>9.1999999999999993</v>
      </c>
      <c r="F53" s="273">
        <f>CFSepaQ123!F42</f>
        <v>5715290</v>
      </c>
      <c r="H53" s="5"/>
      <c r="J53" s="224"/>
    </row>
    <row r="54" spans="1:13">
      <c r="A54" s="106"/>
      <c r="B54" s="106"/>
      <c r="C54" s="5"/>
      <c r="D54" s="74" t="s">
        <v>111</v>
      </c>
      <c r="E54" s="221">
        <v>9.1</v>
      </c>
      <c r="G54" s="39">
        <v>3792958</v>
      </c>
      <c r="H54" s="107"/>
      <c r="J54" s="224" t="s">
        <v>330</v>
      </c>
    </row>
    <row r="55" spans="1:13">
      <c r="A55" s="106"/>
      <c r="B55" s="106"/>
      <c r="C55" s="5"/>
      <c r="D55" s="74" t="s">
        <v>112</v>
      </c>
      <c r="E55" s="221">
        <v>9.3000000000000007</v>
      </c>
      <c r="G55" s="39">
        <v>1263993</v>
      </c>
      <c r="H55" s="107"/>
      <c r="J55" s="224" t="s">
        <v>330</v>
      </c>
    </row>
    <row r="56" spans="1:13">
      <c r="A56" s="106"/>
      <c r="B56" s="106"/>
      <c r="C56" s="5"/>
      <c r="D56" s="74" t="s">
        <v>113</v>
      </c>
      <c r="E56" s="221">
        <v>9.3000000000000007</v>
      </c>
      <c r="F56" s="273">
        <v>765815</v>
      </c>
      <c r="H56" s="107"/>
      <c r="J56" s="224" t="s">
        <v>330</v>
      </c>
      <c r="K56" s="99"/>
    </row>
    <row r="57" spans="1:13">
      <c r="A57" s="106"/>
      <c r="B57" s="106"/>
      <c r="C57" s="5"/>
      <c r="D57" s="196" t="s">
        <v>284</v>
      </c>
      <c r="E57" s="197" t="s">
        <v>319</v>
      </c>
      <c r="F57" s="194">
        <v>292642</v>
      </c>
      <c r="G57" s="194"/>
      <c r="H57" s="107"/>
      <c r="K57" s="99"/>
      <c r="L57" s="4"/>
      <c r="M57" s="4"/>
    </row>
    <row r="58" spans="1:13">
      <c r="A58" s="106"/>
      <c r="B58" s="106" t="s">
        <v>28</v>
      </c>
      <c r="C58" s="5">
        <f>IFERROR(VLOOKUP(B58,'[25]สินทรัพย์-1'!$B$7:$H$35,7,0),0)</f>
        <v>28161</v>
      </c>
      <c r="D58" s="216" t="s">
        <v>331</v>
      </c>
      <c r="E58" s="221">
        <v>10</v>
      </c>
      <c r="F58" s="273">
        <v>3113115</v>
      </c>
      <c r="H58" s="5">
        <f>IFERROR(VLOOKUP(B58,'[25]สินทรัพย์-1'!$B$7:$H$35,5,0),0)</f>
        <v>4085900</v>
      </c>
      <c r="I58" s="102">
        <f>C58+F58-G58-H58+F60-G60+F59-G59+F61-G61</f>
        <v>0</v>
      </c>
      <c r="K58" s="99"/>
      <c r="L58" s="4"/>
      <c r="M58" s="4"/>
    </row>
    <row r="59" spans="1:13">
      <c r="A59" s="106"/>
      <c r="B59" s="106"/>
      <c r="C59" s="5"/>
      <c r="D59" s="106" t="s">
        <v>366</v>
      </c>
      <c r="E59" s="221">
        <v>9.1999999999999993</v>
      </c>
      <c r="F59" s="44">
        <v>897750</v>
      </c>
      <c r="H59" s="5"/>
      <c r="K59" s="99"/>
      <c r="L59" s="4"/>
      <c r="M59" s="4"/>
    </row>
    <row r="60" spans="1:13">
      <c r="A60" s="106"/>
      <c r="B60" s="106"/>
      <c r="C60" s="5"/>
      <c r="D60" s="74" t="s">
        <v>115</v>
      </c>
      <c r="E60" s="221">
        <v>10.1</v>
      </c>
      <c r="G60" s="39">
        <v>27792</v>
      </c>
      <c r="H60" s="107"/>
      <c r="L60" s="112"/>
      <c r="M60" s="112"/>
    </row>
    <row r="61" spans="1:13">
      <c r="A61" s="106"/>
      <c r="B61" s="106"/>
      <c r="C61" s="5"/>
      <c r="D61" s="72" t="s">
        <v>367</v>
      </c>
      <c r="E61" s="199">
        <v>5.0999999999999996</v>
      </c>
      <c r="F61" s="273">
        <f>G101</f>
        <v>74666</v>
      </c>
      <c r="H61" s="107"/>
      <c r="L61" s="112"/>
      <c r="M61" s="112"/>
    </row>
    <row r="62" spans="1:13">
      <c r="A62" s="106"/>
      <c r="B62" s="106" t="s">
        <v>217</v>
      </c>
      <c r="C62" s="5">
        <f>IFERROR(VLOOKUP(B62,'[25]สินทรัพย์-1'!$B$7:$H$35,7,0),0)</f>
        <v>0</v>
      </c>
      <c r="D62" s="196" t="s">
        <v>284</v>
      </c>
      <c r="E62" s="197" t="s">
        <v>319</v>
      </c>
      <c r="F62" s="194">
        <v>18855185</v>
      </c>
      <c r="G62" s="194"/>
      <c r="H62" s="5">
        <f>IFERROR(VLOOKUP(B62,'[25]สินทรัพย์-1'!$B$7:$H$35,5,0),0)</f>
        <v>18855185</v>
      </c>
      <c r="I62" s="102">
        <f>C62+F62-G62-H62</f>
        <v>0</v>
      </c>
    </row>
    <row r="63" spans="1:13">
      <c r="A63" s="106"/>
      <c r="B63" s="106" t="s">
        <v>29</v>
      </c>
      <c r="C63" s="5">
        <f>IFERROR(VLOOKUP(B63,'[25]สินทรัพย์-1'!$B$7:$H$35,7,0),0)</f>
        <v>1819124</v>
      </c>
      <c r="D63" s="74" t="s">
        <v>116</v>
      </c>
      <c r="E63" s="199">
        <v>11</v>
      </c>
      <c r="F63" s="273">
        <v>305194</v>
      </c>
      <c r="H63" s="5">
        <f>IFERROR(VLOOKUP(B63,'[25]สินทรัพย์-1'!$B$7:$H$35,5,0),0)</f>
        <v>2765281</v>
      </c>
      <c r="I63" s="102">
        <f>C63+F63-G63-H63+F66-G66+F67-G67+F65-G65+F64-G64</f>
        <v>0</v>
      </c>
      <c r="L63" s="112"/>
    </row>
    <row r="64" spans="1:13">
      <c r="A64" s="106"/>
      <c r="B64" s="106"/>
      <c r="C64" s="5"/>
      <c r="D64" s="74"/>
      <c r="E64" s="199"/>
      <c r="H64" s="5"/>
      <c r="L64" s="112"/>
    </row>
    <row r="65" spans="1:17">
      <c r="A65" s="106"/>
      <c r="B65" s="106"/>
      <c r="C65" s="5"/>
      <c r="D65" s="74" t="s">
        <v>368</v>
      </c>
      <c r="E65" s="199">
        <v>11</v>
      </c>
      <c r="F65" s="273">
        <v>504126</v>
      </c>
      <c r="G65" s="39">
        <f>CFSepaQ123!G50</f>
        <v>0</v>
      </c>
      <c r="H65" s="5"/>
      <c r="L65" s="112"/>
    </row>
    <row r="66" spans="1:17">
      <c r="A66" s="106"/>
      <c r="B66" s="106"/>
      <c r="C66" s="5"/>
      <c r="D66" s="196" t="s">
        <v>284</v>
      </c>
      <c r="E66" s="197" t="s">
        <v>319</v>
      </c>
      <c r="F66" s="194">
        <v>136837</v>
      </c>
      <c r="G66" s="194"/>
      <c r="H66" s="107"/>
      <c r="L66" s="278"/>
      <c r="M66" s="279"/>
      <c r="N66" s="279"/>
      <c r="O66" s="279"/>
      <c r="P66" s="279"/>
    </row>
    <row r="67" spans="1:17" ht="14.5">
      <c r="A67" s="106"/>
      <c r="B67" s="106"/>
      <c r="C67" s="5"/>
      <c r="D67" s="74"/>
      <c r="E67" s="276"/>
      <c r="H67" s="107"/>
      <c r="L67" s="280"/>
      <c r="M67" s="281" t="s">
        <v>369</v>
      </c>
      <c r="N67" s="279"/>
      <c r="O67" s="282" t="s">
        <v>370</v>
      </c>
      <c r="P67" s="281" t="s">
        <v>369</v>
      </c>
    </row>
    <row r="68" spans="1:17" ht="14.5">
      <c r="A68" s="106"/>
      <c r="B68" s="106" t="s">
        <v>30</v>
      </c>
      <c r="C68" s="5">
        <f>IFERROR(VLOOKUP(B68,'[25]สินทรัพย์-1'!$B$7:$H$35,7,0),0)</f>
        <v>398981</v>
      </c>
      <c r="D68" s="74" t="s">
        <v>117</v>
      </c>
      <c r="E68" s="221">
        <v>12</v>
      </c>
      <c r="F68" s="273">
        <v>3895016</v>
      </c>
      <c r="H68" s="5">
        <f>IFERROR(VLOOKUP(B68,'[25]สินทรัพย์-1'!$B$7:$H$35,5,0),0)</f>
        <v>4296997</v>
      </c>
      <c r="I68" s="102">
        <f>C68+F68-G68-H68+F69-G69</f>
        <v>0</v>
      </c>
      <c r="L68" s="282" t="s">
        <v>371</v>
      </c>
      <c r="M68" s="280"/>
      <c r="N68" s="279"/>
      <c r="O68" s="283"/>
      <c r="P68" s="284"/>
      <c r="Q68" s="285"/>
    </row>
    <row r="69" spans="1:17">
      <c r="A69" s="106"/>
      <c r="B69" s="106"/>
      <c r="C69" s="5"/>
      <c r="D69" s="196" t="s">
        <v>284</v>
      </c>
      <c r="E69" s="197" t="s">
        <v>319</v>
      </c>
      <c r="F69" s="194">
        <v>3000</v>
      </c>
      <c r="G69" s="194"/>
      <c r="H69" s="5"/>
      <c r="L69" s="283" t="s">
        <v>372</v>
      </c>
      <c r="M69" s="284">
        <f>-113452</f>
        <v>-113452</v>
      </c>
      <c r="N69" s="279"/>
      <c r="O69" s="283" t="s">
        <v>296</v>
      </c>
      <c r="P69" s="284">
        <v>6132</v>
      </c>
      <c r="Q69" s="285"/>
    </row>
    <row r="70" spans="1:17" s="117" customFormat="1" ht="13.5" thickBot="1">
      <c r="A70" s="103" t="s">
        <v>32</v>
      </c>
      <c r="B70" s="113"/>
      <c r="C70" s="6">
        <f>SUM(C3:C68)</f>
        <v>650996925</v>
      </c>
      <c r="D70" s="76"/>
      <c r="E70" s="286"/>
      <c r="F70" s="273"/>
      <c r="G70" s="39"/>
      <c r="H70" s="114">
        <f>SUM(H3:H68)</f>
        <v>805853773</v>
      </c>
      <c r="I70" s="115"/>
      <c r="J70" s="115"/>
      <c r="K70" s="115"/>
      <c r="L70" s="283"/>
      <c r="M70" s="284"/>
      <c r="N70" s="279"/>
      <c r="O70" s="283"/>
      <c r="P70" s="284"/>
      <c r="Q70" s="285"/>
    </row>
    <row r="71" spans="1:17" ht="13.5" thickTop="1">
      <c r="C71" s="4">
        <f>C70-'[25]สินทรัพย์-1'!H35</f>
        <v>0</v>
      </c>
      <c r="H71" s="118">
        <f>H70-'[25]สินทรัพย์-1'!F35</f>
        <v>0</v>
      </c>
      <c r="L71" s="283"/>
      <c r="M71" s="284"/>
      <c r="N71" s="279"/>
      <c r="O71" s="283"/>
      <c r="P71" s="284"/>
      <c r="Q71" s="285"/>
    </row>
    <row r="72" spans="1:17" ht="15" thickBot="1">
      <c r="A72" s="99" t="s">
        <v>34</v>
      </c>
      <c r="L72" s="280"/>
      <c r="M72" s="288">
        <f>SUM(M69:M71)</f>
        <v>-113452</v>
      </c>
      <c r="N72" s="279"/>
      <c r="O72" s="283"/>
      <c r="P72" s="288">
        <f>SUM(P69:P71)</f>
        <v>6132</v>
      </c>
    </row>
    <row r="73" spans="1:17" ht="15" thickTop="1">
      <c r="B73" s="99" t="s">
        <v>334</v>
      </c>
      <c r="C73" s="5">
        <f>IFERROR(VLOOKUP(B73,'[25]หนี้สิน-2'!$B$7:$H$28,7,0),0)</f>
        <v>0</v>
      </c>
      <c r="D73" s="10" t="s">
        <v>373</v>
      </c>
      <c r="E73" s="207">
        <v>36</v>
      </c>
      <c r="G73" s="39">
        <v>2622460</v>
      </c>
      <c r="H73" s="5">
        <f>IFERROR(VLOOKUP(B73,'[25]หนี้สิน-2'!$B$7:$H$28,5,0),0)</f>
        <v>0</v>
      </c>
      <c r="I73" s="102">
        <f>C73-F73+G73-H73</f>
        <v>2622460</v>
      </c>
      <c r="L73" s="280"/>
      <c r="M73" s="289"/>
      <c r="N73" s="279"/>
      <c r="O73" s="283"/>
      <c r="P73" s="284"/>
    </row>
    <row r="74" spans="1:17" ht="14.5">
      <c r="B74" s="99" t="s">
        <v>35</v>
      </c>
      <c r="C74" s="5">
        <f>IFERROR(VLOOKUP(B74,'[25]หนี้สิน-2'!$B$7:$H$28,7,0),0)</f>
        <v>70822693</v>
      </c>
      <c r="D74" s="10" t="s">
        <v>118</v>
      </c>
      <c r="E74" s="207">
        <v>13</v>
      </c>
      <c r="G74" s="39">
        <v>43645866</v>
      </c>
      <c r="H74" s="5">
        <f>IFERROR(VLOOKUP(B74,'[25]หนี้สิน-2'!$B$7:$H$28,5,0),0)</f>
        <v>115842016</v>
      </c>
      <c r="I74" s="102">
        <f>C74-F74+G74-F75-F76-F77-F78-F79+G75+G76+G77+G78+G79-H74</f>
        <v>5276569</v>
      </c>
      <c r="L74" s="280"/>
      <c r="M74" s="280"/>
      <c r="N74" s="279"/>
      <c r="O74" s="283"/>
      <c r="P74" s="279"/>
    </row>
    <row r="75" spans="1:17" ht="14.5">
      <c r="C75" s="5"/>
      <c r="D75" s="10" t="s">
        <v>297</v>
      </c>
      <c r="E75" s="207">
        <v>28.1</v>
      </c>
      <c r="G75" s="39">
        <f>F188</f>
        <v>13079</v>
      </c>
      <c r="H75" s="5"/>
      <c r="L75" s="282" t="s">
        <v>374</v>
      </c>
      <c r="M75" s="280"/>
      <c r="N75" s="279"/>
      <c r="O75" s="282"/>
      <c r="P75" s="284"/>
    </row>
    <row r="76" spans="1:17">
      <c r="D76" s="10" t="s">
        <v>215</v>
      </c>
      <c r="E76" s="207">
        <v>13</v>
      </c>
      <c r="F76" s="273">
        <f>P72</f>
        <v>6132</v>
      </c>
      <c r="G76" s="39">
        <f>-P76</f>
        <v>0</v>
      </c>
      <c r="H76" s="107"/>
      <c r="L76" s="283" t="s">
        <v>287</v>
      </c>
      <c r="M76" s="284">
        <v>0</v>
      </c>
      <c r="N76" s="279"/>
      <c r="O76" s="283"/>
      <c r="P76" s="284"/>
    </row>
    <row r="77" spans="1:17">
      <c r="D77" s="74"/>
      <c r="H77" s="107"/>
      <c r="L77" s="283" t="s">
        <v>296</v>
      </c>
      <c r="M77" s="284">
        <v>0</v>
      </c>
      <c r="N77" s="279"/>
      <c r="O77" s="283"/>
      <c r="P77" s="284"/>
    </row>
    <row r="78" spans="1:17" ht="15" thickBot="1">
      <c r="D78" s="10" t="s">
        <v>241</v>
      </c>
      <c r="E78" s="221">
        <v>9.1999999999999993</v>
      </c>
      <c r="G78" s="39">
        <f>F53+F59</f>
        <v>6613040</v>
      </c>
      <c r="H78" s="107"/>
      <c r="L78" s="280"/>
      <c r="M78" s="288">
        <f>SUM(M76:M77)</f>
        <v>0</v>
      </c>
      <c r="N78" s="279"/>
      <c r="O78" s="279"/>
      <c r="P78" s="283"/>
    </row>
    <row r="79" spans="1:17" ht="13.5" thickTop="1">
      <c r="D79" s="196" t="s">
        <v>284</v>
      </c>
      <c r="E79" s="197" t="s">
        <v>319</v>
      </c>
      <c r="F79" s="194"/>
      <c r="G79" s="194">
        <v>30039</v>
      </c>
      <c r="H79" s="107"/>
      <c r="L79" s="279"/>
      <c r="M79" s="279"/>
      <c r="N79" s="279"/>
      <c r="O79" s="279"/>
      <c r="P79" s="283"/>
    </row>
    <row r="80" spans="1:17">
      <c r="B80" s="99" t="s">
        <v>36</v>
      </c>
      <c r="C80" s="5">
        <f>IFERROR(VLOOKUP(B80,'[25]หนี้สิน-2'!$B$7:$H$28,7,0),0)</f>
        <v>14341004</v>
      </c>
      <c r="D80" s="99" t="s">
        <v>120</v>
      </c>
      <c r="E80" s="207">
        <v>14</v>
      </c>
      <c r="G80" s="39">
        <v>5295592</v>
      </c>
      <c r="H80" s="5">
        <f>IFERROR(VLOOKUP(B80,'[25]หนี้สิน-2'!$B$7:$H$28,5,0),0)</f>
        <v>19636596</v>
      </c>
      <c r="I80" s="102">
        <f>C80-F80+G80-H80</f>
        <v>0</v>
      </c>
    </row>
    <row r="81" spans="1:16">
      <c r="B81" s="99" t="s">
        <v>37</v>
      </c>
      <c r="C81" s="5">
        <f>IFERROR(VLOOKUP(B81,'[25]หนี้สิน-2'!$B$7:$H$28,7,0),0)</f>
        <v>3750</v>
      </c>
      <c r="D81" s="99" t="s">
        <v>37</v>
      </c>
      <c r="E81" s="207">
        <v>32</v>
      </c>
      <c r="F81" s="273">
        <v>3750</v>
      </c>
      <c r="H81" s="5">
        <f>IFERROR(VLOOKUP(B81,'[25]หนี้สิน-2'!$B$7:$H$28,5,0),0)</f>
        <v>0</v>
      </c>
      <c r="I81" s="102">
        <f>C81-F81+G81-H81</f>
        <v>0</v>
      </c>
    </row>
    <row r="82" spans="1:16">
      <c r="C82" s="5"/>
      <c r="H82" s="5">
        <f>IFERROR(VLOOKUP(B82,'[25]หนี้สิน-2'!$B$7:$H$28,5,0),0)</f>
        <v>0</v>
      </c>
      <c r="I82" s="102">
        <f>C82-F82+G82-H82</f>
        <v>0</v>
      </c>
    </row>
    <row r="83" spans="1:16">
      <c r="B83" s="99" t="s">
        <v>38</v>
      </c>
      <c r="C83" s="5"/>
      <c r="H83" s="5">
        <f>IFERROR(VLOOKUP(B83,'[25]หนี้สิน-2'!$B$7:$H$28,5,0),0)</f>
        <v>0</v>
      </c>
      <c r="I83" s="102">
        <f>C83-F83+G83-H83</f>
        <v>0</v>
      </c>
    </row>
    <row r="84" spans="1:16">
      <c r="B84" s="99" t="s">
        <v>39</v>
      </c>
      <c r="C84" s="5">
        <f>IFERROR(VLOOKUP(B84,'[25]หนี้สิน-2'!$B$7:$H$28,7,0),0)</f>
        <v>1306000</v>
      </c>
      <c r="D84" s="10" t="s">
        <v>46</v>
      </c>
      <c r="E84" s="207">
        <v>16</v>
      </c>
      <c r="G84" s="39">
        <v>688065</v>
      </c>
      <c r="H84" s="5">
        <f>IFERROR(VLOOKUP(B84,'[25]หนี้สิน-2'!$B$7:$H$28,5,0),0)</f>
        <v>1994065</v>
      </c>
      <c r="I84" s="102">
        <f>C84-F84+G84-H84-F85+G85</f>
        <v>0</v>
      </c>
    </row>
    <row r="85" spans="1:16">
      <c r="H85" s="107"/>
      <c r="L85" s="119" t="s">
        <v>46</v>
      </c>
      <c r="M85" s="84"/>
      <c r="N85" s="84"/>
      <c r="O85" s="84"/>
      <c r="P85" s="84"/>
    </row>
    <row r="86" spans="1:16">
      <c r="B86" s="99" t="s">
        <v>40</v>
      </c>
      <c r="C86" s="5">
        <f>IFERROR(VLOOKUP(B86,'[25]หนี้สิน-2'!$B$7:$H$28,7,0),0)</f>
        <v>425006</v>
      </c>
      <c r="D86" s="10" t="s">
        <v>123</v>
      </c>
      <c r="E86" s="207">
        <v>17</v>
      </c>
      <c r="G86" s="39">
        <v>175017</v>
      </c>
      <c r="H86" s="5">
        <f>IFERROR(VLOOKUP(B86,'[25]หนี้สิน-2'!$B$7:$H$28,5,0),0)</f>
        <v>600023</v>
      </c>
      <c r="I86" s="102">
        <f>C86-F86+G86-H86+G87-F87</f>
        <v>0</v>
      </c>
      <c r="L86" s="84"/>
      <c r="M86" s="120" t="s">
        <v>140</v>
      </c>
      <c r="N86" s="120" t="s">
        <v>141</v>
      </c>
      <c r="O86" s="120" t="s">
        <v>142</v>
      </c>
      <c r="P86" s="84"/>
    </row>
    <row r="87" spans="1:16">
      <c r="E87" s="207">
        <v>17</v>
      </c>
      <c r="H87" s="107"/>
      <c r="L87" s="121" t="s">
        <v>143</v>
      </c>
      <c r="M87" s="290">
        <f>CFSepaQ123!M67</f>
        <v>13885200</v>
      </c>
      <c r="N87" s="290">
        <f>CFSepaQ123!N67</f>
        <v>-1545459</v>
      </c>
      <c r="O87" s="290">
        <f>CFSepaQ123!O67</f>
        <v>12339741</v>
      </c>
      <c r="P87" s="229" t="s">
        <v>336</v>
      </c>
    </row>
    <row r="88" spans="1:16">
      <c r="B88" s="99" t="s">
        <v>307</v>
      </c>
      <c r="C88" s="5">
        <f>IFERROR(VLOOKUP(B88,'[25]หนี้สิน-2'!$B$7:$H$28,7,0),0)</f>
        <v>0</v>
      </c>
      <c r="D88" s="99" t="s">
        <v>218</v>
      </c>
      <c r="E88" s="207">
        <v>33</v>
      </c>
      <c r="G88" s="39">
        <v>800000</v>
      </c>
      <c r="H88" s="5">
        <f>IFERROR(VLOOKUP(B88,'[25]หนี้สิน-2'!$B$7:$H$28,5,0),0)</f>
        <v>800000</v>
      </c>
      <c r="I88" s="102">
        <f>C88-F88+G88-H88</f>
        <v>0</v>
      </c>
      <c r="L88" s="122" t="s">
        <v>144</v>
      </c>
      <c r="M88" s="291">
        <f>CFSepaQ123!M68</f>
        <v>57784966</v>
      </c>
      <c r="N88" s="291">
        <f>CFSepaQ123!N68</f>
        <v>-12138546</v>
      </c>
      <c r="O88" s="291">
        <f>CFSepaQ123!O68</f>
        <v>45646420</v>
      </c>
      <c r="P88" s="229" t="s">
        <v>321</v>
      </c>
    </row>
    <row r="89" spans="1:16">
      <c r="B89" s="99" t="s">
        <v>41</v>
      </c>
      <c r="C89" s="5">
        <f>IFERROR(VLOOKUP(B89,'[25]หนี้สิน-2'!$B$7:$H$28,7,0),0)</f>
        <v>2250676</v>
      </c>
      <c r="D89" s="10" t="s">
        <v>41</v>
      </c>
      <c r="E89" s="292" t="s">
        <v>282</v>
      </c>
      <c r="G89" s="39">
        <v>1423896</v>
      </c>
      <c r="H89" s="5">
        <f>IFERROR(VLOOKUP(B89,'[25]หนี้สิน-2'!$B$7:$H$28,5,0),0)</f>
        <v>3674572</v>
      </c>
      <c r="I89" s="102">
        <f>C89-F89+G89-H89</f>
        <v>0</v>
      </c>
      <c r="L89" s="123"/>
      <c r="M89" s="293">
        <f>CFSepaQ123!M69</f>
        <v>0</v>
      </c>
      <c r="N89" s="293">
        <f>CFSepaQ123!N69</f>
        <v>0</v>
      </c>
      <c r="O89" s="293">
        <f>CFSepaQ123!O69</f>
        <v>0</v>
      </c>
      <c r="P89" s="229"/>
    </row>
    <row r="90" spans="1:16">
      <c r="B90" s="99" t="s">
        <v>42</v>
      </c>
      <c r="C90" s="5">
        <f>IFERROR(VLOOKUP(B90,'[25]หนี้สิน-2'!$B$7:$H$28,7,0),0)</f>
        <v>48263</v>
      </c>
      <c r="D90" s="10" t="s">
        <v>124</v>
      </c>
      <c r="E90" s="207">
        <v>19</v>
      </c>
      <c r="G90" s="39">
        <v>48437</v>
      </c>
      <c r="H90" s="5">
        <f>IFERROR(VLOOKUP(B90,'[25]หนี้สิน-2'!$B$7:$H$28,5,0),0)</f>
        <v>96700</v>
      </c>
      <c r="I90" s="102">
        <f>C90-F90+G90-H90</f>
        <v>0</v>
      </c>
      <c r="L90" s="124" t="s">
        <v>148</v>
      </c>
      <c r="M90" s="294">
        <f>CFSepaQ123!M70</f>
        <v>-630000</v>
      </c>
      <c r="N90" s="294">
        <f>CFSepaQ123!N70</f>
        <v>712995</v>
      </c>
      <c r="O90" s="294">
        <f>CFSepaQ123!O70</f>
        <v>82995</v>
      </c>
      <c r="P90" s="229" t="s">
        <v>145</v>
      </c>
    </row>
    <row r="91" spans="1:16">
      <c r="B91" s="99" t="s">
        <v>43</v>
      </c>
      <c r="C91" s="5">
        <f>IFERROR(VLOOKUP(B91,'[25]หนี้สิน-2'!$B$7:$H$28,7,0),0)</f>
        <v>3000968</v>
      </c>
      <c r="D91" s="10" t="s">
        <v>125</v>
      </c>
      <c r="E91" s="207">
        <v>20</v>
      </c>
      <c r="G91" s="39">
        <v>1384188</v>
      </c>
      <c r="H91" s="5">
        <f>IFERROR(VLOOKUP(B91,'[25]หนี้สิน-2'!$B$7:$H$28,5,0),0)</f>
        <v>4411054</v>
      </c>
      <c r="I91" s="102">
        <f>C91-F91+G91-H91+G92-F92</f>
        <v>0</v>
      </c>
      <c r="L91" s="125" t="s">
        <v>152</v>
      </c>
      <c r="M91" s="295">
        <f>CFSepaQ123!M71</f>
        <v>71040166</v>
      </c>
      <c r="N91" s="295">
        <f>CFSepaQ123!N71</f>
        <v>-12971010</v>
      </c>
      <c r="O91" s="295">
        <f>CFSepaQ123!O71</f>
        <v>58069156</v>
      </c>
      <c r="P91" s="229" t="s">
        <v>337</v>
      </c>
    </row>
    <row r="92" spans="1:16">
      <c r="C92" s="5"/>
      <c r="D92" s="196" t="s">
        <v>284</v>
      </c>
      <c r="E92" s="197" t="s">
        <v>319</v>
      </c>
      <c r="G92" s="39">
        <v>25898</v>
      </c>
      <c r="H92" s="5"/>
      <c r="M92" s="112">
        <f>M87+M88+M89+M90-M91</f>
        <v>0</v>
      </c>
      <c r="N92" s="112">
        <f t="shared" ref="N92:O92" si="0">N87+N88+N89+N90-N91</f>
        <v>0</v>
      </c>
      <c r="O92" s="112">
        <f t="shared" si="0"/>
        <v>0</v>
      </c>
    </row>
    <row r="93" spans="1:16">
      <c r="A93" s="99" t="s">
        <v>45</v>
      </c>
      <c r="E93" s="276"/>
      <c r="H93" s="107"/>
    </row>
    <row r="94" spans="1:16">
      <c r="B94" s="99" t="s">
        <v>46</v>
      </c>
      <c r="C94" s="5">
        <f>IFERROR(VLOOKUP(B94,'[25]หนี้สิน-2'!$B$7:$H$28,7,0),0)</f>
        <v>8461537</v>
      </c>
      <c r="D94" s="99" t="s">
        <v>46</v>
      </c>
      <c r="E94" s="221">
        <v>8</v>
      </c>
      <c r="G94" s="39">
        <f>O88</f>
        <v>45646420</v>
      </c>
      <c r="H94" s="5">
        <f>IFERROR(VLOOKUP(B94,'[25]หนี้สิน-2'!$B$7:$H$28,5,0),0)</f>
        <v>10345676</v>
      </c>
      <c r="I94" s="102">
        <f>C94-F94+G94-H94-F95-F96-F97+G95+G96+G97</f>
        <v>43157211</v>
      </c>
    </row>
    <row r="95" spans="1:16">
      <c r="D95" s="99" t="s">
        <v>90</v>
      </c>
      <c r="E95" s="221">
        <v>21.1</v>
      </c>
      <c r="F95" s="273">
        <f>-M90</f>
        <v>630000</v>
      </c>
      <c r="H95" s="107"/>
    </row>
    <row r="96" spans="1:16">
      <c r="D96" s="99" t="s">
        <v>127</v>
      </c>
      <c r="E96" s="221">
        <v>28</v>
      </c>
      <c r="G96" s="39">
        <f>N90</f>
        <v>712995</v>
      </c>
      <c r="H96" s="107"/>
    </row>
    <row r="97" spans="1:11">
      <c r="D97" s="99" t="s">
        <v>128</v>
      </c>
      <c r="E97" s="221">
        <v>16</v>
      </c>
      <c r="F97" s="273">
        <f>G84</f>
        <v>688065</v>
      </c>
      <c r="H97" s="107"/>
    </row>
    <row r="98" spans="1:11" ht="13.5" customHeight="1">
      <c r="B98" s="99" t="s">
        <v>47</v>
      </c>
      <c r="C98" s="5">
        <f>IFERROR(VLOOKUP(B98,'[25]หนี้สิน-2'!$B$7:$H$28,7,0),0)</f>
        <v>6448652</v>
      </c>
      <c r="D98" s="10" t="s">
        <v>129</v>
      </c>
      <c r="E98" s="207">
        <v>22</v>
      </c>
      <c r="G98" s="39">
        <v>3649363</v>
      </c>
      <c r="H98" s="5">
        <f>IFERROR(VLOOKUP(B98,'[25]หนี้สิน-2'!$B$7:$H$28,5,0),0)</f>
        <v>9667986</v>
      </c>
      <c r="I98" s="102">
        <f>C98+G98+G99+G100+G101+G102+G103+G104+G105-F98-F99-F100-F101-F102-F103-F104-F105-H98</f>
        <v>0</v>
      </c>
    </row>
    <row r="99" spans="1:11" ht="13.5" customHeight="1">
      <c r="D99" s="10" t="s">
        <v>338</v>
      </c>
      <c r="E99" s="207">
        <v>22</v>
      </c>
      <c r="G99" s="39">
        <v>219266</v>
      </c>
      <c r="H99" s="107"/>
      <c r="J99" s="126"/>
      <c r="K99" s="126"/>
    </row>
    <row r="100" spans="1:11" ht="13.5" customHeight="1">
      <c r="D100" s="10" t="s">
        <v>130</v>
      </c>
      <c r="E100" s="207">
        <v>22</v>
      </c>
      <c r="F100" s="273">
        <v>541022</v>
      </c>
      <c r="H100" s="107"/>
      <c r="J100" s="126"/>
      <c r="K100" s="126"/>
    </row>
    <row r="101" spans="1:11" ht="13.5" customHeight="1">
      <c r="D101" s="10" t="s">
        <v>339</v>
      </c>
      <c r="E101" s="199">
        <v>5.0999999999999996</v>
      </c>
      <c r="G101" s="39">
        <v>74666</v>
      </c>
      <c r="H101" s="107"/>
      <c r="J101" s="126"/>
      <c r="K101" s="126"/>
    </row>
    <row r="102" spans="1:11" ht="13.5" customHeight="1">
      <c r="D102" s="72" t="s">
        <v>104</v>
      </c>
      <c r="E102" s="199">
        <v>5.0999999999999996</v>
      </c>
      <c r="G102" s="39">
        <v>240303</v>
      </c>
      <c r="H102" s="107"/>
      <c r="J102" s="126"/>
      <c r="K102" s="126"/>
    </row>
    <row r="103" spans="1:11" ht="13.5" customHeight="1">
      <c r="D103" s="99" t="s">
        <v>128</v>
      </c>
      <c r="E103" s="207">
        <v>17</v>
      </c>
      <c r="F103" s="273">
        <f>G86</f>
        <v>175017</v>
      </c>
      <c r="G103" s="39">
        <f>F86</f>
        <v>0</v>
      </c>
      <c r="H103" s="107"/>
      <c r="J103" s="99"/>
      <c r="K103" s="126"/>
    </row>
    <row r="104" spans="1:11" ht="13.5" customHeight="1">
      <c r="D104" s="99" t="s">
        <v>131</v>
      </c>
      <c r="E104" s="207">
        <v>16.100000000000001</v>
      </c>
      <c r="F104" s="273">
        <v>425006</v>
      </c>
      <c r="H104" s="107"/>
      <c r="J104" s="126"/>
      <c r="K104" s="126"/>
    </row>
    <row r="105" spans="1:11" ht="13.5" customHeight="1">
      <c r="D105" s="10" t="s">
        <v>132</v>
      </c>
      <c r="E105" s="207">
        <v>28</v>
      </c>
      <c r="G105" s="39">
        <v>176781</v>
      </c>
      <c r="H105" s="107"/>
      <c r="J105" s="99"/>
      <c r="K105" s="99"/>
    </row>
    <row r="106" spans="1:11" ht="13.5" thickBot="1">
      <c r="A106" s="99" t="s">
        <v>49</v>
      </c>
      <c r="C106" s="7">
        <f>SUM(C73:C105)</f>
        <v>107108549</v>
      </c>
      <c r="D106" s="78"/>
      <c r="E106" s="296"/>
      <c r="H106" s="7">
        <f>SUM(H73:H105)</f>
        <v>167068688</v>
      </c>
      <c r="J106" s="99"/>
      <c r="K106" s="99"/>
    </row>
    <row r="107" spans="1:11" ht="13.5" thickTop="1">
      <c r="C107" s="4">
        <f>C106-'[25]หนี้สิน-2'!H27</f>
        <v>0</v>
      </c>
      <c r="H107" s="118">
        <f>H106-'[25]หนี้สิน-2'!F27</f>
        <v>-2622460</v>
      </c>
      <c r="J107" s="99"/>
      <c r="K107" s="99"/>
    </row>
    <row r="108" spans="1:11">
      <c r="A108" s="99" t="s">
        <v>51</v>
      </c>
      <c r="B108" s="128"/>
      <c r="J108" s="99"/>
      <c r="K108" s="99"/>
    </row>
    <row r="109" spans="1:11">
      <c r="B109" s="99" t="s">
        <v>133</v>
      </c>
      <c r="J109" s="99"/>
      <c r="K109" s="99"/>
    </row>
    <row r="110" spans="1:11" ht="26">
      <c r="B110" s="169" t="s">
        <v>52</v>
      </c>
      <c r="C110" s="131">
        <f>'[26]ทุน 3'!H12</f>
        <v>50000000</v>
      </c>
      <c r="D110" s="132"/>
      <c r="E110" s="297"/>
      <c r="H110" s="134">
        <f>'[26]ทุน 3'!F12</f>
        <v>50000000</v>
      </c>
    </row>
    <row r="111" spans="1:11" ht="26">
      <c r="B111" s="169" t="s">
        <v>53</v>
      </c>
      <c r="C111" s="12">
        <f>'[26]ทุน 3'!H13</f>
        <v>50000000</v>
      </c>
      <c r="D111" s="10" t="s">
        <v>134</v>
      </c>
      <c r="H111" s="129">
        <v>50000000</v>
      </c>
    </row>
    <row r="112" spans="1:11">
      <c r="B112" s="130"/>
      <c r="C112" s="12"/>
      <c r="D112" s="10" t="s">
        <v>244</v>
      </c>
      <c r="E112" s="207">
        <v>31</v>
      </c>
      <c r="H112" s="129"/>
    </row>
    <row r="113" spans="1:12">
      <c r="B113" s="99" t="s">
        <v>54</v>
      </c>
      <c r="C113" s="12">
        <f>'[26]ทุน 3'!H14</f>
        <v>427836483</v>
      </c>
      <c r="D113" s="10" t="s">
        <v>245</v>
      </c>
      <c r="E113" s="207">
        <v>31</v>
      </c>
      <c r="H113" s="129">
        <v>427836483</v>
      </c>
      <c r="I113" s="102">
        <f>C113-F113+G113-H113+G114-F114</f>
        <v>0</v>
      </c>
    </row>
    <row r="114" spans="1:12">
      <c r="C114" s="12"/>
      <c r="D114" s="10" t="s">
        <v>246</v>
      </c>
      <c r="E114" s="207">
        <v>31</v>
      </c>
      <c r="H114" s="129"/>
    </row>
    <row r="115" spans="1:12">
      <c r="B115" s="99" t="s">
        <v>55</v>
      </c>
      <c r="C115" s="12">
        <f>'[26]ทุน 3'!J15</f>
        <v>4930000</v>
      </c>
      <c r="H115" s="129">
        <v>4930000</v>
      </c>
      <c r="I115" s="102">
        <f>C115-F115+G115-H115</f>
        <v>0</v>
      </c>
    </row>
    <row r="116" spans="1:12">
      <c r="B116" s="99" t="s">
        <v>56</v>
      </c>
      <c r="C116" s="12">
        <f>'[26]ทุน 3'!J16</f>
        <v>10774866</v>
      </c>
      <c r="H116" s="129">
        <v>10774866</v>
      </c>
    </row>
    <row r="117" spans="1:12">
      <c r="B117" s="99" t="s">
        <v>61</v>
      </c>
      <c r="C117" s="12">
        <f>'[26]ทุน 3'!H17</f>
        <v>-3331050</v>
      </c>
      <c r="H117" s="129">
        <v>-3331050</v>
      </c>
      <c r="I117" s="102">
        <f>C117-F117+G117-H117</f>
        <v>0</v>
      </c>
    </row>
    <row r="118" spans="1:12">
      <c r="A118" s="99" t="s">
        <v>57</v>
      </c>
      <c r="H118" s="107"/>
      <c r="I118" s="102">
        <f>C118-F118+G118-H118</f>
        <v>0</v>
      </c>
    </row>
    <row r="119" spans="1:12">
      <c r="B119" s="99" t="s">
        <v>58</v>
      </c>
      <c r="C119" s="4">
        <f>'[26]ทุน 3'!H19</f>
        <v>3750000</v>
      </c>
      <c r="D119" s="10" t="s">
        <v>135</v>
      </c>
      <c r="E119" s="207">
        <v>25</v>
      </c>
      <c r="G119" s="39">
        <v>1250000</v>
      </c>
      <c r="H119" s="107">
        <v>5000000</v>
      </c>
      <c r="I119" s="102">
        <f>C119-F119+G119-H119</f>
        <v>0</v>
      </c>
    </row>
    <row r="120" spans="1:12">
      <c r="B120" s="99" t="s">
        <v>59</v>
      </c>
      <c r="C120" s="4">
        <f>'[26]ทุน 3'!H20</f>
        <v>47778348</v>
      </c>
      <c r="D120" s="10" t="s">
        <v>136</v>
      </c>
      <c r="E120" s="207">
        <v>34</v>
      </c>
      <c r="G120" s="39">
        <f>F143</f>
        <v>130613127</v>
      </c>
      <c r="H120" s="107">
        <f>'[25]ทุน-3'!F19</f>
        <v>136570010</v>
      </c>
      <c r="I120" s="102">
        <f>C120+G120+G121+G124-F120-F121-F124-H120+G125-F125+G123-F123+G122-F122+G126-F126</f>
        <v>-1</v>
      </c>
      <c r="K120" s="102" t="s">
        <v>303</v>
      </c>
      <c r="L120" s="112"/>
    </row>
    <row r="121" spans="1:12">
      <c r="D121" s="10" t="s">
        <v>302</v>
      </c>
      <c r="E121" s="207">
        <v>26</v>
      </c>
      <c r="G121" s="39">
        <v>1940</v>
      </c>
      <c r="H121" s="107"/>
      <c r="L121" s="112"/>
    </row>
    <row r="122" spans="1:12">
      <c r="D122" s="10" t="s">
        <v>375</v>
      </c>
      <c r="E122" s="207">
        <v>26</v>
      </c>
      <c r="F122" s="273">
        <v>37500000</v>
      </c>
      <c r="H122" s="107"/>
      <c r="L122" s="112"/>
    </row>
    <row r="123" spans="1:12">
      <c r="D123" s="200" t="s">
        <v>376</v>
      </c>
      <c r="E123" s="221">
        <v>21.2</v>
      </c>
      <c r="F123" s="273">
        <f>G135</f>
        <v>840000</v>
      </c>
      <c r="H123" s="107"/>
      <c r="L123" s="112"/>
    </row>
    <row r="124" spans="1:12">
      <c r="D124" s="10" t="s">
        <v>212</v>
      </c>
      <c r="E124" s="221">
        <v>21.2</v>
      </c>
      <c r="F124" s="273">
        <v>2737532</v>
      </c>
      <c r="H124" s="107"/>
      <c r="L124" s="112"/>
    </row>
    <row r="125" spans="1:12">
      <c r="C125" s="99"/>
      <c r="D125" s="10" t="s">
        <v>377</v>
      </c>
      <c r="E125" s="207">
        <v>25</v>
      </c>
      <c r="F125" s="273">
        <f>G119</f>
        <v>1250000</v>
      </c>
      <c r="H125" s="99"/>
    </row>
    <row r="126" spans="1:12">
      <c r="C126" s="99"/>
      <c r="D126" s="10" t="s">
        <v>130</v>
      </c>
      <c r="E126" s="199">
        <v>11</v>
      </c>
      <c r="G126" s="39">
        <f>F65</f>
        <v>504126</v>
      </c>
      <c r="H126" s="99"/>
    </row>
    <row r="127" spans="1:12">
      <c r="C127" s="99"/>
      <c r="E127" s="270"/>
      <c r="H127" s="99"/>
    </row>
    <row r="128" spans="1:12">
      <c r="B128" s="99" t="s">
        <v>60</v>
      </c>
      <c r="C128" s="4">
        <f>'[26]ทุน 3'!H21</f>
        <v>2146011</v>
      </c>
      <c r="D128" s="10" t="s">
        <v>247</v>
      </c>
      <c r="E128" s="221">
        <v>21.2</v>
      </c>
      <c r="F128" s="273">
        <f>CFSepaQ123!F105</f>
        <v>336422</v>
      </c>
      <c r="G128" s="39">
        <f>CFSepaQ123!G105</f>
        <v>67285</v>
      </c>
      <c r="H128" s="107">
        <f>'[25]ทุน-3'!F20</f>
        <v>-261487</v>
      </c>
      <c r="I128" s="102">
        <f>C128-F128+G128-H128+G129-F129</f>
        <v>2111616</v>
      </c>
      <c r="J128" s="102" t="s">
        <v>303</v>
      </c>
    </row>
    <row r="129" spans="1:11">
      <c r="C129" s="99"/>
      <c r="D129" s="10" t="s">
        <v>378</v>
      </c>
      <c r="E129" s="199">
        <v>21</v>
      </c>
      <c r="F129" s="273">
        <v>26745</v>
      </c>
      <c r="H129" s="99"/>
    </row>
    <row r="130" spans="1:11">
      <c r="C130" s="99"/>
      <c r="E130" s="270"/>
      <c r="H130" s="99"/>
    </row>
    <row r="131" spans="1:11">
      <c r="B131" s="99" t="s">
        <v>210</v>
      </c>
      <c r="C131" s="4">
        <f>'[26]ทุน 3'!H23</f>
        <v>3718</v>
      </c>
      <c r="D131" s="10" t="s">
        <v>211</v>
      </c>
      <c r="E131" s="207">
        <v>21</v>
      </c>
      <c r="F131" s="273">
        <v>7543</v>
      </c>
      <c r="H131" s="107">
        <f>'[25]ทุน-3'!F22</f>
        <v>4643803</v>
      </c>
      <c r="I131" s="102">
        <f>C131-F131+G131-H131+G134-F134+G135-F135+G136-F136+G133-F133+G132-F132</f>
        <v>0</v>
      </c>
    </row>
    <row r="132" spans="1:11">
      <c r="D132" s="10" t="s">
        <v>379</v>
      </c>
      <c r="E132" s="207">
        <v>21.2</v>
      </c>
      <c r="G132" s="39">
        <v>3523364</v>
      </c>
      <c r="H132" s="107"/>
    </row>
    <row r="133" spans="1:11">
      <c r="D133" s="210" t="s">
        <v>304</v>
      </c>
      <c r="E133" s="197" t="s">
        <v>319</v>
      </c>
      <c r="G133" s="39">
        <v>286204</v>
      </c>
      <c r="H133" s="107"/>
    </row>
    <row r="134" spans="1:11">
      <c r="H134" s="107"/>
    </row>
    <row r="135" spans="1:11">
      <c r="D135" s="200" t="s">
        <v>380</v>
      </c>
      <c r="E135" s="207">
        <v>35</v>
      </c>
      <c r="G135" s="39">
        <v>840000</v>
      </c>
    </row>
    <row r="136" spans="1:11">
      <c r="D136" s="10" t="s">
        <v>286</v>
      </c>
      <c r="E136" s="207">
        <v>26</v>
      </c>
      <c r="F136" s="273">
        <f>G121</f>
        <v>1940</v>
      </c>
      <c r="H136" s="107"/>
    </row>
    <row r="137" spans="1:11">
      <c r="H137" s="107"/>
    </row>
    <row r="138" spans="1:11">
      <c r="A138" s="99" t="s">
        <v>63</v>
      </c>
      <c r="C138" s="4">
        <f>SUM(C111:C136)</f>
        <v>543888376</v>
      </c>
      <c r="H138" s="118">
        <f>SUM(H111:H136)</f>
        <v>636162625</v>
      </c>
    </row>
    <row r="139" spans="1:11" ht="13.5" thickBot="1">
      <c r="A139" s="99" t="s">
        <v>138</v>
      </c>
      <c r="C139" s="7">
        <f>C138+C106</f>
        <v>650996925</v>
      </c>
      <c r="D139" s="80"/>
      <c r="E139" s="298"/>
      <c r="H139" s="127">
        <f>H138+H106</f>
        <v>803231313</v>
      </c>
    </row>
    <row r="140" spans="1:11" s="299" customFormat="1" ht="13.5" thickTop="1">
      <c r="C140" s="300">
        <f>C139-C70</f>
        <v>0</v>
      </c>
      <c r="D140" s="301"/>
      <c r="E140" s="301"/>
      <c r="F140" s="273"/>
      <c r="G140" s="39"/>
      <c r="H140" s="300">
        <f>H139-H70</f>
        <v>-2622460</v>
      </c>
      <c r="I140" s="300"/>
      <c r="J140" s="300"/>
      <c r="K140" s="300"/>
    </row>
    <row r="141" spans="1:11">
      <c r="A141" s="8" t="s">
        <v>139</v>
      </c>
      <c r="I141" s="136" t="s">
        <v>248</v>
      </c>
      <c r="J141" s="101" t="s">
        <v>249</v>
      </c>
    </row>
    <row r="142" spans="1:11">
      <c r="A142" s="113" t="s">
        <v>82</v>
      </c>
      <c r="B142" s="104"/>
      <c r="C142" s="99"/>
      <c r="H142" s="137"/>
    </row>
    <row r="143" spans="1:11">
      <c r="A143" s="106" t="s">
        <v>71</v>
      </c>
      <c r="B143" s="104"/>
      <c r="C143" s="9"/>
      <c r="E143" s="207">
        <v>34</v>
      </c>
      <c r="F143" s="273">
        <f>'[25]กำไร-4'!E30</f>
        <v>130613127</v>
      </c>
      <c r="H143" s="138">
        <f>F143-G143</f>
        <v>130613127</v>
      </c>
      <c r="I143" s="139">
        <f>'[25]กระแสเงินสด-8'!F8</f>
        <v>130613127</v>
      </c>
      <c r="J143" s="139">
        <f>H143-I143</f>
        <v>0</v>
      </c>
      <c r="K143" s="139"/>
    </row>
    <row r="144" spans="1:11">
      <c r="A144" s="106"/>
      <c r="B144" s="104"/>
      <c r="C144" s="9"/>
      <c r="E144" s="276"/>
      <c r="H144" s="138">
        <f>F144-G144</f>
        <v>0</v>
      </c>
      <c r="I144" s="139"/>
      <c r="J144" s="139"/>
      <c r="K144" s="139"/>
    </row>
    <row r="145" spans="1:20">
      <c r="A145" s="106"/>
      <c r="B145" s="104"/>
      <c r="C145" s="9"/>
      <c r="E145" s="276"/>
      <c r="H145" s="138">
        <f>F145-G145</f>
        <v>0</v>
      </c>
      <c r="I145" s="139"/>
      <c r="J145" s="139"/>
      <c r="K145" s="139"/>
    </row>
    <row r="146" spans="1:20">
      <c r="A146" s="13" t="s">
        <v>146</v>
      </c>
      <c r="B146" s="104"/>
      <c r="C146" s="9"/>
      <c r="H146" s="138">
        <f>F146-G146</f>
        <v>0</v>
      </c>
    </row>
    <row r="147" spans="1:20">
      <c r="A147" s="103" t="s">
        <v>147</v>
      </c>
      <c r="B147" s="104"/>
      <c r="C147" s="9"/>
      <c r="H147" s="138">
        <f>F147-G147</f>
        <v>0</v>
      </c>
    </row>
    <row r="148" spans="1:20">
      <c r="A148" s="103"/>
      <c r="B148" s="104" t="s">
        <v>70</v>
      </c>
      <c r="C148" s="9"/>
      <c r="D148" s="10" t="s">
        <v>149</v>
      </c>
      <c r="E148" s="292" t="s">
        <v>282</v>
      </c>
      <c r="F148" s="273">
        <v>18836852</v>
      </c>
      <c r="H148" s="138">
        <f>F148+F149-G148-G149</f>
        <v>18531658</v>
      </c>
      <c r="I148" s="102">
        <f>'[25]กระแสเงินสด-8'!F11</f>
        <v>18531658</v>
      </c>
      <c r="J148" s="139">
        <f>H148-I148</f>
        <v>0</v>
      </c>
    </row>
    <row r="149" spans="1:20">
      <c r="A149" s="103"/>
      <c r="B149" s="104"/>
      <c r="C149" s="9"/>
      <c r="D149" s="10" t="s">
        <v>116</v>
      </c>
      <c r="E149" s="199">
        <v>11</v>
      </c>
      <c r="G149" s="39">
        <f>F63</f>
        <v>305194</v>
      </c>
      <c r="H149" s="138"/>
      <c r="J149" s="139">
        <f t="shared" ref="J149:J217" si="1">H149-I149</f>
        <v>0</v>
      </c>
    </row>
    <row r="150" spans="1:20">
      <c r="A150" s="13"/>
      <c r="B150" s="104" t="s">
        <v>150</v>
      </c>
      <c r="C150" s="9"/>
      <c r="D150" s="74" t="s">
        <v>250</v>
      </c>
      <c r="E150" s="207" t="s">
        <v>381</v>
      </c>
      <c r="F150" s="273">
        <f>G54+G50</f>
        <v>5627374</v>
      </c>
      <c r="G150" s="39">
        <f>F54+F50</f>
        <v>0</v>
      </c>
      <c r="H150" s="138">
        <f>F150-G150</f>
        <v>5627374</v>
      </c>
      <c r="I150" s="756">
        <f>'[25]กระแสเงินสด-8'!F12</f>
        <v>5882528</v>
      </c>
      <c r="J150" s="139">
        <f>H150-I150+H151</f>
        <v>-227362</v>
      </c>
    </row>
    <row r="151" spans="1:20">
      <c r="A151" s="13"/>
      <c r="B151" s="104" t="s">
        <v>151</v>
      </c>
      <c r="C151" s="9"/>
      <c r="D151" s="74" t="s">
        <v>115</v>
      </c>
      <c r="E151" s="221">
        <v>10.1</v>
      </c>
      <c r="F151" s="273">
        <f>G60</f>
        <v>27792</v>
      </c>
      <c r="G151" s="39">
        <f>F60</f>
        <v>0</v>
      </c>
      <c r="H151" s="138">
        <f t="shared" ref="H151:H159" si="2">F151-G151</f>
        <v>27792</v>
      </c>
      <c r="I151" s="756"/>
      <c r="J151" s="139"/>
    </row>
    <row r="152" spans="1:20">
      <c r="A152" s="104"/>
      <c r="B152" s="104" t="s">
        <v>153</v>
      </c>
      <c r="C152" s="9"/>
      <c r="D152" s="10" t="s">
        <v>123</v>
      </c>
      <c r="E152" s="207">
        <v>17</v>
      </c>
      <c r="H152" s="138">
        <f t="shared" si="2"/>
        <v>0</v>
      </c>
      <c r="J152" s="139">
        <f t="shared" si="1"/>
        <v>0</v>
      </c>
      <c r="L152" s="84"/>
      <c r="M152" s="28"/>
      <c r="N152" s="28"/>
      <c r="O152" s="28"/>
      <c r="P152" s="84"/>
    </row>
    <row r="153" spans="1:20">
      <c r="A153" s="104"/>
      <c r="B153" s="104" t="s">
        <v>154</v>
      </c>
      <c r="C153" s="9"/>
      <c r="D153" s="10" t="s">
        <v>129</v>
      </c>
      <c r="E153" s="207">
        <v>22</v>
      </c>
      <c r="F153" s="273">
        <f>G98</f>
        <v>3649363</v>
      </c>
      <c r="G153" s="39">
        <f>F98</f>
        <v>0</v>
      </c>
      <c r="H153" s="138">
        <f t="shared" si="2"/>
        <v>3649363</v>
      </c>
      <c r="I153" s="102">
        <f>'[25]กระแสเงินสด-8'!F13</f>
        <v>3649363</v>
      </c>
      <c r="J153" s="139">
        <f t="shared" si="1"/>
        <v>0</v>
      </c>
      <c r="L153" s="84"/>
      <c r="M153" s="28"/>
      <c r="N153" s="28"/>
      <c r="O153" s="28"/>
      <c r="P153" s="84"/>
    </row>
    <row r="154" spans="1:20">
      <c r="A154" s="104"/>
      <c r="B154" s="104" t="s">
        <v>155</v>
      </c>
      <c r="C154" s="9"/>
      <c r="D154" s="72" t="s">
        <v>156</v>
      </c>
      <c r="E154" s="199">
        <v>5.2</v>
      </c>
      <c r="F154" s="273">
        <f>G22</f>
        <v>0</v>
      </c>
      <c r="G154" s="39">
        <f>F22</f>
        <v>0</v>
      </c>
      <c r="H154" s="138">
        <f t="shared" si="2"/>
        <v>0</v>
      </c>
      <c r="J154" s="139">
        <f t="shared" si="1"/>
        <v>0</v>
      </c>
      <c r="L154" s="84"/>
      <c r="M154" s="28"/>
      <c r="N154" s="140"/>
      <c r="O154" s="28"/>
      <c r="P154" s="28"/>
    </row>
    <row r="155" spans="1:20">
      <c r="A155" s="104"/>
      <c r="B155" s="104" t="s">
        <v>157</v>
      </c>
      <c r="C155" s="9"/>
      <c r="D155" s="74" t="s">
        <v>158</v>
      </c>
      <c r="E155" s="207">
        <v>9.3000000000000007</v>
      </c>
      <c r="F155" s="273">
        <f>G55</f>
        <v>1263993</v>
      </c>
      <c r="G155" s="39">
        <f>F56</f>
        <v>765815</v>
      </c>
      <c r="H155" s="138">
        <f t="shared" si="2"/>
        <v>498178</v>
      </c>
      <c r="I155" s="102">
        <f>'[25]กระแสเงินสด-8'!F20</f>
        <v>498178</v>
      </c>
      <c r="J155" s="139">
        <f t="shared" si="1"/>
        <v>0</v>
      </c>
      <c r="L155" s="84"/>
      <c r="M155" s="28"/>
      <c r="N155" s="28"/>
      <c r="O155" s="28"/>
      <c r="P155" s="28"/>
    </row>
    <row r="156" spans="1:20">
      <c r="A156" s="104"/>
      <c r="B156" s="104" t="s">
        <v>252</v>
      </c>
      <c r="C156" s="9"/>
      <c r="D156" s="104" t="s">
        <v>252</v>
      </c>
      <c r="E156" s="207">
        <v>32</v>
      </c>
      <c r="F156" s="273">
        <f>G81</f>
        <v>0</v>
      </c>
      <c r="G156" s="39">
        <f>F81</f>
        <v>3750</v>
      </c>
      <c r="H156" s="138">
        <f t="shared" si="2"/>
        <v>-3750</v>
      </c>
      <c r="I156" s="102">
        <f>'[25]กระแสเงินสด-8'!F19</f>
        <v>-3750</v>
      </c>
      <c r="J156" s="139">
        <f t="shared" si="1"/>
        <v>0</v>
      </c>
      <c r="L156" s="84"/>
      <c r="M156" s="28"/>
      <c r="N156" s="28"/>
      <c r="O156" s="28"/>
      <c r="P156" s="28"/>
    </row>
    <row r="157" spans="1:20">
      <c r="A157" s="104"/>
      <c r="B157" s="104" t="s">
        <v>42</v>
      </c>
      <c r="C157" s="9"/>
      <c r="D157" s="10" t="s">
        <v>253</v>
      </c>
      <c r="E157" s="207">
        <v>19</v>
      </c>
      <c r="F157" s="273">
        <f>G90</f>
        <v>48437</v>
      </c>
      <c r="G157" s="39">
        <f>F90</f>
        <v>0</v>
      </c>
      <c r="H157" s="138">
        <f>F157-G157</f>
        <v>48437</v>
      </c>
      <c r="I157" s="102">
        <f>'[25]กระแสเงินสด-8'!F16</f>
        <v>48437</v>
      </c>
      <c r="J157" s="139">
        <f>H157-I157</f>
        <v>0</v>
      </c>
      <c r="L157" s="84"/>
      <c r="M157" s="28"/>
      <c r="N157" s="28"/>
      <c r="O157" s="84"/>
      <c r="P157" s="84"/>
    </row>
    <row r="158" spans="1:20">
      <c r="A158" s="104"/>
      <c r="B158" s="104" t="s">
        <v>254</v>
      </c>
      <c r="C158" s="9"/>
      <c r="D158" s="10" t="s">
        <v>226</v>
      </c>
      <c r="E158" s="199">
        <v>2.1</v>
      </c>
      <c r="F158" s="273">
        <f>G7</f>
        <v>0</v>
      </c>
      <c r="G158" s="39">
        <f>F8</f>
        <v>0</v>
      </c>
      <c r="H158" s="138">
        <f>F158-G158</f>
        <v>0</v>
      </c>
      <c r="J158" s="139">
        <f t="shared" si="1"/>
        <v>0</v>
      </c>
      <c r="L158" s="84"/>
      <c r="M158" s="28"/>
      <c r="N158" s="143"/>
      <c r="O158" s="144" t="s">
        <v>232</v>
      </c>
      <c r="P158" s="144" t="s">
        <v>256</v>
      </c>
      <c r="Q158" s="144" t="s">
        <v>257</v>
      </c>
      <c r="R158" s="144" t="s">
        <v>258</v>
      </c>
      <c r="S158" s="147"/>
      <c r="T158" s="302" t="s">
        <v>275</v>
      </c>
    </row>
    <row r="159" spans="1:20">
      <c r="A159" s="104"/>
      <c r="B159" s="104" t="s">
        <v>159</v>
      </c>
      <c r="C159" s="9"/>
      <c r="D159" s="104" t="s">
        <v>159</v>
      </c>
      <c r="E159" s="207">
        <v>22</v>
      </c>
      <c r="F159" s="273">
        <f>G99</f>
        <v>219266</v>
      </c>
      <c r="G159" s="39">
        <f>F99</f>
        <v>0</v>
      </c>
      <c r="H159" s="138">
        <f t="shared" si="2"/>
        <v>219266</v>
      </c>
      <c r="I159" s="102">
        <f>'[25]กระแสเงินสด-8'!F14</f>
        <v>219266</v>
      </c>
      <c r="J159" s="139">
        <f t="shared" si="1"/>
        <v>0</v>
      </c>
      <c r="L159" s="84"/>
      <c r="M159" s="28"/>
      <c r="N159" s="145" t="s">
        <v>274</v>
      </c>
      <c r="O159" s="145">
        <v>2500000</v>
      </c>
      <c r="P159" s="145">
        <v>5737</v>
      </c>
      <c r="Q159" s="145">
        <v>174439</v>
      </c>
      <c r="R159" s="238">
        <v>2680176</v>
      </c>
      <c r="S159" s="147"/>
      <c r="T159" s="303">
        <v>2505737</v>
      </c>
    </row>
    <row r="160" spans="1:20" s="4" customFormat="1">
      <c r="A160" s="104"/>
      <c r="B160" s="104" t="s">
        <v>83</v>
      </c>
      <c r="C160" s="9"/>
      <c r="D160" s="304" t="s">
        <v>83</v>
      </c>
      <c r="E160" s="207">
        <v>13</v>
      </c>
      <c r="F160" s="273">
        <f>G13+G76</f>
        <v>113452</v>
      </c>
      <c r="G160" s="39">
        <f>F76+F13+F16+F225</f>
        <v>6132</v>
      </c>
      <c r="H160" s="138">
        <f>F160-G160+F161-G161</f>
        <v>1894104</v>
      </c>
      <c r="I160" s="102">
        <f>'[25]กระแสเงินสด-8'!F18</f>
        <v>1894104</v>
      </c>
      <c r="J160" s="139">
        <f>H160-I160</f>
        <v>0</v>
      </c>
      <c r="K160" s="102"/>
      <c r="L160" s="84"/>
      <c r="N160" s="145" t="s">
        <v>259</v>
      </c>
      <c r="O160" s="145">
        <v>202200000</v>
      </c>
      <c r="P160" s="145">
        <v>1068388</v>
      </c>
      <c r="Q160" s="145">
        <v>1589629</v>
      </c>
      <c r="R160" s="238">
        <v>204858017</v>
      </c>
      <c r="S160" s="147"/>
      <c r="T160" s="303">
        <v>203268388</v>
      </c>
    </row>
    <row r="161" spans="1:20" s="4" customFormat="1" ht="13.5" thickBot="1">
      <c r="A161" s="104"/>
      <c r="B161" s="104"/>
      <c r="C161" s="9"/>
      <c r="D161" s="304" t="s">
        <v>382</v>
      </c>
      <c r="E161" s="207">
        <v>13</v>
      </c>
      <c r="F161" s="273">
        <f>-L6</f>
        <v>1786784</v>
      </c>
      <c r="G161" s="39"/>
      <c r="H161" s="138"/>
      <c r="I161" s="102"/>
      <c r="J161" s="139"/>
      <c r="K161" s="102"/>
      <c r="L161" s="84"/>
      <c r="N161" s="147"/>
      <c r="O161" s="239">
        <v>199700000</v>
      </c>
      <c r="P161" s="239">
        <v>1062651</v>
      </c>
      <c r="Q161" s="239">
        <v>1415190</v>
      </c>
      <c r="R161" s="240">
        <v>202177841</v>
      </c>
      <c r="S161" s="147"/>
      <c r="T161" s="305">
        <v>200762651</v>
      </c>
    </row>
    <row r="162" spans="1:20" s="4" customFormat="1" ht="13.5" thickTop="1">
      <c r="A162" s="104"/>
      <c r="B162" s="104" t="s">
        <v>219</v>
      </c>
      <c r="C162" s="9"/>
      <c r="D162" s="74" t="s">
        <v>240</v>
      </c>
      <c r="E162" s="221">
        <v>7</v>
      </c>
      <c r="F162" s="273"/>
      <c r="G162" s="39">
        <f>F43+F44</f>
        <v>19294946</v>
      </c>
      <c r="H162" s="138">
        <f>F162-G162</f>
        <v>-19294946</v>
      </c>
      <c r="I162" s="102">
        <f>'[25]กระแสเงินสด-8'!F22</f>
        <v>-19294946</v>
      </c>
      <c r="J162" s="139">
        <f t="shared" si="1"/>
        <v>0</v>
      </c>
      <c r="K162" s="102" t="s">
        <v>383</v>
      </c>
      <c r="L162" s="84"/>
      <c r="N162" s="147"/>
      <c r="O162" s="147"/>
      <c r="P162" s="147"/>
      <c r="Q162" s="147"/>
      <c r="R162" s="148"/>
      <c r="S162" s="147"/>
      <c r="T162" s="306"/>
    </row>
    <row r="163" spans="1:20" s="4" customFormat="1">
      <c r="A163" s="104"/>
      <c r="B163" s="104"/>
      <c r="C163" s="104"/>
      <c r="D163" s="10"/>
      <c r="E163" s="287"/>
      <c r="F163" s="273"/>
      <c r="G163" s="39"/>
      <c r="H163" s="138"/>
      <c r="I163" s="102"/>
      <c r="J163" s="139"/>
      <c r="K163" s="102"/>
      <c r="L163" s="84"/>
      <c r="N163" s="147" t="s">
        <v>260</v>
      </c>
      <c r="O163" s="149">
        <v>-51200000</v>
      </c>
      <c r="P163" s="149">
        <v>-304987</v>
      </c>
      <c r="Q163" s="149">
        <v>-358636</v>
      </c>
      <c r="R163" s="238">
        <v>-51863623</v>
      </c>
      <c r="S163" s="147"/>
      <c r="T163" s="303">
        <v>-51504987</v>
      </c>
    </row>
    <row r="164" spans="1:20" s="4" customFormat="1">
      <c r="A164" s="104"/>
      <c r="B164" s="104" t="s">
        <v>161</v>
      </c>
      <c r="C164" s="9"/>
      <c r="D164" s="10" t="s">
        <v>161</v>
      </c>
      <c r="E164" s="207">
        <v>27</v>
      </c>
      <c r="F164" s="273"/>
      <c r="G164" s="39">
        <f>'[25]กำไร-4'!E25</f>
        <v>2321936</v>
      </c>
      <c r="H164" s="138">
        <f>F164-G164</f>
        <v>-2321936</v>
      </c>
      <c r="I164" s="102">
        <f>'[25]กระแสเงินสด-8'!F23</f>
        <v>-2321936</v>
      </c>
      <c r="J164" s="139">
        <f t="shared" si="1"/>
        <v>0</v>
      </c>
      <c r="K164" s="102"/>
      <c r="M164" s="84"/>
      <c r="N164" s="147" t="s">
        <v>234</v>
      </c>
      <c r="O164" s="149">
        <v>250900000</v>
      </c>
      <c r="P164" s="149">
        <v>539547</v>
      </c>
      <c r="Q164" s="149">
        <v>2435736</v>
      </c>
      <c r="R164" s="238">
        <v>253875283</v>
      </c>
      <c r="S164" s="147"/>
      <c r="T164" s="303">
        <v>251439547</v>
      </c>
    </row>
    <row r="165" spans="1:20" s="4" customFormat="1">
      <c r="A165" s="13"/>
      <c r="B165" s="104" t="s">
        <v>162</v>
      </c>
      <c r="C165" s="9"/>
      <c r="D165" s="10" t="s">
        <v>162</v>
      </c>
      <c r="E165" s="207">
        <v>28</v>
      </c>
      <c r="F165" s="273">
        <f>-'[25]กำไร-4'!E26</f>
        <v>758353</v>
      </c>
      <c r="G165" s="39"/>
      <c r="H165" s="138">
        <f>F165-G165</f>
        <v>758353</v>
      </c>
      <c r="I165" s="102">
        <f>'[25]กระแสเงินสด-8'!F25</f>
        <v>758353</v>
      </c>
      <c r="J165" s="139">
        <f t="shared" si="1"/>
        <v>0</v>
      </c>
      <c r="K165" s="102"/>
      <c r="L165" s="84"/>
      <c r="M165" s="84"/>
      <c r="N165" s="147" t="s">
        <v>276</v>
      </c>
      <c r="O165" s="149">
        <v>0</v>
      </c>
      <c r="P165" s="241">
        <v>0</v>
      </c>
      <c r="Q165" s="149">
        <v>-1107113</v>
      </c>
      <c r="R165" s="238">
        <v>-1107113</v>
      </c>
      <c r="S165" s="147"/>
      <c r="T165" s="303">
        <v>0</v>
      </c>
    </row>
    <row r="166" spans="1:20" s="4" customFormat="1">
      <c r="A166" s="13" t="s">
        <v>163</v>
      </c>
      <c r="B166" s="14"/>
      <c r="C166" s="9"/>
      <c r="D166" s="10"/>
      <c r="E166" s="287"/>
      <c r="F166" s="273"/>
      <c r="G166" s="39"/>
      <c r="H166" s="138"/>
      <c r="I166" s="102"/>
      <c r="J166" s="139">
        <f t="shared" si="1"/>
        <v>0</v>
      </c>
      <c r="K166" s="102"/>
      <c r="L166" s="28"/>
      <c r="M166" s="28"/>
      <c r="N166" s="147" t="s">
        <v>343</v>
      </c>
      <c r="O166" s="149">
        <v>0</v>
      </c>
      <c r="P166" s="149">
        <v>619340</v>
      </c>
      <c r="Q166" s="149">
        <v>-1872394</v>
      </c>
      <c r="R166" s="238">
        <v>-1253054</v>
      </c>
      <c r="S166" s="147"/>
      <c r="T166" s="303">
        <v>619340</v>
      </c>
    </row>
    <row r="167" spans="1:20" s="4" customFormat="1">
      <c r="A167" s="13" t="s">
        <v>164</v>
      </c>
      <c r="B167" s="14"/>
      <c r="C167" s="9"/>
      <c r="D167" s="10"/>
      <c r="E167" s="287"/>
      <c r="F167" s="273"/>
      <c r="G167" s="39"/>
      <c r="H167" s="138"/>
      <c r="I167" s="102"/>
      <c r="J167" s="139">
        <f t="shared" si="1"/>
        <v>0</v>
      </c>
      <c r="K167" s="102"/>
      <c r="L167" s="28"/>
      <c r="M167" s="28"/>
      <c r="N167" s="147" t="s">
        <v>173</v>
      </c>
      <c r="O167" s="149">
        <v>0</v>
      </c>
      <c r="P167" s="149">
        <v>208751</v>
      </c>
      <c r="Q167" s="149">
        <v>2317597</v>
      </c>
      <c r="R167" s="238">
        <v>2526348</v>
      </c>
      <c r="S167" s="147"/>
      <c r="T167" s="303">
        <v>208751</v>
      </c>
    </row>
    <row r="168" spans="1:20" s="4" customFormat="1" ht="13.5" thickBot="1">
      <c r="A168" s="113" t="s">
        <v>165</v>
      </c>
      <c r="B168" s="14"/>
      <c r="C168" s="9"/>
      <c r="D168" s="10"/>
      <c r="E168" s="287"/>
      <c r="F168" s="273"/>
      <c r="G168" s="39"/>
      <c r="H168" s="209"/>
      <c r="I168" s="102"/>
      <c r="J168" s="139">
        <f t="shared" si="1"/>
        <v>0</v>
      </c>
      <c r="K168" s="102"/>
      <c r="L168" s="146"/>
      <c r="M168" s="28"/>
      <c r="N168" s="147"/>
      <c r="O168" s="154">
        <v>199700000</v>
      </c>
      <c r="P168" s="154">
        <v>1062651</v>
      </c>
      <c r="Q168" s="154">
        <v>1415190</v>
      </c>
      <c r="R168" s="155">
        <v>202177841</v>
      </c>
      <c r="S168" s="147"/>
      <c r="T168" s="184">
        <v>200762651</v>
      </c>
    </row>
    <row r="169" spans="1:20" s="4" customFormat="1" ht="13.5" thickTop="1">
      <c r="A169" s="104"/>
      <c r="B169" s="106" t="s">
        <v>13</v>
      </c>
      <c r="C169" s="9"/>
      <c r="D169" s="82" t="s">
        <v>100</v>
      </c>
      <c r="E169" s="307">
        <v>2</v>
      </c>
      <c r="F169" s="273"/>
      <c r="G169" s="39">
        <f>F6</f>
        <v>46122084</v>
      </c>
      <c r="H169" s="209">
        <f>F169-G169</f>
        <v>-46122084</v>
      </c>
      <c r="I169" s="102">
        <f>'[25]กระแสเงินสด-8'!F27</f>
        <v>-46122084</v>
      </c>
      <c r="J169" s="139">
        <f>H169-I169</f>
        <v>0</v>
      </c>
      <c r="K169" s="102"/>
      <c r="L169" s="99"/>
      <c r="M169" s="99"/>
      <c r="N169" s="147"/>
      <c r="O169" s="145"/>
      <c r="P169" s="147"/>
      <c r="Q169" s="147"/>
      <c r="R169" s="147"/>
      <c r="S169" s="147"/>
      <c r="T169" s="147"/>
    </row>
    <row r="170" spans="1:20" s="4" customFormat="1">
      <c r="A170" s="104"/>
      <c r="B170" s="106" t="s">
        <v>14</v>
      </c>
      <c r="C170" s="9"/>
      <c r="D170" s="10" t="s">
        <v>166</v>
      </c>
      <c r="E170" s="207">
        <v>3</v>
      </c>
      <c r="F170" s="273">
        <f>G15</f>
        <v>0</v>
      </c>
      <c r="G170" s="39">
        <f>F15</f>
        <v>69254596</v>
      </c>
      <c r="H170" s="209">
        <f t="shared" ref="H170:H172" si="3">F170-G170</f>
        <v>-69254596</v>
      </c>
      <c r="I170" s="102">
        <f>'[25]กระแสเงินสด-8'!F28</f>
        <v>-69254596</v>
      </c>
      <c r="J170" s="139">
        <f>H170-I170</f>
        <v>0</v>
      </c>
      <c r="K170" s="102"/>
      <c r="L170" s="99"/>
      <c r="M170" s="99"/>
    </row>
    <row r="171" spans="1:20" s="4" customFormat="1">
      <c r="A171" s="104"/>
      <c r="B171" s="106" t="s">
        <v>15</v>
      </c>
      <c r="C171" s="9"/>
      <c r="D171" s="110" t="s">
        <v>102</v>
      </c>
      <c r="E171" s="207">
        <v>4</v>
      </c>
      <c r="F171" s="273">
        <f>G18</f>
        <v>9800</v>
      </c>
      <c r="G171" s="39">
        <f>F18</f>
        <v>0</v>
      </c>
      <c r="H171" s="209">
        <f t="shared" si="3"/>
        <v>9800</v>
      </c>
      <c r="I171" s="102">
        <f>'[25]กระแสเงินสด-8'!F29</f>
        <v>9800</v>
      </c>
      <c r="J171" s="139">
        <f>H171-I171</f>
        <v>0</v>
      </c>
      <c r="K171" s="102"/>
      <c r="L171" s="99"/>
      <c r="M171" s="99" t="s">
        <v>384</v>
      </c>
    </row>
    <row r="172" spans="1:20" s="4" customFormat="1">
      <c r="A172" s="104"/>
      <c r="B172" s="106" t="s">
        <v>167</v>
      </c>
      <c r="C172" s="15"/>
      <c r="D172" s="10" t="s">
        <v>167</v>
      </c>
      <c r="E172" s="207">
        <v>5</v>
      </c>
      <c r="F172" s="273">
        <f>G19</f>
        <v>0</v>
      </c>
      <c r="G172" s="39">
        <f>F19</f>
        <v>6406637</v>
      </c>
      <c r="H172" s="209">
        <f t="shared" si="3"/>
        <v>-6406637</v>
      </c>
      <c r="I172" s="102">
        <f>'[25]กระแสเงินสด-8'!F30</f>
        <v>-6406637</v>
      </c>
      <c r="J172" s="139">
        <f t="shared" si="1"/>
        <v>0</v>
      </c>
      <c r="K172" s="102"/>
      <c r="L172" s="242" t="s">
        <v>168</v>
      </c>
      <c r="M172" s="243">
        <v>1589629</v>
      </c>
    </row>
    <row r="173" spans="1:20" s="4" customFormat="1">
      <c r="A173" s="104"/>
      <c r="B173" s="152" t="s">
        <v>20</v>
      </c>
      <c r="C173" s="16"/>
      <c r="D173" s="74" t="s">
        <v>169</v>
      </c>
      <c r="E173" s="221">
        <v>6</v>
      </c>
      <c r="F173" s="273">
        <f>G35</f>
        <v>0</v>
      </c>
      <c r="G173" s="39">
        <f>F35</f>
        <v>681790</v>
      </c>
      <c r="H173" s="209">
        <f>F173-G173</f>
        <v>-681790</v>
      </c>
      <c r="I173" s="102">
        <f>'[25]กระแสเงินสด-8'!F31</f>
        <v>-681790</v>
      </c>
      <c r="J173" s="139">
        <f t="shared" si="1"/>
        <v>0</v>
      </c>
      <c r="K173" s="102"/>
      <c r="L173" s="244" t="s">
        <v>170</v>
      </c>
      <c r="M173" s="245">
        <v>-174439</v>
      </c>
    </row>
    <row r="174" spans="1:20" s="4" customFormat="1">
      <c r="A174" s="104"/>
      <c r="B174" s="152" t="s">
        <v>30</v>
      </c>
      <c r="C174" s="16"/>
      <c r="D174" s="74" t="s">
        <v>117</v>
      </c>
      <c r="E174" s="221">
        <v>12</v>
      </c>
      <c r="F174" s="273">
        <f>G68</f>
        <v>0</v>
      </c>
      <c r="G174" s="39">
        <f>F68</f>
        <v>3895016</v>
      </c>
      <c r="H174" s="209">
        <f t="shared" ref="H174:H180" si="4">F174-G174</f>
        <v>-3895016</v>
      </c>
      <c r="I174" s="102">
        <f>'[25]กระแสเงินสด-8'!F32</f>
        <v>-3895016</v>
      </c>
      <c r="J174" s="139">
        <f t="shared" si="1"/>
        <v>0</v>
      </c>
      <c r="K174" s="102"/>
      <c r="L174" s="244"/>
      <c r="M174" s="243">
        <f>M172+M173</f>
        <v>1415190</v>
      </c>
    </row>
    <row r="175" spans="1:20" s="4" customFormat="1">
      <c r="A175" s="113" t="s">
        <v>171</v>
      </c>
      <c r="B175" s="104"/>
      <c r="C175" s="17"/>
      <c r="D175" s="10"/>
      <c r="E175" s="287"/>
      <c r="F175" s="273"/>
      <c r="G175" s="39"/>
      <c r="H175" s="209">
        <f t="shared" si="4"/>
        <v>0</v>
      </c>
      <c r="I175" s="102"/>
      <c r="J175" s="139">
        <f t="shared" si="1"/>
        <v>0</v>
      </c>
      <c r="K175" s="102"/>
      <c r="L175" s="244" t="s">
        <v>161</v>
      </c>
      <c r="M175" s="247">
        <v>2321936</v>
      </c>
    </row>
    <row r="176" spans="1:20" s="4" customFormat="1">
      <c r="A176" s="103"/>
      <c r="B176" s="104" t="s">
        <v>172</v>
      </c>
      <c r="C176" s="9"/>
      <c r="D176" s="10" t="s">
        <v>172</v>
      </c>
      <c r="E176" s="207">
        <v>13</v>
      </c>
      <c r="F176" s="273">
        <f>G74</f>
        <v>43645866</v>
      </c>
      <c r="G176" s="39">
        <f>F74</f>
        <v>0</v>
      </c>
      <c r="H176" s="138">
        <f>F176-G176</f>
        <v>43645866</v>
      </c>
      <c r="I176" s="102">
        <f>'[25]กระแสเงินสด-8'!F34</f>
        <v>43645866</v>
      </c>
      <c r="J176" s="139">
        <f>H176-I176</f>
        <v>0</v>
      </c>
      <c r="K176" s="102"/>
      <c r="L176" s="248" t="s">
        <v>173</v>
      </c>
      <c r="M176" s="249">
        <f>SUM(M174:M175)</f>
        <v>3737126</v>
      </c>
      <c r="S176" s="147"/>
      <c r="T176" s="147"/>
    </row>
    <row r="177" spans="1:20" s="4" customFormat="1">
      <c r="A177" s="104"/>
      <c r="B177" s="104" t="s">
        <v>174</v>
      </c>
      <c r="C177" s="9"/>
      <c r="D177" s="10" t="s">
        <v>174</v>
      </c>
      <c r="E177" s="207">
        <v>14</v>
      </c>
      <c r="F177" s="273">
        <f>G80</f>
        <v>5295592</v>
      </c>
      <c r="G177" s="39">
        <f>F80</f>
        <v>0</v>
      </c>
      <c r="H177" s="138">
        <f t="shared" si="4"/>
        <v>5295592</v>
      </c>
      <c r="I177" s="102">
        <f>'[25]กระแสเงินสด-8'!F35</f>
        <v>5295592</v>
      </c>
      <c r="J177" s="139">
        <f t="shared" si="1"/>
        <v>0</v>
      </c>
      <c r="K177" s="102"/>
      <c r="L177" s="99"/>
      <c r="M177" s="99"/>
      <c r="S177" s="252"/>
      <c r="T177" s="186"/>
    </row>
    <row r="178" spans="1:20" s="4" customFormat="1">
      <c r="A178" s="104"/>
      <c r="B178" s="104" t="s">
        <v>43</v>
      </c>
      <c r="C178" s="9"/>
      <c r="D178" s="10" t="s">
        <v>43</v>
      </c>
      <c r="E178" s="207">
        <v>20</v>
      </c>
      <c r="F178" s="273">
        <f>G91</f>
        <v>1384188</v>
      </c>
      <c r="G178" s="39"/>
      <c r="H178" s="138">
        <f t="shared" si="4"/>
        <v>1384188</v>
      </c>
      <c r="I178" s="102">
        <f>'[25]กระแสเงินสด-8'!F36</f>
        <v>1384188</v>
      </c>
      <c r="J178" s="139">
        <f t="shared" si="1"/>
        <v>0</v>
      </c>
      <c r="K178" s="102"/>
      <c r="N178" s="99"/>
      <c r="O178" s="99"/>
    </row>
    <row r="179" spans="1:20" s="4" customFormat="1">
      <c r="A179" s="104"/>
      <c r="B179" s="104" t="s">
        <v>184</v>
      </c>
      <c r="C179" s="9"/>
      <c r="D179" s="104" t="s">
        <v>184</v>
      </c>
      <c r="E179" s="207">
        <v>16.100000000000001</v>
      </c>
      <c r="F179" s="273"/>
      <c r="G179" s="39">
        <f>+F104</f>
        <v>425006</v>
      </c>
      <c r="H179" s="138">
        <f>F179-G179</f>
        <v>-425006</v>
      </c>
      <c r="I179" s="102">
        <f>'[25]กระแสเงินสด-8'!F37</f>
        <v>-425006</v>
      </c>
      <c r="J179" s="139">
        <f>H179-I179</f>
        <v>0</v>
      </c>
      <c r="K179" s="102"/>
      <c r="L179" s="255"/>
      <c r="M179" s="257"/>
      <c r="N179" s="4" t="s">
        <v>359</v>
      </c>
    </row>
    <row r="180" spans="1:20" s="4" customFormat="1">
      <c r="A180" s="113" t="s">
        <v>176</v>
      </c>
      <c r="B180" s="104"/>
      <c r="C180" s="9"/>
      <c r="D180" s="10"/>
      <c r="E180" s="287"/>
      <c r="F180" s="273"/>
      <c r="G180" s="39"/>
      <c r="H180" s="138">
        <f t="shared" si="4"/>
        <v>0</v>
      </c>
      <c r="I180" s="102"/>
      <c r="J180" s="139">
        <f t="shared" si="1"/>
        <v>0</v>
      </c>
      <c r="K180" s="102"/>
      <c r="L180" s="99"/>
      <c r="M180" s="99"/>
      <c r="N180" s="99"/>
      <c r="O180" s="99"/>
    </row>
    <row r="181" spans="1:20" s="4" customFormat="1">
      <c r="A181" s="113"/>
      <c r="B181" s="104" t="s">
        <v>173</v>
      </c>
      <c r="C181" s="9"/>
      <c r="D181" s="10" t="s">
        <v>173</v>
      </c>
      <c r="E181" s="207">
        <v>27</v>
      </c>
      <c r="F181" s="273">
        <v>2317597</v>
      </c>
      <c r="G181" s="39"/>
      <c r="H181" s="138">
        <f>F181-G181+F182-G182+F183-G183</f>
        <v>2279366</v>
      </c>
      <c r="I181" s="102">
        <f>'[25]กระแสเงินสด-8'!F39</f>
        <v>2488124</v>
      </c>
      <c r="J181" s="139">
        <f>H181-I181</f>
        <v>-208758</v>
      </c>
      <c r="K181" s="102"/>
      <c r="L181" s="255"/>
      <c r="M181" s="256"/>
      <c r="N181" s="308"/>
      <c r="O181" s="309" t="s">
        <v>293</v>
      </c>
      <c r="P181" s="309" t="s">
        <v>287</v>
      </c>
      <c r="Q181" s="309" t="s">
        <v>296</v>
      </c>
      <c r="R181" s="309" t="s">
        <v>288</v>
      </c>
    </row>
    <row r="182" spans="1:20" s="4" customFormat="1">
      <c r="A182" s="113"/>
      <c r="B182" s="104"/>
      <c r="C182" s="9"/>
      <c r="D182" s="10" t="s">
        <v>173</v>
      </c>
      <c r="E182" s="207">
        <v>29.1</v>
      </c>
      <c r="F182" s="273">
        <f>G33</f>
        <v>0</v>
      </c>
      <c r="G182" s="39"/>
      <c r="H182" s="138"/>
      <c r="I182" s="102"/>
      <c r="J182" s="139">
        <f t="shared" si="1"/>
        <v>0</v>
      </c>
      <c r="K182" s="102"/>
      <c r="L182" s="253" t="s">
        <v>175</v>
      </c>
      <c r="M182" s="254">
        <f>C89</f>
        <v>2250676</v>
      </c>
      <c r="N182" s="309" t="s">
        <v>385</v>
      </c>
      <c r="O182" s="308">
        <v>-107.79</v>
      </c>
      <c r="P182" s="308">
        <v>-11855112.68</v>
      </c>
      <c r="Q182" s="308">
        <v>-808723.32</v>
      </c>
      <c r="R182" s="310">
        <v>-164066.92000000001</v>
      </c>
    </row>
    <row r="183" spans="1:20" s="4" customFormat="1">
      <c r="A183" s="113"/>
      <c r="B183" s="104"/>
      <c r="C183" s="9"/>
      <c r="D183" s="10" t="s">
        <v>386</v>
      </c>
      <c r="E183" s="207">
        <v>27</v>
      </c>
      <c r="F183" s="273"/>
      <c r="G183" s="39">
        <v>38231</v>
      </c>
      <c r="H183" s="138"/>
      <c r="I183" s="102"/>
      <c r="J183" s="139"/>
      <c r="K183" s="102"/>
      <c r="L183" s="255"/>
      <c r="M183" s="256"/>
      <c r="N183" s="309" t="s">
        <v>387</v>
      </c>
      <c r="O183" s="308"/>
      <c r="P183" s="308">
        <v>-1867688</v>
      </c>
      <c r="Q183" s="308">
        <v>-615079</v>
      </c>
      <c r="R183" s="310">
        <v>-126765</v>
      </c>
    </row>
    <row r="184" spans="1:20" s="4" customFormat="1">
      <c r="A184" s="104"/>
      <c r="B184" s="104" t="s">
        <v>84</v>
      </c>
      <c r="C184" s="9"/>
      <c r="D184" s="10" t="s">
        <v>84</v>
      </c>
      <c r="E184" s="207">
        <v>28</v>
      </c>
      <c r="F184" s="273"/>
      <c r="G184" s="39">
        <f>F165</f>
        <v>758353</v>
      </c>
      <c r="H184" s="138">
        <f>F184-G184+F186-G186+F187-G187+F185-G185+F188-G188</f>
        <v>144502</v>
      </c>
      <c r="I184" s="102">
        <f>'[25]กระแสเงินสด-8'!F40</f>
        <v>-7970</v>
      </c>
      <c r="J184" s="139">
        <f t="shared" si="1"/>
        <v>152472</v>
      </c>
      <c r="L184" s="255"/>
      <c r="M184" s="256"/>
      <c r="N184" s="309" t="s">
        <v>388</v>
      </c>
      <c r="O184" s="308"/>
      <c r="P184" s="311">
        <f>-2271438.77+20763</f>
        <v>-2250675.77</v>
      </c>
      <c r="Q184" s="308"/>
      <c r="R184" s="308"/>
    </row>
    <row r="185" spans="1:20" s="4" customFormat="1">
      <c r="A185" s="104"/>
      <c r="B185" s="104"/>
      <c r="C185" s="9"/>
      <c r="D185" s="10" t="s">
        <v>386</v>
      </c>
      <c r="E185" s="207">
        <v>28.1</v>
      </c>
      <c r="F185" s="273"/>
      <c r="G185" s="39"/>
      <c r="H185" s="138"/>
      <c r="I185" s="102"/>
      <c r="J185" s="139">
        <f t="shared" si="1"/>
        <v>0</v>
      </c>
      <c r="K185" s="102"/>
      <c r="L185" s="255" t="s">
        <v>178</v>
      </c>
      <c r="M185" s="256">
        <f>-H89</f>
        <v>-3674572</v>
      </c>
      <c r="N185" s="308"/>
      <c r="O185" s="308"/>
      <c r="P185" s="308"/>
      <c r="Q185" s="308"/>
      <c r="R185" s="308"/>
    </row>
    <row r="186" spans="1:20" s="4" customFormat="1">
      <c r="A186" s="104"/>
      <c r="B186" s="104"/>
      <c r="C186" s="9"/>
      <c r="D186" s="10" t="s">
        <v>141</v>
      </c>
      <c r="E186" s="207">
        <v>28</v>
      </c>
      <c r="F186" s="273">
        <f>G96</f>
        <v>712995</v>
      </c>
      <c r="G186" s="39"/>
      <c r="H186" s="138"/>
      <c r="I186" s="102"/>
      <c r="J186" s="139">
        <f t="shared" si="1"/>
        <v>0</v>
      </c>
      <c r="K186" s="102"/>
      <c r="L186" s="255"/>
      <c r="M186" s="256"/>
      <c r="N186" s="308"/>
      <c r="O186" s="309" t="s">
        <v>389</v>
      </c>
      <c r="P186" s="309" t="s">
        <v>390</v>
      </c>
      <c r="Q186" s="309" t="s">
        <v>289</v>
      </c>
      <c r="R186" s="308"/>
    </row>
    <row r="187" spans="1:20" s="4" customFormat="1">
      <c r="A187" s="104"/>
      <c r="B187" s="104"/>
      <c r="C187" s="9"/>
      <c r="D187" s="10" t="s">
        <v>183</v>
      </c>
      <c r="E187" s="207">
        <v>28</v>
      </c>
      <c r="F187" s="273">
        <f>G105</f>
        <v>176781</v>
      </c>
      <c r="G187" s="39"/>
      <c r="H187" s="138"/>
      <c r="I187" s="102"/>
      <c r="J187" s="139">
        <f t="shared" si="1"/>
        <v>0</v>
      </c>
      <c r="K187" s="102"/>
      <c r="L187" s="255" t="s">
        <v>181</v>
      </c>
      <c r="M187" s="257">
        <f>F148</f>
        <v>18836852</v>
      </c>
      <c r="N187" s="309" t="s">
        <v>385</v>
      </c>
      <c r="O187" s="308">
        <v>-3.27</v>
      </c>
      <c r="P187" s="310">
        <v>-212012.82</v>
      </c>
      <c r="Q187" s="310">
        <v>-208257</v>
      </c>
      <c r="R187" s="308"/>
    </row>
    <row r="188" spans="1:20" s="4" customFormat="1">
      <c r="A188" s="104"/>
      <c r="B188" s="104"/>
      <c r="C188" s="9"/>
      <c r="D188" s="10" t="s">
        <v>391</v>
      </c>
      <c r="E188" s="207">
        <v>28.1</v>
      </c>
      <c r="F188" s="273">
        <v>13079</v>
      </c>
      <c r="G188" s="39"/>
      <c r="H188" s="138"/>
      <c r="I188" s="102"/>
      <c r="J188" s="139">
        <f t="shared" si="1"/>
        <v>0</v>
      </c>
      <c r="K188" s="102"/>
      <c r="L188" s="255"/>
      <c r="M188" s="257">
        <f>SUM(M182:M187)</f>
        <v>17412956</v>
      </c>
      <c r="N188" s="308"/>
      <c r="O188" s="308"/>
      <c r="P188" s="308"/>
      <c r="Q188" s="308"/>
      <c r="R188" s="308"/>
    </row>
    <row r="189" spans="1:20">
      <c r="N189" s="308"/>
      <c r="P189" s="308"/>
      <c r="Q189" s="308"/>
      <c r="R189" s="308"/>
    </row>
    <row r="190" spans="1:20">
      <c r="A190" s="104"/>
      <c r="B190" s="18" t="s">
        <v>185</v>
      </c>
      <c r="C190" s="17"/>
      <c r="D190" s="10" t="s">
        <v>185</v>
      </c>
      <c r="E190" s="199" t="s">
        <v>361</v>
      </c>
      <c r="F190" s="44">
        <f>249632</f>
        <v>249632</v>
      </c>
      <c r="G190" s="44"/>
      <c r="H190" s="138">
        <f>F190-G190</f>
        <v>249632</v>
      </c>
      <c r="I190" s="102">
        <f>'[25]กระแสเงินสด-8'!F41</f>
        <v>249632</v>
      </c>
      <c r="J190" s="139">
        <f t="shared" si="1"/>
        <v>0</v>
      </c>
      <c r="L190" s="255"/>
      <c r="M190" s="257"/>
      <c r="N190" s="312" t="s">
        <v>214</v>
      </c>
      <c r="O190" s="310">
        <f>ROUND(SUM(O182:R184,O187:Q187),0)</f>
        <v>-18108492</v>
      </c>
      <c r="P190" s="308"/>
      <c r="Q190" s="308"/>
      <c r="R190" s="308"/>
    </row>
    <row r="191" spans="1:20">
      <c r="A191" s="104"/>
      <c r="B191" s="104" t="s">
        <v>85</v>
      </c>
      <c r="C191" s="9"/>
      <c r="D191" s="10" t="s">
        <v>85</v>
      </c>
      <c r="E191" s="292" t="s">
        <v>282</v>
      </c>
      <c r="G191" s="39">
        <v>18108074</v>
      </c>
      <c r="H191" s="313">
        <f>F192-G191+F191-G192</f>
        <v>-18108074</v>
      </c>
      <c r="I191" s="102">
        <f>'[25]กระแสเงินสด-8'!F42</f>
        <v>-18108080</v>
      </c>
      <c r="J191" s="139">
        <f t="shared" si="1"/>
        <v>6</v>
      </c>
      <c r="L191" s="258" t="s">
        <v>177</v>
      </c>
      <c r="M191" s="158">
        <f>-O190</f>
        <v>18108492</v>
      </c>
      <c r="N191" s="135"/>
      <c r="T191" s="4"/>
    </row>
    <row r="192" spans="1:20">
      <c r="A192" s="104"/>
      <c r="B192" s="104"/>
      <c r="C192" s="9"/>
      <c r="E192" s="221">
        <v>31</v>
      </c>
      <c r="F192" s="273">
        <f>G114</f>
        <v>0</v>
      </c>
      <c r="H192" s="138"/>
      <c r="J192" s="139">
        <f t="shared" si="1"/>
        <v>0</v>
      </c>
      <c r="M192" s="112">
        <f>M191-G191</f>
        <v>418</v>
      </c>
      <c r="N192" s="112" t="s">
        <v>392</v>
      </c>
      <c r="T192" s="4"/>
    </row>
    <row r="193" spans="1:18" s="320" customFormat="1">
      <c r="A193" s="314" t="s">
        <v>186</v>
      </c>
      <c r="B193" s="315"/>
      <c r="C193" s="316"/>
      <c r="D193" s="317"/>
      <c r="E193" s="317"/>
      <c r="F193" s="317"/>
      <c r="G193" s="317"/>
      <c r="H193" s="318">
        <f>SUM(H143:H191)</f>
        <v>48362763</v>
      </c>
      <c r="I193" s="319">
        <f>SUM(I143:I192)</f>
        <v>48646405</v>
      </c>
      <c r="J193" s="319">
        <f t="shared" si="1"/>
        <v>-283642</v>
      </c>
      <c r="K193" s="319"/>
      <c r="M193" s="321"/>
    </row>
    <row r="194" spans="1:18">
      <c r="H194" s="138"/>
      <c r="J194" s="139">
        <f t="shared" si="1"/>
        <v>0</v>
      </c>
    </row>
    <row r="195" spans="1:18">
      <c r="A195" s="99" t="s">
        <v>87</v>
      </c>
      <c r="H195" s="138"/>
      <c r="J195" s="139">
        <f t="shared" si="1"/>
        <v>0</v>
      </c>
      <c r="N195" s="198"/>
      <c r="O195" s="198"/>
      <c r="P195" s="198"/>
      <c r="Q195" s="198"/>
    </row>
    <row r="196" spans="1:18">
      <c r="J196" s="139">
        <f t="shared" si="1"/>
        <v>0</v>
      </c>
      <c r="L196" s="242" t="s">
        <v>187</v>
      </c>
      <c r="M196" s="243">
        <v>0</v>
      </c>
      <c r="N196" s="243"/>
      <c r="O196" s="243"/>
      <c r="P196" s="243"/>
      <c r="Q196" s="243"/>
    </row>
    <row r="197" spans="1:18">
      <c r="C197" s="12"/>
      <c r="D197" s="72"/>
      <c r="H197" s="209"/>
      <c r="I197" s="139"/>
      <c r="J197" s="139"/>
      <c r="L197" s="244" t="s">
        <v>162</v>
      </c>
      <c r="M197" s="245">
        <v>758353</v>
      </c>
      <c r="N197" s="245"/>
      <c r="O197" s="245"/>
      <c r="P197" s="245"/>
      <c r="Q197" s="245"/>
    </row>
    <row r="198" spans="1:18">
      <c r="B198" s="99" t="s">
        <v>393</v>
      </c>
      <c r="D198" s="74" t="s">
        <v>107</v>
      </c>
      <c r="E198" s="221">
        <v>1</v>
      </c>
      <c r="F198" s="273">
        <f>G5</f>
        <v>3656720</v>
      </c>
      <c r="G198" s="39">
        <f>F38</f>
        <v>2977</v>
      </c>
      <c r="H198" s="138">
        <f t="shared" ref="H198:H211" si="5">F198-G198</f>
        <v>3653743</v>
      </c>
      <c r="I198" s="102">
        <f>'[25]กระแสเงินสด-9'!F8</f>
        <v>3653743</v>
      </c>
      <c r="J198" s="139">
        <f t="shared" si="1"/>
        <v>0</v>
      </c>
      <c r="L198" s="260" t="s">
        <v>190</v>
      </c>
      <c r="M198" s="261">
        <v>55376</v>
      </c>
      <c r="N198" s="261"/>
      <c r="O198" s="261"/>
      <c r="P198" s="261"/>
      <c r="Q198" s="261"/>
    </row>
    <row r="199" spans="1:18">
      <c r="B199" s="99" t="s">
        <v>316</v>
      </c>
      <c r="D199" s="74" t="s">
        <v>192</v>
      </c>
      <c r="H199" s="138">
        <f t="shared" si="5"/>
        <v>0</v>
      </c>
      <c r="J199" s="139">
        <f t="shared" si="1"/>
        <v>0</v>
      </c>
      <c r="L199" s="244" t="s">
        <v>193</v>
      </c>
      <c r="M199" s="322">
        <v>-13079</v>
      </c>
      <c r="N199" s="262"/>
      <c r="O199" s="262"/>
      <c r="P199" s="262"/>
      <c r="Q199" s="262"/>
    </row>
    <row r="200" spans="1:18">
      <c r="D200" s="74"/>
      <c r="H200" s="138"/>
      <c r="J200" s="139"/>
      <c r="L200" s="248" t="s">
        <v>84</v>
      </c>
      <c r="M200" s="249">
        <f>-SUM(M197:M199)</f>
        <v>-800650</v>
      </c>
      <c r="N200" s="249"/>
      <c r="O200" s="249"/>
      <c r="P200" s="249"/>
      <c r="Q200" s="249"/>
    </row>
    <row r="201" spans="1:18">
      <c r="B201" s="99" t="s">
        <v>196</v>
      </c>
      <c r="D201" s="74" t="s">
        <v>110</v>
      </c>
      <c r="E201" s="207">
        <v>9</v>
      </c>
      <c r="G201" s="39">
        <f>F52</f>
        <v>5640193</v>
      </c>
      <c r="H201" s="138">
        <f t="shared" si="5"/>
        <v>-5640193</v>
      </c>
      <c r="I201" s="102">
        <f>'[25]กระแสเงินสด-9'!F15</f>
        <v>-5640193</v>
      </c>
      <c r="J201" s="139">
        <f t="shared" si="1"/>
        <v>0</v>
      </c>
      <c r="M201" s="323">
        <f>M200</f>
        <v>-800650</v>
      </c>
    </row>
    <row r="202" spans="1:18">
      <c r="B202" s="99" t="s">
        <v>262</v>
      </c>
      <c r="D202" s="99" t="s">
        <v>263</v>
      </c>
      <c r="E202" s="207">
        <v>10</v>
      </c>
      <c r="G202" s="39">
        <f>F58</f>
        <v>3113115</v>
      </c>
      <c r="H202" s="138">
        <f t="shared" si="5"/>
        <v>-3113115</v>
      </c>
      <c r="I202" s="102">
        <f>'[25]กระแสเงินสด-9'!F16</f>
        <v>-3113115</v>
      </c>
      <c r="J202" s="139">
        <f t="shared" si="1"/>
        <v>0</v>
      </c>
      <c r="L202" s="99" t="s">
        <v>394</v>
      </c>
      <c r="M202" s="4">
        <f>M197+M198</f>
        <v>813729</v>
      </c>
      <c r="N202" s="156">
        <f>N197</f>
        <v>0</v>
      </c>
      <c r="O202" s="156">
        <f>O197</f>
        <v>0</v>
      </c>
      <c r="P202" s="156">
        <f>P197</f>
        <v>0</v>
      </c>
      <c r="R202" s="156"/>
    </row>
    <row r="203" spans="1:18">
      <c r="D203" s="74"/>
      <c r="H203" s="138"/>
      <c r="J203" s="139"/>
      <c r="M203" s="4"/>
      <c r="P203" s="112"/>
      <c r="R203" s="4"/>
    </row>
    <row r="204" spans="1:18">
      <c r="B204" s="99" t="s">
        <v>265</v>
      </c>
      <c r="D204" s="74" t="s">
        <v>265</v>
      </c>
      <c r="E204" s="207">
        <v>29.2</v>
      </c>
      <c r="G204" s="39">
        <f>F31</f>
        <v>0</v>
      </c>
      <c r="H204" s="138">
        <f t="shared" si="5"/>
        <v>0</v>
      </c>
      <c r="I204" s="102">
        <f>'[25]กระแสเงินสด-9'!F12</f>
        <v>-51504987</v>
      </c>
      <c r="J204" s="139">
        <f t="shared" si="1"/>
        <v>51504987</v>
      </c>
      <c r="M204" s="4"/>
      <c r="P204" s="112"/>
      <c r="R204" s="112"/>
    </row>
    <row r="205" spans="1:18">
      <c r="B205" s="99" t="s">
        <v>266</v>
      </c>
      <c r="D205" s="99" t="s">
        <v>266</v>
      </c>
      <c r="E205" s="207">
        <v>29.1</v>
      </c>
      <c r="F205" s="273">
        <f>G34</f>
        <v>0</v>
      </c>
      <c r="G205" s="39">
        <f>F33</f>
        <v>0</v>
      </c>
      <c r="H205" s="138">
        <f t="shared" si="5"/>
        <v>0</v>
      </c>
      <c r="I205" s="102">
        <f>'[25]กระแสเงินสด-9'!F13</f>
        <v>251439547</v>
      </c>
      <c r="J205" s="139">
        <f t="shared" si="1"/>
        <v>-251439547</v>
      </c>
    </row>
    <row r="206" spans="1:18">
      <c r="B206" s="99" t="s">
        <v>267</v>
      </c>
      <c r="D206" s="99" t="s">
        <v>267</v>
      </c>
      <c r="E206" s="207">
        <v>30</v>
      </c>
      <c r="G206" s="39">
        <f>F39</f>
        <v>0</v>
      </c>
      <c r="H206" s="138">
        <f t="shared" si="5"/>
        <v>0</v>
      </c>
      <c r="J206" s="139">
        <f t="shared" si="1"/>
        <v>0</v>
      </c>
      <c r="L206" s="99" t="s">
        <v>395</v>
      </c>
      <c r="O206" s="156"/>
      <c r="P206" s="156"/>
      <c r="Q206" s="166">
        <f>ROUND(SUM(M206:P206),0)</f>
        <v>0</v>
      </c>
      <c r="R206" s="112"/>
    </row>
    <row r="207" spans="1:18">
      <c r="B207" s="99" t="s">
        <v>268</v>
      </c>
      <c r="D207" s="99" t="s">
        <v>268</v>
      </c>
      <c r="E207" s="207">
        <v>30</v>
      </c>
      <c r="H207" s="138">
        <f t="shared" si="5"/>
        <v>0</v>
      </c>
      <c r="J207" s="139">
        <f t="shared" si="1"/>
        <v>0</v>
      </c>
      <c r="L207" s="99" t="s">
        <v>191</v>
      </c>
      <c r="M207" s="4">
        <f>560524+M198</f>
        <v>615900</v>
      </c>
      <c r="P207" s="112"/>
      <c r="Q207" s="166">
        <f>SUM(M207:P207)</f>
        <v>615900</v>
      </c>
    </row>
    <row r="208" spans="1:18">
      <c r="B208" s="99" t="s">
        <v>396</v>
      </c>
      <c r="D208" s="99" t="s">
        <v>397</v>
      </c>
      <c r="E208" s="207">
        <v>7.1</v>
      </c>
      <c r="G208" s="39">
        <f>F46+F47</f>
        <v>13685986</v>
      </c>
      <c r="H208" s="138">
        <f t="shared" si="5"/>
        <v>-13685986</v>
      </c>
      <c r="I208" s="102">
        <f>'[25]กระแสเงินสด-9'!F14</f>
        <v>-13685986</v>
      </c>
      <c r="J208" s="139">
        <f t="shared" si="1"/>
        <v>0</v>
      </c>
      <c r="K208" s="102" t="s">
        <v>383</v>
      </c>
      <c r="L208" s="99" t="s">
        <v>194</v>
      </c>
      <c r="M208" s="4">
        <f>G105</f>
        <v>176781</v>
      </c>
      <c r="P208" s="112"/>
      <c r="Q208" s="166">
        <f t="shared" ref="Q208" si="6">SUM(M208:P208)</f>
        <v>176781</v>
      </c>
    </row>
    <row r="209" spans="1:17">
      <c r="B209" s="191" t="s">
        <v>221</v>
      </c>
      <c r="C209" s="192"/>
      <c r="D209" s="196" t="s">
        <v>221</v>
      </c>
      <c r="E209" s="197" t="s">
        <v>319</v>
      </c>
      <c r="F209" s="273">
        <f>G48</f>
        <v>0</v>
      </c>
      <c r="G209" s="39">
        <v>19809583</v>
      </c>
      <c r="H209" s="138">
        <f t="shared" si="5"/>
        <v>-19809583</v>
      </c>
      <c r="I209" s="102">
        <f>'[25]กระแสเงินสด-9'!F11</f>
        <v>-19809583</v>
      </c>
      <c r="J209" s="139">
        <f t="shared" si="1"/>
        <v>0</v>
      </c>
      <c r="L209" s="99" t="s">
        <v>346</v>
      </c>
      <c r="M209" s="156">
        <f>SUM(M206:M208)</f>
        <v>792681</v>
      </c>
      <c r="N209" s="156"/>
      <c r="O209" s="156"/>
      <c r="P209" s="156"/>
      <c r="Q209" s="166">
        <f>SUM(M209:P209)</f>
        <v>792681</v>
      </c>
    </row>
    <row r="210" spans="1:17">
      <c r="B210" s="99" t="s">
        <v>199</v>
      </c>
      <c r="D210" s="74" t="s">
        <v>199</v>
      </c>
      <c r="E210" s="207">
        <v>7</v>
      </c>
      <c r="H210" s="138">
        <f t="shared" si="5"/>
        <v>0</v>
      </c>
      <c r="J210" s="139">
        <f t="shared" si="1"/>
        <v>0</v>
      </c>
      <c r="L210" s="99" t="s">
        <v>348</v>
      </c>
      <c r="M210" s="263">
        <f>-M200-M209</f>
        <v>7969</v>
      </c>
      <c r="N210" s="263"/>
      <c r="O210" s="263"/>
      <c r="P210" s="263"/>
      <c r="Q210" s="166">
        <f>SUM(M210:P210)</f>
        <v>7969</v>
      </c>
    </row>
    <row r="211" spans="1:17">
      <c r="B211" s="99" t="s">
        <v>200</v>
      </c>
      <c r="D211" s="74" t="s">
        <v>200</v>
      </c>
      <c r="E211" s="207">
        <v>7</v>
      </c>
      <c r="H211" s="138">
        <f t="shared" si="5"/>
        <v>0</v>
      </c>
      <c r="J211" s="139">
        <f t="shared" si="1"/>
        <v>0</v>
      </c>
      <c r="L211" s="157"/>
      <c r="M211" s="166"/>
    </row>
    <row r="212" spans="1:17" s="320" customFormat="1">
      <c r="A212" s="320" t="s">
        <v>201</v>
      </c>
      <c r="C212" s="324"/>
      <c r="D212" s="317"/>
      <c r="E212" s="287"/>
      <c r="F212" s="273"/>
      <c r="G212" s="39"/>
      <c r="H212" s="318">
        <f>SUM(H197:H211)</f>
        <v>-38595134</v>
      </c>
      <c r="I212" s="319">
        <f>SUM(I198:I211)</f>
        <v>161339426</v>
      </c>
      <c r="J212" s="319">
        <f t="shared" si="1"/>
        <v>-199934560</v>
      </c>
      <c r="K212" s="319"/>
    </row>
    <row r="213" spans="1:17">
      <c r="H213" s="138"/>
      <c r="J213" s="139">
        <f t="shared" si="1"/>
        <v>0</v>
      </c>
    </row>
    <row r="214" spans="1:17">
      <c r="A214" s="99" t="s">
        <v>89</v>
      </c>
      <c r="H214" s="138"/>
      <c r="J214" s="139">
        <f t="shared" si="1"/>
        <v>0</v>
      </c>
    </row>
    <row r="215" spans="1:17">
      <c r="B215" s="99" t="s">
        <v>398</v>
      </c>
      <c r="D215" s="10" t="s">
        <v>399</v>
      </c>
      <c r="E215" s="207">
        <v>36</v>
      </c>
      <c r="F215" s="273">
        <f>G73</f>
        <v>2622460</v>
      </c>
      <c r="H215" s="138">
        <f>F215-G215</f>
        <v>2622460</v>
      </c>
      <c r="I215" s="102">
        <f>'[25]กระแสเงินสด-9'!F22</f>
        <v>2622460</v>
      </c>
      <c r="J215" s="139"/>
    </row>
    <row r="216" spans="1:17">
      <c r="B216" s="99" t="s">
        <v>90</v>
      </c>
      <c r="D216" s="99" t="s">
        <v>90</v>
      </c>
      <c r="E216" s="207">
        <v>21.1</v>
      </c>
      <c r="G216" s="39">
        <f>F95</f>
        <v>630000</v>
      </c>
      <c r="H216" s="138">
        <f>F216-G216</f>
        <v>-630000</v>
      </c>
      <c r="I216" s="102">
        <f>'[25]กระแสเงินสด-9'!F23</f>
        <v>-2274000</v>
      </c>
      <c r="J216" s="139">
        <f t="shared" si="1"/>
        <v>1644000</v>
      </c>
    </row>
    <row r="217" spans="1:17">
      <c r="B217" s="99" t="s">
        <v>121</v>
      </c>
      <c r="D217" s="10" t="s">
        <v>122</v>
      </c>
      <c r="E217" s="207">
        <v>33</v>
      </c>
      <c r="F217" s="273">
        <f>G88</f>
        <v>800000</v>
      </c>
      <c r="H217" s="138">
        <f t="shared" ref="H217:H220" si="7">F217-G217</f>
        <v>800000</v>
      </c>
      <c r="I217" s="102">
        <f>'[25]กระแสเงินสด-9'!F25</f>
        <v>800000</v>
      </c>
      <c r="J217" s="139">
        <f t="shared" si="1"/>
        <v>0</v>
      </c>
    </row>
    <row r="218" spans="1:17">
      <c r="B218" s="99" t="s">
        <v>202</v>
      </c>
      <c r="D218" s="10" t="s">
        <v>137</v>
      </c>
      <c r="E218" s="207">
        <v>26</v>
      </c>
      <c r="G218" s="39">
        <f>F122</f>
        <v>37500000</v>
      </c>
      <c r="H218" s="138">
        <f t="shared" si="7"/>
        <v>-37500000</v>
      </c>
      <c r="I218" s="102">
        <f>'[25]กระแสเงินสด-9'!F24</f>
        <v>-37500000</v>
      </c>
      <c r="J218" s="139">
        <f t="shared" ref="J218:J221" si="8">H218-I218</f>
        <v>0</v>
      </c>
    </row>
    <row r="219" spans="1:17">
      <c r="B219" s="99" t="s">
        <v>269</v>
      </c>
      <c r="D219" s="10" t="s">
        <v>269</v>
      </c>
      <c r="E219" s="207">
        <v>31</v>
      </c>
      <c r="F219" s="273">
        <f>G113+G112</f>
        <v>0</v>
      </c>
      <c r="H219" s="138">
        <f t="shared" si="7"/>
        <v>0</v>
      </c>
      <c r="J219" s="139">
        <f t="shared" si="8"/>
        <v>0</v>
      </c>
    </row>
    <row r="220" spans="1:17">
      <c r="B220" s="99" t="s">
        <v>270</v>
      </c>
      <c r="D220" s="10" t="s">
        <v>271</v>
      </c>
      <c r="E220" s="207">
        <v>31</v>
      </c>
      <c r="G220" s="39">
        <f>F114</f>
        <v>0</v>
      </c>
      <c r="H220" s="138">
        <f t="shared" si="7"/>
        <v>0</v>
      </c>
      <c r="I220" s="102">
        <f>'[25]กระแสเงินสด-9'!F26</f>
        <v>0</v>
      </c>
      <c r="J220" s="139">
        <f t="shared" si="8"/>
        <v>0</v>
      </c>
    </row>
    <row r="221" spans="1:17">
      <c r="B221" s="99" t="s">
        <v>220</v>
      </c>
      <c r="C221" s="12"/>
      <c r="D221" s="325" t="s">
        <v>213</v>
      </c>
      <c r="E221" s="207">
        <v>35</v>
      </c>
      <c r="F221" s="273">
        <f>G135</f>
        <v>840000</v>
      </c>
      <c r="H221" s="209">
        <f>F221-G221</f>
        <v>840000</v>
      </c>
      <c r="I221" s="139">
        <f>'[25]กระแสเงินสด-9'!F29</f>
        <v>840000</v>
      </c>
      <c r="J221" s="139">
        <f t="shared" si="8"/>
        <v>0</v>
      </c>
      <c r="K221" s="139"/>
    </row>
    <row r="222" spans="1:17" s="320" customFormat="1">
      <c r="A222" s="320" t="s">
        <v>205</v>
      </c>
      <c r="C222" s="324"/>
      <c r="D222" s="317"/>
      <c r="E222" s="287"/>
      <c r="F222" s="273"/>
      <c r="G222" s="39"/>
      <c r="H222" s="318">
        <f>SUM(H215:H221)</f>
        <v>-33867540</v>
      </c>
      <c r="I222" s="326">
        <f>SUM(I215:I221)</f>
        <v>-35511540</v>
      </c>
      <c r="J222" s="319">
        <f>H222-I222</f>
        <v>1644000</v>
      </c>
      <c r="K222" s="319"/>
    </row>
    <row r="223" spans="1:17">
      <c r="C223" s="12"/>
      <c r="H223" s="209"/>
      <c r="I223" s="139"/>
      <c r="J223" s="139"/>
      <c r="K223" s="139"/>
    </row>
    <row r="224" spans="1:17">
      <c r="A224" s="117" t="s">
        <v>301</v>
      </c>
      <c r="C224" s="12"/>
      <c r="H224" s="118">
        <f>SUM(H193,H212,H222)</f>
        <v>-24099911</v>
      </c>
      <c r="I224" s="118">
        <f>SUM(I193,I212,I222)</f>
        <v>174474291</v>
      </c>
      <c r="J224" s="139">
        <f>H224-I224</f>
        <v>-198574202</v>
      </c>
      <c r="K224" s="139"/>
    </row>
    <row r="225" spans="1:15">
      <c r="A225" s="99" t="s">
        <v>300</v>
      </c>
      <c r="E225" s="221">
        <v>13</v>
      </c>
      <c r="F225" s="273">
        <f>P78</f>
        <v>0</v>
      </c>
      <c r="G225" s="39">
        <f>F161</f>
        <v>1786784</v>
      </c>
      <c r="H225" s="118">
        <f>F225-G225</f>
        <v>-1786784</v>
      </c>
      <c r="I225" s="118">
        <f>'[25]กระแสเงินสด-9'!F33</f>
        <v>-1786784</v>
      </c>
      <c r="J225" s="139">
        <f t="shared" ref="J225:J229" si="9">H225-I225</f>
        <v>0</v>
      </c>
    </row>
    <row r="226" spans="1:15">
      <c r="A226" s="117" t="s">
        <v>91</v>
      </c>
      <c r="H226" s="265">
        <f>H224+H225</f>
        <v>-25886695</v>
      </c>
      <c r="I226" s="265">
        <f>I224+I225</f>
        <v>172687507</v>
      </c>
      <c r="J226" s="139">
        <f>H226-I226</f>
        <v>-198574202</v>
      </c>
      <c r="L226" s="112"/>
    </row>
    <row r="227" spans="1:15">
      <c r="A227" s="117" t="s">
        <v>206</v>
      </c>
      <c r="H227" s="118">
        <f>C3</f>
        <v>253770466</v>
      </c>
      <c r="I227" s="118">
        <f>C3</f>
        <v>253770466</v>
      </c>
      <c r="J227" s="139">
        <f t="shared" si="9"/>
        <v>0</v>
      </c>
    </row>
    <row r="228" spans="1:15" ht="13.5" thickBot="1">
      <c r="A228" s="117" t="s">
        <v>207</v>
      </c>
      <c r="H228" s="167">
        <f>H3</f>
        <v>426457973</v>
      </c>
      <c r="I228" s="167">
        <f>H3</f>
        <v>426457973</v>
      </c>
      <c r="J228" s="139">
        <f t="shared" si="9"/>
        <v>0</v>
      </c>
    </row>
    <row r="229" spans="1:15" ht="13.5" thickTop="1">
      <c r="H229" s="118">
        <f>H227+H226-H228</f>
        <v>-198574202</v>
      </c>
      <c r="I229" s="118">
        <f>I227+I226-I228</f>
        <v>0</v>
      </c>
      <c r="J229" s="139">
        <f t="shared" si="9"/>
        <v>-198574202</v>
      </c>
    </row>
    <row r="231" spans="1:15" s="4" customFormat="1">
      <c r="D231" s="10"/>
      <c r="E231" s="287"/>
      <c r="F231" s="273"/>
      <c r="G231" s="39"/>
      <c r="H231" s="118"/>
      <c r="I231" s="102"/>
      <c r="J231" s="102"/>
      <c r="K231" s="102"/>
      <c r="L231" s="99"/>
      <c r="M231" s="99"/>
      <c r="N231" s="99"/>
      <c r="O231" s="99"/>
    </row>
    <row r="232" spans="1:15" s="4" customFormat="1">
      <c r="D232" s="10"/>
      <c r="E232" s="287"/>
      <c r="F232" s="273"/>
      <c r="G232" s="39"/>
      <c r="H232" s="118"/>
      <c r="I232" s="102"/>
      <c r="J232" s="102"/>
      <c r="K232" s="102"/>
      <c r="L232" s="99"/>
      <c r="M232" s="99"/>
      <c r="N232" s="99"/>
      <c r="O232" s="99"/>
    </row>
    <row r="233" spans="1:15" s="4" customFormat="1">
      <c r="D233" s="10"/>
      <c r="E233" s="287"/>
      <c r="F233" s="273"/>
      <c r="G233" s="39"/>
      <c r="H233" s="118"/>
      <c r="I233" s="102"/>
      <c r="J233" s="102"/>
      <c r="K233" s="102"/>
      <c r="L233" s="99"/>
      <c r="M233" s="99"/>
      <c r="N233" s="99"/>
      <c r="O233" s="99"/>
    </row>
    <row r="234" spans="1:15" s="4" customFormat="1">
      <c r="D234" s="10"/>
      <c r="E234" s="287"/>
      <c r="F234" s="273">
        <f>SUM(F2:F233)</f>
        <v>515854262</v>
      </c>
      <c r="G234" s="39">
        <f>SUM(G2:G233)</f>
        <v>514387256</v>
      </c>
      <c r="H234" s="118">
        <f>F234-G234</f>
        <v>1467006</v>
      </c>
      <c r="I234" s="102"/>
      <c r="J234" s="102"/>
      <c r="K234" s="102"/>
      <c r="L234" s="99"/>
      <c r="M234" s="99"/>
      <c r="N234" s="99"/>
      <c r="O234" s="99"/>
    </row>
    <row r="235" spans="1:15">
      <c r="A235" s="99" t="s">
        <v>92</v>
      </c>
      <c r="C235" s="99"/>
      <c r="D235" s="83"/>
    </row>
    <row r="236" spans="1:15">
      <c r="B236" s="99" t="s">
        <v>93</v>
      </c>
      <c r="C236" s="99"/>
      <c r="D236" s="83"/>
    </row>
    <row r="237" spans="1:15">
      <c r="B237" s="99" t="s">
        <v>350</v>
      </c>
      <c r="C237" s="4">
        <f>G119</f>
        <v>1250000</v>
      </c>
      <c r="D237" s="83"/>
    </row>
    <row r="238" spans="1:15">
      <c r="B238" s="99" t="s">
        <v>351</v>
      </c>
      <c r="C238" s="4">
        <f>F53</f>
        <v>5715290</v>
      </c>
      <c r="D238" s="83"/>
    </row>
    <row r="239" spans="1:15">
      <c r="B239" s="267" t="s">
        <v>352</v>
      </c>
      <c r="C239" s="4">
        <f>F59</f>
        <v>897750</v>
      </c>
      <c r="D239" s="83"/>
      <c r="L239" s="166">
        <f>+F144</f>
        <v>0</v>
      </c>
    </row>
    <row r="240" spans="1:15">
      <c r="B240" s="99" t="s">
        <v>298</v>
      </c>
      <c r="C240" s="4">
        <f>F49</f>
        <v>45646420</v>
      </c>
      <c r="D240" s="83"/>
      <c r="L240" s="112"/>
    </row>
    <row r="241" spans="2:13">
      <c r="B241" s="99" t="s">
        <v>311</v>
      </c>
      <c r="C241" s="4">
        <v>0</v>
      </c>
      <c r="L241" s="112"/>
    </row>
    <row r="242" spans="2:13">
      <c r="B242" s="99" t="s">
        <v>312</v>
      </c>
      <c r="C242" s="4">
        <v>0</v>
      </c>
    </row>
    <row r="243" spans="2:13">
      <c r="L243" s="112">
        <f>+F48+F115</f>
        <v>0</v>
      </c>
      <c r="M243" s="112"/>
    </row>
    <row r="244" spans="2:13">
      <c r="L244" s="112"/>
    </row>
    <row r="245" spans="2:13">
      <c r="L245" s="112"/>
    </row>
    <row r="246" spans="2:13">
      <c r="L246" s="112"/>
    </row>
    <row r="247" spans="2:13">
      <c r="F247" s="273">
        <f>SUBTOTAL(9,F1:F245)</f>
        <v>1031708524</v>
      </c>
      <c r="G247" s="39">
        <f>SUBTOTAL(9,G1:G245)</f>
        <v>1028774512</v>
      </c>
      <c r="H247" s="118">
        <f>F247-G247</f>
        <v>2934012</v>
      </c>
      <c r="L247" s="112"/>
    </row>
    <row r="248" spans="2:13">
      <c r="L248" s="112"/>
    </row>
  </sheetData>
  <autoFilter ref="A1:M242" xr:uid="{85DDD0F3-B0D9-4C9C-8B43-5418DA71A7BE}"/>
  <mergeCells count="1">
    <mergeCell ref="I150:I151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25d614-aa65-464c-b370-f244a5190774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97748B7C05E94BADB6A2DFADBA7BA3" ma:contentTypeVersion="17" ma:contentTypeDescription="Create a new document." ma:contentTypeScope="" ma:versionID="1ee5f760f5d32f77a5bb33492881c905">
  <xsd:schema xmlns:xsd="http://www.w3.org/2001/XMLSchema" xmlns:xs="http://www.w3.org/2001/XMLSchema" xmlns:p="http://schemas.microsoft.com/office/2006/metadata/properties" xmlns:ns2="8025d614-aa65-464c-b370-f244a5190774" xmlns:ns3="1d78754a-8ea1-4898-b40b-d50f8c2f005c" targetNamespace="http://schemas.microsoft.com/office/2006/metadata/properties" ma:root="true" ma:fieldsID="67b1c1039dbe8efcd18d697d04ceb54f" ns2:_="" ns3:_="">
    <xsd:import namespace="8025d614-aa65-464c-b370-f244a5190774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5d614-aa65-464c-b370-f244a51907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8025d614-aa65-464c-b370-f244a5190774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1d78754a-8ea1-4898-b40b-d50f8c2f005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A0173C9-789E-49E3-BC6D-2F1405C35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25d614-aa65-464c-b370-f244a5190774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สินทรัพย์</vt:lpstr>
      <vt:lpstr>หนี้สิน</vt:lpstr>
      <vt:lpstr>ทุน</vt:lpstr>
      <vt:lpstr>กำไร (3M)</vt:lpstr>
      <vt:lpstr>กำไร2 (3M)</vt:lpstr>
      <vt:lpstr>กำไร (6M)</vt:lpstr>
      <vt:lpstr>กำไร2 (6M)</vt:lpstr>
      <vt:lpstr>เปลี่ยนแปลง-รวม</vt:lpstr>
      <vt:lpstr>เปลี่ยนแปลง-เดี่ยว</vt:lpstr>
      <vt:lpstr>กระแสเงินสด1</vt:lpstr>
      <vt:lpstr>กระแสเงินสด 2</vt:lpstr>
      <vt:lpstr>CFConsoQ122</vt:lpstr>
      <vt:lpstr>CFSepaQ123</vt:lpstr>
      <vt:lpstr>CFConsoQ123</vt:lpstr>
      <vt:lpstr>CFConso22</vt:lpstr>
      <vt:lpstr>'กระแสเงินสด 2'!Print_Area</vt:lpstr>
      <vt:lpstr>กระแสเงินสด1!Print_Area</vt:lpstr>
      <vt:lpstr>'กำไร (3M)'!Print_Area</vt:lpstr>
      <vt:lpstr>'กำไร (6M)'!Print_Area</vt:lpstr>
      <vt:lpstr>'กำไร2 (3M)'!Print_Area</vt:lpstr>
      <vt:lpstr>'กำไร2 (6M)'!Print_Area</vt:lpstr>
      <vt:lpstr>ทุน!Print_Area</vt:lpstr>
      <vt:lpstr>'เปลี่ยนแปลง-เดี่ยว'!Print_Area</vt:lpstr>
      <vt:lpstr>'เปลี่ยนแปลง-รวม'!Print_Area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Veera Aurwilaichitr</cp:lastModifiedBy>
  <cp:revision/>
  <cp:lastPrinted>2024-08-14T14:12:39Z</cp:lastPrinted>
  <dcterms:created xsi:type="dcterms:W3CDTF">2020-11-08T16:43:56Z</dcterms:created>
  <dcterms:modified xsi:type="dcterms:W3CDTF">2024-08-19T08:24:29Z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0x0101003597748B7C05E94BADB6A2DFADBA7BA3</vt:lpwstr>
  </property>
</Properties>
</file>