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80" yWindow="-120" windowWidth="24240" windowHeight="13020" activeTab="1"/>
  </bookViews>
  <sheets>
    <sheet name="BS" sheetId="1" r:id="rId1"/>
    <sheet name="PL" sheetId="2" r:id="rId2"/>
    <sheet name="CH-equit66 " sheetId="9" r:id="rId3"/>
    <sheet name="CH-equit67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2">Scheduled_Payment+Extra_Payment</definedName>
    <definedName name="A">Scheduled_Payment+Extra_Payment</definedName>
    <definedName name="AA" localSheetId="4">#REF!</definedName>
    <definedName name="AA" localSheetId="2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 localSheetId="2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 localSheetId="2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 localSheetId="2">#REF!</definedName>
    <definedName name="FAFA">#REF!</definedName>
    <definedName name="ff">#N/A</definedName>
    <definedName name="FFD" localSheetId="4">#REF!</definedName>
    <definedName name="FFD" localSheetId="2">#REF!</definedName>
    <definedName name="FFD">#REF!</definedName>
    <definedName name="Foreman">[4]Table!$D$2:$D$5</definedName>
    <definedName name="Full_Print" localSheetId="4">#REF!</definedName>
    <definedName name="Full_Print" localSheetId="2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 localSheetId="2">IF('CH-equit66 '!Values_Entered,Header_Row+'CH-equit66 '!Number_of_Payments,Header_Row)</definedName>
    <definedName name="Last_Row">IF(Values_Entered,Header_Row+Number_of_Payments,Header_Row)</definedName>
    <definedName name="liab" localSheetId="4">#REF!</definedName>
    <definedName name="liab" localSheetId="2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 localSheetId="2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4">[2]MOULD!#REF!</definedName>
    <definedName name="PAJE" localSheetId="2">[2]MOULD!#REF!</definedName>
    <definedName name="PAJE">[2]MOULD!#REF!</definedName>
    <definedName name="PAJE.1" localSheetId="4">Scheduled_Payment+Extra_Payment</definedName>
    <definedName name="PAJE.1" localSheetId="2">Scheduled_Payment+Extra_Payment</definedName>
    <definedName name="PAJE.1">Scheduled_Payment+Extra_Payment</definedName>
    <definedName name="Pay_Date" localSheetId="4">#REF!</definedName>
    <definedName name="Pay_Date" localSheetId="2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2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BS!$A$1:$H$73</definedName>
    <definedName name="_xlnm.Print_Area" localSheetId="4">CF!$A$1:$J$70</definedName>
    <definedName name="_xlnm.Print_Area" localSheetId="2">'CH-equit66 '!$A$1:$S$28</definedName>
    <definedName name="_xlnm.Print_Area" localSheetId="3">'CH-equit67'!$A$1:$O$25</definedName>
    <definedName name="_xlnm.Print_Area" localSheetId="1">PL!$A$1:$F$79</definedName>
    <definedName name="Print_Area_Reset" localSheetId="4">OFFSET(CF!Full_Print,0,0,CF!Last_Row)</definedName>
    <definedName name="Print_Area_Reset" localSheetId="2">OFFSET('CH-equit66 '!Full_Print,0,0,'CH-equit66 '!Last_Row)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 localSheetId="2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 localSheetId="2">#REF!</definedName>
    <definedName name="SSDS">#REF!</definedName>
    <definedName name="SubBU">[3]Sheet1!$F$1:$F$26</definedName>
    <definedName name="TA" localSheetId="4">#REF!</definedName>
    <definedName name="TA" localSheetId="2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>Scheduled_Payment+Extra_Payment</definedName>
    <definedName name="TR" localSheetId="4">#REF!</definedName>
    <definedName name="TR" localSheetId="2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 localSheetId="2">#REF!</definedName>
    <definedName name="ค่ารับรอง">#REF!</definedName>
    <definedName name="ๆ" localSheetId="4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0" l="1"/>
  <c r="O20" i="10" l="1"/>
  <c r="H71" i="8" l="1"/>
  <c r="F61" i="1"/>
  <c r="G20" i="10"/>
  <c r="G21" i="10" s="1"/>
  <c r="G22" i="10" s="1"/>
  <c r="F64" i="1" s="1"/>
  <c r="E20" i="10"/>
  <c r="E21" i="10" s="1"/>
  <c r="E22" i="10" s="1"/>
  <c r="M18" i="10"/>
  <c r="M16" i="10"/>
  <c r="O16" i="10" s="1"/>
  <c r="O21" i="10" s="1"/>
  <c r="M14" i="10"/>
  <c r="O14" i="10" s="1"/>
  <c r="E21" i="9" l="1"/>
  <c r="E22" i="9" s="1"/>
  <c r="J57" i="8"/>
  <c r="H57" i="8"/>
  <c r="D74" i="2" l="1"/>
  <c r="K19" i="10" s="1"/>
  <c r="D34" i="2"/>
  <c r="M19" i="10" l="1"/>
  <c r="K20" i="10"/>
  <c r="K21" i="10" s="1"/>
  <c r="K22" i="10" s="1"/>
  <c r="F34" i="2"/>
  <c r="F19" i="2"/>
  <c r="F22" i="2" s="1"/>
  <c r="D19" i="2"/>
  <c r="D22" i="2" s="1"/>
  <c r="F12" i="2"/>
  <c r="F14" i="2" s="1"/>
  <c r="D12" i="2"/>
  <c r="D14" i="2" s="1"/>
  <c r="O19" i="10" l="1"/>
  <c r="M20" i="10"/>
  <c r="M21" i="10" s="1"/>
  <c r="M22" i="10" s="1"/>
  <c r="F66" i="1" s="1"/>
  <c r="D23" i="2"/>
  <c r="D25" i="2" s="1"/>
  <c r="D27" i="2" s="1"/>
  <c r="F23" i="2"/>
  <c r="F25" i="2" s="1"/>
  <c r="F27" i="2" s="1"/>
  <c r="F35" i="2" l="1"/>
  <c r="D35" i="2"/>
  <c r="D37" i="2"/>
  <c r="H60" i="8"/>
  <c r="F74" i="2"/>
  <c r="O20" i="9" s="1"/>
  <c r="F59" i="2"/>
  <c r="Q17" i="9" l="1"/>
  <c r="S17" i="9" s="1"/>
  <c r="Q16" i="9"/>
  <c r="S14" i="9"/>
  <c r="F52" i="2"/>
  <c r="E23" i="9" l="1"/>
  <c r="S16" i="9"/>
  <c r="G21" i="9"/>
  <c r="G22" i="9" s="1"/>
  <c r="G23" i="9" l="1"/>
  <c r="I21" i="9"/>
  <c r="I22" i="9" s="1"/>
  <c r="K21" i="9"/>
  <c r="K22" i="9" s="1"/>
  <c r="S20" i="9"/>
  <c r="F62" i="2"/>
  <c r="F54" i="2"/>
  <c r="K23" i="9" l="1"/>
  <c r="I23" i="9"/>
  <c r="Q21" i="9"/>
  <c r="Q22" i="9" s="1"/>
  <c r="O21" i="9"/>
  <c r="O22" i="9" s="1"/>
  <c r="F63" i="2"/>
  <c r="F65" i="2" s="1"/>
  <c r="F67" i="2" s="1"/>
  <c r="M19" i="9" s="1"/>
  <c r="Q23" i="9" l="1"/>
  <c r="O23" i="9"/>
  <c r="F81" i="2"/>
  <c r="F75" i="2"/>
  <c r="J10" i="8"/>
  <c r="S19" i="9" l="1"/>
  <c r="S21" i="9" s="1"/>
  <c r="M21" i="9"/>
  <c r="H25" i="1"/>
  <c r="M22" i="9" l="1"/>
  <c r="M23" i="9" s="1"/>
  <c r="S22" i="9"/>
  <c r="S23" i="9" s="1"/>
  <c r="H51" i="8" l="1"/>
  <c r="H4" i="8"/>
  <c r="H40" i="8" s="1"/>
  <c r="H5" i="8"/>
  <c r="H41" i="8" s="1"/>
  <c r="H6" i="8"/>
  <c r="H42" i="8" s="1"/>
  <c r="H8" i="8"/>
  <c r="H44" i="8" s="1"/>
  <c r="H43" i="8"/>
  <c r="J43" i="8"/>
  <c r="J51" i="8"/>
  <c r="D52" i="2"/>
  <c r="D54" i="2" s="1"/>
  <c r="D59" i="2"/>
  <c r="D62" i="2" s="1"/>
  <c r="F15" i="1"/>
  <c r="H15" i="1"/>
  <c r="F25" i="1"/>
  <c r="A41" i="1"/>
  <c r="F43" i="1"/>
  <c r="H43" i="1"/>
  <c r="F44" i="1"/>
  <c r="H44" i="1"/>
  <c r="F45" i="1"/>
  <c r="F46" i="1"/>
  <c r="F51" i="1"/>
  <c r="H51" i="1"/>
  <c r="F56" i="1"/>
  <c r="H56" i="1"/>
  <c r="H67" i="1"/>
  <c r="F57" i="1" l="1"/>
  <c r="H57" i="1"/>
  <c r="H69" i="1" s="1"/>
  <c r="F27" i="1"/>
  <c r="H27" i="1"/>
  <c r="J69" i="1" l="1"/>
  <c r="J24" i="8" l="1"/>
  <c r="J32" i="8" s="1"/>
  <c r="J34" i="8" s="1"/>
  <c r="D63" i="2"/>
  <c r="D65" i="2" s="1"/>
  <c r="D67" i="2" s="1"/>
  <c r="I18" i="10" s="1"/>
  <c r="I20" i="10" s="1"/>
  <c r="I21" i="10" s="1"/>
  <c r="I22" i="10" l="1"/>
  <c r="F65" i="1" s="1"/>
  <c r="O18" i="10"/>
  <c r="O22" i="10" s="1"/>
  <c r="D81" i="2"/>
  <c r="D75" i="2"/>
  <c r="J59" i="8"/>
  <c r="J61" i="8" s="1"/>
  <c r="M61" i="8" s="1"/>
  <c r="H10" i="8"/>
  <c r="H24" i="8" s="1"/>
  <c r="H32" i="8" l="1"/>
  <c r="H34" i="8" s="1"/>
  <c r="H59" i="8" l="1"/>
  <c r="H61" i="8" s="1"/>
  <c r="L61" i="8" l="1"/>
  <c r="H72" i="8"/>
  <c r="F67" i="1"/>
  <c r="P22" i="10" s="1"/>
  <c r="F69" i="1" l="1"/>
  <c r="I69" i="1" s="1"/>
</calcChain>
</file>

<file path=xl/sharedStrings.xml><?xml version="1.0" encoding="utf-8"?>
<sst xmlns="http://schemas.openxmlformats.org/spreadsheetml/2006/main" count="245" uniqueCount="154">
  <si>
    <t>บริษัท ทักษิณคอนกรีต จำกัด (มหาชน)</t>
  </si>
  <si>
    <t>ณ วันที่ 30 มิถุนายน 2567</t>
  </si>
  <si>
    <t>30 มิถุนายน  2567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</si>
  <si>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</si>
  <si>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</si>
  <si>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</si>
  <si>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</si>
  <si>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</si>
  <si>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</si>
  <si>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</si>
  <si>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</si>
  <si>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</si>
  <si>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</si>
  <si>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</si>
  <si>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</si>
  <si>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</si>
  <si>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</si>
  <si>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</si>
  <si>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</si>
  <si>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</si>
  <si>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</si>
  <si>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</si>
  <si>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</si>
  <si>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</si>
  <si>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</si>
  <si>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</si>
  <si>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</si>
  <si>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</si>
  <si>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</si>
  <si>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</si>
  <si>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</si>
  <si>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</si>
  <si>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</si>
  <si>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</si>
  <si>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</si>
  <si>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</si>
  <si>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</si>
  <si>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</si>
  <si>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</si>
  <si>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</si>
  <si>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</si>
  <si>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282,300,000 หุ้น มูลค่าหุ้นละ 1 บาท </t>
  </si>
  <si>
    <t xml:space="preserve">     ทุนที่ออกและชำระแล้ว 282,300,000 หุ้น มูลค่าหุ้นละ 1 บาท 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</si>
  <si>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</si>
  <si>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</si>
  <si>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</si>
  <si>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</si>
  <si>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</si>
  <si>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</si>
  <si>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</si>
  <si>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</si>
  <si>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</si>
  <si>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</si>
  <si>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</si>
  <si>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</si>
  <si>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</si>
  <si>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</si>
  <si>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</si>
  <si>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</si>
  <si>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</si>
  <si>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</si>
  <si>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</si>
  <si>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</si>
  <si>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</si>
  <si>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</si>
  <si>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</si>
  <si>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</si>
  <si>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</si>
  <si>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</si>
  <si>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</si>
  <si>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</si>
  <si>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</si>
  <si>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</si>
  <si>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ผลกำไร(ขาดทุน)จากการวัดมูลค่าสินทรัพย์ทางการเงินไม่หมุนเวียนอื่น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</si>
  <si>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</si>
  <si>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</si>
  <si>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</si>
  <si>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สำหรับงวดหกเดือน</t>
  </si>
  <si>
    <t>สิ้นสุดวันที่  30  มิถุนายน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</si>
  <si>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</si>
  <si>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</si>
  <si>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</si>
  <si>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</si>
  <si>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</si>
  <si>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หุ้นทุนซื้อคืน</t>
  </si>
  <si>
    <t>ทุนสำรองตาม</t>
  </si>
  <si>
    <t>สำรองหุ้นทุน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</si>
  <si>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</si>
  <si>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</si>
  <si>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</si>
  <si>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</si>
  <si>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</si>
  <si>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</si>
  <si>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</si>
  <si>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สินทรัพย์ทางการเงิน</t>
  </si>
  <si>
    <t>ของส่วนของผู้ถือหุ้น</t>
  </si>
  <si>
    <t>ไม่หมุนเวียนอื่น</t>
  </si>
  <si>
    <t xml:space="preserve">สำหรับงวดหกเดือน </t>
  </si>
  <si>
    <t xml:space="preserve">   สิ้นสุด  30 มิถุนายน  2566:-</t>
  </si>
  <si>
    <t>ยอดคงเหลือ ณ วันที่ 1 มกราคม 2566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</si>
  <si>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</si>
  <si>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</si>
  <si>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>ตัดจำหน่ายหุ้นทุนซื้อคืน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</si>
  <si>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</si>
  <si>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</si>
  <si>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</si>
  <si>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</si>
  <si>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 xml:space="preserve">   สิ้นสุด  30 มิถุนายน  2567:-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</si>
  <si>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</si>
  <si>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</si>
  <si>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</si>
  <si>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</si>
  <si>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</si>
  <si>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</si>
  <si>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</si>
  <si>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ขาดทุนจากการตัดจำหน่ายอุปกรณ์</t>
  </si>
  <si>
    <t>(กำไร)ขาดทุนที่ยังไม่เกิดขึ้นจากการเปลี่ยนแปลงมูลค่าสินทรัพย์</t>
  </si>
  <si>
    <t xml:space="preserve">  ทางการเงินหมุนเวียนอื่น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</si>
  <si>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</si>
  <si>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</si>
  <si>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</si>
  <si>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</si>
  <si>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</si>
  <si>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</si>
  <si>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</si>
  <si>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</si>
  <si>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</si>
  <si>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</si>
  <si>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</si>
  <si>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</si>
  <si>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</si>
  <si>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</si>
  <si>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</si>
  <si>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</si>
  <si>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</si>
  <si>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</si>
  <si>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</si>
  <si>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</si>
  <si>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</si>
  <si>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</si>
  <si>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   รายการที่ไม่กระทบเงินสด</t>
  </si>
  <si>
    <t xml:space="preserve">   บริษัทฯ โอนสินทรัพย์สิทธิการใช้เป็นที่ดิน อาคารและอุปกรณ์</t>
  </si>
  <si>
    <t xml:space="preserve">   บริษัท ซื้อทรัพย์สินตามสัญญาเช่าเงินทุน</t>
  </si>
  <si>
    <t>สิ้นสุดวันที่  30 มิถุนายน</t>
  </si>
  <si>
    <t>ยอดคงเหลือ ณ วันที่ 30 มิถุนายน 2566</t>
  </si>
  <si>
    <t>ยอดคงเหลือ ณ วันที่ 30 มิถุนายน 2567</t>
  </si>
  <si>
    <t>เงินสดและรายการเทียบเท่าเงินสด ณ วัน 30 มิถุนายน</t>
  </si>
  <si>
    <t>งบฐานะการเงิน</t>
  </si>
  <si>
    <t>งบการเปลี่ยนแปลงส่วนของผู้ถือหุ้น</t>
  </si>
  <si>
    <t xml:space="preserve">ขาดทุนจากสินค้าล้าสมัย </t>
  </si>
  <si>
    <t>เงินสดจ่ายซื้อสินทรัพย์ทางการเงินหมุนเวียนอื่น</t>
  </si>
  <si>
    <t>เงินสดสุทธิใช้ไปในกิจกรรมลงทุน</t>
  </si>
  <si>
    <t xml:space="preserve">     ภาษีเงินได้ของรายการที่จะไม่ถูกจัดประเภทรายการใหม่เข้าไปไว้ใน</t>
  </si>
  <si>
    <t xml:space="preserve">          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</si>
</sst>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72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6"/>
      <color rgb="FFFF0000"/>
      <name val="Angsana New"/>
      <family val="1"/>
    </font>
    <font>
      <b/>
      <sz val="11"/>
      <color rgb="FFFF0000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  <xf numFmtId="9" fontId="6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8" fillId="0" borderId="0"/>
    <xf numFmtId="200" fontId="68" fillId="0" borderId="0"/>
    <xf numFmtId="201" fontId="68" fillId="0" borderId="0"/>
    <xf numFmtId="0" fontId="68" fillId="0" borderId="0"/>
    <xf numFmtId="0" fontId="69" fillId="0" borderId="0"/>
    <xf numFmtId="41" fontId="2" fillId="0" borderId="0" applyFont="0" applyFill="0" applyBorder="0" applyAlignment="0" applyProtection="0"/>
    <xf numFmtId="0" fontId="70" fillId="0" borderId="0" applyNumberFormat="0" applyBorder="0" applyAlignment="0"/>
    <xf numFmtId="0" fontId="70" fillId="0" borderId="0" applyNumberFormat="0" applyBorder="0" applyAlignment="0"/>
  </cellStyleXfs>
  <cellXfs count="137">
    <xf numFmtId="0" fontId="0" fillId="0" borderId="0" xfId="0"/>
    <xf numFmtId="0" fontId="4" fillId="0" borderId="0" xfId="393" applyFont="1" applyAlignment="1">
      <alignment horizontal="center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1" fillId="0" borderId="0" xfId="312" applyFont="1"/>
    <xf numFmtId="192" fontId="1" fillId="0" borderId="0" xfId="312" applyNumberFormat="1" applyFont="1"/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1" fillId="0" borderId="0" xfId="393" applyFont="1"/>
    <xf numFmtId="0" fontId="61" fillId="0" borderId="0" xfId="393" applyFont="1" applyAlignment="1">
      <alignment horizontal="left"/>
    </xf>
    <xf numFmtId="191" fontId="61" fillId="0" borderId="0" xfId="393" applyNumberFormat="1" applyFont="1"/>
    <xf numFmtId="0" fontId="62" fillId="0" borderId="0" xfId="0" applyFont="1"/>
    <xf numFmtId="189" fontId="63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1" fillId="0" borderId="0" xfId="393" applyNumberFormat="1" applyFont="1"/>
    <xf numFmtId="0" fontId="61" fillId="0" borderId="0" xfId="312" applyFont="1"/>
    <xf numFmtId="192" fontId="61" fillId="0" borderId="0" xfId="312" applyNumberFormat="1" applyFont="1"/>
    <xf numFmtId="190" fontId="61" fillId="0" borderId="0" xfId="48" applyNumberFormat="1" applyFont="1" applyFill="1" applyAlignment="1"/>
    <xf numFmtId="191" fontId="61" fillId="0" borderId="0" xfId="312" applyNumberFormat="1" applyFont="1"/>
    <xf numFmtId="187" fontId="61" fillId="0" borderId="0" xfId="122" applyFont="1" applyFill="1" applyAlignment="1"/>
    <xf numFmtId="190" fontId="61" fillId="0" borderId="0" xfId="312" applyNumberFormat="1" applyFont="1"/>
    <xf numFmtId="0" fontId="5" fillId="0" borderId="0" xfId="312" applyFont="1"/>
    <xf numFmtId="0" fontId="1" fillId="0" borderId="0" xfId="312" applyFont="1" applyAlignment="1">
      <alignment horizontal="center"/>
    </xf>
    <xf numFmtId="192" fontId="1" fillId="0" borderId="0" xfId="312" applyNumberFormat="1" applyFont="1" applyAlignment="1">
      <alignment horizontal="right"/>
    </xf>
    <xf numFmtId="0" fontId="1" fillId="0" borderId="0" xfId="458" applyFont="1" applyAlignment="1">
      <alignment vertical="center"/>
    </xf>
    <xf numFmtId="192" fontId="1" fillId="0" borderId="0" xfId="122" applyNumberFormat="1" applyFont="1" applyFill="1" applyAlignment="1"/>
    <xf numFmtId="37" fontId="3" fillId="0" borderId="0" xfId="393" applyNumberFormat="1" applyFont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90" fontId="3" fillId="0" borderId="5" xfId="393" applyNumberFormat="1" applyFont="1" applyBorder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92" fontId="3" fillId="0" borderId="17" xfId="312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190" fontId="1" fillId="0" borderId="0" xfId="47" applyNumberFormat="1" applyFont="1" applyFill="1" applyAlignmen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64" fillId="0" borderId="0" xfId="0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0" fontId="65" fillId="0" borderId="0" xfId="0" applyFont="1"/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1" fillId="0" borderId="0" xfId="122" applyNumberFormat="1" applyFont="1" applyFill="1" applyBorder="1" applyAlignment="1"/>
    <xf numFmtId="0" fontId="3" fillId="0" borderId="0" xfId="312" applyFont="1" applyAlignment="1">
      <alignment horizontal="left"/>
    </xf>
    <xf numFmtId="0" fontId="1" fillId="0" borderId="0" xfId="312" applyFont="1" applyAlignment="1">
      <alignment horizontal="right"/>
    </xf>
    <xf numFmtId="0" fontId="3" fillId="0" borderId="0" xfId="312" applyFont="1"/>
    <xf numFmtId="0" fontId="3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37" fontId="1" fillId="0" borderId="0" xfId="312" applyNumberFormat="1" applyFont="1"/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192" fontId="3" fillId="0" borderId="5" xfId="312" applyNumberFormat="1" applyFont="1" applyBorder="1"/>
    <xf numFmtId="192" fontId="3" fillId="0" borderId="0" xfId="312" applyNumberFormat="1" applyFont="1"/>
    <xf numFmtId="192" fontId="3" fillId="0" borderId="0" xfId="312" applyNumberFormat="1" applyFont="1" applyAlignment="1">
      <alignment horizontal="right"/>
    </xf>
    <xf numFmtId="191" fontId="3" fillId="0" borderId="5" xfId="312" applyNumberFormat="1" applyFont="1" applyBorder="1"/>
    <xf numFmtId="191" fontId="3" fillId="0" borderId="0" xfId="312" applyNumberFormat="1" applyFont="1"/>
    <xf numFmtId="0" fontId="1" fillId="0" borderId="0" xfId="312" applyFont="1" applyAlignment="1">
      <alignment horizontal="left"/>
    </xf>
    <xf numFmtId="0" fontId="3" fillId="0" borderId="0" xfId="458" applyFont="1" applyAlignment="1">
      <alignment vertical="center"/>
    </xf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37" fontId="3" fillId="0" borderId="5" xfId="393" applyNumberFormat="1" applyFont="1" applyBorder="1"/>
    <xf numFmtId="0" fontId="66" fillId="0" borderId="0" xfId="393" applyFont="1"/>
    <xf numFmtId="0" fontId="67" fillId="0" borderId="0" xfId="0" applyFont="1"/>
    <xf numFmtId="0" fontId="60" fillId="0" borderId="0" xfId="393" applyFont="1"/>
    <xf numFmtId="191" fontId="60" fillId="0" borderId="0" xfId="195" applyNumberFormat="1" applyFont="1" applyFill="1" applyAlignment="1">
      <alignment horizontal="right"/>
    </xf>
    <xf numFmtId="191" fontId="60" fillId="0" borderId="0" xfId="393" applyNumberFormat="1" applyFont="1" applyAlignment="1">
      <alignment horizontal="right"/>
    </xf>
    <xf numFmtId="0" fontId="1" fillId="0" borderId="0" xfId="393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189" fontId="1" fillId="0" borderId="18" xfId="393" applyNumberFormat="1" applyBorder="1"/>
    <xf numFmtId="187" fontId="3" fillId="0" borderId="0" xfId="195" applyFont="1" applyFill="1" applyBorder="1" applyAlignment="1"/>
    <xf numFmtId="49" fontId="53" fillId="0" borderId="0" xfId="393" applyNumberFormat="1" applyFont="1" applyAlignment="1">
      <alignment horizontal="center"/>
    </xf>
    <xf numFmtId="192" fontId="1" fillId="0" borderId="0" xfId="393" applyNumberFormat="1" applyAlignment="1">
      <alignment horizontal="right"/>
    </xf>
    <xf numFmtId="0" fontId="1" fillId="0" borderId="0" xfId="393" applyAlignment="1">
      <alignment horizontal="left"/>
    </xf>
    <xf numFmtId="192" fontId="1" fillId="0" borderId="16" xfId="393" applyNumberFormat="1" applyBorder="1" applyAlignment="1">
      <alignment horizontal="right"/>
    </xf>
    <xf numFmtId="191" fontId="1" fillId="0" borderId="0" xfId="393" applyNumberFormat="1"/>
    <xf numFmtId="37" fontId="3" fillId="0" borderId="0" xfId="393" applyNumberFormat="1" applyFont="1" applyAlignment="1">
      <alignment horizontal="center"/>
    </xf>
    <xf numFmtId="192" fontId="64" fillId="0" borderId="0" xfId="0" applyNumberFormat="1" applyFont="1"/>
    <xf numFmtId="37" fontId="3" fillId="0" borderId="0" xfId="195" quotePrefix="1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center"/>
    </xf>
    <xf numFmtId="0" fontId="1" fillId="0" borderId="0" xfId="393" applyAlignment="1">
      <alignment horizontal="center"/>
    </xf>
    <xf numFmtId="37" fontId="3" fillId="0" borderId="18" xfId="393" applyNumberFormat="1" applyFont="1" applyBorder="1"/>
    <xf numFmtId="37" fontId="1" fillId="0" borderId="0" xfId="0" applyNumberFormat="1" applyFont="1"/>
    <xf numFmtId="43" fontId="1" fillId="0" borderId="0" xfId="47" applyFont="1"/>
    <xf numFmtId="37" fontId="3" fillId="0" borderId="0" xfId="195" applyNumberFormat="1" applyFont="1" applyFill="1" applyBorder="1" applyAlignment="1"/>
    <xf numFmtId="39" fontId="3" fillId="0" borderId="18" xfId="393" applyNumberFormat="1" applyFont="1" applyBorder="1"/>
    <xf numFmtId="206" fontId="1" fillId="0" borderId="0" xfId="393" applyNumberFormat="1"/>
    <xf numFmtId="206" fontId="1" fillId="0" borderId="16" xfId="393" applyNumberForma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206" fontId="3" fillId="0" borderId="17" xfId="393" applyNumberFormat="1" applyFont="1" applyBorder="1"/>
    <xf numFmtId="0" fontId="3" fillId="0" borderId="16" xfId="305" applyFont="1" applyBorder="1" applyAlignment="1">
      <alignment horizontal="center"/>
    </xf>
    <xf numFmtId="39" fontId="1" fillId="0" borderId="0" xfId="0" applyNumberFormat="1" applyFont="1"/>
    <xf numFmtId="0" fontId="5" fillId="0" borderId="16" xfId="393" applyFont="1" applyBorder="1"/>
    <xf numFmtId="0" fontId="3" fillId="0" borderId="16" xfId="305" applyFont="1" applyBorder="1"/>
    <xf numFmtId="37" fontId="1" fillId="0" borderId="0" xfId="312" applyNumberFormat="1" applyFont="1" applyAlignment="1">
      <alignment horizontal="right"/>
    </xf>
    <xf numFmtId="43" fontId="1" fillId="0" borderId="0" xfId="47" applyFont="1" applyAlignment="1">
      <alignment horizontal="right"/>
    </xf>
    <xf numFmtId="192" fontId="1" fillId="0" borderId="0" xfId="393" applyNumberFormat="1" applyFont="1" applyAlignment="1">
      <alignment horizontal="righ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5" fillId="0" borderId="16" xfId="393" applyFont="1" applyBorder="1" applyAlignment="1">
      <alignment horizontal="center"/>
    </xf>
    <xf numFmtId="0" fontId="3" fillId="0" borderId="16" xfId="393" applyFont="1" applyBorder="1" applyAlignment="1">
      <alignment horizontal="center"/>
    </xf>
    <xf numFmtId="0" fontId="3" fillId="0" borderId="16" xfId="305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59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5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4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5"/>
    <cellStyle name="Comma 11 2" xfId="64"/>
    <cellStyle name="Comma 11 2 2" xfId="65"/>
    <cellStyle name="Comma 11 2 2 2" xfId="476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7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7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79"/>
    <cellStyle name="Comma 15" xfId="98"/>
    <cellStyle name="Comma 15 2" xfId="480"/>
    <cellStyle name="Comma 16" xfId="99"/>
    <cellStyle name="Comma 16 2" xfId="481"/>
    <cellStyle name="Comma 17" xfId="100"/>
    <cellStyle name="Comma 17 2" xfId="101"/>
    <cellStyle name="Comma 17 2 2" xfId="483"/>
    <cellStyle name="Comma 17 3" xfId="482"/>
    <cellStyle name="Comma 18" xfId="102"/>
    <cellStyle name="Comma 18 10" xfId="103"/>
    <cellStyle name="Comma 18 10 2" xfId="485"/>
    <cellStyle name="Comma 18 11" xfId="104"/>
    <cellStyle name="Comma 18 11 2" xfId="486"/>
    <cellStyle name="Comma 18 12" xfId="105"/>
    <cellStyle name="Comma 18 12 2" xfId="487"/>
    <cellStyle name="Comma 18 13" xfId="484"/>
    <cellStyle name="Comma 18 2" xfId="106"/>
    <cellStyle name="Comma 18 2 2" xfId="488"/>
    <cellStyle name="Comma 18 3" xfId="107"/>
    <cellStyle name="Comma 18 3 2" xfId="489"/>
    <cellStyle name="Comma 18 4" xfId="108"/>
    <cellStyle name="Comma 18 4 2" xfId="490"/>
    <cellStyle name="Comma 18 5" xfId="109"/>
    <cellStyle name="Comma 18 5 2" xfId="491"/>
    <cellStyle name="Comma 18 6" xfId="110"/>
    <cellStyle name="Comma 18 6 2" xfId="492"/>
    <cellStyle name="Comma 18 7" xfId="111"/>
    <cellStyle name="Comma 18 7 2" xfId="493"/>
    <cellStyle name="Comma 18 8" xfId="112"/>
    <cellStyle name="Comma 18 8 2" xfId="494"/>
    <cellStyle name="Comma 18 9" xfId="113"/>
    <cellStyle name="Comma 18 9 2" xfId="495"/>
    <cellStyle name="Comma 19" xfId="114"/>
    <cellStyle name="Comma 19 2" xfId="496"/>
    <cellStyle name="Comma 2" xfId="115"/>
    <cellStyle name="Comma 2 10" xfId="116"/>
    <cellStyle name="Comma 2 10 2" xfId="497"/>
    <cellStyle name="Comma 2 11" xfId="117"/>
    <cellStyle name="Comma 2 11 2" xfId="498"/>
    <cellStyle name="Comma 2 12" xfId="118"/>
    <cellStyle name="Comma 2 12 2" xfId="499"/>
    <cellStyle name="Comma 2 13" xfId="119"/>
    <cellStyle name="Comma 2 13 2" xfId="500"/>
    <cellStyle name="Comma 2 14" xfId="120"/>
    <cellStyle name="Comma 2 14 2" xfId="501"/>
    <cellStyle name="Comma 2 15" xfId="121"/>
    <cellStyle name="Comma 2 15 2" xfId="502"/>
    <cellStyle name="Comma 2 16" xfId="122"/>
    <cellStyle name="Comma 2 16 2" xfId="503"/>
    <cellStyle name="Comma 2 17" xfId="123"/>
    <cellStyle name="Comma 2 17 2" xfId="504"/>
    <cellStyle name="Comma 2 18" xfId="124"/>
    <cellStyle name="Comma 2 18 2" xfId="505"/>
    <cellStyle name="Comma 2 19" xfId="125"/>
    <cellStyle name="Comma 2 19 2" xfId="506"/>
    <cellStyle name="Comma 2 2" xfId="126"/>
    <cellStyle name="Comma 2 2 2" xfId="127"/>
    <cellStyle name="Comma 2 2 2 2" xfId="508"/>
    <cellStyle name="Comma 2 2 3" xfId="507"/>
    <cellStyle name="Comma 2 2 7 3" xfId="128"/>
    <cellStyle name="Comma 2 2 7 3 2" xfId="509"/>
    <cellStyle name="Comma 2 20" xfId="129"/>
    <cellStyle name="Comma 2 20 2" xfId="510"/>
    <cellStyle name="Comma 2 21" xfId="130"/>
    <cellStyle name="Comma 2 21 2" xfId="511"/>
    <cellStyle name="Comma 2 22" xfId="131"/>
    <cellStyle name="Comma 2 22 2" xfId="512"/>
    <cellStyle name="Comma 2 23" xfId="132"/>
    <cellStyle name="Comma 2 23 2" xfId="513"/>
    <cellStyle name="Comma 2 24" xfId="133"/>
    <cellStyle name="Comma 2 24 2" xfId="514"/>
    <cellStyle name="Comma 2 25" xfId="134"/>
    <cellStyle name="Comma 2 25 2" xfId="515"/>
    <cellStyle name="Comma 2 26" xfId="135"/>
    <cellStyle name="Comma 2 26 2" xfId="516"/>
    <cellStyle name="Comma 2 27" xfId="136"/>
    <cellStyle name="Comma 2 27 2" xfId="517"/>
    <cellStyle name="Comma 2 28" xfId="137"/>
    <cellStyle name="Comma 2 28 2" xfId="518"/>
    <cellStyle name="Comma 2 29" xfId="138"/>
    <cellStyle name="Comma 2 29 2" xfId="519"/>
    <cellStyle name="Comma 2 3" xfId="139"/>
    <cellStyle name="Comma 2 3 2" xfId="520"/>
    <cellStyle name="Comma 2 30" xfId="140"/>
    <cellStyle name="Comma 2 30 2" xfId="521"/>
    <cellStyle name="Comma 2 31" xfId="141"/>
    <cellStyle name="Comma 2 31 2" xfId="522"/>
    <cellStyle name="Comma 2 32" xfId="142"/>
    <cellStyle name="Comma 2 32 2" xfId="523"/>
    <cellStyle name="Comma 2 33" xfId="143"/>
    <cellStyle name="Comma 2 33 2" xfId="524"/>
    <cellStyle name="Comma 2 34" xfId="144"/>
    <cellStyle name="Comma 2 34 2" xfId="525"/>
    <cellStyle name="Comma 2 35" xfId="145"/>
    <cellStyle name="Comma 2 35 2" xfId="526"/>
    <cellStyle name="Comma 2 36" xfId="146"/>
    <cellStyle name="Comma 2 36 2" xfId="527"/>
    <cellStyle name="Comma 2 37" xfId="147"/>
    <cellStyle name="Comma 2 37 2" xfId="528"/>
    <cellStyle name="Comma 2 38" xfId="148"/>
    <cellStyle name="Comma 2 38 2" xfId="529"/>
    <cellStyle name="Comma 2 39" xfId="149"/>
    <cellStyle name="Comma 2 39 2" xfId="530"/>
    <cellStyle name="Comma 2 4" xfId="150"/>
    <cellStyle name="Comma 2 4 2" xfId="531"/>
    <cellStyle name="Comma 2 40" xfId="151"/>
    <cellStyle name="Comma 2 40 2" xfId="532"/>
    <cellStyle name="Comma 2 41" xfId="152"/>
    <cellStyle name="Comma 2 41 2" xfId="533"/>
    <cellStyle name="Comma 2 42" xfId="153"/>
    <cellStyle name="Comma 2 5" xfId="154"/>
    <cellStyle name="Comma 2 5 2" xfId="534"/>
    <cellStyle name="Comma 2 6" xfId="155"/>
    <cellStyle name="Comma 2 6 2" xfId="535"/>
    <cellStyle name="Comma 2 7" xfId="156"/>
    <cellStyle name="Comma 2 7 2" xfId="536"/>
    <cellStyle name="Comma 2 8" xfId="157"/>
    <cellStyle name="Comma 2 8 2" xfId="537"/>
    <cellStyle name="Comma 2 9" xfId="158"/>
    <cellStyle name="Comma 2 9 2" xfId="538"/>
    <cellStyle name="Comma 20" xfId="159"/>
    <cellStyle name="Comma 20 2" xfId="539"/>
    <cellStyle name="Comma 21" xfId="160"/>
    <cellStyle name="Comma 21 2" xfId="161"/>
    <cellStyle name="Comma 21 2 2" xfId="541"/>
    <cellStyle name="Comma 21 3" xfId="540"/>
    <cellStyle name="Comma 22" xfId="162"/>
    <cellStyle name="Comma 23" xfId="163"/>
    <cellStyle name="Comma 23 2" xfId="542"/>
    <cellStyle name="Comma 24" xfId="164"/>
    <cellStyle name="Comma 24 2" xfId="543"/>
    <cellStyle name="Comma 25" xfId="472"/>
    <cellStyle name="Comma 3" xfId="165"/>
    <cellStyle name="Comma 3 10" xfId="166"/>
    <cellStyle name="Comma 3 10 2" xfId="544"/>
    <cellStyle name="Comma 3 11" xfId="167"/>
    <cellStyle name="Comma 3 11 2" xfId="545"/>
    <cellStyle name="Comma 3 12" xfId="168"/>
    <cellStyle name="Comma 3 12 2" xfId="546"/>
    <cellStyle name="Comma 3 13" xfId="169"/>
    <cellStyle name="Comma 3 13 2" xfId="547"/>
    <cellStyle name="Comma 3 14" xfId="170"/>
    <cellStyle name="Comma 3 14 2" xfId="548"/>
    <cellStyle name="Comma 3 15" xfId="171"/>
    <cellStyle name="Comma 3 15 2" xfId="549"/>
    <cellStyle name="Comma 3 16" xfId="172"/>
    <cellStyle name="Comma 3 16 2" xfId="550"/>
    <cellStyle name="Comma 3 17" xfId="173"/>
    <cellStyle name="Comma 3 17 2" xfId="551"/>
    <cellStyle name="Comma 3 18" xfId="174"/>
    <cellStyle name="Comma 3 18 2" xfId="552"/>
    <cellStyle name="Comma 3 19" xfId="175"/>
    <cellStyle name="Comma 3 19 2" xfId="553"/>
    <cellStyle name="Comma 3 2" xfId="176"/>
    <cellStyle name="Comma 3 2 2" xfId="554"/>
    <cellStyle name="Comma 3 20" xfId="177"/>
    <cellStyle name="Comma 3 20 2" xfId="555"/>
    <cellStyle name="Comma 3 21" xfId="178"/>
    <cellStyle name="Comma 3 21 2" xfId="556"/>
    <cellStyle name="Comma 3 22" xfId="179"/>
    <cellStyle name="Comma 3 22 2" xfId="557"/>
    <cellStyle name="Comma 3 23" xfId="180"/>
    <cellStyle name="Comma 3 23 2" xfId="558"/>
    <cellStyle name="Comma 3 24" xfId="181"/>
    <cellStyle name="Comma 3 24 2" xfId="559"/>
    <cellStyle name="Comma 3 25" xfId="182"/>
    <cellStyle name="Comma 3 25 2" xfId="560"/>
    <cellStyle name="Comma 3 26" xfId="183"/>
    <cellStyle name="Comma 3 26 2" xfId="561"/>
    <cellStyle name="Comma 3 27" xfId="184"/>
    <cellStyle name="Comma 3 27 2" xfId="562"/>
    <cellStyle name="Comma 3 28" xfId="185"/>
    <cellStyle name="Comma 3 28 2" xfId="563"/>
    <cellStyle name="Comma 3 29" xfId="186"/>
    <cellStyle name="Comma 3 29 2" xfId="564"/>
    <cellStyle name="Comma 3 3" xfId="187"/>
    <cellStyle name="Comma 3 3 2" xfId="565"/>
    <cellStyle name="Comma 3 30" xfId="188"/>
    <cellStyle name="Comma 3 4" xfId="189"/>
    <cellStyle name="Comma 3 4 2" xfId="566"/>
    <cellStyle name="Comma 3 5" xfId="190"/>
    <cellStyle name="Comma 3 5 2" xfId="567"/>
    <cellStyle name="Comma 3 6" xfId="191"/>
    <cellStyle name="Comma 3 6 2" xfId="568"/>
    <cellStyle name="Comma 3 7" xfId="192"/>
    <cellStyle name="Comma 3 7 2" xfId="569"/>
    <cellStyle name="Comma 3 8" xfId="193"/>
    <cellStyle name="Comma 3 8 2" xfId="570"/>
    <cellStyle name="Comma 3 9" xfId="194"/>
    <cellStyle name="Comma 3 9 2" xfId="571"/>
    <cellStyle name="Comma 4" xfId="195"/>
    <cellStyle name="Comma 4 10" xfId="196"/>
    <cellStyle name="Comma 4 11" xfId="197"/>
    <cellStyle name="Comma 4 12" xfId="198"/>
    <cellStyle name="Comma 4 13" xfId="199"/>
    <cellStyle name="Comma 4 13 2" xfId="573"/>
    <cellStyle name="Comma 4 14" xfId="572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4"/>
    <cellStyle name="Comma 44" xfId="210"/>
    <cellStyle name="Comma 44 2" xfId="575"/>
    <cellStyle name="Comma 5" xfId="211"/>
    <cellStyle name="Comma 5 10" xfId="212"/>
    <cellStyle name="Comma 5 11" xfId="213"/>
    <cellStyle name="Comma 5 12" xfId="214"/>
    <cellStyle name="Comma 5 13" xfId="215"/>
    <cellStyle name="Comma 5 14" xfId="576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78"/>
    <cellStyle name="Comma 6 14" xfId="577"/>
    <cellStyle name="Comma 6 2" xfId="229"/>
    <cellStyle name="Comma 6 2 2" xfId="230"/>
    <cellStyle name="Comma 6 2 3" xfId="231"/>
    <cellStyle name="Comma 6 2 4" xfId="579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0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1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3"/>
    <cellStyle name="Comma 9 14" xfId="582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4"/>
    <cellStyle name="Currency1" xfId="277"/>
    <cellStyle name="Currency1 2" xfId="585"/>
    <cellStyle name="Dollar (zero dec)" xfId="278"/>
    <cellStyle name="Dollar (zero dec) 2" xfId="586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7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88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89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0"/>
    <cellStyle name="STYLE2" xfId="431"/>
    <cellStyle name="STYLE2 2" xfId="59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10 2 2" xfId="466"/>
    <cellStyle name="เครื่องหมายจุลภาค 2" xfId="444"/>
    <cellStyle name="เครื่องหมายจุลภาค 2 2" xfId="445"/>
    <cellStyle name="เครื่องหมายจุลภาค 2 2 2" xfId="468"/>
    <cellStyle name="เครื่องหมายจุลภาค 2 3" xfId="467"/>
    <cellStyle name="เครื่องหมายจุลภาค 3" xfId="446"/>
    <cellStyle name="เครื่องหมายจุลภาค 3 2" xfId="469"/>
    <cellStyle name="เครื่องหมายจุลภาค 4" xfId="447"/>
    <cellStyle name="เครื่องหมายจุลภาค 4 2" xfId="470"/>
    <cellStyle name="เครื่องหมายจุลภาค 5" xfId="448"/>
    <cellStyle name="เครื่องหมายจุลภาค 5 2" xfId="471"/>
    <cellStyle name="เครื่องหมายเปอร์เซ็นต์_Sheet1" xfId="442"/>
    <cellStyle name="เชื่อมโยงหลายมิติ" xfId="449"/>
    <cellStyle name="เชื่อมโยงหลายมิติ 2" xfId="473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topLeftCell="A37" zoomScaleNormal="100" zoomScaleSheetLayoutView="100" workbookViewId="0">
      <selection activeCell="F53" sqref="F53"/>
    </sheetView>
  </sheetViews>
  <sheetFormatPr defaultColWidth="9" defaultRowHeight="21.75"/>
  <cols>
    <col min="1" max="1" width="43.25" style="14" customWidth="1"/>
    <col min="2" max="2" width="7.25" style="14" customWidth="1"/>
    <col min="3" max="3" width="0.75" style="14" customWidth="1"/>
    <col min="4" max="4" width="8.875" style="14" customWidth="1"/>
    <col min="5" max="5" width="3.375" style="14" customWidth="1"/>
    <col min="6" max="6" width="14.125" style="112" customWidth="1"/>
    <col min="7" max="7" width="3" style="14" customWidth="1"/>
    <col min="8" max="8" width="14.125" style="14" customWidth="1"/>
    <col min="9" max="9" width="10.75" style="14" bestFit="1" customWidth="1"/>
    <col min="10" max="16384" width="9" style="14"/>
  </cols>
  <sheetData>
    <row r="1" spans="1:12">
      <c r="A1" s="3" t="s">
        <v>0</v>
      </c>
      <c r="B1" s="95"/>
      <c r="C1" s="95"/>
      <c r="D1" s="95"/>
      <c r="E1" s="95"/>
      <c r="F1" s="97"/>
      <c r="G1" s="95"/>
      <c r="H1" s="95"/>
      <c r="I1" s="95"/>
      <c r="J1" s="95"/>
      <c r="K1" s="95"/>
      <c r="L1" s="95"/>
    </row>
    <row r="2" spans="1:12">
      <c r="A2" s="3" t="s">
        <v>147</v>
      </c>
      <c r="B2" s="95"/>
      <c r="C2" s="95"/>
      <c r="D2" s="95"/>
      <c r="E2" s="95"/>
      <c r="F2" s="97"/>
      <c r="G2" s="95"/>
      <c r="H2" s="95"/>
      <c r="I2" s="95"/>
      <c r="J2" s="95"/>
      <c r="K2" s="95"/>
      <c r="L2" s="95"/>
    </row>
    <row r="3" spans="1:12">
      <c r="A3" s="3" t="s">
        <v>1</v>
      </c>
      <c r="B3" s="95"/>
      <c r="C3" s="95"/>
      <c r="D3" s="95"/>
      <c r="E3" s="95"/>
      <c r="F3" s="97"/>
      <c r="G3" s="95"/>
      <c r="H3" s="95"/>
      <c r="I3" s="95"/>
      <c r="J3" s="95"/>
      <c r="K3" s="95"/>
      <c r="L3" s="95"/>
    </row>
    <row r="4" spans="1:12">
      <c r="A4" s="3"/>
      <c r="B4" s="95"/>
      <c r="C4" s="95"/>
      <c r="D4" s="95"/>
      <c r="E4" s="95"/>
      <c r="F4" s="97"/>
      <c r="G4" s="95"/>
      <c r="H4" s="95"/>
      <c r="I4" s="95"/>
      <c r="J4" s="95"/>
      <c r="K4" s="95"/>
      <c r="L4" s="95"/>
    </row>
    <row r="5" spans="1:12">
      <c r="A5" s="103"/>
      <c r="B5" s="5"/>
      <c r="C5" s="5"/>
      <c r="E5" s="7"/>
      <c r="F5" s="108" t="s">
        <v>2</v>
      </c>
      <c r="G5" s="7"/>
      <c r="H5" s="6" t="s">
        <v>3</v>
      </c>
      <c r="I5" s="8"/>
      <c r="J5" s="8"/>
      <c r="K5" s="8"/>
      <c r="L5" s="8"/>
    </row>
    <row r="6" spans="1:12">
      <c r="A6" s="103"/>
      <c r="B6" s="5"/>
      <c r="C6" s="5"/>
      <c r="E6" s="7"/>
      <c r="F6" s="109" t="s">
        <v>4</v>
      </c>
      <c r="G6" s="7"/>
      <c r="H6" s="7" t="s">
        <v>5</v>
      </c>
      <c r="I6" s="8"/>
      <c r="J6" s="8"/>
      <c r="K6" s="8"/>
      <c r="L6" s="8"/>
    </row>
    <row r="7" spans="1:12">
      <c r="C7" s="110"/>
      <c r="E7" s="15"/>
      <c r="F7" s="106" t="s">
        <v>6</v>
      </c>
      <c r="G7" s="15"/>
      <c r="H7" s="5"/>
      <c r="I7" s="8"/>
      <c r="J7" s="8"/>
      <c r="K7" s="8"/>
      <c r="L7" s="8"/>
    </row>
    <row r="8" spans="1:12">
      <c r="A8" s="3" t="s">
        <v>7</v>
      </c>
      <c r="C8" s="110"/>
      <c r="D8" s="4" t="s">
        <v>8</v>
      </c>
      <c r="E8" s="13"/>
      <c r="F8" s="130" t="s">
        <v>9</v>
      </c>
      <c r="G8" s="130"/>
      <c r="H8" s="130"/>
      <c r="I8" s="8"/>
      <c r="J8" s="8"/>
      <c r="K8" s="8"/>
      <c r="L8" s="8"/>
    </row>
    <row r="9" spans="1:12">
      <c r="A9" s="2" t="s">
        <v>10</v>
      </c>
      <c r="C9" s="1"/>
      <c r="D9" s="1"/>
      <c r="E9" s="95"/>
      <c r="F9" s="97"/>
      <c r="G9" s="95"/>
      <c r="H9" s="95"/>
      <c r="I9" s="95"/>
      <c r="J9" s="95"/>
      <c r="K9" s="95"/>
      <c r="L9" s="95"/>
    </row>
    <row r="10" spans="1:12">
      <c r="A10" s="103" t="s">
        <v>11</v>
      </c>
      <c r="C10" s="1"/>
      <c r="D10" s="1"/>
      <c r="E10" s="96"/>
      <c r="F10" s="97">
        <v>599265</v>
      </c>
      <c r="G10" s="96"/>
      <c r="H10" s="96">
        <v>524349</v>
      </c>
      <c r="I10" s="95"/>
      <c r="J10" s="95"/>
      <c r="K10" s="95"/>
      <c r="L10" s="95"/>
    </row>
    <row r="11" spans="1:12">
      <c r="A11" s="103" t="s">
        <v>12</v>
      </c>
      <c r="C11" s="1"/>
      <c r="D11" s="1">
        <v>4</v>
      </c>
      <c r="E11" s="96"/>
      <c r="F11" s="97">
        <v>419250</v>
      </c>
      <c r="G11" s="96"/>
      <c r="H11" s="96">
        <v>390668</v>
      </c>
      <c r="I11" s="96"/>
      <c r="J11" s="95"/>
      <c r="K11" s="95"/>
      <c r="L11" s="95"/>
    </row>
    <row r="12" spans="1:12">
      <c r="A12" s="103" t="s">
        <v>13</v>
      </c>
      <c r="C12" s="1"/>
      <c r="D12" s="1">
        <v>5</v>
      </c>
      <c r="E12" s="96"/>
      <c r="F12" s="97">
        <v>271858</v>
      </c>
      <c r="G12" s="96"/>
      <c r="H12" s="96">
        <v>277190</v>
      </c>
      <c r="I12" s="95"/>
      <c r="J12" s="95"/>
      <c r="K12" s="95"/>
      <c r="L12" s="95"/>
    </row>
    <row r="13" spans="1:12">
      <c r="A13" s="103" t="s">
        <v>14</v>
      </c>
      <c r="C13" s="1"/>
      <c r="D13" s="1">
        <v>6</v>
      </c>
      <c r="E13" s="96"/>
      <c r="F13" s="97">
        <v>650322</v>
      </c>
      <c r="G13" s="96"/>
      <c r="H13" s="96">
        <v>646648</v>
      </c>
      <c r="I13" s="95"/>
      <c r="J13" s="95"/>
      <c r="K13" s="95"/>
      <c r="L13" s="95"/>
    </row>
    <row r="14" spans="1:12">
      <c r="A14" s="103" t="s">
        <v>15</v>
      </c>
      <c r="C14" s="1"/>
      <c r="D14" s="1"/>
      <c r="E14" s="96"/>
      <c r="F14" s="97">
        <v>32748</v>
      </c>
      <c r="G14" s="96"/>
      <c r="H14" s="96">
        <v>28456</v>
      </c>
      <c r="I14" s="95"/>
      <c r="J14" s="95"/>
      <c r="K14" s="95"/>
      <c r="L14" s="95"/>
    </row>
    <row r="15" spans="1:12">
      <c r="A15" s="3" t="s">
        <v>16</v>
      </c>
      <c r="C15" s="1"/>
      <c r="D15" s="1"/>
      <c r="E15" s="40"/>
      <c r="F15" s="89">
        <f>SUM(F10:F14)</f>
        <v>1973443</v>
      </c>
      <c r="G15" s="40"/>
      <c r="H15" s="41">
        <f>SUM(H10:H14)</f>
        <v>1867311</v>
      </c>
      <c r="I15" s="95"/>
      <c r="J15" s="95"/>
      <c r="K15" s="95"/>
      <c r="L15" s="95"/>
    </row>
    <row r="16" spans="1:12">
      <c r="A16" s="103"/>
      <c r="C16" s="1"/>
      <c r="D16" s="1"/>
      <c r="E16" s="97"/>
      <c r="F16" s="97"/>
      <c r="G16" s="97"/>
      <c r="H16" s="97"/>
      <c r="I16" s="95"/>
      <c r="J16" s="95"/>
      <c r="K16" s="95"/>
      <c r="L16" s="95"/>
    </row>
    <row r="17" spans="1:12">
      <c r="A17" s="2" t="s">
        <v>17</v>
      </c>
      <c r="C17" s="1"/>
      <c r="D17" s="1"/>
      <c r="E17" s="97"/>
      <c r="F17" s="97"/>
      <c r="G17" s="97"/>
      <c r="H17" s="97"/>
      <c r="I17" s="95"/>
      <c r="J17" s="95"/>
      <c r="K17" s="95"/>
      <c r="L17" s="95"/>
    </row>
    <row r="18" spans="1:12">
      <c r="A18" s="103" t="s">
        <v>18</v>
      </c>
      <c r="C18" s="1"/>
      <c r="D18" s="1"/>
      <c r="E18" s="97"/>
      <c r="F18" s="97">
        <v>43700</v>
      </c>
      <c r="G18" s="97"/>
      <c r="H18" s="98">
        <v>54491</v>
      </c>
      <c r="I18" s="95"/>
      <c r="J18" s="95"/>
      <c r="K18" s="95"/>
      <c r="L18" s="95"/>
    </row>
    <row r="19" spans="1:12">
      <c r="A19" s="103" t="s">
        <v>19</v>
      </c>
      <c r="C19" s="1"/>
      <c r="D19" s="1"/>
      <c r="E19" s="97"/>
      <c r="F19" s="97">
        <v>3777</v>
      </c>
      <c r="G19" s="97"/>
      <c r="H19" s="98">
        <v>3815</v>
      </c>
      <c r="I19" s="95"/>
      <c r="J19" s="95"/>
      <c r="K19" s="95"/>
      <c r="L19" s="95"/>
    </row>
    <row r="20" spans="1:12">
      <c r="A20" s="95" t="s">
        <v>20</v>
      </c>
      <c r="C20" s="1"/>
      <c r="D20" s="1">
        <v>7</v>
      </c>
      <c r="E20" s="98"/>
      <c r="F20" s="97">
        <v>546434</v>
      </c>
      <c r="G20" s="98"/>
      <c r="H20" s="98">
        <v>529056</v>
      </c>
      <c r="I20" s="95"/>
      <c r="J20" s="95"/>
      <c r="K20" s="95"/>
      <c r="L20" s="95"/>
    </row>
    <row r="21" spans="1:12">
      <c r="A21" s="103" t="s">
        <v>21</v>
      </c>
      <c r="C21" s="1"/>
      <c r="D21" s="1">
        <v>8.1</v>
      </c>
      <c r="E21" s="98"/>
      <c r="F21" s="97">
        <v>14756</v>
      </c>
      <c r="G21" s="98"/>
      <c r="H21" s="98">
        <v>16783</v>
      </c>
      <c r="I21" s="95"/>
      <c r="J21" s="95"/>
      <c r="K21" s="95"/>
      <c r="L21" s="95"/>
    </row>
    <row r="22" spans="1:12">
      <c r="A22" s="103" t="s">
        <v>22</v>
      </c>
      <c r="C22" s="1"/>
      <c r="E22" s="98"/>
      <c r="F22" s="97">
        <v>23000</v>
      </c>
      <c r="G22" s="98"/>
      <c r="H22" s="98">
        <v>22892</v>
      </c>
      <c r="I22" s="95"/>
      <c r="J22" s="95"/>
      <c r="K22" s="95"/>
      <c r="L22" s="95"/>
    </row>
    <row r="23" spans="1:12">
      <c r="A23" s="103" t="s">
        <v>23</v>
      </c>
      <c r="C23" s="1"/>
      <c r="D23" s="1">
        <v>9</v>
      </c>
      <c r="E23" s="98"/>
      <c r="F23" s="97">
        <v>14480</v>
      </c>
      <c r="G23" s="98"/>
      <c r="H23" s="98">
        <v>11148</v>
      </c>
      <c r="I23" s="95"/>
      <c r="J23" s="95"/>
      <c r="K23" s="95"/>
      <c r="L23" s="95"/>
    </row>
    <row r="24" spans="1:12">
      <c r="A24" s="103" t="s">
        <v>24</v>
      </c>
      <c r="C24" s="1"/>
      <c r="D24" s="1"/>
      <c r="E24" s="98"/>
      <c r="F24" s="97">
        <v>571</v>
      </c>
      <c r="G24" s="98"/>
      <c r="H24" s="98">
        <v>499</v>
      </c>
      <c r="I24" s="95"/>
      <c r="J24" s="95"/>
      <c r="K24" s="95"/>
      <c r="L24" s="95"/>
    </row>
    <row r="25" spans="1:12">
      <c r="A25" s="3" t="s">
        <v>25</v>
      </c>
      <c r="B25" s="1"/>
      <c r="C25" s="1"/>
      <c r="E25" s="42"/>
      <c r="F25" s="89">
        <f>SUM(F18:F24)</f>
        <v>646718</v>
      </c>
      <c r="G25" s="42"/>
      <c r="H25" s="43">
        <f>SUM(H18:H24)</f>
        <v>638684</v>
      </c>
      <c r="I25" s="95"/>
      <c r="J25" s="95"/>
      <c r="K25" s="95"/>
      <c r="L25" s="95"/>
    </row>
    <row r="26" spans="1:12">
      <c r="A26" s="3"/>
      <c r="B26" s="1"/>
      <c r="C26" s="1"/>
      <c r="E26" s="42"/>
      <c r="F26" s="34"/>
      <c r="G26" s="42"/>
      <c r="H26" s="42"/>
      <c r="I26" s="95"/>
      <c r="J26" s="95"/>
      <c r="K26" s="95"/>
      <c r="L26" s="95"/>
    </row>
    <row r="27" spans="1:12" ht="22.5" thickBot="1">
      <c r="A27" s="3" t="s">
        <v>26</v>
      </c>
      <c r="B27" s="1"/>
      <c r="C27" s="1"/>
      <c r="E27" s="42"/>
      <c r="F27" s="111">
        <f>+F25+F15</f>
        <v>2620161</v>
      </c>
      <c r="G27" s="42"/>
      <c r="H27" s="44">
        <f>+H25+H15</f>
        <v>2505995</v>
      </c>
      <c r="I27" s="95"/>
      <c r="J27" s="95"/>
      <c r="K27" s="95"/>
      <c r="L27" s="95"/>
    </row>
    <row r="28" spans="1:12" ht="22.5" thickTop="1">
      <c r="A28" s="95"/>
      <c r="B28" s="95"/>
      <c r="C28" s="95"/>
      <c r="D28" s="95"/>
      <c r="E28" s="95"/>
      <c r="F28" s="97"/>
      <c r="G28" s="95"/>
      <c r="H28" s="95"/>
      <c r="I28" s="95"/>
      <c r="J28" s="95"/>
      <c r="K28" s="95"/>
      <c r="L28" s="95"/>
    </row>
    <row r="29" spans="1:12">
      <c r="A29" s="95"/>
      <c r="B29" s="95"/>
      <c r="C29" s="95"/>
      <c r="D29" s="95"/>
      <c r="E29" s="95"/>
      <c r="F29" s="97"/>
      <c r="G29" s="95"/>
      <c r="H29" s="95"/>
      <c r="I29" s="95"/>
      <c r="J29" s="95"/>
      <c r="K29" s="95"/>
      <c r="L29" s="95"/>
    </row>
    <row r="30" spans="1:12">
      <c r="A30" s="37" t="s">
        <v>27</v>
      </c>
      <c r="B30" s="95"/>
      <c r="C30" s="95"/>
      <c r="D30" s="95"/>
      <c r="E30" s="95"/>
      <c r="F30" s="97"/>
      <c r="G30" s="95"/>
      <c r="H30" s="95"/>
      <c r="I30" s="95"/>
      <c r="J30" s="95"/>
      <c r="K30" s="95"/>
      <c r="L30" s="95"/>
    </row>
    <row r="31" spans="1:12">
      <c r="A31" s="95"/>
      <c r="B31" s="95"/>
      <c r="C31" s="95"/>
      <c r="D31" s="95"/>
      <c r="E31" s="95"/>
      <c r="F31" s="97"/>
      <c r="G31" s="95"/>
      <c r="H31" s="95"/>
      <c r="I31" s="95"/>
      <c r="J31" s="95"/>
      <c r="K31" s="95"/>
      <c r="L31" s="95"/>
    </row>
    <row r="32" spans="1:12">
      <c r="A32" s="95"/>
      <c r="B32" s="95"/>
      <c r="C32" s="95"/>
      <c r="D32" s="95"/>
      <c r="E32" s="95"/>
      <c r="F32" s="97"/>
      <c r="G32" s="95"/>
      <c r="H32" s="95"/>
      <c r="I32" s="95"/>
      <c r="J32" s="95"/>
      <c r="K32" s="95"/>
      <c r="L32" s="95"/>
    </row>
    <row r="33" spans="1:12">
      <c r="A33" s="95"/>
      <c r="B33" s="95"/>
      <c r="C33" s="95"/>
      <c r="D33" s="95"/>
      <c r="E33" s="95"/>
      <c r="F33" s="97"/>
      <c r="G33" s="95"/>
      <c r="H33" s="95"/>
      <c r="I33" s="95"/>
      <c r="J33" s="95"/>
      <c r="K33" s="95"/>
      <c r="L33" s="95"/>
    </row>
    <row r="34" spans="1:12" ht="15" customHeight="1">
      <c r="A34" s="95"/>
      <c r="B34" s="95"/>
      <c r="C34" s="95"/>
      <c r="D34" s="95"/>
      <c r="E34" s="95"/>
      <c r="F34" s="97"/>
      <c r="G34" s="95"/>
      <c r="H34" s="95"/>
      <c r="I34" s="95"/>
      <c r="J34" s="95"/>
      <c r="K34" s="95"/>
      <c r="L34" s="95"/>
    </row>
    <row r="35" spans="1:12">
      <c r="A35" s="95"/>
      <c r="B35" s="95"/>
      <c r="C35" s="95"/>
      <c r="D35" s="95"/>
      <c r="E35" s="95"/>
      <c r="F35" s="97"/>
      <c r="G35" s="95"/>
      <c r="H35" s="95"/>
      <c r="I35" s="95"/>
      <c r="J35" s="95"/>
      <c r="K35" s="95"/>
      <c r="L35" s="95"/>
    </row>
    <row r="36" spans="1:12" ht="13.5" customHeight="1">
      <c r="A36" s="95"/>
      <c r="B36" s="95"/>
      <c r="C36" s="95"/>
      <c r="D36" s="95"/>
      <c r="E36" s="95"/>
      <c r="F36" s="97"/>
      <c r="G36" s="95"/>
      <c r="H36" s="95"/>
      <c r="I36" s="95"/>
      <c r="J36" s="95"/>
      <c r="K36" s="95"/>
      <c r="L36" s="95"/>
    </row>
    <row r="37" spans="1:12">
      <c r="A37" s="95"/>
      <c r="B37" s="95"/>
      <c r="C37" s="95"/>
      <c r="D37" s="95"/>
      <c r="E37" s="95"/>
      <c r="F37" s="97"/>
      <c r="G37" s="95"/>
      <c r="H37" s="95"/>
      <c r="I37" s="95"/>
      <c r="J37" s="95"/>
      <c r="K37" s="95"/>
      <c r="L37" s="95"/>
    </row>
    <row r="38" spans="1:12">
      <c r="A38" s="95"/>
      <c r="B38" s="95"/>
      <c r="C38" s="95"/>
      <c r="D38" s="95"/>
      <c r="E38" s="95"/>
      <c r="F38" s="97"/>
      <c r="G38" s="95"/>
      <c r="H38" s="95"/>
      <c r="I38" s="95"/>
      <c r="J38" s="95"/>
      <c r="K38" s="95"/>
      <c r="L38" s="95"/>
    </row>
    <row r="39" spans="1:12">
      <c r="A39" s="3" t="s">
        <v>0</v>
      </c>
      <c r="B39" s="95"/>
      <c r="C39" s="95"/>
      <c r="D39" s="95"/>
      <c r="E39" s="95"/>
      <c r="F39" s="97"/>
      <c r="G39" s="95"/>
      <c r="H39" s="95"/>
      <c r="I39" s="95"/>
      <c r="J39" s="95"/>
      <c r="K39" s="95"/>
      <c r="L39" s="95"/>
    </row>
    <row r="40" spans="1:12">
      <c r="A40" s="3" t="s">
        <v>147</v>
      </c>
      <c r="B40" s="95"/>
      <c r="C40" s="95"/>
      <c r="D40" s="95"/>
      <c r="E40" s="95"/>
      <c r="F40" s="97"/>
      <c r="G40" s="95"/>
      <c r="H40" s="95"/>
      <c r="I40" s="95"/>
      <c r="J40" s="95"/>
      <c r="K40" s="95"/>
      <c r="L40" s="95"/>
    </row>
    <row r="41" spans="1:12">
      <c r="A41" s="3" t="str">
        <f>+A3</f>
        <v>ณ วันที่ 30 มิถุนายน 2567</v>
      </c>
      <c r="B41" s="5"/>
      <c r="C41" s="5"/>
      <c r="I41" s="95"/>
      <c r="J41" s="95"/>
      <c r="K41" s="95"/>
      <c r="L41" s="95"/>
    </row>
    <row r="42" spans="1:12">
      <c r="A42" s="3"/>
      <c r="B42" s="5"/>
      <c r="C42" s="5"/>
      <c r="I42" s="95"/>
      <c r="J42" s="95"/>
      <c r="K42" s="95"/>
      <c r="L42" s="95"/>
    </row>
    <row r="43" spans="1:12">
      <c r="A43" s="3"/>
      <c r="C43" s="110"/>
      <c r="E43" s="7"/>
      <c r="F43" s="108" t="str">
        <f>+F5</f>
        <v>30 มิถุนายน  2567</v>
      </c>
      <c r="G43" s="7"/>
      <c r="H43" s="6" t="str">
        <f>+H5</f>
        <v>31 ธันวาคม 2566</v>
      </c>
      <c r="I43" s="95"/>
      <c r="J43" s="95"/>
      <c r="K43" s="95"/>
      <c r="L43" s="95"/>
    </row>
    <row r="44" spans="1:12">
      <c r="A44" s="3"/>
      <c r="C44" s="110"/>
      <c r="E44" s="7"/>
      <c r="F44" s="108" t="str">
        <f>+F6</f>
        <v>(ยังไม่ได้ตรวจสอบ/</v>
      </c>
      <c r="G44" s="7"/>
      <c r="H44" s="6" t="str">
        <f>+H6</f>
        <v>(ตรวจสอบแล้ว)</v>
      </c>
      <c r="I44" s="95"/>
      <c r="J44" s="95"/>
      <c r="K44" s="95"/>
      <c r="L44" s="95"/>
    </row>
    <row r="45" spans="1:12">
      <c r="A45" s="3"/>
      <c r="C45" s="110"/>
      <c r="E45" s="7"/>
      <c r="F45" s="108" t="str">
        <f>+F7</f>
        <v>สอบทานแล้ว)</v>
      </c>
      <c r="G45" s="7"/>
      <c r="H45" s="6"/>
      <c r="I45" s="95"/>
      <c r="J45" s="95"/>
      <c r="K45" s="95"/>
      <c r="L45" s="95"/>
    </row>
    <row r="46" spans="1:12">
      <c r="A46" s="3" t="s">
        <v>28</v>
      </c>
      <c r="C46" s="110"/>
      <c r="D46" s="4" t="s">
        <v>8</v>
      </c>
      <c r="E46" s="13"/>
      <c r="F46" s="130" t="str">
        <f>+F8</f>
        <v>(พันบาท)</v>
      </c>
      <c r="G46" s="130"/>
      <c r="H46" s="130"/>
      <c r="I46" s="8"/>
      <c r="J46" s="8"/>
      <c r="K46" s="8"/>
      <c r="L46" s="8"/>
    </row>
    <row r="47" spans="1:12">
      <c r="A47" s="2" t="s">
        <v>29</v>
      </c>
      <c r="C47" s="110"/>
      <c r="D47" s="110"/>
      <c r="E47" s="97"/>
      <c r="F47" s="97"/>
      <c r="G47" s="97"/>
      <c r="H47" s="97"/>
      <c r="I47" s="95"/>
      <c r="J47" s="95"/>
      <c r="K47" s="95"/>
      <c r="L47" s="95"/>
    </row>
    <row r="48" spans="1:12">
      <c r="A48" s="103" t="s">
        <v>30</v>
      </c>
      <c r="C48" s="110"/>
      <c r="D48" s="1">
        <v>10</v>
      </c>
      <c r="E48" s="9"/>
      <c r="F48" s="8">
        <v>314772</v>
      </c>
      <c r="G48" s="9"/>
      <c r="H48" s="8">
        <v>263682</v>
      </c>
    </row>
    <row r="49" spans="1:12">
      <c r="A49" s="95" t="s">
        <v>31</v>
      </c>
      <c r="C49" s="1"/>
      <c r="D49" s="1">
        <v>8.1999999999999993</v>
      </c>
      <c r="E49" s="9"/>
      <c r="F49" s="8">
        <v>8595</v>
      </c>
      <c r="G49" s="9"/>
      <c r="H49" s="8">
        <v>4834</v>
      </c>
    </row>
    <row r="50" spans="1:12">
      <c r="A50" s="103" t="s">
        <v>32</v>
      </c>
      <c r="C50" s="1"/>
      <c r="D50" s="1"/>
      <c r="E50" s="9"/>
      <c r="F50" s="8">
        <v>33688</v>
      </c>
      <c r="G50" s="9"/>
      <c r="H50" s="8">
        <v>20017</v>
      </c>
    </row>
    <row r="51" spans="1:12">
      <c r="A51" s="3" t="s">
        <v>33</v>
      </c>
      <c r="C51" s="1"/>
      <c r="D51" s="1"/>
      <c r="E51" s="42"/>
      <c r="F51" s="43">
        <f>SUM(F48:F50)</f>
        <v>357055</v>
      </c>
      <c r="G51" s="42"/>
      <c r="H51" s="43">
        <f>SUM(H48:H50)</f>
        <v>288533</v>
      </c>
    </row>
    <row r="52" spans="1:12">
      <c r="A52" s="103"/>
      <c r="C52" s="1"/>
      <c r="D52" s="1"/>
      <c r="E52" s="98"/>
      <c r="F52" s="98"/>
      <c r="G52" s="98"/>
      <c r="H52" s="98"/>
    </row>
    <row r="53" spans="1:12">
      <c r="A53" s="2" t="s">
        <v>34</v>
      </c>
      <c r="C53" s="1"/>
      <c r="D53" s="1"/>
      <c r="E53" s="98"/>
      <c r="F53" s="98"/>
      <c r="G53" s="98"/>
      <c r="H53" s="98"/>
    </row>
    <row r="54" spans="1:12">
      <c r="A54" s="103" t="s">
        <v>35</v>
      </c>
      <c r="C54" s="1"/>
      <c r="D54" s="1">
        <v>8.1999999999999993</v>
      </c>
      <c r="E54" s="98"/>
      <c r="F54" s="98">
        <v>27881</v>
      </c>
      <c r="G54" s="98"/>
      <c r="H54" s="98">
        <v>19934</v>
      </c>
    </row>
    <row r="55" spans="1:12">
      <c r="A55" s="103" t="s">
        <v>36</v>
      </c>
      <c r="C55" s="1"/>
      <c r="D55" s="1">
        <v>11</v>
      </c>
      <c r="E55" s="98"/>
      <c r="F55" s="98">
        <v>55164</v>
      </c>
      <c r="G55" s="98"/>
      <c r="H55" s="98">
        <v>52498</v>
      </c>
    </row>
    <row r="56" spans="1:12">
      <c r="A56" s="3" t="s">
        <v>37</v>
      </c>
      <c r="C56" s="1"/>
      <c r="D56" s="1"/>
      <c r="E56" s="42"/>
      <c r="F56" s="43">
        <f>SUM(F54:F55)</f>
        <v>83045</v>
      </c>
      <c r="G56" s="42"/>
      <c r="H56" s="43">
        <f>SUM(H54:H55)</f>
        <v>72432</v>
      </c>
    </row>
    <row r="57" spans="1:12">
      <c r="A57" s="3" t="s">
        <v>38</v>
      </c>
      <c r="B57" s="1"/>
      <c r="C57" s="1"/>
      <c r="E57" s="42"/>
      <c r="F57" s="43">
        <f>+F56+F51</f>
        <v>440100</v>
      </c>
      <c r="G57" s="42"/>
      <c r="H57" s="43">
        <f>+H56+H51</f>
        <v>360965</v>
      </c>
    </row>
    <row r="58" spans="1:12">
      <c r="A58" s="2" t="s">
        <v>39</v>
      </c>
      <c r="B58" s="1"/>
      <c r="C58" s="1"/>
      <c r="E58" s="97"/>
      <c r="F58" s="98"/>
      <c r="G58" s="97"/>
      <c r="H58" s="97"/>
      <c r="I58" s="95"/>
      <c r="J58" s="95"/>
      <c r="K58" s="95"/>
      <c r="L58" s="95"/>
    </row>
    <row r="59" spans="1:12">
      <c r="A59" s="103" t="s">
        <v>40</v>
      </c>
      <c r="B59" s="1"/>
      <c r="C59" s="1"/>
      <c r="E59" s="97"/>
      <c r="F59" s="98"/>
      <c r="G59" s="97"/>
      <c r="H59" s="97"/>
      <c r="I59" s="95"/>
      <c r="J59" s="95"/>
      <c r="K59" s="95"/>
      <c r="L59" s="95"/>
    </row>
    <row r="60" spans="1:12" ht="22.5" thickBot="1">
      <c r="A60" s="95" t="s">
        <v>41</v>
      </c>
      <c r="B60" s="1"/>
      <c r="C60" s="1"/>
      <c r="E60" s="97"/>
      <c r="F60" s="99">
        <v>282300</v>
      </c>
      <c r="G60" s="98"/>
      <c r="H60" s="99">
        <v>282300</v>
      </c>
      <c r="I60" s="95"/>
      <c r="J60" s="95"/>
      <c r="K60" s="95"/>
      <c r="L60" s="95"/>
    </row>
    <row r="61" spans="1:12" ht="22.5" thickTop="1">
      <c r="A61" s="95" t="s">
        <v>42</v>
      </c>
      <c r="B61" s="1"/>
      <c r="C61" s="1"/>
      <c r="E61" s="98"/>
      <c r="F61" s="98">
        <f>+'CH-equit67'!E22</f>
        <v>282300</v>
      </c>
      <c r="G61" s="98"/>
      <c r="H61" s="98">
        <v>282300</v>
      </c>
      <c r="I61" s="95"/>
      <c r="J61" s="95"/>
      <c r="K61" s="95"/>
      <c r="L61" s="95"/>
    </row>
    <row r="62" spans="1:12">
      <c r="A62" s="103" t="s">
        <v>43</v>
      </c>
      <c r="B62" s="1"/>
      <c r="C62" s="1"/>
      <c r="E62" s="98"/>
      <c r="F62" s="98"/>
      <c r="G62" s="98"/>
      <c r="H62" s="98"/>
      <c r="I62" s="95"/>
      <c r="J62" s="95"/>
      <c r="K62" s="95"/>
      <c r="L62" s="95"/>
    </row>
    <row r="63" spans="1:12">
      <c r="A63" s="103" t="s">
        <v>44</v>
      </c>
      <c r="B63" s="1"/>
      <c r="C63" s="1"/>
      <c r="E63" s="98"/>
      <c r="F63" s="98"/>
      <c r="G63" s="98"/>
      <c r="H63" s="98"/>
      <c r="I63" s="95"/>
      <c r="J63" s="95"/>
      <c r="K63" s="95"/>
      <c r="L63" s="95"/>
    </row>
    <row r="64" spans="1:12">
      <c r="A64" s="103" t="s">
        <v>45</v>
      </c>
      <c r="B64" s="1"/>
      <c r="C64" s="1"/>
      <c r="E64" s="98"/>
      <c r="F64" s="98">
        <f>+'CH-equit67'!G22</f>
        <v>30000</v>
      </c>
      <c r="G64" s="98"/>
      <c r="H64" s="98">
        <v>30000</v>
      </c>
      <c r="I64" s="95"/>
      <c r="J64" s="95"/>
      <c r="K64" s="95"/>
      <c r="L64" s="95"/>
    </row>
    <row r="65" spans="1:12">
      <c r="A65" s="103" t="s">
        <v>46</v>
      </c>
      <c r="B65" s="1"/>
      <c r="C65" s="1"/>
      <c r="E65" s="98"/>
      <c r="F65" s="98">
        <f>+'CH-equit67'!I22</f>
        <v>1885501</v>
      </c>
      <c r="G65" s="98"/>
      <c r="H65" s="98">
        <v>1841838</v>
      </c>
      <c r="I65" s="95"/>
      <c r="J65" s="95"/>
      <c r="K65" s="95"/>
      <c r="L65" s="95"/>
    </row>
    <row r="66" spans="1:12">
      <c r="A66" s="103" t="s">
        <v>47</v>
      </c>
      <c r="B66" s="1"/>
      <c r="C66" s="1"/>
      <c r="E66" s="98"/>
      <c r="F66" s="98">
        <f>+'CH-equit67'!M22</f>
        <v>-17740</v>
      </c>
      <c r="G66" s="98"/>
      <c r="H66" s="98">
        <v>-9108</v>
      </c>
      <c r="I66" s="95"/>
      <c r="J66" s="95"/>
      <c r="K66" s="95"/>
      <c r="L66" s="95"/>
    </row>
    <row r="67" spans="1:12">
      <c r="A67" s="3" t="s">
        <v>48</v>
      </c>
      <c r="B67" s="1"/>
      <c r="C67" s="1"/>
      <c r="E67" s="42"/>
      <c r="F67" s="43">
        <f>SUM(F61:F66)</f>
        <v>2180061</v>
      </c>
      <c r="G67" s="42"/>
      <c r="H67" s="43">
        <f>SUM(H61:H66)</f>
        <v>2145030</v>
      </c>
      <c r="I67" s="95"/>
      <c r="J67" s="95"/>
      <c r="K67" s="98"/>
    </row>
    <row r="68" spans="1:12">
      <c r="A68" s="3"/>
      <c r="B68" s="1"/>
      <c r="C68" s="1"/>
      <c r="E68" s="42"/>
      <c r="F68" s="42"/>
      <c r="G68" s="42"/>
      <c r="H68" s="42"/>
      <c r="I68" s="95"/>
      <c r="J68" s="95"/>
      <c r="K68" s="95"/>
    </row>
    <row r="69" spans="1:12" ht="22.5" thickBot="1">
      <c r="A69" s="3" t="s">
        <v>49</v>
      </c>
      <c r="B69" s="1"/>
      <c r="C69" s="1"/>
      <c r="E69" s="42"/>
      <c r="F69" s="44">
        <f>+F67+F57</f>
        <v>2620161</v>
      </c>
      <c r="G69" s="42"/>
      <c r="H69" s="44">
        <f>+H67+H57</f>
        <v>2505995</v>
      </c>
      <c r="I69" s="113">
        <f>+F69-F27</f>
        <v>0</v>
      </c>
      <c r="J69" s="98">
        <f>+H69-H27</f>
        <v>0</v>
      </c>
      <c r="K69" s="98"/>
    </row>
    <row r="70" spans="1:12" ht="22.5" thickTop="1">
      <c r="A70" s="3"/>
      <c r="B70" s="1"/>
      <c r="C70" s="1"/>
      <c r="E70" s="42"/>
      <c r="F70" s="34"/>
      <c r="G70" s="42"/>
      <c r="H70" s="42"/>
      <c r="I70" s="98"/>
      <c r="J70" s="98"/>
      <c r="K70" s="98"/>
    </row>
    <row r="71" spans="1:12">
      <c r="A71" s="3"/>
      <c r="B71" s="1"/>
      <c r="C71" s="1"/>
      <c r="D71" s="100"/>
      <c r="E71" s="100"/>
      <c r="F71" s="114"/>
      <c r="G71" s="100"/>
      <c r="H71" s="100"/>
      <c r="I71" s="95"/>
      <c r="J71" s="95"/>
      <c r="K71" s="95"/>
    </row>
    <row r="72" spans="1:12" ht="24" customHeight="1">
      <c r="A72" s="37" t="s">
        <v>27</v>
      </c>
    </row>
    <row r="73" spans="1:12" ht="24" customHeight="1"/>
  </sheetData>
  <mergeCells count="2">
    <mergeCell ref="F8:H8"/>
    <mergeCell ref="F46:H46"/>
  </mergeCells>
  <pageMargins left="0.78740157480314998" right="0.39370078740157499" top="0.59055118110236204" bottom="0.39370078740157499" header="0.31496062992126" footer="0.31496062992126"/>
  <pageSetup paperSize="9" scale="89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view="pageBreakPreview" topLeftCell="A31" zoomScaleNormal="100" zoomScaleSheetLayoutView="100" workbookViewId="0">
      <selection activeCell="E15" sqref="E15"/>
    </sheetView>
  </sheetViews>
  <sheetFormatPr defaultColWidth="9" defaultRowHeight="21.75"/>
  <cols>
    <col min="1" max="1" width="50.25" style="14" bestFit="1" customWidth="1"/>
    <col min="2" max="2" width="4.875" style="14" customWidth="1"/>
    <col min="3" max="3" width="16.25" style="38" customWidth="1"/>
    <col min="4" max="4" width="14.125" style="112" bestFit="1" customWidth="1"/>
    <col min="5" max="5" width="1.375" style="14" customWidth="1"/>
    <col min="6" max="6" width="14" style="39" bestFit="1" customWidth="1"/>
    <col min="7" max="16384" width="9" style="14"/>
  </cols>
  <sheetData>
    <row r="1" spans="1:6" s="47" customFormat="1">
      <c r="A1" s="3" t="s">
        <v>0</v>
      </c>
      <c r="B1" s="35"/>
      <c r="C1" s="13"/>
      <c r="D1" s="34"/>
      <c r="E1" s="35"/>
      <c r="F1" s="46"/>
    </row>
    <row r="2" spans="1:6" s="47" customFormat="1">
      <c r="A2" s="3" t="s">
        <v>50</v>
      </c>
      <c r="B2" s="35"/>
      <c r="C2" s="13"/>
      <c r="D2" s="34"/>
      <c r="E2" s="35"/>
      <c r="F2" s="46"/>
    </row>
    <row r="3" spans="1:6" s="47" customFormat="1">
      <c r="A3" s="3"/>
      <c r="B3" s="35"/>
      <c r="C3" s="13"/>
      <c r="D3" s="131"/>
      <c r="E3" s="131"/>
      <c r="F3" s="131"/>
    </row>
    <row r="4" spans="1:6" s="47" customFormat="1">
      <c r="A4" s="3"/>
      <c r="B4" s="35"/>
      <c r="C4" s="13"/>
      <c r="D4" s="131" t="s">
        <v>51</v>
      </c>
      <c r="E4" s="131"/>
      <c r="F4" s="131"/>
    </row>
    <row r="5" spans="1:6" s="47" customFormat="1">
      <c r="A5" s="3"/>
      <c r="B5" s="35"/>
      <c r="C5" s="13"/>
      <c r="D5" s="131" t="s">
        <v>143</v>
      </c>
      <c r="E5" s="131"/>
      <c r="F5" s="131"/>
    </row>
    <row r="6" spans="1:6" s="47" customFormat="1">
      <c r="A6" s="3"/>
      <c r="B6" s="35"/>
      <c r="C6" s="13"/>
      <c r="D6" s="131" t="s">
        <v>52</v>
      </c>
      <c r="E6" s="131"/>
      <c r="F6" s="131"/>
    </row>
    <row r="7" spans="1:6" s="47" customFormat="1">
      <c r="A7" s="3"/>
      <c r="B7" s="4"/>
      <c r="C7" s="4"/>
      <c r="D7" s="48">
        <v>2567</v>
      </c>
      <c r="E7" s="5"/>
      <c r="F7" s="48">
        <v>2566</v>
      </c>
    </row>
    <row r="8" spans="1:6" s="47" customFormat="1">
      <c r="A8" s="3"/>
      <c r="B8" s="4"/>
      <c r="C8" s="4" t="s">
        <v>8</v>
      </c>
      <c r="D8" s="130" t="s">
        <v>9</v>
      </c>
      <c r="E8" s="130"/>
      <c r="F8" s="130"/>
    </row>
    <row r="9" spans="1:6">
      <c r="A9" s="2" t="s">
        <v>53</v>
      </c>
      <c r="B9" s="1"/>
      <c r="C9" s="1"/>
      <c r="D9" s="97"/>
      <c r="E9" s="95"/>
      <c r="F9" s="49"/>
    </row>
    <row r="10" spans="1:6">
      <c r="A10" s="103" t="s">
        <v>54</v>
      </c>
      <c r="B10" s="1"/>
      <c r="C10" s="1"/>
      <c r="D10" s="116">
        <v>337280</v>
      </c>
      <c r="E10" s="116"/>
      <c r="F10" s="116">
        <v>343766</v>
      </c>
    </row>
    <row r="11" spans="1:6">
      <c r="A11" s="103" t="s">
        <v>55</v>
      </c>
      <c r="B11" s="1"/>
      <c r="C11" s="1"/>
      <c r="D11" s="117">
        <v>120818</v>
      </c>
      <c r="E11" s="116"/>
      <c r="F11" s="117">
        <v>113557</v>
      </c>
    </row>
    <row r="12" spans="1:6">
      <c r="A12" s="103" t="s">
        <v>56</v>
      </c>
      <c r="B12" s="1"/>
      <c r="C12" s="1"/>
      <c r="D12" s="116">
        <f>SUM(D10:D11)</f>
        <v>458098</v>
      </c>
      <c r="E12" s="116"/>
      <c r="F12" s="116">
        <f>SUM(F10:F11)</f>
        <v>457323</v>
      </c>
    </row>
    <row r="13" spans="1:6">
      <c r="A13" s="103" t="s">
        <v>57</v>
      </c>
      <c r="B13" s="1"/>
      <c r="C13" s="1"/>
      <c r="D13" s="116">
        <v>4178</v>
      </c>
      <c r="E13" s="116"/>
      <c r="F13" s="116">
        <v>3115</v>
      </c>
    </row>
    <row r="14" spans="1:6">
      <c r="A14" s="3" t="s">
        <v>58</v>
      </c>
      <c r="B14" s="1"/>
      <c r="C14" s="1"/>
      <c r="D14" s="118">
        <f>SUM(D12:D13)</f>
        <v>462276</v>
      </c>
      <c r="E14" s="119"/>
      <c r="F14" s="118">
        <f>SUM(F12:F13)</f>
        <v>460438</v>
      </c>
    </row>
    <row r="15" spans="1:6">
      <c r="A15" s="103"/>
      <c r="B15" s="1"/>
      <c r="C15" s="1"/>
      <c r="D15" s="116"/>
      <c r="E15" s="116"/>
      <c r="F15" s="116"/>
    </row>
    <row r="16" spans="1:6">
      <c r="A16" s="2" t="s">
        <v>59</v>
      </c>
      <c r="B16" s="1"/>
      <c r="C16" s="1"/>
      <c r="D16" s="116"/>
      <c r="E16" s="116"/>
      <c r="F16" s="116"/>
    </row>
    <row r="17" spans="1:11">
      <c r="A17" s="103" t="s">
        <v>60</v>
      </c>
      <c r="B17" s="1"/>
      <c r="C17" s="1"/>
      <c r="D17" s="116">
        <v>-245897</v>
      </c>
      <c r="E17" s="116"/>
      <c r="F17" s="116">
        <v>-270920</v>
      </c>
    </row>
    <row r="18" spans="1:11">
      <c r="A18" s="103" t="s">
        <v>61</v>
      </c>
      <c r="B18" s="1"/>
      <c r="C18" s="1"/>
      <c r="D18" s="117">
        <v>-91994</v>
      </c>
      <c r="E18" s="116"/>
      <c r="F18" s="117">
        <v>-95840</v>
      </c>
    </row>
    <row r="19" spans="1:11">
      <c r="A19" s="103" t="s">
        <v>62</v>
      </c>
      <c r="B19" s="1"/>
      <c r="C19" s="1"/>
      <c r="D19" s="116">
        <f>SUM(D17:D18)</f>
        <v>-337891</v>
      </c>
      <c r="E19" s="116"/>
      <c r="F19" s="116">
        <f>SUM(F17:F18)</f>
        <v>-366760</v>
      </c>
      <c r="G19" s="95"/>
      <c r="I19" s="95"/>
      <c r="J19" s="95"/>
      <c r="K19" s="95"/>
    </row>
    <row r="20" spans="1:11">
      <c r="A20" s="103" t="s">
        <v>63</v>
      </c>
      <c r="B20" s="1"/>
      <c r="C20" s="1"/>
      <c r="D20" s="116">
        <v>-7169</v>
      </c>
      <c r="E20" s="116"/>
      <c r="F20" s="116">
        <v>-9697</v>
      </c>
      <c r="G20" s="105"/>
      <c r="I20" s="95"/>
      <c r="J20" s="95"/>
      <c r="K20" s="105"/>
    </row>
    <row r="21" spans="1:11">
      <c r="A21" s="103" t="s">
        <v>64</v>
      </c>
      <c r="B21" s="1"/>
      <c r="C21" s="1"/>
      <c r="D21" s="117">
        <v>-44947</v>
      </c>
      <c r="E21" s="116"/>
      <c r="F21" s="117">
        <v>-39316</v>
      </c>
      <c r="G21" s="95"/>
      <c r="I21" s="95"/>
      <c r="J21" s="95"/>
      <c r="K21" s="95"/>
    </row>
    <row r="22" spans="1:11">
      <c r="A22" s="3" t="s">
        <v>65</v>
      </c>
      <c r="B22" s="1"/>
      <c r="C22" s="1"/>
      <c r="D22" s="118">
        <f>SUM(D19:D21)</f>
        <v>-390007</v>
      </c>
      <c r="E22" s="119"/>
      <c r="F22" s="118">
        <f>SUM(F19:F21)</f>
        <v>-415773</v>
      </c>
      <c r="G22" s="95"/>
      <c r="I22" s="95"/>
      <c r="J22" s="95"/>
      <c r="K22" s="95"/>
    </row>
    <row r="23" spans="1:11">
      <c r="A23" s="3" t="s">
        <v>66</v>
      </c>
      <c r="B23" s="1"/>
      <c r="C23" s="1"/>
      <c r="D23" s="119">
        <f>+D14+D22</f>
        <v>72269</v>
      </c>
      <c r="E23" s="116"/>
      <c r="F23" s="119">
        <f>+F14+F22</f>
        <v>44665</v>
      </c>
      <c r="G23" s="95"/>
      <c r="I23" s="95"/>
      <c r="J23" s="95"/>
      <c r="K23" s="95"/>
    </row>
    <row r="24" spans="1:11">
      <c r="A24" s="103" t="s">
        <v>67</v>
      </c>
      <c r="B24" s="1"/>
      <c r="C24" s="1"/>
      <c r="D24" s="117">
        <v>-1001</v>
      </c>
      <c r="E24" s="116"/>
      <c r="F24" s="117">
        <v>-552</v>
      </c>
      <c r="G24" s="95"/>
      <c r="I24" s="95"/>
      <c r="J24" s="95"/>
      <c r="K24" s="95"/>
    </row>
    <row r="25" spans="1:11">
      <c r="A25" s="3" t="s">
        <v>68</v>
      </c>
      <c r="B25" s="1"/>
      <c r="C25" s="1"/>
      <c r="D25" s="120">
        <f>+D23+D24</f>
        <v>71268</v>
      </c>
      <c r="E25" s="120"/>
      <c r="F25" s="120">
        <f>+F23+F24</f>
        <v>44113</v>
      </c>
      <c r="G25" s="95"/>
      <c r="I25" s="95"/>
      <c r="J25" s="95"/>
      <c r="K25" s="95"/>
    </row>
    <row r="26" spans="1:11">
      <c r="A26" s="103" t="s">
        <v>69</v>
      </c>
      <c r="B26" s="1"/>
      <c r="C26" s="1"/>
      <c r="D26" s="116">
        <v>-14812</v>
      </c>
      <c r="E26" s="116"/>
      <c r="F26" s="116">
        <v>-8893</v>
      </c>
      <c r="G26" s="95"/>
      <c r="I26" s="95"/>
      <c r="J26" s="95"/>
      <c r="K26" s="95"/>
    </row>
    <row r="27" spans="1:11" ht="22.5" thickBot="1">
      <c r="A27" s="3" t="s">
        <v>70</v>
      </c>
      <c r="B27" s="110"/>
      <c r="C27" s="50"/>
      <c r="D27" s="121">
        <f>SUM(D25:D26)</f>
        <v>56456</v>
      </c>
      <c r="E27" s="119"/>
      <c r="F27" s="121">
        <f>SUM(F25:F26)</f>
        <v>35220</v>
      </c>
      <c r="G27" s="95"/>
      <c r="I27" s="95"/>
      <c r="J27" s="95"/>
      <c r="K27" s="95"/>
    </row>
    <row r="28" spans="1:11" ht="22.5" thickTop="1">
      <c r="A28" s="3"/>
      <c r="B28" s="110"/>
      <c r="C28" s="50"/>
      <c r="D28" s="119"/>
      <c r="E28" s="119"/>
      <c r="F28" s="119"/>
      <c r="G28" s="95"/>
      <c r="I28" s="95"/>
      <c r="J28" s="95"/>
      <c r="K28" s="95"/>
    </row>
    <row r="29" spans="1:11">
      <c r="A29" s="3" t="s">
        <v>71</v>
      </c>
      <c r="B29" s="1"/>
      <c r="C29" s="1"/>
      <c r="D29" s="116"/>
      <c r="E29" s="116"/>
      <c r="F29" s="116"/>
    </row>
    <row r="30" spans="1:11">
      <c r="A30" s="3" t="s">
        <v>72</v>
      </c>
      <c r="B30" s="1"/>
      <c r="C30" s="1"/>
      <c r="D30" s="116"/>
      <c r="E30" s="116"/>
      <c r="F30" s="116"/>
    </row>
    <row r="31" spans="1:11">
      <c r="A31" s="103" t="s">
        <v>73</v>
      </c>
      <c r="B31" s="1"/>
      <c r="C31" s="1"/>
      <c r="D31" s="116">
        <v>-10790</v>
      </c>
      <c r="E31" s="116"/>
      <c r="F31" s="116">
        <v>-6475</v>
      </c>
    </row>
    <row r="32" spans="1:11">
      <c r="A32" s="103" t="s">
        <v>152</v>
      </c>
      <c r="B32" s="1"/>
      <c r="C32" s="1"/>
      <c r="D32" s="116"/>
      <c r="E32" s="116"/>
      <c r="F32" s="116"/>
    </row>
    <row r="33" spans="1:6">
      <c r="A33" s="14" t="s">
        <v>153</v>
      </c>
      <c r="B33" s="1"/>
      <c r="C33" s="1"/>
      <c r="D33" s="117">
        <v>2158</v>
      </c>
      <c r="E33" s="116"/>
      <c r="F33" s="117">
        <v>1295</v>
      </c>
    </row>
    <row r="34" spans="1:6">
      <c r="A34" s="3" t="s">
        <v>74</v>
      </c>
      <c r="B34" s="1"/>
      <c r="C34" s="1"/>
      <c r="D34" s="117">
        <f>SUM(D31:D33)</f>
        <v>-8632</v>
      </c>
      <c r="E34" s="116"/>
      <c r="F34" s="117">
        <f>SUM(F31:F33)</f>
        <v>-5180</v>
      </c>
    </row>
    <row r="35" spans="1:6" ht="22.5" thickBot="1">
      <c r="A35" s="3" t="s">
        <v>75</v>
      </c>
      <c r="B35" s="1"/>
      <c r="C35" s="1"/>
      <c r="D35" s="122">
        <f>+D27+D34</f>
        <v>47824</v>
      </c>
      <c r="E35" s="116"/>
      <c r="F35" s="122">
        <f>+F27+F34</f>
        <v>30040</v>
      </c>
    </row>
    <row r="36" spans="1:6" ht="12" customHeight="1" thickTop="1">
      <c r="A36" s="3"/>
      <c r="B36" s="110"/>
      <c r="C36" s="50"/>
      <c r="D36" s="34"/>
      <c r="E36" s="51"/>
      <c r="F36" s="34"/>
    </row>
    <row r="37" spans="1:6" ht="24.75" customHeight="1" thickBot="1">
      <c r="A37" s="3" t="s">
        <v>76</v>
      </c>
      <c r="B37" s="1"/>
      <c r="C37" s="1">
        <v>13</v>
      </c>
      <c r="D37" s="115">
        <f>+D27/282300</f>
        <v>0.19998583067658518</v>
      </c>
      <c r="E37" s="35"/>
      <c r="F37" s="115">
        <v>0.13</v>
      </c>
    </row>
    <row r="38" spans="1:6" ht="22.5" thickTop="1">
      <c r="A38" s="103"/>
      <c r="B38" s="1"/>
      <c r="C38" s="1"/>
      <c r="D38" s="34"/>
      <c r="E38" s="35"/>
      <c r="F38" s="36"/>
    </row>
    <row r="39" spans="1:6" ht="24" customHeight="1">
      <c r="A39" s="37" t="s">
        <v>27</v>
      </c>
    </row>
    <row r="40" spans="1:6" ht="24" customHeight="1">
      <c r="A40" s="37"/>
    </row>
    <row r="41" spans="1:6" ht="24" customHeight="1">
      <c r="A41" s="3" t="s">
        <v>0</v>
      </c>
      <c r="B41" s="35"/>
      <c r="C41" s="13"/>
      <c r="D41" s="34"/>
      <c r="E41" s="35"/>
      <c r="F41" s="46"/>
    </row>
    <row r="42" spans="1:6" ht="24" customHeight="1">
      <c r="A42" s="3" t="s">
        <v>50</v>
      </c>
      <c r="B42" s="35"/>
      <c r="C42" s="13"/>
      <c r="D42" s="34"/>
      <c r="E42" s="35"/>
      <c r="F42" s="46"/>
    </row>
    <row r="43" spans="1:6">
      <c r="A43" s="3"/>
      <c r="B43" s="35"/>
      <c r="C43" s="13"/>
      <c r="D43" s="131"/>
      <c r="E43" s="131"/>
      <c r="F43" s="131"/>
    </row>
    <row r="44" spans="1:6">
      <c r="A44" s="3"/>
      <c r="B44" s="35"/>
      <c r="C44" s="13"/>
      <c r="D44" s="131" t="s">
        <v>77</v>
      </c>
      <c r="E44" s="131"/>
      <c r="F44" s="131"/>
    </row>
    <row r="45" spans="1:6">
      <c r="A45" s="3"/>
      <c r="B45" s="35"/>
      <c r="C45" s="13"/>
      <c r="D45" s="131" t="s">
        <v>78</v>
      </c>
      <c r="E45" s="131"/>
      <c r="F45" s="131"/>
    </row>
    <row r="46" spans="1:6">
      <c r="A46" s="3"/>
      <c r="B46" s="35"/>
      <c r="C46" s="13"/>
      <c r="D46" s="131" t="s">
        <v>52</v>
      </c>
      <c r="E46" s="131"/>
      <c r="F46" s="131"/>
    </row>
    <row r="47" spans="1:6">
      <c r="A47" s="3"/>
      <c r="B47" s="4"/>
      <c r="C47" s="4"/>
      <c r="D47" s="48">
        <v>2567</v>
      </c>
      <c r="E47" s="5"/>
      <c r="F47" s="48">
        <v>2566</v>
      </c>
    </row>
    <row r="48" spans="1:6">
      <c r="A48" s="3"/>
      <c r="B48" s="4"/>
      <c r="C48" s="4" t="s">
        <v>8</v>
      </c>
      <c r="D48" s="130" t="s">
        <v>9</v>
      </c>
      <c r="E48" s="130"/>
      <c r="F48" s="130"/>
    </row>
    <row r="49" spans="1:6">
      <c r="A49" s="2" t="s">
        <v>53</v>
      </c>
      <c r="B49" s="1"/>
      <c r="C49" s="1"/>
      <c r="D49" s="97"/>
      <c r="E49" s="95"/>
      <c r="F49" s="49"/>
    </row>
    <row r="50" spans="1:6">
      <c r="A50" s="103" t="s">
        <v>54</v>
      </c>
      <c r="B50" s="1"/>
      <c r="C50" s="1"/>
      <c r="D50" s="116">
        <v>753738</v>
      </c>
      <c r="E50" s="116"/>
      <c r="F50" s="116">
        <v>628907</v>
      </c>
    </row>
    <row r="51" spans="1:6">
      <c r="A51" s="103" t="s">
        <v>55</v>
      </c>
      <c r="B51" s="1"/>
      <c r="C51" s="1"/>
      <c r="D51" s="117">
        <v>272665</v>
      </c>
      <c r="E51" s="116"/>
      <c r="F51" s="117">
        <v>217428</v>
      </c>
    </row>
    <row r="52" spans="1:6">
      <c r="A52" s="103" t="s">
        <v>56</v>
      </c>
      <c r="B52" s="1"/>
      <c r="C52" s="1"/>
      <c r="D52" s="116">
        <f>SUM(D50:D51)</f>
        <v>1026403</v>
      </c>
      <c r="E52" s="116"/>
      <c r="F52" s="116">
        <f>SUM(F50:F51)</f>
        <v>846335</v>
      </c>
    </row>
    <row r="53" spans="1:6">
      <c r="A53" s="103" t="s">
        <v>57</v>
      </c>
      <c r="B53" s="1"/>
      <c r="C53" s="1"/>
      <c r="D53" s="116">
        <v>11551</v>
      </c>
      <c r="E53" s="116"/>
      <c r="F53" s="116">
        <v>5235</v>
      </c>
    </row>
    <row r="54" spans="1:6">
      <c r="A54" s="3" t="s">
        <v>58</v>
      </c>
      <c r="B54" s="1"/>
      <c r="C54" s="1"/>
      <c r="D54" s="118">
        <f>SUM(D52:D53)</f>
        <v>1037954</v>
      </c>
      <c r="E54" s="119"/>
      <c r="F54" s="118">
        <f>SUM(F52:F53)</f>
        <v>851570</v>
      </c>
    </row>
    <row r="55" spans="1:6">
      <c r="A55" s="103"/>
      <c r="B55" s="1"/>
      <c r="C55" s="1"/>
      <c r="D55" s="116"/>
      <c r="E55" s="116"/>
      <c r="F55" s="116"/>
    </row>
    <row r="56" spans="1:6">
      <c r="A56" s="2" t="s">
        <v>59</v>
      </c>
      <c r="B56" s="1"/>
      <c r="C56" s="1"/>
      <c r="D56" s="116"/>
      <c r="E56" s="116"/>
      <c r="F56" s="116"/>
    </row>
    <row r="57" spans="1:6">
      <c r="A57" s="103" t="s">
        <v>60</v>
      </c>
      <c r="B57" s="1"/>
      <c r="C57" s="1"/>
      <c r="D57" s="116">
        <v>-557016</v>
      </c>
      <c r="E57" s="116"/>
      <c r="F57" s="116">
        <v>-495730</v>
      </c>
    </row>
    <row r="58" spans="1:6">
      <c r="A58" s="103" t="s">
        <v>61</v>
      </c>
      <c r="B58" s="1"/>
      <c r="C58" s="1"/>
      <c r="D58" s="117">
        <v>-201519</v>
      </c>
      <c r="E58" s="116"/>
      <c r="F58" s="117">
        <v>-192515</v>
      </c>
    </row>
    <row r="59" spans="1:6">
      <c r="A59" s="103" t="s">
        <v>62</v>
      </c>
      <c r="B59" s="1"/>
      <c r="C59" s="1"/>
      <c r="D59" s="116">
        <f>SUM(D57:D58)</f>
        <v>-758535</v>
      </c>
      <c r="E59" s="116"/>
      <c r="F59" s="116">
        <f>SUM(F57:F58)</f>
        <v>-688245</v>
      </c>
    </row>
    <row r="60" spans="1:6">
      <c r="A60" s="103" t="s">
        <v>63</v>
      </c>
      <c r="B60" s="1"/>
      <c r="C60" s="1"/>
      <c r="D60" s="116">
        <v>-13335</v>
      </c>
      <c r="E60" s="116"/>
      <c r="F60" s="116">
        <v>-14767</v>
      </c>
    </row>
    <row r="61" spans="1:6">
      <c r="A61" s="103" t="s">
        <v>64</v>
      </c>
      <c r="B61" s="1"/>
      <c r="C61" s="1"/>
      <c r="D61" s="117">
        <v>-85759</v>
      </c>
      <c r="E61" s="116"/>
      <c r="F61" s="117">
        <v>-78471</v>
      </c>
    </row>
    <row r="62" spans="1:6">
      <c r="A62" s="3" t="s">
        <v>65</v>
      </c>
      <c r="B62" s="1"/>
      <c r="C62" s="1"/>
      <c r="D62" s="118">
        <f>SUM(D59:D61)</f>
        <v>-857629</v>
      </c>
      <c r="E62" s="119"/>
      <c r="F62" s="118">
        <f>SUM(F59:F61)</f>
        <v>-781483</v>
      </c>
    </row>
    <row r="63" spans="1:6">
      <c r="A63" s="3" t="s">
        <v>66</v>
      </c>
      <c r="B63" s="1"/>
      <c r="C63" s="1"/>
      <c r="D63" s="119">
        <f>+D54+D62</f>
        <v>180325</v>
      </c>
      <c r="E63" s="116"/>
      <c r="F63" s="119">
        <f>+F54+F62</f>
        <v>70087</v>
      </c>
    </row>
    <row r="64" spans="1:6">
      <c r="A64" s="103" t="s">
        <v>67</v>
      </c>
      <c r="B64" s="1"/>
      <c r="C64" s="1"/>
      <c r="D64" s="117">
        <v>-1817</v>
      </c>
      <c r="E64" s="116"/>
      <c r="F64" s="117">
        <v>-1133</v>
      </c>
    </row>
    <row r="65" spans="1:6">
      <c r="A65" s="3" t="s">
        <v>68</v>
      </c>
      <c r="B65" s="1"/>
      <c r="C65" s="1"/>
      <c r="D65" s="120">
        <f>+D63+D64</f>
        <v>178508</v>
      </c>
      <c r="E65" s="120"/>
      <c r="F65" s="120">
        <f>+F63+F64</f>
        <v>68954</v>
      </c>
    </row>
    <row r="66" spans="1:6">
      <c r="A66" s="103" t="s">
        <v>69</v>
      </c>
      <c r="B66" s="1"/>
      <c r="C66" s="1"/>
      <c r="D66" s="116">
        <v>-36040</v>
      </c>
      <c r="E66" s="116"/>
      <c r="F66" s="116">
        <v>-13566</v>
      </c>
    </row>
    <row r="67" spans="1:6" ht="22.5" thickBot="1">
      <c r="A67" s="3" t="s">
        <v>70</v>
      </c>
      <c r="B67" s="110"/>
      <c r="C67" s="50"/>
      <c r="D67" s="121">
        <f>SUM(D65:D66)</f>
        <v>142468</v>
      </c>
      <c r="E67" s="119"/>
      <c r="F67" s="121">
        <f>SUM(F65:F66)</f>
        <v>55388</v>
      </c>
    </row>
    <row r="68" spans="1:6" ht="22.5" thickTop="1">
      <c r="A68" s="3"/>
      <c r="B68" s="110"/>
      <c r="C68" s="50"/>
      <c r="D68" s="119"/>
      <c r="E68" s="119"/>
      <c r="F68" s="119"/>
    </row>
    <row r="69" spans="1:6">
      <c r="A69" s="3" t="s">
        <v>71</v>
      </c>
      <c r="B69" s="1"/>
      <c r="C69" s="1"/>
      <c r="D69" s="116"/>
      <c r="E69" s="116"/>
      <c r="F69" s="116"/>
    </row>
    <row r="70" spans="1:6">
      <c r="A70" s="3" t="s">
        <v>72</v>
      </c>
      <c r="B70" s="1"/>
      <c r="C70" s="1"/>
      <c r="D70" s="116"/>
      <c r="E70" s="116"/>
      <c r="F70" s="116"/>
    </row>
    <row r="71" spans="1:6">
      <c r="A71" s="103" t="s">
        <v>73</v>
      </c>
      <c r="B71" s="1"/>
      <c r="C71" s="1"/>
      <c r="D71" s="116">
        <v>-10790</v>
      </c>
      <c r="E71" s="116"/>
      <c r="F71" s="116">
        <v>-22660</v>
      </c>
    </row>
    <row r="72" spans="1:6">
      <c r="A72" s="103" t="s">
        <v>152</v>
      </c>
      <c r="B72" s="1"/>
      <c r="C72" s="1"/>
      <c r="D72" s="116"/>
      <c r="E72" s="116"/>
      <c r="F72" s="116"/>
    </row>
    <row r="73" spans="1:6">
      <c r="A73" s="14" t="s">
        <v>153</v>
      </c>
      <c r="B73" s="1"/>
      <c r="C73" s="1"/>
      <c r="D73" s="117">
        <v>2158</v>
      </c>
      <c r="E73" s="116"/>
      <c r="F73" s="117">
        <v>4532</v>
      </c>
    </row>
    <row r="74" spans="1:6">
      <c r="A74" s="3" t="s">
        <v>74</v>
      </c>
      <c r="B74" s="1"/>
      <c r="C74" s="1"/>
      <c r="D74" s="117">
        <f>SUM(D71:D73)</f>
        <v>-8632</v>
      </c>
      <c r="E74" s="116"/>
      <c r="F74" s="117">
        <f>SUM(F71:F73)</f>
        <v>-18128</v>
      </c>
    </row>
    <row r="75" spans="1:6" ht="22.5" thickBot="1">
      <c r="A75" s="3" t="s">
        <v>75</v>
      </c>
      <c r="B75" s="1"/>
      <c r="C75" s="1"/>
      <c r="D75" s="122">
        <f>+D67+D74</f>
        <v>133836</v>
      </c>
      <c r="E75" s="116"/>
      <c r="F75" s="122">
        <f>+F67+F74</f>
        <v>37260</v>
      </c>
    </row>
    <row r="76" spans="1:6" ht="22.5" thickTop="1">
      <c r="A76" s="3"/>
      <c r="B76" s="110"/>
      <c r="C76" s="50"/>
      <c r="D76" s="34"/>
      <c r="E76" s="51"/>
      <c r="F76" s="34"/>
    </row>
    <row r="77" spans="1:6" ht="22.5" thickBot="1">
      <c r="A77" s="3" t="s">
        <v>76</v>
      </c>
      <c r="B77" s="1"/>
      <c r="C77" s="1">
        <v>13</v>
      </c>
      <c r="D77" s="115">
        <v>0.5</v>
      </c>
      <c r="E77" s="35"/>
      <c r="F77" s="115">
        <v>0.2</v>
      </c>
    </row>
    <row r="78" spans="1:6" ht="22.5" thickTop="1">
      <c r="A78" s="103"/>
      <c r="B78" s="1"/>
      <c r="C78" s="1"/>
      <c r="D78" s="34"/>
      <c r="E78" s="35"/>
      <c r="F78" s="36"/>
    </row>
    <row r="79" spans="1:6">
      <c r="A79" s="37" t="s">
        <v>27</v>
      </c>
    </row>
    <row r="80" spans="1:6">
      <c r="D80" s="112">
        <v>282300</v>
      </c>
      <c r="F80" s="112">
        <v>282300</v>
      </c>
    </row>
    <row r="81" spans="4:6">
      <c r="D81" s="124">
        <f>+D67/D80</f>
        <v>0.5046687920651789</v>
      </c>
      <c r="F81" s="124">
        <f>+F67/F80</f>
        <v>0.19620262132483174</v>
      </c>
    </row>
  </sheetData>
  <mergeCells count="10">
    <mergeCell ref="D3:F3"/>
    <mergeCell ref="D4:F4"/>
    <mergeCell ref="D5:F5"/>
    <mergeCell ref="D6:F6"/>
    <mergeCell ref="D8:F8"/>
    <mergeCell ref="D43:F43"/>
    <mergeCell ref="D48:F48"/>
    <mergeCell ref="D44:F44"/>
    <mergeCell ref="D45:F45"/>
    <mergeCell ref="D46:F46"/>
  </mergeCells>
  <pageMargins left="0.65" right="0.39370078740157499" top="0.59055118110236204" bottom="0.39370078740157499" header="0.31496062992126" footer="0.31496062992126"/>
  <pageSetup paperSize="9" scale="85" firstPageNumber="3" orientation="portrait" useFirstPageNumber="1" r:id="rId1"/>
  <headerFooter>
    <oddFooter>&amp;R&amp;"+,Regular" &amp;P</oddFooter>
  </headerFooter>
  <rowBreaks count="1" manualBreakCount="1">
    <brk id="4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view="pageBreakPreview" topLeftCell="C4" zoomScale="84" zoomScaleNormal="85" zoomScaleSheetLayoutView="84" workbookViewId="0">
      <selection activeCell="X28" sqref="X28"/>
    </sheetView>
  </sheetViews>
  <sheetFormatPr defaultColWidth="9" defaultRowHeight="14.25"/>
  <cols>
    <col min="1" max="1" width="5.25" style="19" customWidth="1"/>
    <col min="2" max="2" width="32.125" style="19" customWidth="1"/>
    <col min="3" max="3" width="7.75" style="19" customWidth="1"/>
    <col min="4" max="4" width="1.25" style="19" customWidth="1"/>
    <col min="5" max="5" width="13.125" style="19" customWidth="1"/>
    <col min="6" max="6" width="1.25" style="19" customWidth="1"/>
    <col min="7" max="7" width="12.125" style="19" customWidth="1"/>
    <col min="8" max="8" width="1.25" style="19" customWidth="1"/>
    <col min="9" max="9" width="12.375" style="19" customWidth="1"/>
    <col min="10" max="10" width="1.25" style="19" customWidth="1"/>
    <col min="11" max="11" width="13" style="19" customWidth="1"/>
    <col min="12" max="12" width="1.25" style="19" customWidth="1"/>
    <col min="13" max="13" width="13.125" style="19" customWidth="1"/>
    <col min="14" max="14" width="1.25" style="19" customWidth="1"/>
    <col min="15" max="15" width="18.75" style="19" customWidth="1"/>
    <col min="16" max="16" width="1.25" style="19" customWidth="1"/>
    <col min="17" max="17" width="19.125" style="19" customWidth="1"/>
    <col min="18" max="18" width="1.25" style="19" customWidth="1"/>
    <col min="19" max="19" width="15.125" style="19" customWidth="1"/>
    <col min="20" max="20" width="9" style="19"/>
    <col min="21" max="21" width="14.875" style="19" bestFit="1" customWidth="1"/>
    <col min="22" max="16384" width="9" style="19"/>
  </cols>
  <sheetData>
    <row r="1" spans="1:25" s="91" customFormat="1" ht="23.25">
      <c r="A1" s="52" t="s">
        <v>0</v>
      </c>
      <c r="B1" s="53"/>
      <c r="C1" s="54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90"/>
      <c r="U1" s="90"/>
      <c r="V1" s="90"/>
      <c r="W1" s="90"/>
      <c r="X1" s="90"/>
      <c r="Y1" s="90"/>
    </row>
    <row r="2" spans="1:25" s="91" customFormat="1" ht="23.25">
      <c r="A2" s="52" t="s">
        <v>148</v>
      </c>
      <c r="B2" s="53"/>
      <c r="C2" s="54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90"/>
      <c r="U2" s="90"/>
      <c r="V2" s="90"/>
      <c r="W2" s="90"/>
      <c r="X2" s="90"/>
      <c r="Y2" s="90"/>
    </row>
    <row r="3" spans="1:25" s="91" customFormat="1" ht="23.25">
      <c r="A3" s="53"/>
      <c r="B3" s="52"/>
      <c r="C3" s="54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101"/>
      <c r="T3" s="90"/>
      <c r="U3" s="90"/>
      <c r="V3" s="90"/>
      <c r="W3" s="90"/>
      <c r="X3" s="90"/>
      <c r="Y3" s="90"/>
    </row>
    <row r="4" spans="1:25" s="91" customFormat="1" ht="21.75">
      <c r="A4" s="35"/>
      <c r="B4" s="3"/>
      <c r="C4" s="35"/>
      <c r="D4" s="4"/>
      <c r="E4" s="55"/>
      <c r="F4" s="55"/>
      <c r="G4" s="5"/>
      <c r="H4" s="5"/>
      <c r="I4" s="132" t="s">
        <v>43</v>
      </c>
      <c r="J4" s="132"/>
      <c r="K4" s="132"/>
      <c r="L4" s="132"/>
      <c r="M4" s="132"/>
      <c r="N4" s="55"/>
      <c r="O4" s="133" t="s">
        <v>47</v>
      </c>
      <c r="P4" s="133"/>
      <c r="Q4" s="133"/>
      <c r="R4" s="35"/>
      <c r="S4" s="35"/>
      <c r="T4" s="92"/>
      <c r="U4" s="92"/>
      <c r="V4" s="92"/>
      <c r="W4" s="92"/>
      <c r="X4" s="92"/>
      <c r="Y4" s="92"/>
    </row>
    <row r="5" spans="1:25" s="91" customFormat="1" ht="21.75">
      <c r="A5" s="35"/>
      <c r="B5" s="3"/>
      <c r="C5" s="35"/>
      <c r="D5" s="4"/>
      <c r="E5" s="55"/>
      <c r="F5" s="55"/>
      <c r="G5" s="5"/>
      <c r="H5" s="5"/>
      <c r="I5" s="4"/>
      <c r="J5" s="4"/>
      <c r="K5" s="4"/>
      <c r="L5" s="5"/>
      <c r="M5" s="5"/>
      <c r="N5" s="35"/>
      <c r="O5" s="5" t="s">
        <v>79</v>
      </c>
      <c r="P5" s="35"/>
      <c r="Q5" s="5"/>
      <c r="R5" s="35"/>
      <c r="S5" s="35"/>
      <c r="T5" s="92"/>
      <c r="U5" s="92"/>
      <c r="V5" s="92"/>
      <c r="W5" s="92"/>
      <c r="X5" s="92"/>
      <c r="Y5" s="92"/>
    </row>
    <row r="6" spans="1:25" s="91" customFormat="1" ht="21.75">
      <c r="A6" s="35"/>
      <c r="B6" s="3"/>
      <c r="C6" s="35"/>
      <c r="D6" s="4"/>
      <c r="E6" s="55"/>
      <c r="F6" s="55"/>
      <c r="G6" s="5"/>
      <c r="H6" s="5"/>
      <c r="I6" s="134" t="s">
        <v>80</v>
      </c>
      <c r="J6" s="134"/>
      <c r="K6" s="134"/>
      <c r="L6" s="5"/>
      <c r="M6" s="5" t="s">
        <v>81</v>
      </c>
      <c r="N6" s="35"/>
      <c r="O6" s="5" t="s">
        <v>82</v>
      </c>
      <c r="P6" s="35"/>
      <c r="Q6" s="5"/>
      <c r="R6" s="5"/>
      <c r="S6" s="57"/>
      <c r="T6" s="92"/>
      <c r="U6" s="92"/>
      <c r="V6" s="92"/>
      <c r="W6" s="92"/>
    </row>
    <row r="7" spans="1:25" s="91" customFormat="1" ht="21.75">
      <c r="A7" s="35"/>
      <c r="B7" s="3"/>
      <c r="C7" s="4"/>
      <c r="D7" s="4"/>
      <c r="E7" s="5" t="s">
        <v>83</v>
      </c>
      <c r="F7" s="55"/>
      <c r="G7" s="5" t="s">
        <v>84</v>
      </c>
      <c r="H7" s="5"/>
      <c r="I7" s="58" t="s">
        <v>85</v>
      </c>
      <c r="J7" s="5"/>
      <c r="K7" s="58" t="s">
        <v>86</v>
      </c>
      <c r="L7" s="5"/>
      <c r="M7" s="5" t="s">
        <v>87</v>
      </c>
      <c r="N7" s="35"/>
      <c r="O7" s="5" t="s">
        <v>88</v>
      </c>
      <c r="P7" s="35"/>
      <c r="Q7" s="5" t="s">
        <v>89</v>
      </c>
      <c r="R7" s="5"/>
      <c r="S7" s="5" t="s">
        <v>90</v>
      </c>
      <c r="T7" s="92"/>
      <c r="U7" s="92"/>
      <c r="V7" s="92"/>
      <c r="W7" s="92"/>
    </row>
    <row r="8" spans="1:25" s="91" customFormat="1" ht="21.75">
      <c r="A8" s="35"/>
      <c r="B8" s="3"/>
      <c r="D8" s="4"/>
      <c r="E8" s="5" t="s">
        <v>91</v>
      </c>
      <c r="F8" s="55"/>
      <c r="G8" s="5"/>
      <c r="H8" s="5"/>
      <c r="I8" s="58" t="s">
        <v>92</v>
      </c>
      <c r="J8" s="5"/>
      <c r="K8" s="58" t="s">
        <v>93</v>
      </c>
      <c r="L8" s="5"/>
      <c r="M8" s="55"/>
      <c r="N8" s="35"/>
      <c r="O8" s="5" t="s">
        <v>94</v>
      </c>
      <c r="P8" s="35"/>
      <c r="Q8" s="5" t="s">
        <v>95</v>
      </c>
      <c r="R8" s="5"/>
      <c r="S8" s="5" t="s">
        <v>39</v>
      </c>
      <c r="T8" s="92"/>
      <c r="U8" s="92"/>
      <c r="V8" s="92"/>
      <c r="W8" s="92"/>
    </row>
    <row r="9" spans="1:25" s="91" customFormat="1" ht="21.75">
      <c r="A9" s="35"/>
      <c r="B9" s="3"/>
      <c r="C9" s="4"/>
      <c r="D9" s="4"/>
      <c r="E9" s="5"/>
      <c r="F9" s="55"/>
      <c r="G9" s="5"/>
      <c r="H9" s="5"/>
      <c r="I9" s="58"/>
      <c r="J9" s="5"/>
      <c r="K9" s="58"/>
      <c r="L9" s="5"/>
      <c r="M9" s="55"/>
      <c r="N9" s="35"/>
      <c r="O9" s="5" t="s">
        <v>96</v>
      </c>
      <c r="P9" s="35"/>
      <c r="Q9" s="5"/>
      <c r="R9" s="5"/>
      <c r="S9" s="5"/>
      <c r="T9" s="92"/>
      <c r="U9" s="92"/>
      <c r="V9" s="92"/>
      <c r="W9" s="92"/>
    </row>
    <row r="10" spans="1:25" s="91" customFormat="1" ht="23.25">
      <c r="A10" s="35"/>
      <c r="B10" s="52"/>
      <c r="C10" s="4" t="s">
        <v>8</v>
      </c>
      <c r="D10" s="35"/>
      <c r="E10" s="130" t="s">
        <v>9</v>
      </c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92"/>
      <c r="U10" s="92"/>
      <c r="V10" s="92"/>
      <c r="W10" s="92"/>
    </row>
    <row r="11" spans="1:25" ht="21.75">
      <c r="A11" s="3" t="s">
        <v>97</v>
      </c>
      <c r="B11" s="95"/>
      <c r="C11" s="95"/>
      <c r="D11" s="95"/>
      <c r="E11" s="1"/>
      <c r="F11" s="59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60"/>
      <c r="T11" s="16"/>
      <c r="U11" s="16"/>
      <c r="V11" s="16"/>
      <c r="W11" s="16"/>
    </row>
    <row r="12" spans="1:25" ht="21.75">
      <c r="A12" s="3" t="s">
        <v>98</v>
      </c>
      <c r="B12" s="95"/>
      <c r="C12" s="95"/>
      <c r="D12" s="95"/>
      <c r="E12" s="1"/>
      <c r="F12" s="5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60"/>
      <c r="T12" s="16"/>
      <c r="U12" s="16"/>
      <c r="V12" s="16"/>
      <c r="W12" s="16"/>
    </row>
    <row r="13" spans="1:25" ht="21.75">
      <c r="A13" s="3" t="s">
        <v>52</v>
      </c>
      <c r="B13" s="95"/>
      <c r="C13" s="95"/>
      <c r="D13" s="95"/>
      <c r="E13" s="1"/>
      <c r="F13" s="5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60"/>
      <c r="T13" s="16"/>
      <c r="U13" s="16"/>
      <c r="V13" s="16"/>
      <c r="W13" s="16"/>
    </row>
    <row r="14" spans="1:25" ht="21.75">
      <c r="A14" s="35" t="s">
        <v>99</v>
      </c>
      <c r="B14" s="35"/>
      <c r="C14" s="4"/>
      <c r="D14" s="5"/>
      <c r="E14" s="61">
        <v>300000</v>
      </c>
      <c r="F14" s="107"/>
      <c r="G14" s="61">
        <v>-103871</v>
      </c>
      <c r="H14" s="62"/>
      <c r="I14" s="61">
        <v>30000</v>
      </c>
      <c r="J14" s="62"/>
      <c r="K14" s="61">
        <v>103871</v>
      </c>
      <c r="L14" s="62"/>
      <c r="M14" s="61">
        <v>1719962</v>
      </c>
      <c r="N14" s="62"/>
      <c r="O14" s="61">
        <v>14630</v>
      </c>
      <c r="P14" s="62"/>
      <c r="Q14" s="61">
        <v>14630</v>
      </c>
      <c r="R14" s="61"/>
      <c r="S14" s="63">
        <f>+E14+G14+I14+K14+M14+Q14</f>
        <v>2064592</v>
      </c>
      <c r="T14" s="93"/>
      <c r="U14" s="94"/>
      <c r="V14" s="93"/>
      <c r="W14" s="94"/>
    </row>
    <row r="15" spans="1:25" ht="21.75">
      <c r="A15" s="64" t="s">
        <v>100</v>
      </c>
      <c r="B15" s="35"/>
      <c r="C15" s="4"/>
      <c r="D15" s="5"/>
      <c r="E15" s="61"/>
      <c r="F15" s="59"/>
      <c r="G15" s="61"/>
      <c r="H15" s="63"/>
      <c r="I15" s="61"/>
      <c r="J15" s="63"/>
      <c r="K15" s="61"/>
      <c r="L15" s="63"/>
      <c r="M15" s="61"/>
      <c r="N15" s="63"/>
      <c r="O15" s="61"/>
      <c r="P15" s="63"/>
      <c r="Q15" s="61"/>
      <c r="R15" s="61"/>
      <c r="S15" s="63"/>
      <c r="T15" s="93"/>
      <c r="U15" s="94"/>
      <c r="V15" s="93"/>
      <c r="W15" s="94"/>
    </row>
    <row r="16" spans="1:25" ht="21.75">
      <c r="A16" s="64"/>
      <c r="B16" s="95" t="s">
        <v>101</v>
      </c>
      <c r="C16" s="1">
        <v>12</v>
      </c>
      <c r="D16" s="5"/>
      <c r="E16" s="129">
        <v>0</v>
      </c>
      <c r="F16" s="14"/>
      <c r="G16" s="129">
        <v>0</v>
      </c>
      <c r="H16" s="66"/>
      <c r="I16" s="129">
        <v>0</v>
      </c>
      <c r="J16" s="66"/>
      <c r="K16" s="129">
        <v>0</v>
      </c>
      <c r="L16" s="66"/>
      <c r="M16" s="129">
        <v>-42345</v>
      </c>
      <c r="N16" s="66"/>
      <c r="O16" s="129">
        <v>0</v>
      </c>
      <c r="P16" s="66"/>
      <c r="Q16" s="129">
        <f>+O16</f>
        <v>0</v>
      </c>
      <c r="R16" s="129"/>
      <c r="S16" s="66">
        <f t="shared" ref="S16:S17" si="0">+E16+G16+I16+K16+M16+Q16</f>
        <v>-42345</v>
      </c>
      <c r="T16" s="93"/>
      <c r="U16" s="94"/>
      <c r="V16" s="93"/>
      <c r="W16" s="94"/>
    </row>
    <row r="17" spans="1:25" ht="21.75">
      <c r="A17" s="64"/>
      <c r="B17" s="95" t="s">
        <v>102</v>
      </c>
      <c r="C17" s="1"/>
      <c r="D17" s="5"/>
      <c r="E17" s="102">
        <v>-17700</v>
      </c>
      <c r="F17" s="14"/>
      <c r="G17" s="102">
        <v>103871</v>
      </c>
      <c r="H17" s="66"/>
      <c r="I17" s="102">
        <v>0</v>
      </c>
      <c r="J17" s="66"/>
      <c r="K17" s="102">
        <v>-103871</v>
      </c>
      <c r="L17" s="66"/>
      <c r="M17" s="102">
        <v>17700</v>
      </c>
      <c r="N17" s="63"/>
      <c r="O17" s="102">
        <v>0</v>
      </c>
      <c r="P17" s="66"/>
      <c r="Q17" s="102">
        <f>+O17</f>
        <v>0</v>
      </c>
      <c r="R17" s="61"/>
      <c r="S17" s="66">
        <f t="shared" si="0"/>
        <v>0</v>
      </c>
      <c r="T17" s="93"/>
      <c r="U17" s="94"/>
      <c r="V17" s="93"/>
      <c r="W17" s="94"/>
    </row>
    <row r="18" spans="1:25" ht="21.75">
      <c r="A18" s="64" t="s">
        <v>103</v>
      </c>
      <c r="B18" s="35"/>
      <c r="C18" s="4"/>
      <c r="D18" s="5"/>
      <c r="E18" s="61"/>
      <c r="F18" s="59"/>
      <c r="G18" s="61"/>
      <c r="H18" s="63"/>
      <c r="I18" s="61"/>
      <c r="J18" s="63"/>
      <c r="K18" s="61"/>
      <c r="L18" s="63"/>
      <c r="M18" s="61"/>
      <c r="N18" s="63"/>
      <c r="O18" s="61"/>
      <c r="P18" s="63"/>
      <c r="Q18" s="61"/>
      <c r="R18" s="61"/>
      <c r="S18" s="66"/>
      <c r="T18" s="93"/>
      <c r="U18" s="94"/>
      <c r="V18" s="93"/>
      <c r="W18" s="94"/>
    </row>
    <row r="19" spans="1:25" ht="21.75">
      <c r="A19" s="64"/>
      <c r="B19" s="95" t="s">
        <v>70</v>
      </c>
      <c r="C19" s="4"/>
      <c r="D19" s="5"/>
      <c r="E19" s="102">
        <v>0</v>
      </c>
      <c r="F19" s="59"/>
      <c r="G19" s="102">
        <v>0</v>
      </c>
      <c r="H19" s="65"/>
      <c r="I19" s="102">
        <v>0</v>
      </c>
      <c r="J19" s="62"/>
      <c r="K19" s="102">
        <v>0</v>
      </c>
      <c r="L19" s="62"/>
      <c r="M19" s="102">
        <f>+PL!F67</f>
        <v>55388</v>
      </c>
      <c r="N19" s="65"/>
      <c r="O19" s="102">
        <v>0</v>
      </c>
      <c r="P19" s="65"/>
      <c r="Q19" s="102">
        <v>0</v>
      </c>
      <c r="R19" s="61"/>
      <c r="S19" s="66">
        <f>+E19+G19+I19+K19+M19+Q19</f>
        <v>55388</v>
      </c>
      <c r="T19" s="16"/>
      <c r="U19" s="16"/>
      <c r="V19" s="16"/>
      <c r="W19" s="16"/>
    </row>
    <row r="20" spans="1:25" ht="21.75">
      <c r="A20" s="95"/>
      <c r="B20" s="103" t="s">
        <v>104</v>
      </c>
      <c r="C20" s="4"/>
      <c r="D20" s="5"/>
      <c r="E20" s="104">
        <v>0</v>
      </c>
      <c r="F20" s="59"/>
      <c r="G20" s="104">
        <v>0</v>
      </c>
      <c r="H20" s="66"/>
      <c r="I20" s="104">
        <v>0</v>
      </c>
      <c r="J20" s="63"/>
      <c r="K20" s="104">
        <v>0</v>
      </c>
      <c r="L20" s="66"/>
      <c r="M20" s="104">
        <v>0</v>
      </c>
      <c r="N20" s="66"/>
      <c r="O20" s="104">
        <f>+PL!F74</f>
        <v>-18128</v>
      </c>
      <c r="P20" s="66"/>
      <c r="Q20" s="104">
        <v>-18128</v>
      </c>
      <c r="R20" s="102"/>
      <c r="S20" s="67">
        <f>+E20+G20+I20+K20+M20+Q20</f>
        <v>-18128</v>
      </c>
      <c r="T20" s="16"/>
      <c r="U20" s="16"/>
      <c r="V20" s="16"/>
      <c r="W20" s="16"/>
    </row>
    <row r="21" spans="1:25" ht="21.75">
      <c r="A21" s="64" t="s">
        <v>105</v>
      </c>
      <c r="B21" s="95"/>
      <c r="C21" s="95"/>
      <c r="D21" s="95"/>
      <c r="E21" s="68">
        <f>SUM(E19:E20)</f>
        <v>0</v>
      </c>
      <c r="F21" s="55"/>
      <c r="G21" s="68">
        <f>SUM(G19:G20)</f>
        <v>0</v>
      </c>
      <c r="H21" s="61"/>
      <c r="I21" s="68">
        <f>SUM(I19:I20)</f>
        <v>0</v>
      </c>
      <c r="J21" s="61"/>
      <c r="K21" s="68">
        <f>SUM(K19:K20)</f>
        <v>0</v>
      </c>
      <c r="L21" s="61"/>
      <c r="M21" s="68">
        <f>SUM(M19:M20)</f>
        <v>55388</v>
      </c>
      <c r="N21" s="61"/>
      <c r="O21" s="68">
        <f>SUM(O19:O20)</f>
        <v>-18128</v>
      </c>
      <c r="P21" s="61"/>
      <c r="Q21" s="68">
        <f>SUM(Q19:Q20)</f>
        <v>-18128</v>
      </c>
      <c r="R21" s="61"/>
      <c r="S21" s="68">
        <f>SUM(S19:S20)</f>
        <v>37260</v>
      </c>
      <c r="T21" s="16"/>
      <c r="U21" s="16"/>
      <c r="V21" s="16"/>
      <c r="W21" s="16"/>
    </row>
    <row r="22" spans="1:25" ht="21.75">
      <c r="A22" s="64" t="s">
        <v>106</v>
      </c>
      <c r="B22" s="95"/>
      <c r="C22" s="95"/>
      <c r="D22" s="95"/>
      <c r="E22" s="61">
        <f>+E16+E17+E21</f>
        <v>-17700</v>
      </c>
      <c r="F22" s="55"/>
      <c r="G22" s="61">
        <f>+G16+G17+G21</f>
        <v>103871</v>
      </c>
      <c r="H22" s="61"/>
      <c r="I22" s="61">
        <f>+I16+I17+I21</f>
        <v>0</v>
      </c>
      <c r="J22" s="61"/>
      <c r="K22" s="61">
        <f>+K16+K17+K21</f>
        <v>-103871</v>
      </c>
      <c r="L22" s="61"/>
      <c r="M22" s="61">
        <f>+M16+M17+M21</f>
        <v>30743</v>
      </c>
      <c r="N22" s="61"/>
      <c r="O22" s="61">
        <f>+O16+O17+O21</f>
        <v>-18128</v>
      </c>
      <c r="P22" s="61"/>
      <c r="Q22" s="61">
        <f>+Q16+Q17+Q21</f>
        <v>-18128</v>
      </c>
      <c r="R22" s="61"/>
      <c r="S22" s="61">
        <f>+S16+S17+S21</f>
        <v>-5085</v>
      </c>
      <c r="T22" s="16"/>
      <c r="U22" s="22"/>
      <c r="V22" s="16"/>
      <c r="W22" s="16"/>
      <c r="X22" s="16"/>
      <c r="Y22" s="16"/>
    </row>
    <row r="23" spans="1:25" ht="24" customHeight="1" thickBot="1">
      <c r="A23" s="3" t="s">
        <v>144</v>
      </c>
      <c r="B23" s="95"/>
      <c r="C23" s="4"/>
      <c r="D23" s="5"/>
      <c r="E23" s="69">
        <f>+E14+E22</f>
        <v>282300</v>
      </c>
      <c r="F23" s="55"/>
      <c r="G23" s="69">
        <f>+G14+G22</f>
        <v>0</v>
      </c>
      <c r="H23" s="61"/>
      <c r="I23" s="69">
        <f>+I14+I22</f>
        <v>30000</v>
      </c>
      <c r="J23" s="61"/>
      <c r="K23" s="69">
        <f>+K14+K22</f>
        <v>0</v>
      </c>
      <c r="L23" s="61"/>
      <c r="M23" s="69">
        <f>+M14+M22</f>
        <v>1750705</v>
      </c>
      <c r="N23" s="61"/>
      <c r="O23" s="69">
        <f>+O14+O22</f>
        <v>-3498</v>
      </c>
      <c r="P23" s="61"/>
      <c r="Q23" s="69">
        <f>+Q14+Q22</f>
        <v>-3498</v>
      </c>
      <c r="R23" s="61"/>
      <c r="S23" s="69">
        <f>+S14+S22</f>
        <v>2059507</v>
      </c>
      <c r="T23" s="16"/>
      <c r="U23" s="16"/>
      <c r="V23" s="16"/>
      <c r="W23" s="16"/>
      <c r="X23" s="16"/>
      <c r="Y23" s="16"/>
    </row>
    <row r="24" spans="1:25" ht="24" customHeight="1" thickTop="1">
      <c r="B24" s="59"/>
      <c r="C24" s="59"/>
      <c r="D24" s="59"/>
      <c r="E24" s="59"/>
      <c r="F24" s="59"/>
      <c r="G24" s="59"/>
      <c r="H24" s="59"/>
      <c r="I24" s="105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25" ht="24" customHeight="1">
      <c r="B25" s="59"/>
      <c r="C25" s="59"/>
      <c r="D25" s="59"/>
      <c r="E25" s="59"/>
      <c r="F25" s="59"/>
      <c r="G25" s="59"/>
      <c r="H25" s="59"/>
      <c r="I25" s="105"/>
      <c r="J25" s="59"/>
      <c r="K25" s="59"/>
      <c r="L25" s="59"/>
      <c r="M25" s="59"/>
      <c r="N25" s="59"/>
      <c r="O25" s="59"/>
      <c r="P25" s="59"/>
      <c r="Q25" s="59"/>
      <c r="R25" s="59"/>
      <c r="S25" s="59"/>
    </row>
    <row r="26" spans="1:25" ht="24" customHeight="1">
      <c r="A26" s="37" t="s">
        <v>27</v>
      </c>
      <c r="B26" s="59"/>
      <c r="C26" s="59"/>
      <c r="D26" s="59"/>
      <c r="E26" s="59"/>
      <c r="F26" s="59"/>
      <c r="G26" s="59"/>
      <c r="H26" s="59"/>
      <c r="I26" s="105"/>
      <c r="J26" s="59"/>
      <c r="K26" s="59"/>
      <c r="L26" s="59"/>
      <c r="M26" s="59"/>
      <c r="N26" s="59"/>
      <c r="O26" s="59"/>
      <c r="P26" s="59"/>
      <c r="Q26" s="59"/>
      <c r="R26" s="59"/>
      <c r="S26" s="59"/>
    </row>
    <row r="27" spans="1:25" ht="22.5" customHeight="1">
      <c r="A27" s="37"/>
      <c r="B27" s="59"/>
      <c r="C27" s="59"/>
      <c r="D27" s="59"/>
      <c r="E27" s="59"/>
      <c r="F27" s="59"/>
      <c r="G27" s="59"/>
      <c r="H27" s="59"/>
      <c r="I27" s="105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25" ht="24" customHeight="1">
      <c r="A28" s="37"/>
      <c r="B28" s="59"/>
      <c r="C28" s="59"/>
      <c r="D28" s="59"/>
      <c r="E28" s="59"/>
      <c r="F28" s="59"/>
      <c r="G28" s="59"/>
      <c r="H28" s="59"/>
      <c r="I28" s="105"/>
      <c r="J28" s="59"/>
      <c r="K28" s="59"/>
      <c r="L28" s="59"/>
      <c r="M28" s="59"/>
      <c r="N28" s="59"/>
      <c r="O28" s="59"/>
      <c r="P28" s="59"/>
      <c r="Q28" s="59"/>
      <c r="R28" s="59"/>
      <c r="S28" s="59"/>
    </row>
    <row r="29" spans="1:25" ht="24" customHeight="1"/>
    <row r="30" spans="1:25" ht="24" customHeight="1"/>
    <row r="31" spans="1:25" ht="24" customHeight="1"/>
  </sheetData>
  <mergeCells count="4">
    <mergeCell ref="I4:M4"/>
    <mergeCell ref="O4:Q4"/>
    <mergeCell ref="I6:K6"/>
    <mergeCell ref="E10:S10"/>
  </mergeCells>
  <printOptions horizontalCentered="1"/>
  <pageMargins left="0.4" right="0.4" top="0.6" bottom="0.4" header="0.31496062992126" footer="0.31496062992126"/>
  <pageSetup paperSize="9" scale="75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view="pageBreakPreview" topLeftCell="E1" zoomScaleNormal="100" zoomScaleSheetLayoutView="100" workbookViewId="0">
      <selection activeCell="G16" sqref="G16"/>
    </sheetView>
  </sheetViews>
  <sheetFormatPr defaultColWidth="9" defaultRowHeight="14.25"/>
  <cols>
    <col min="1" max="1" width="7.75" style="19" customWidth="1"/>
    <col min="2" max="2" width="33.75" style="19" customWidth="1"/>
    <col min="3" max="3" width="7.75" style="19" customWidth="1"/>
    <col min="4" max="4" width="1.25" style="19" customWidth="1"/>
    <col min="5" max="5" width="15.125" style="19" customWidth="1"/>
    <col min="6" max="6" width="1.25" style="19" customWidth="1"/>
    <col min="7" max="7" width="15.125" style="19" customWidth="1"/>
    <col min="8" max="8" width="1.25" style="19" customWidth="1"/>
    <col min="9" max="9" width="15.125" style="19" customWidth="1"/>
    <col min="10" max="10" width="1.25" style="19" customWidth="1"/>
    <col min="11" max="11" width="18.125" style="19" customWidth="1"/>
    <col min="12" max="12" width="1.25" style="19" customWidth="1"/>
    <col min="13" max="13" width="18.125" style="19" customWidth="1"/>
    <col min="14" max="14" width="1.25" style="19" customWidth="1"/>
    <col min="15" max="15" width="15.125" style="19" customWidth="1"/>
    <col min="16" max="16" width="9" style="19"/>
    <col min="17" max="17" width="14.875" style="19" bestFit="1" customWidth="1"/>
    <col min="18" max="16384" width="9" style="19"/>
  </cols>
  <sheetData>
    <row r="1" spans="1:21" s="91" customFormat="1" ht="23.25">
      <c r="A1" s="52" t="s">
        <v>0</v>
      </c>
      <c r="B1" s="53"/>
      <c r="C1" s="54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90"/>
      <c r="Q1" s="90"/>
      <c r="R1" s="90"/>
      <c r="S1" s="90"/>
      <c r="T1" s="90"/>
      <c r="U1" s="90"/>
    </row>
    <row r="2" spans="1:21" s="91" customFormat="1" ht="23.25">
      <c r="A2" s="52" t="s">
        <v>148</v>
      </c>
      <c r="B2" s="53"/>
      <c r="C2" s="54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90"/>
      <c r="Q2" s="90"/>
      <c r="R2" s="90"/>
      <c r="S2" s="90"/>
      <c r="T2" s="90"/>
      <c r="U2" s="90"/>
    </row>
    <row r="3" spans="1:21" s="91" customFormat="1" ht="23.25">
      <c r="A3" s="53"/>
      <c r="B3" s="52"/>
      <c r="C3" s="54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6"/>
      <c r="P3" s="90"/>
      <c r="Q3" s="90"/>
      <c r="R3" s="90"/>
      <c r="S3" s="90"/>
      <c r="T3" s="90"/>
      <c r="U3" s="90"/>
    </row>
    <row r="4" spans="1:21" s="91" customFormat="1" ht="21.75">
      <c r="A4" s="35"/>
      <c r="B4" s="3"/>
      <c r="C4" s="35"/>
      <c r="D4" s="4"/>
      <c r="F4" s="125"/>
      <c r="G4" s="132" t="s">
        <v>43</v>
      </c>
      <c r="H4" s="132"/>
      <c r="I4" s="132"/>
      <c r="J4" s="55"/>
      <c r="K4" s="133" t="s">
        <v>47</v>
      </c>
      <c r="L4" s="133"/>
      <c r="M4" s="133"/>
      <c r="N4" s="35"/>
      <c r="O4" s="35"/>
      <c r="P4" s="92"/>
      <c r="Q4" s="92"/>
      <c r="R4" s="92"/>
      <c r="S4" s="92"/>
      <c r="T4" s="92"/>
      <c r="U4" s="92"/>
    </row>
    <row r="5" spans="1:21" s="91" customFormat="1" ht="21.75">
      <c r="A5" s="35"/>
      <c r="B5" s="3"/>
      <c r="C5" s="35"/>
      <c r="D5" s="4"/>
      <c r="E5" s="4"/>
      <c r="F5" s="4"/>
      <c r="G5" s="4"/>
      <c r="H5" s="5"/>
      <c r="I5" s="5"/>
      <c r="J5" s="35"/>
      <c r="K5" s="5" t="s">
        <v>79</v>
      </c>
      <c r="L5" s="35"/>
      <c r="M5" s="5"/>
      <c r="N5" s="35"/>
      <c r="O5" s="35"/>
      <c r="P5" s="92"/>
      <c r="Q5" s="92"/>
      <c r="R5" s="92"/>
      <c r="S5" s="92"/>
      <c r="T5" s="92"/>
      <c r="U5" s="92"/>
    </row>
    <row r="6" spans="1:21" s="91" customFormat="1" ht="21.75">
      <c r="A6" s="35"/>
      <c r="B6" s="3"/>
      <c r="C6" s="35"/>
      <c r="D6" s="4"/>
      <c r="F6" s="126"/>
      <c r="G6" s="123" t="s">
        <v>80</v>
      </c>
      <c r="H6" s="5"/>
      <c r="I6" s="5" t="s">
        <v>81</v>
      </c>
      <c r="J6" s="35"/>
      <c r="K6" s="5" t="s">
        <v>82</v>
      </c>
      <c r="L6" s="35"/>
      <c r="M6" s="5"/>
      <c r="N6" s="5"/>
      <c r="O6" s="57"/>
      <c r="P6" s="92"/>
      <c r="Q6" s="92"/>
      <c r="R6" s="92"/>
      <c r="S6" s="92"/>
    </row>
    <row r="7" spans="1:21" s="91" customFormat="1" ht="21.75">
      <c r="A7" s="35"/>
      <c r="B7" s="3"/>
      <c r="C7" s="4"/>
      <c r="D7" s="4"/>
      <c r="E7" s="5" t="s">
        <v>83</v>
      </c>
      <c r="F7" s="5"/>
      <c r="G7" s="58" t="s">
        <v>85</v>
      </c>
      <c r="H7" s="5"/>
      <c r="I7" s="5" t="s">
        <v>87</v>
      </c>
      <c r="J7" s="35"/>
      <c r="K7" s="5" t="s">
        <v>88</v>
      </c>
      <c r="L7" s="35"/>
      <c r="M7" s="5" t="s">
        <v>89</v>
      </c>
      <c r="N7" s="5"/>
      <c r="O7" s="5" t="s">
        <v>90</v>
      </c>
      <c r="P7" s="92"/>
      <c r="Q7" s="92"/>
      <c r="R7" s="92"/>
      <c r="S7" s="92"/>
    </row>
    <row r="8" spans="1:21" s="91" customFormat="1" ht="21.75">
      <c r="A8" s="35"/>
      <c r="B8" s="3"/>
      <c r="C8" s="4"/>
      <c r="D8" s="4"/>
      <c r="E8" s="5" t="s">
        <v>91</v>
      </c>
      <c r="F8" s="5"/>
      <c r="G8" s="58" t="s">
        <v>92</v>
      </c>
      <c r="H8" s="5"/>
      <c r="I8" s="55"/>
      <c r="J8" s="35"/>
      <c r="K8" s="5" t="s">
        <v>94</v>
      </c>
      <c r="L8" s="35"/>
      <c r="M8" s="5" t="s">
        <v>95</v>
      </c>
      <c r="N8" s="5"/>
      <c r="O8" s="5" t="s">
        <v>39</v>
      </c>
      <c r="P8" s="92"/>
      <c r="Q8" s="92"/>
      <c r="R8" s="92"/>
      <c r="S8" s="92"/>
    </row>
    <row r="9" spans="1:21" s="91" customFormat="1" ht="21.75">
      <c r="A9" s="35"/>
      <c r="B9" s="3"/>
      <c r="D9" s="4"/>
      <c r="E9" s="58"/>
      <c r="F9" s="5"/>
      <c r="G9" s="58"/>
      <c r="H9" s="5"/>
      <c r="I9" s="55"/>
      <c r="J9" s="35"/>
      <c r="K9" s="5" t="s">
        <v>96</v>
      </c>
      <c r="L9" s="35"/>
      <c r="M9" s="5"/>
      <c r="N9" s="5"/>
      <c r="O9" s="5"/>
      <c r="P9" s="92"/>
      <c r="Q9" s="92"/>
      <c r="R9" s="92"/>
      <c r="S9" s="92"/>
    </row>
    <row r="10" spans="1:21" s="91" customFormat="1" ht="23.25">
      <c r="A10" s="35"/>
      <c r="B10" s="52"/>
      <c r="C10" s="4" t="str">
        <f>+'CH-equit66 '!C10</f>
        <v>หมายเหตุ</v>
      </c>
      <c r="D10" s="35"/>
      <c r="E10" s="130" t="s">
        <v>9</v>
      </c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92"/>
      <c r="Q10" s="92"/>
      <c r="R10" s="92"/>
      <c r="S10" s="92"/>
    </row>
    <row r="11" spans="1:21" ht="21.75">
      <c r="A11" s="3" t="s">
        <v>97</v>
      </c>
      <c r="B11" s="95"/>
      <c r="C11" s="95"/>
      <c r="D11" s="95"/>
      <c r="E11" s="1"/>
      <c r="F11" s="1"/>
      <c r="G11" s="1"/>
      <c r="H11" s="1"/>
      <c r="I11" s="1"/>
      <c r="J11" s="1"/>
      <c r="K11" s="1"/>
      <c r="L11" s="1"/>
      <c r="M11" s="1"/>
      <c r="N11" s="1"/>
      <c r="O11" s="60"/>
      <c r="P11" s="16"/>
      <c r="Q11" s="16"/>
      <c r="R11" s="16"/>
      <c r="S11" s="16"/>
    </row>
    <row r="12" spans="1:21" ht="21.75">
      <c r="A12" s="3" t="s">
        <v>107</v>
      </c>
      <c r="B12" s="95"/>
      <c r="C12" s="95"/>
      <c r="D12" s="95"/>
      <c r="E12" s="1"/>
      <c r="F12" s="1"/>
      <c r="G12" s="1"/>
      <c r="H12" s="1"/>
      <c r="I12" s="1"/>
      <c r="J12" s="1"/>
      <c r="K12" s="1"/>
      <c r="L12" s="1"/>
      <c r="M12" s="1"/>
      <c r="N12" s="1"/>
      <c r="O12" s="60"/>
      <c r="P12" s="16"/>
      <c r="Q12" s="16"/>
      <c r="R12" s="16"/>
      <c r="S12" s="16"/>
    </row>
    <row r="13" spans="1:21" ht="21" customHeight="1">
      <c r="A13" s="3" t="s">
        <v>52</v>
      </c>
      <c r="B13" s="95"/>
      <c r="C13" s="95"/>
      <c r="D13" s="95"/>
      <c r="E13" s="1"/>
      <c r="F13" s="1"/>
      <c r="G13" s="1"/>
      <c r="H13" s="1"/>
      <c r="I13" s="1"/>
      <c r="J13" s="1"/>
      <c r="K13" s="1"/>
      <c r="L13" s="1"/>
      <c r="M13" s="1"/>
      <c r="N13" s="1"/>
      <c r="O13" s="60"/>
      <c r="P13" s="16"/>
      <c r="Q13" s="16"/>
      <c r="R13" s="16"/>
      <c r="S13" s="16"/>
    </row>
    <row r="14" spans="1:21" ht="21.75">
      <c r="A14" s="35" t="s">
        <v>108</v>
      </c>
      <c r="B14" s="35"/>
      <c r="C14" s="4"/>
      <c r="D14" s="5"/>
      <c r="E14" s="61">
        <v>282300</v>
      </c>
      <c r="F14" s="62"/>
      <c r="G14" s="61">
        <v>30000</v>
      </c>
      <c r="H14" s="62"/>
      <c r="I14" s="61">
        <v>1841838</v>
      </c>
      <c r="J14" s="62"/>
      <c r="K14" s="61">
        <v>-9108</v>
      </c>
      <c r="L14" s="62"/>
      <c r="M14" s="61">
        <f>SUM(K14)</f>
        <v>-9108</v>
      </c>
      <c r="N14" s="61"/>
      <c r="O14" s="63">
        <f>+E14+G14+I14+M14</f>
        <v>2145030</v>
      </c>
      <c r="P14" s="93"/>
      <c r="Q14" s="94"/>
      <c r="R14" s="93"/>
      <c r="S14" s="94"/>
    </row>
    <row r="15" spans="1:21" ht="21.75">
      <c r="A15" s="64" t="s">
        <v>100</v>
      </c>
      <c r="B15" s="35"/>
      <c r="C15" s="4"/>
      <c r="D15" s="5"/>
      <c r="E15" s="61"/>
      <c r="F15" s="63"/>
      <c r="G15" s="61"/>
      <c r="H15" s="63"/>
      <c r="I15" s="61"/>
      <c r="J15" s="63"/>
      <c r="K15" s="61"/>
      <c r="L15" s="63"/>
      <c r="M15" s="61"/>
      <c r="N15" s="61"/>
      <c r="O15" s="63"/>
      <c r="P15" s="93"/>
      <c r="Q15" s="94"/>
      <c r="R15" s="93"/>
      <c r="S15" s="94"/>
    </row>
    <row r="16" spans="1:21" ht="21.75">
      <c r="A16" s="64"/>
      <c r="B16" s="95" t="s">
        <v>101</v>
      </c>
      <c r="C16" s="1">
        <v>12</v>
      </c>
      <c r="D16" s="5"/>
      <c r="E16" s="129">
        <v>0</v>
      </c>
      <c r="F16" s="66"/>
      <c r="G16" s="129">
        <v>0</v>
      </c>
      <c r="H16" s="66"/>
      <c r="I16" s="129">
        <v>-98805</v>
      </c>
      <c r="J16" s="66"/>
      <c r="K16" s="129">
        <v>0</v>
      </c>
      <c r="L16" s="66"/>
      <c r="M16" s="129">
        <f>+K16</f>
        <v>0</v>
      </c>
      <c r="N16" s="129"/>
      <c r="O16" s="66">
        <f>+E16+G16+I16+M16</f>
        <v>-98805</v>
      </c>
      <c r="P16" s="93"/>
      <c r="Q16" s="94"/>
      <c r="R16" s="93"/>
      <c r="S16" s="94"/>
    </row>
    <row r="17" spans="1:21" ht="21.75">
      <c r="A17" s="64" t="s">
        <v>103</v>
      </c>
      <c r="B17" s="35"/>
      <c r="C17" s="4"/>
      <c r="D17" s="5"/>
      <c r="E17" s="61"/>
      <c r="F17" s="63"/>
      <c r="G17" s="61"/>
      <c r="H17" s="63"/>
      <c r="I17" s="61"/>
      <c r="J17" s="63"/>
      <c r="K17" s="61"/>
      <c r="L17" s="63"/>
      <c r="M17" s="61"/>
      <c r="N17" s="61"/>
      <c r="O17" s="63"/>
      <c r="P17" s="93"/>
      <c r="Q17" s="94"/>
      <c r="R17" s="93"/>
      <c r="S17" s="94"/>
    </row>
    <row r="18" spans="1:21" ht="21.75">
      <c r="A18" s="64"/>
      <c r="B18" s="95" t="s">
        <v>70</v>
      </c>
      <c r="C18" s="4"/>
      <c r="D18" s="5"/>
      <c r="E18" s="102">
        <v>0</v>
      </c>
      <c r="F18" s="62"/>
      <c r="G18" s="102">
        <v>0</v>
      </c>
      <c r="H18" s="62"/>
      <c r="I18" s="102">
        <f>+PL!D67</f>
        <v>142468</v>
      </c>
      <c r="J18" s="65"/>
      <c r="K18" s="102">
        <v>0</v>
      </c>
      <c r="L18" s="65"/>
      <c r="M18" s="102">
        <f>SUM(K18)</f>
        <v>0</v>
      </c>
      <c r="N18" s="61"/>
      <c r="O18" s="66">
        <f>+E18+G18+I18+M18</f>
        <v>142468</v>
      </c>
      <c r="P18" s="93"/>
      <c r="Q18" s="94"/>
      <c r="R18" s="93"/>
      <c r="S18" s="94"/>
    </row>
    <row r="19" spans="1:21" ht="21.75">
      <c r="A19" s="95"/>
      <c r="B19" s="103" t="s">
        <v>104</v>
      </c>
      <c r="C19" s="4"/>
      <c r="D19" s="5"/>
      <c r="E19" s="104">
        <v>0</v>
      </c>
      <c r="F19" s="63"/>
      <c r="G19" s="104">
        <v>0</v>
      </c>
      <c r="H19" s="66"/>
      <c r="I19" s="104">
        <v>0</v>
      </c>
      <c r="J19" s="66"/>
      <c r="K19" s="104">
        <f>+PL!D74</f>
        <v>-8632</v>
      </c>
      <c r="L19" s="66"/>
      <c r="M19" s="104">
        <f>SUM(I19:K19)</f>
        <v>-8632</v>
      </c>
      <c r="N19" s="102"/>
      <c r="O19" s="67">
        <f>+E19+G19+I19+M19</f>
        <v>-8632</v>
      </c>
      <c r="P19" s="93"/>
      <c r="Q19" s="94"/>
      <c r="R19" s="93"/>
      <c r="S19" s="94"/>
    </row>
    <row r="20" spans="1:21" ht="21.75">
      <c r="A20" s="64" t="s">
        <v>105</v>
      </c>
      <c r="B20" s="95"/>
      <c r="C20" s="95"/>
      <c r="D20" s="95"/>
      <c r="E20" s="68">
        <f>SUM(E18:E19)</f>
        <v>0</v>
      </c>
      <c r="F20" s="61"/>
      <c r="G20" s="68">
        <f>SUM(G18:G19)</f>
        <v>0</v>
      </c>
      <c r="H20" s="61"/>
      <c r="I20" s="68">
        <f>SUM(I18:I19)</f>
        <v>142468</v>
      </c>
      <c r="J20" s="61"/>
      <c r="K20" s="68">
        <f>SUM(K18:K19)</f>
        <v>-8632</v>
      </c>
      <c r="L20" s="61"/>
      <c r="M20" s="68">
        <f>SUM(M18:M19)</f>
        <v>-8632</v>
      </c>
      <c r="N20" s="61"/>
      <c r="O20" s="68">
        <f>SUM(O18:O19)</f>
        <v>133836</v>
      </c>
      <c r="P20" s="16"/>
      <c r="Q20" s="16"/>
      <c r="R20" s="16"/>
      <c r="S20" s="16"/>
    </row>
    <row r="21" spans="1:21" ht="21.75">
      <c r="A21" s="64" t="s">
        <v>106</v>
      </c>
      <c r="B21" s="95"/>
      <c r="C21" s="95"/>
      <c r="D21" s="95"/>
      <c r="E21" s="61">
        <f>+E20</f>
        <v>0</v>
      </c>
      <c r="F21" s="61"/>
      <c r="G21" s="61">
        <f>+G20</f>
        <v>0</v>
      </c>
      <c r="H21" s="61"/>
      <c r="I21" s="61">
        <f>+I20+I16</f>
        <v>43663</v>
      </c>
      <c r="J21" s="61"/>
      <c r="K21" s="61">
        <f>+K20</f>
        <v>-8632</v>
      </c>
      <c r="L21" s="61"/>
      <c r="M21" s="61">
        <f>+M20</f>
        <v>-8632</v>
      </c>
      <c r="N21" s="61"/>
      <c r="O21" s="61">
        <f>+O20+O16</f>
        <v>35031</v>
      </c>
      <c r="P21" s="16"/>
      <c r="Q21" s="16"/>
      <c r="R21" s="16"/>
      <c r="S21" s="16"/>
    </row>
    <row r="22" spans="1:21" ht="22.5" thickBot="1">
      <c r="A22" s="3" t="s">
        <v>145</v>
      </c>
      <c r="B22" s="95"/>
      <c r="C22" s="4"/>
      <c r="D22" s="5"/>
      <c r="E22" s="69">
        <f>SUM(E14+E21)</f>
        <v>282300</v>
      </c>
      <c r="F22" s="61"/>
      <c r="G22" s="69">
        <f>SUM(G14+G21)</f>
        <v>30000</v>
      </c>
      <c r="H22" s="61"/>
      <c r="I22" s="69">
        <f>SUM(I14+I21)</f>
        <v>1885501</v>
      </c>
      <c r="J22" s="61"/>
      <c r="K22" s="69">
        <f>SUM(K14+K21)</f>
        <v>-17740</v>
      </c>
      <c r="L22" s="61"/>
      <c r="M22" s="69">
        <f>SUM(M14+M21)</f>
        <v>-17740</v>
      </c>
      <c r="N22" s="61"/>
      <c r="O22" s="69">
        <f>SUM(O14+O21)</f>
        <v>2180061</v>
      </c>
      <c r="P22" s="22">
        <f>+O22-BS!F67</f>
        <v>0</v>
      </c>
      <c r="Q22" s="22"/>
      <c r="R22" s="16"/>
      <c r="S22" s="16"/>
    </row>
    <row r="23" spans="1:21" ht="22.5" thickTop="1">
      <c r="A23" s="17"/>
      <c r="B23" s="16"/>
      <c r="C23" s="16"/>
      <c r="D23" s="16"/>
      <c r="E23" s="10"/>
      <c r="F23" s="10"/>
      <c r="G23" s="10"/>
      <c r="H23" s="10"/>
      <c r="I23" s="21"/>
      <c r="J23" s="10"/>
      <c r="K23" s="21"/>
      <c r="L23" s="10"/>
      <c r="M23" s="21"/>
      <c r="N23" s="10"/>
      <c r="O23" s="20"/>
      <c r="P23" s="16"/>
      <c r="Q23" s="22"/>
      <c r="R23" s="16"/>
      <c r="S23" s="16"/>
      <c r="T23" s="16"/>
      <c r="U23" s="16"/>
    </row>
    <row r="24" spans="1:21" ht="24" customHeight="1">
      <c r="A24" s="16"/>
      <c r="B24" s="16"/>
      <c r="C24" s="16"/>
      <c r="D24" s="16"/>
      <c r="E24" s="18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24" customHeight="1">
      <c r="A25" s="37" t="s">
        <v>27</v>
      </c>
      <c r="E25" s="18"/>
    </row>
    <row r="26" spans="1:21" ht="24" customHeight="1"/>
    <row r="27" spans="1:21" ht="24" customHeight="1"/>
    <row r="28" spans="1:21" ht="24" customHeight="1"/>
  </sheetData>
  <mergeCells count="3">
    <mergeCell ref="E10:O10"/>
    <mergeCell ref="G4:I4"/>
    <mergeCell ref="K4:M4"/>
  </mergeCells>
  <printOptions horizontalCentered="1"/>
  <pageMargins left="0.6" right="0.6" top="0.65" bottom="0.4" header="0.3" footer="0.3"/>
  <pageSetup paperSize="9" scale="80" firstPageNumber="6" orientation="landscape" useFirstPageNumber="1" r:id="rId1"/>
  <headerFooter>
    <oddFooter>&amp;L&amp;P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view="pageBreakPreview" topLeftCell="B55" zoomScaleNormal="85" zoomScaleSheetLayoutView="100" workbookViewId="0">
      <selection activeCell="B83" sqref="B83"/>
    </sheetView>
  </sheetViews>
  <sheetFormatPr defaultColWidth="30.75" defaultRowHeight="21.75"/>
  <cols>
    <col min="1" max="1" width="33.25" style="11" customWidth="1"/>
    <col min="2" max="2" width="9.125" style="11" customWidth="1"/>
    <col min="3" max="3" width="2.125" style="11" customWidth="1"/>
    <col min="4" max="4" width="5" style="11" customWidth="1"/>
    <col min="5" max="5" width="1.25" style="11" customWidth="1"/>
    <col min="6" max="6" width="13.75" style="11" customWidth="1"/>
    <col min="7" max="7" width="2.875" style="11" customWidth="1"/>
    <col min="8" max="8" width="14.375" style="72" customWidth="1"/>
    <col min="9" max="9" width="1.25" style="11" customWidth="1"/>
    <col min="10" max="10" width="14.375" style="11" customWidth="1"/>
    <col min="11" max="11" width="10.25" style="39" customWidth="1"/>
    <col min="12" max="12" width="6.75" style="23" bestFit="1" customWidth="1"/>
    <col min="13" max="13" width="7.25" style="23" bestFit="1" customWidth="1"/>
    <col min="14" max="14" width="5" style="23" bestFit="1" customWidth="1"/>
    <col min="15" max="16384" width="30.75" style="23"/>
  </cols>
  <sheetData>
    <row r="1" spans="1:13" ht="23.25" customHeight="1">
      <c r="A1" s="71" t="s">
        <v>0</v>
      </c>
      <c r="J1" s="72"/>
    </row>
    <row r="2" spans="1:13" ht="23.25" customHeight="1">
      <c r="A2" s="73" t="s">
        <v>109</v>
      </c>
      <c r="H2" s="11"/>
    </row>
    <row r="3" spans="1:13" ht="10.5" customHeight="1">
      <c r="A3" s="73"/>
      <c r="H3" s="11"/>
    </row>
    <row r="4" spans="1:13" ht="23.25" customHeight="1">
      <c r="A4" s="73"/>
      <c r="H4" s="136" t="str">
        <f>+PL!D44</f>
        <v>สำหรับงวดหกเดือน</v>
      </c>
      <c r="I4" s="136"/>
      <c r="J4" s="136"/>
    </row>
    <row r="5" spans="1:13" ht="23.25" customHeight="1">
      <c r="A5" s="73"/>
      <c r="H5" s="136" t="str">
        <f>+PL!D45</f>
        <v>สิ้นสุดวันที่  30  มิถุนายน</v>
      </c>
      <c r="I5" s="136"/>
      <c r="J5" s="136"/>
    </row>
    <row r="6" spans="1:13" ht="23.25" customHeight="1">
      <c r="A6" s="73"/>
      <c r="H6" s="136" t="str">
        <f>+PL!D46</f>
        <v>(ยังไม่ได้ตรวจสอบ/สอบทานแล้ว)</v>
      </c>
      <c r="I6" s="136"/>
      <c r="J6" s="136"/>
    </row>
    <row r="7" spans="1:13" ht="23.25" customHeight="1">
      <c r="B7" s="30"/>
      <c r="C7" s="30"/>
      <c r="D7" s="30"/>
      <c r="E7" s="30"/>
      <c r="F7" s="75"/>
      <c r="G7" s="76"/>
      <c r="H7" s="74">
        <v>2567</v>
      </c>
      <c r="I7" s="74"/>
      <c r="J7" s="74">
        <v>2566</v>
      </c>
    </row>
    <row r="8" spans="1:13" ht="23.25" customHeight="1">
      <c r="B8" s="30"/>
      <c r="C8" s="30"/>
      <c r="D8" s="30"/>
      <c r="E8" s="30"/>
      <c r="F8" s="76"/>
      <c r="G8" s="76"/>
      <c r="H8" s="135" t="str">
        <f>+PL!D48</f>
        <v>(พันบาท)</v>
      </c>
      <c r="I8" s="135"/>
      <c r="J8" s="135"/>
    </row>
    <row r="9" spans="1:13" ht="23.25" customHeight="1">
      <c r="A9" s="29" t="s">
        <v>110</v>
      </c>
      <c r="B9" s="30"/>
      <c r="C9" s="30"/>
      <c r="D9" s="30"/>
      <c r="E9" s="30"/>
      <c r="F9" s="77"/>
      <c r="G9" s="77"/>
      <c r="H9" s="11"/>
    </row>
    <row r="10" spans="1:13" ht="23.25" customHeight="1">
      <c r="A10" s="11" t="s">
        <v>70</v>
      </c>
      <c r="B10" s="30"/>
      <c r="C10" s="30"/>
      <c r="D10" s="30"/>
      <c r="E10" s="30"/>
      <c r="F10" s="31"/>
      <c r="G10" s="12"/>
      <c r="H10" s="12">
        <f>+PL!D67</f>
        <v>142468</v>
      </c>
      <c r="I10" s="12"/>
      <c r="J10" s="12">
        <f>+PL!F67</f>
        <v>55388</v>
      </c>
      <c r="M10" s="25"/>
    </row>
    <row r="11" spans="1:13" ht="23.25" customHeight="1">
      <c r="A11" s="76" t="s">
        <v>111</v>
      </c>
      <c r="B11" s="30"/>
      <c r="C11" s="30"/>
      <c r="D11" s="30"/>
      <c r="E11" s="30"/>
      <c r="F11" s="31"/>
      <c r="G11" s="12"/>
      <c r="H11" s="31"/>
      <c r="I11" s="12"/>
      <c r="J11" s="31"/>
      <c r="M11" s="25"/>
    </row>
    <row r="12" spans="1:13" ht="23.25" customHeight="1">
      <c r="A12" s="11" t="s">
        <v>112</v>
      </c>
      <c r="B12" s="30"/>
      <c r="C12" s="30"/>
      <c r="D12" s="30"/>
      <c r="E12" s="30"/>
      <c r="F12" s="12"/>
      <c r="G12" s="12"/>
      <c r="H12" s="12">
        <v>25624</v>
      </c>
      <c r="I12" s="12"/>
      <c r="J12" s="12">
        <v>28532</v>
      </c>
      <c r="M12" s="25"/>
    </row>
    <row r="13" spans="1:13" ht="23.25" customHeight="1">
      <c r="A13" s="11" t="s">
        <v>113</v>
      </c>
      <c r="B13" s="30"/>
      <c r="C13" s="30"/>
      <c r="D13" s="30"/>
      <c r="E13" s="30"/>
      <c r="F13" s="12"/>
      <c r="G13" s="12"/>
      <c r="H13" s="12">
        <v>3381</v>
      </c>
      <c r="I13" s="12"/>
      <c r="J13" s="12">
        <v>1301</v>
      </c>
      <c r="M13" s="25"/>
    </row>
    <row r="14" spans="1:13" ht="23.25" customHeight="1">
      <c r="A14" s="11" t="s">
        <v>114</v>
      </c>
      <c r="B14" s="30"/>
      <c r="C14" s="30"/>
      <c r="D14" s="30"/>
      <c r="E14" s="30"/>
      <c r="F14" s="12"/>
      <c r="G14" s="12"/>
      <c r="H14" s="12">
        <v>-851</v>
      </c>
      <c r="I14" s="12"/>
      <c r="J14" s="12">
        <v>-88</v>
      </c>
      <c r="M14" s="25"/>
    </row>
    <row r="15" spans="1:13" ht="23.25" customHeight="1">
      <c r="A15" s="11" t="s">
        <v>149</v>
      </c>
      <c r="B15" s="30"/>
      <c r="C15" s="30"/>
      <c r="D15" s="30"/>
      <c r="E15" s="30"/>
      <c r="F15" s="12"/>
      <c r="G15" s="12"/>
      <c r="H15" s="12">
        <v>1990</v>
      </c>
      <c r="I15" s="12"/>
      <c r="J15" s="12">
        <v>238</v>
      </c>
      <c r="M15" s="25"/>
    </row>
    <row r="16" spans="1:13" ht="23.25" customHeight="1">
      <c r="A16" s="11" t="s">
        <v>115</v>
      </c>
      <c r="B16" s="30"/>
      <c r="C16" s="30"/>
      <c r="D16" s="30"/>
      <c r="E16" s="30"/>
      <c r="F16" s="12"/>
      <c r="G16" s="12"/>
      <c r="H16" s="12">
        <v>5</v>
      </c>
      <c r="I16" s="12"/>
      <c r="J16" s="12">
        <v>1</v>
      </c>
      <c r="M16" s="25"/>
    </row>
    <row r="17" spans="1:14" ht="23.25" customHeight="1">
      <c r="A17" s="11" t="s">
        <v>116</v>
      </c>
      <c r="B17" s="30"/>
      <c r="C17" s="30"/>
      <c r="D17" s="30"/>
      <c r="E17" s="30"/>
      <c r="F17" s="12"/>
      <c r="G17" s="12"/>
      <c r="H17" s="12"/>
      <c r="I17" s="12"/>
      <c r="M17" s="25"/>
    </row>
    <row r="18" spans="1:14" ht="23.25" customHeight="1">
      <c r="A18" s="11" t="s">
        <v>117</v>
      </c>
      <c r="B18" s="30"/>
      <c r="C18" s="30"/>
      <c r="D18" s="30"/>
      <c r="E18" s="30"/>
      <c r="F18" s="12"/>
      <c r="G18" s="12"/>
      <c r="H18" s="12">
        <v>-2260</v>
      </c>
      <c r="I18" s="12"/>
      <c r="J18" s="12">
        <v>-1222</v>
      </c>
      <c r="M18" s="25"/>
    </row>
    <row r="19" spans="1:14" ht="23.25" customHeight="1">
      <c r="A19" s="11" t="s">
        <v>118</v>
      </c>
      <c r="B19" s="30"/>
      <c r="C19" s="30"/>
      <c r="D19" s="30"/>
      <c r="E19" s="30"/>
      <c r="F19" s="12"/>
      <c r="G19" s="12"/>
      <c r="H19" s="12">
        <v>-170</v>
      </c>
      <c r="I19" s="12"/>
      <c r="J19" s="12">
        <v>-47</v>
      </c>
      <c r="M19" s="25"/>
    </row>
    <row r="20" spans="1:14" ht="23.25" customHeight="1">
      <c r="A20" s="32" t="s">
        <v>119</v>
      </c>
      <c r="B20" s="30"/>
      <c r="C20" s="30"/>
      <c r="D20" s="30"/>
      <c r="E20" s="30"/>
      <c r="F20" s="12"/>
      <c r="G20" s="12"/>
      <c r="H20" s="12">
        <v>2666</v>
      </c>
      <c r="I20" s="12"/>
      <c r="J20" s="12">
        <v>2793</v>
      </c>
      <c r="M20" s="25"/>
    </row>
    <row r="21" spans="1:14" ht="23.25" customHeight="1">
      <c r="A21" s="85" t="s">
        <v>120</v>
      </c>
      <c r="B21" s="30"/>
      <c r="C21" s="30"/>
      <c r="D21" s="30"/>
      <c r="E21" s="30"/>
      <c r="F21" s="12"/>
      <c r="G21" s="12"/>
      <c r="H21" s="12">
        <v>-7033</v>
      </c>
      <c r="I21" s="12"/>
      <c r="J21" s="12">
        <v>-2308</v>
      </c>
      <c r="M21" s="25"/>
    </row>
    <row r="22" spans="1:14" ht="23.25" customHeight="1">
      <c r="A22" s="85" t="s">
        <v>121</v>
      </c>
      <c r="B22" s="30"/>
      <c r="C22" s="30"/>
      <c r="D22" s="30"/>
      <c r="E22" s="30"/>
      <c r="F22" s="12"/>
      <c r="G22" s="12"/>
      <c r="H22" s="12">
        <v>990</v>
      </c>
      <c r="I22" s="12"/>
      <c r="J22" s="12">
        <v>612</v>
      </c>
      <c r="M22" s="25"/>
    </row>
    <row r="23" spans="1:14" ht="23.25" customHeight="1">
      <c r="A23" s="32" t="s">
        <v>69</v>
      </c>
      <c r="B23" s="30"/>
      <c r="C23" s="30"/>
      <c r="D23" s="30"/>
      <c r="E23" s="30"/>
      <c r="F23" s="12"/>
      <c r="G23" s="12"/>
      <c r="H23" s="12">
        <v>36040</v>
      </c>
      <c r="I23" s="12"/>
      <c r="J23" s="12">
        <v>13566</v>
      </c>
      <c r="M23" s="25"/>
    </row>
    <row r="24" spans="1:14" ht="23.25" customHeight="1">
      <c r="B24" s="30"/>
      <c r="C24" s="30"/>
      <c r="D24" s="30"/>
      <c r="E24" s="30"/>
      <c r="F24" s="12"/>
      <c r="G24" s="12"/>
      <c r="H24" s="78">
        <f>SUM(H10:H23)</f>
        <v>202850</v>
      </c>
      <c r="I24" s="12"/>
      <c r="J24" s="78">
        <f>SUM(J10:J23)</f>
        <v>98766</v>
      </c>
      <c r="M24" s="25"/>
      <c r="N24" s="24"/>
    </row>
    <row r="25" spans="1:14" ht="23.25" customHeight="1">
      <c r="A25" s="76" t="s">
        <v>122</v>
      </c>
      <c r="B25" s="30"/>
      <c r="C25" s="30"/>
      <c r="D25" s="30"/>
      <c r="E25" s="30"/>
      <c r="F25" s="31"/>
      <c r="G25" s="12"/>
      <c r="H25" s="31"/>
      <c r="I25" s="12"/>
      <c r="J25" s="31"/>
      <c r="M25" s="25"/>
    </row>
    <row r="26" spans="1:14" ht="23.25" customHeight="1">
      <c r="A26" s="11" t="s">
        <v>22</v>
      </c>
      <c r="B26" s="30"/>
      <c r="C26" s="30"/>
      <c r="D26" s="30"/>
      <c r="E26" s="30"/>
      <c r="F26" s="70"/>
      <c r="G26" s="33"/>
      <c r="H26" s="31">
        <v>-108</v>
      </c>
      <c r="I26" s="33"/>
      <c r="J26" s="31">
        <v>-54</v>
      </c>
      <c r="M26" s="25"/>
    </row>
    <row r="27" spans="1:14" ht="23.25" customHeight="1">
      <c r="A27" s="11" t="s">
        <v>12</v>
      </c>
      <c r="B27" s="30"/>
      <c r="C27" s="30"/>
      <c r="D27" s="30"/>
      <c r="E27" s="30"/>
      <c r="F27" s="12"/>
      <c r="G27" s="12"/>
      <c r="H27" s="12">
        <v>-29642</v>
      </c>
      <c r="I27" s="12"/>
      <c r="J27" s="12">
        <v>-46819</v>
      </c>
      <c r="M27" s="25"/>
      <c r="N27" s="28"/>
    </row>
    <row r="28" spans="1:14" ht="23.25" customHeight="1">
      <c r="A28" s="11" t="s">
        <v>15</v>
      </c>
      <c r="B28" s="30"/>
      <c r="C28" s="30"/>
      <c r="D28" s="30"/>
      <c r="E28" s="30"/>
      <c r="F28" s="12"/>
      <c r="G28" s="12"/>
      <c r="H28" s="31">
        <v>-4292</v>
      </c>
      <c r="I28" s="12"/>
      <c r="J28" s="31">
        <v>1374</v>
      </c>
      <c r="M28" s="25"/>
    </row>
    <row r="29" spans="1:14" ht="23.25" customHeight="1">
      <c r="A29" s="11" t="s">
        <v>123</v>
      </c>
      <c r="B29" s="30"/>
      <c r="C29" s="30"/>
      <c r="D29" s="30"/>
      <c r="E29" s="30"/>
      <c r="F29" s="12"/>
      <c r="G29" s="12"/>
      <c r="H29" s="12">
        <v>3342</v>
      </c>
      <c r="I29" s="12"/>
      <c r="J29" s="12">
        <v>36817</v>
      </c>
      <c r="M29" s="25"/>
    </row>
    <row r="30" spans="1:14" ht="23.25" customHeight="1">
      <c r="A30" s="11" t="s">
        <v>24</v>
      </c>
      <c r="B30" s="30"/>
      <c r="C30" s="30"/>
      <c r="D30" s="30"/>
      <c r="E30" s="30"/>
      <c r="F30" s="31"/>
      <c r="G30" s="12"/>
      <c r="H30" s="12">
        <v>-72</v>
      </c>
      <c r="I30" s="12"/>
      <c r="J30" s="12">
        <v>-121</v>
      </c>
      <c r="M30" s="25"/>
    </row>
    <row r="31" spans="1:14" ht="23.25" customHeight="1">
      <c r="A31" s="11" t="s">
        <v>30</v>
      </c>
      <c r="B31" s="30"/>
      <c r="C31" s="30"/>
      <c r="D31" s="30"/>
      <c r="E31" s="30"/>
      <c r="F31" s="31"/>
      <c r="G31" s="12"/>
      <c r="H31" s="31">
        <v>51090</v>
      </c>
      <c r="I31" s="12"/>
      <c r="J31" s="31">
        <v>118950</v>
      </c>
      <c r="M31" s="25"/>
      <c r="N31" s="28"/>
    </row>
    <row r="32" spans="1:14" ht="23.25" customHeight="1">
      <c r="A32" s="32" t="s">
        <v>124</v>
      </c>
      <c r="B32" s="30"/>
      <c r="C32" s="30"/>
      <c r="D32" s="30"/>
      <c r="E32" s="30"/>
      <c r="F32" s="31"/>
      <c r="G32" s="12"/>
      <c r="H32" s="79">
        <f>SUM(H24:H31)</f>
        <v>223168</v>
      </c>
      <c r="I32" s="12"/>
      <c r="J32" s="79">
        <f>SUM(J24:J31)</f>
        <v>208913</v>
      </c>
      <c r="M32" s="25"/>
      <c r="N32" s="28"/>
    </row>
    <row r="33" spans="1:14" ht="23.25" customHeight="1">
      <c r="A33" s="32" t="s">
        <v>125</v>
      </c>
      <c r="B33" s="30"/>
      <c r="C33" s="30"/>
      <c r="D33" s="30"/>
      <c r="E33" s="30"/>
      <c r="F33" s="31"/>
      <c r="G33" s="12"/>
      <c r="H33" s="31">
        <v>-23544</v>
      </c>
      <c r="I33" s="12"/>
      <c r="J33" s="31">
        <v>-13658</v>
      </c>
      <c r="M33" s="25"/>
    </row>
    <row r="34" spans="1:14" ht="23.25" customHeight="1">
      <c r="A34" s="86" t="s">
        <v>126</v>
      </c>
      <c r="B34" s="30"/>
      <c r="C34" s="30"/>
      <c r="D34" s="30"/>
      <c r="E34" s="30"/>
      <c r="F34" s="81"/>
      <c r="G34" s="81"/>
      <c r="H34" s="80">
        <f>SUM(H32:H33)</f>
        <v>199624</v>
      </c>
      <c r="I34" s="81"/>
      <c r="J34" s="80">
        <f>SUM(J32:J33)</f>
        <v>195255</v>
      </c>
      <c r="M34" s="25"/>
      <c r="N34" s="28"/>
    </row>
    <row r="35" spans="1:14" ht="12" customHeight="1">
      <c r="A35" s="32"/>
      <c r="B35" s="30"/>
      <c r="C35" s="30"/>
      <c r="D35" s="30"/>
      <c r="E35" s="30"/>
      <c r="F35" s="31"/>
      <c r="G35" s="12"/>
      <c r="H35" s="31"/>
      <c r="I35" s="12"/>
      <c r="J35" s="31"/>
      <c r="M35" s="25"/>
    </row>
    <row r="36" spans="1:14" ht="23.25" customHeight="1">
      <c r="A36" s="37" t="s">
        <v>27</v>
      </c>
      <c r="B36" s="30"/>
      <c r="C36" s="30"/>
      <c r="D36" s="30"/>
      <c r="E36" s="30"/>
      <c r="F36" s="31"/>
      <c r="G36" s="12"/>
      <c r="H36" s="31"/>
      <c r="I36" s="12"/>
      <c r="J36" s="31"/>
      <c r="M36" s="25"/>
    </row>
    <row r="37" spans="1:14" ht="23.25" customHeight="1">
      <c r="A37" s="71" t="s">
        <v>0</v>
      </c>
      <c r="J37" s="72"/>
      <c r="M37" s="25"/>
    </row>
    <row r="38" spans="1:14" ht="23.25" customHeight="1">
      <c r="A38" s="73" t="s">
        <v>127</v>
      </c>
      <c r="J38" s="72"/>
      <c r="M38" s="25"/>
    </row>
    <row r="39" spans="1:14" ht="23.25" customHeight="1">
      <c r="A39" s="73"/>
      <c r="J39" s="72"/>
      <c r="M39" s="25"/>
    </row>
    <row r="40" spans="1:14" ht="23.25" customHeight="1">
      <c r="A40" s="73"/>
      <c r="H40" s="136" t="str">
        <f>+H4</f>
        <v>สำหรับงวดหกเดือน</v>
      </c>
      <c r="I40" s="136"/>
      <c r="J40" s="136"/>
      <c r="M40" s="25"/>
    </row>
    <row r="41" spans="1:14" ht="23.25" customHeight="1">
      <c r="A41" s="73"/>
      <c r="H41" s="136" t="str">
        <f>+H5</f>
        <v>สิ้นสุดวันที่  30  มิถุนายน</v>
      </c>
      <c r="I41" s="136"/>
      <c r="J41" s="136"/>
      <c r="M41" s="25"/>
    </row>
    <row r="42" spans="1:14" ht="23.25" customHeight="1">
      <c r="A42" s="73"/>
      <c r="H42" s="136" t="str">
        <f>+H6</f>
        <v>(ยังไม่ได้ตรวจสอบ/สอบทานแล้ว)</v>
      </c>
      <c r="I42" s="136"/>
      <c r="J42" s="136"/>
      <c r="M42" s="25"/>
    </row>
    <row r="43" spans="1:14" ht="23.25" customHeight="1">
      <c r="F43" s="75"/>
      <c r="G43" s="74"/>
      <c r="H43" s="74">
        <f>+H7</f>
        <v>2567</v>
      </c>
      <c r="I43" s="74"/>
      <c r="J43" s="74">
        <f>+J7</f>
        <v>2566</v>
      </c>
      <c r="M43" s="25"/>
    </row>
    <row r="44" spans="1:14" ht="23.25" customHeight="1">
      <c r="E44" s="75"/>
      <c r="F44" s="4"/>
      <c r="G44" s="30"/>
      <c r="H44" s="135" t="str">
        <f>+H8</f>
        <v>(พันบาท)</v>
      </c>
      <c r="I44" s="135"/>
      <c r="J44" s="135"/>
      <c r="M44" s="25"/>
    </row>
    <row r="45" spans="1:14" ht="6.75" customHeight="1">
      <c r="A45" s="86"/>
      <c r="B45" s="30"/>
      <c r="C45" s="30"/>
      <c r="D45" s="30"/>
      <c r="E45" s="30"/>
      <c r="F45" s="81"/>
      <c r="G45" s="81"/>
      <c r="H45" s="81"/>
      <c r="I45" s="81"/>
      <c r="J45" s="81"/>
      <c r="M45" s="25"/>
    </row>
    <row r="46" spans="1:14" ht="23.25" customHeight="1">
      <c r="A46" s="29" t="s">
        <v>128</v>
      </c>
      <c r="B46" s="30"/>
      <c r="C46" s="30"/>
      <c r="D46" s="30"/>
      <c r="E46" s="30"/>
      <c r="F46" s="31"/>
      <c r="G46" s="12"/>
      <c r="H46" s="31"/>
      <c r="I46" s="12"/>
      <c r="J46" s="31"/>
      <c r="M46" s="25"/>
    </row>
    <row r="47" spans="1:14" ht="23.25" customHeight="1">
      <c r="A47" s="11" t="s">
        <v>129</v>
      </c>
      <c r="B47" s="30"/>
      <c r="C47" s="30"/>
      <c r="D47" s="30"/>
      <c r="E47" s="30"/>
      <c r="F47" s="12"/>
      <c r="G47" s="12"/>
      <c r="H47" s="31">
        <v>5563</v>
      </c>
      <c r="I47" s="12"/>
      <c r="J47" s="31">
        <v>182</v>
      </c>
      <c r="M47" s="25"/>
    </row>
    <row r="48" spans="1:14" ht="23.25" customHeight="1">
      <c r="A48" s="11" t="s">
        <v>150</v>
      </c>
      <c r="B48" s="30"/>
      <c r="C48" s="30"/>
      <c r="D48" s="30"/>
      <c r="E48" s="30"/>
      <c r="F48" s="12"/>
      <c r="G48" s="12"/>
      <c r="H48" s="31">
        <v>-1413</v>
      </c>
      <c r="I48" s="12"/>
      <c r="J48" s="31">
        <v>-300000</v>
      </c>
      <c r="M48" s="25"/>
    </row>
    <row r="49" spans="1:14" ht="23.25" customHeight="1">
      <c r="A49" s="11" t="s">
        <v>130</v>
      </c>
      <c r="B49" s="30"/>
      <c r="C49" s="30"/>
      <c r="D49" s="30"/>
      <c r="E49" s="30"/>
      <c r="F49" s="12"/>
      <c r="G49" s="12"/>
      <c r="H49" s="31">
        <v>2679</v>
      </c>
      <c r="I49" s="12"/>
      <c r="J49" s="31">
        <v>47</v>
      </c>
      <c r="M49" s="25"/>
    </row>
    <row r="50" spans="1:14" ht="23.25" customHeight="1">
      <c r="A50" s="11" t="s">
        <v>131</v>
      </c>
      <c r="B50" s="30"/>
      <c r="C50" s="30"/>
      <c r="D50" s="30"/>
      <c r="E50" s="30"/>
      <c r="F50" s="12"/>
      <c r="G50" s="12"/>
      <c r="H50" s="12">
        <v>-27795</v>
      </c>
      <c r="I50" s="12"/>
      <c r="J50" s="12">
        <v>-14609</v>
      </c>
      <c r="L50" s="27"/>
      <c r="M50" s="25"/>
    </row>
    <row r="51" spans="1:14" ht="23.25" customHeight="1">
      <c r="A51" s="71" t="s">
        <v>151</v>
      </c>
      <c r="B51" s="30"/>
      <c r="C51" s="30"/>
      <c r="D51" s="30"/>
      <c r="E51" s="30"/>
      <c r="F51" s="81"/>
      <c r="G51" s="81"/>
      <c r="H51" s="80">
        <f>SUM(H47:H50)</f>
        <v>-20966</v>
      </c>
      <c r="I51" s="81"/>
      <c r="J51" s="80">
        <f>SUM(J47:J50)</f>
        <v>-314380</v>
      </c>
      <c r="M51" s="25"/>
    </row>
    <row r="52" spans="1:14" ht="6" customHeight="1">
      <c r="A52" s="71"/>
      <c r="B52" s="30"/>
      <c r="C52" s="30"/>
      <c r="D52" s="30"/>
      <c r="E52" s="30"/>
      <c r="F52" s="82"/>
      <c r="G52" s="81"/>
      <c r="H52" s="82"/>
      <c r="I52" s="81"/>
      <c r="J52" s="82"/>
      <c r="M52" s="25"/>
    </row>
    <row r="53" spans="1:14" ht="23.25" customHeight="1">
      <c r="A53" s="29" t="s">
        <v>132</v>
      </c>
      <c r="B53" s="30"/>
      <c r="C53" s="30"/>
      <c r="D53" s="30"/>
      <c r="E53" s="30"/>
      <c r="F53" s="31"/>
      <c r="G53" s="12"/>
      <c r="H53" s="31"/>
      <c r="I53" s="12"/>
      <c r="J53" s="31"/>
      <c r="M53" s="25"/>
    </row>
    <row r="54" spans="1:14" ht="23.25" customHeight="1">
      <c r="A54" s="32" t="s">
        <v>133</v>
      </c>
      <c r="B54" s="30"/>
      <c r="C54" s="30"/>
      <c r="D54" s="30"/>
      <c r="E54" s="30"/>
      <c r="F54" s="12"/>
      <c r="G54" s="12"/>
      <c r="H54" s="31">
        <v>-990</v>
      </c>
      <c r="I54" s="12"/>
      <c r="J54" s="31">
        <v>-612</v>
      </c>
      <c r="M54" s="25"/>
    </row>
    <row r="55" spans="1:14" ht="23.25" customHeight="1">
      <c r="A55" s="32" t="s">
        <v>134</v>
      </c>
      <c r="B55" s="30"/>
      <c r="C55" s="30"/>
      <c r="D55" s="30"/>
      <c r="E55" s="30"/>
      <c r="F55" s="70"/>
      <c r="G55" s="12"/>
      <c r="H55" s="33">
        <v>-3947</v>
      </c>
      <c r="I55" s="12"/>
      <c r="J55" s="33">
        <v>-833</v>
      </c>
      <c r="M55" s="25"/>
    </row>
    <row r="56" spans="1:14" ht="23.25" customHeight="1">
      <c r="A56" s="32" t="s">
        <v>135</v>
      </c>
      <c r="B56" s="30"/>
      <c r="C56" s="30"/>
      <c r="D56" s="30"/>
      <c r="E56" s="30"/>
      <c r="F56" s="70"/>
      <c r="G56" s="12"/>
      <c r="H56" s="33">
        <v>-98805</v>
      </c>
      <c r="I56" s="12"/>
      <c r="J56" s="33">
        <v>-42345</v>
      </c>
      <c r="M56" s="25"/>
    </row>
    <row r="57" spans="1:14" ht="23.25" customHeight="1">
      <c r="A57" s="73" t="s">
        <v>136</v>
      </c>
      <c r="B57" s="74"/>
      <c r="C57" s="74"/>
      <c r="D57" s="74"/>
      <c r="E57" s="74"/>
      <c r="F57" s="84"/>
      <c r="G57" s="84"/>
      <c r="H57" s="83">
        <f>SUM(H54:H56)</f>
        <v>-103742</v>
      </c>
      <c r="I57" s="84"/>
      <c r="J57" s="83">
        <f>SUM(J54:J56)</f>
        <v>-43790</v>
      </c>
      <c r="M57" s="25"/>
      <c r="N57" s="28"/>
    </row>
    <row r="58" spans="1:14" ht="5.25" customHeight="1">
      <c r="A58" s="73"/>
      <c r="B58" s="74"/>
      <c r="C58" s="74"/>
      <c r="D58" s="74"/>
      <c r="E58" s="74"/>
      <c r="F58" s="84"/>
      <c r="G58" s="84"/>
      <c r="H58" s="84"/>
      <c r="I58" s="84"/>
      <c r="J58" s="84"/>
      <c r="M58" s="25"/>
    </row>
    <row r="59" spans="1:14" ht="23.25" customHeight="1">
      <c r="A59" s="71" t="s">
        <v>137</v>
      </c>
      <c r="B59" s="30"/>
      <c r="C59" s="30"/>
      <c r="D59" s="30"/>
      <c r="E59" s="30"/>
      <c r="F59" s="81"/>
      <c r="G59" s="81"/>
      <c r="H59" s="84">
        <f>+H57+H51+H34</f>
        <v>74916</v>
      </c>
      <c r="I59" s="81"/>
      <c r="J59" s="84">
        <f>+J57+J51+J34</f>
        <v>-162915</v>
      </c>
      <c r="M59" s="25"/>
    </row>
    <row r="60" spans="1:14" ht="23.25" customHeight="1">
      <c r="A60" s="85" t="s">
        <v>138</v>
      </c>
      <c r="B60" s="30"/>
      <c r="C60" s="30"/>
      <c r="D60" s="30"/>
      <c r="E60" s="30"/>
      <c r="F60" s="87"/>
      <c r="G60" s="88"/>
      <c r="H60" s="31">
        <f>+BS!H10</f>
        <v>524349</v>
      </c>
      <c r="I60" s="88"/>
      <c r="J60" s="31">
        <v>652671</v>
      </c>
      <c r="M60" s="25"/>
    </row>
    <row r="61" spans="1:14" ht="23.25" customHeight="1" thickBot="1">
      <c r="A61" s="71" t="s">
        <v>146</v>
      </c>
      <c r="B61" s="30"/>
      <c r="C61" s="30"/>
      <c r="D61" s="30"/>
      <c r="E61" s="30"/>
      <c r="F61" s="84"/>
      <c r="G61" s="84"/>
      <c r="H61" s="45">
        <f>SUM(H59:H60)</f>
        <v>599265</v>
      </c>
      <c r="I61" s="84"/>
      <c r="J61" s="45">
        <f>SUM(J59:J60)</f>
        <v>489756</v>
      </c>
      <c r="L61" s="26">
        <f>+H61-BS!F10</f>
        <v>0</v>
      </c>
      <c r="M61" s="24">
        <f>489756-J61</f>
        <v>0</v>
      </c>
    </row>
    <row r="62" spans="1:14" ht="6.75" customHeight="1" thickTop="1">
      <c r="F62" s="87"/>
      <c r="G62" s="88"/>
      <c r="H62" s="87"/>
      <c r="I62" s="88"/>
      <c r="J62" s="87"/>
      <c r="L62" s="28"/>
    </row>
    <row r="63" spans="1:14" ht="23.25" customHeight="1">
      <c r="A63" s="71" t="s">
        <v>139</v>
      </c>
      <c r="F63" s="87"/>
      <c r="G63" s="88"/>
      <c r="H63" s="87"/>
      <c r="I63" s="88"/>
      <c r="J63" s="87"/>
      <c r="M63" s="24"/>
    </row>
    <row r="64" spans="1:14" ht="23.25" customHeight="1">
      <c r="A64" s="71" t="s">
        <v>140</v>
      </c>
      <c r="F64" s="87"/>
      <c r="G64" s="88"/>
      <c r="H64" s="87"/>
      <c r="I64" s="88"/>
      <c r="J64" s="87"/>
      <c r="M64" s="24"/>
    </row>
    <row r="65" spans="1:13" ht="23.25" customHeight="1">
      <c r="A65" s="85" t="s">
        <v>141</v>
      </c>
      <c r="H65" s="12">
        <v>0</v>
      </c>
      <c r="J65" s="12">
        <v>110</v>
      </c>
    </row>
    <row r="66" spans="1:13" ht="23.25" customHeight="1">
      <c r="A66" s="85" t="s">
        <v>142</v>
      </c>
      <c r="F66" s="87"/>
      <c r="G66" s="88"/>
      <c r="H66" s="87">
        <v>16233</v>
      </c>
      <c r="I66" s="88"/>
      <c r="J66" s="87">
        <v>0</v>
      </c>
      <c r="M66" s="24"/>
    </row>
    <row r="67" spans="1:13" ht="23.25" customHeight="1">
      <c r="A67" s="23"/>
      <c r="F67" s="87"/>
      <c r="G67" s="88"/>
      <c r="H67" s="87"/>
      <c r="I67" s="88"/>
      <c r="J67" s="87"/>
      <c r="M67" s="24"/>
    </row>
    <row r="68" spans="1:13" ht="23.25" customHeight="1">
      <c r="H68" s="12"/>
      <c r="J68" s="12"/>
    </row>
    <row r="69" spans="1:13">
      <c r="A69" s="37" t="s">
        <v>27</v>
      </c>
    </row>
    <row r="70" spans="1:13" ht="23.25" customHeight="1">
      <c r="B70" s="95"/>
      <c r="C70" s="95"/>
      <c r="D70" s="95"/>
      <c r="E70" s="95"/>
      <c r="F70" s="14"/>
      <c r="G70" s="95"/>
      <c r="H70" s="95"/>
      <c r="I70" s="95"/>
      <c r="J70" s="31"/>
      <c r="M70" s="25"/>
    </row>
    <row r="71" spans="1:13">
      <c r="H71" s="127">
        <f>+BS!F10</f>
        <v>599265</v>
      </c>
    </row>
    <row r="72" spans="1:13">
      <c r="H72" s="128">
        <f>+H61-H71</f>
        <v>0</v>
      </c>
    </row>
  </sheetData>
  <mergeCells count="8">
    <mergeCell ref="H44:J44"/>
    <mergeCell ref="H8:J8"/>
    <mergeCell ref="H5:J5"/>
    <mergeCell ref="H6:J6"/>
    <mergeCell ref="H4:J4"/>
    <mergeCell ref="H40:J40"/>
    <mergeCell ref="H41:J41"/>
    <mergeCell ref="H42:J42"/>
  </mergeCells>
  <pageMargins left="0.70740157480315002" right="0.39055118110236198" top="0.70803149606299198" bottom="0.39803149606299199" header="0.31496062992126" footer="0.31496062992126"/>
  <pageSetup paperSize="9" scale="88" firstPageNumber="7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fbb6eb3-f527-4df4-ae31-5a98d9809478" xsi:nil="true"/>
    <Preparer_x0020_Sign_x002d_off xmlns="cfbb6eb3-f527-4df4-ae31-5a98d9809478" xsi:nil="true"/>
    <lcf76f155ced4ddcb4097134ff3c332f xmlns="cfbb6eb3-f527-4df4-ae31-5a98d9809478">
      <Terms xmlns="http://schemas.microsoft.com/office/infopath/2007/PartnerControls"/>
    </lcf76f155ced4ddcb4097134ff3c332f>
    <TaxCatchAll xmlns="be28f574-2ba3-4bb6-886c-f3fb8e6d64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98EABD1082944CBAD26D9C3005592C" ma:contentTypeVersion="13" ma:contentTypeDescription="Create a new document." ma:contentTypeScope="" ma:versionID="4a6c74821c3893f29ca8b1ef1dc0170a">
  <xsd:schema xmlns:xsd="http://www.w3.org/2001/XMLSchema" xmlns:xs="http://www.w3.org/2001/XMLSchema" xmlns:p="http://schemas.microsoft.com/office/2006/metadata/properties" xmlns:ns2="cfbb6eb3-f527-4df4-ae31-5a98d9809478" xmlns:ns3="be28f574-2ba3-4bb6-886c-f3fb8e6d64ba" targetNamespace="http://schemas.microsoft.com/office/2006/metadata/properties" ma:root="true" ma:fieldsID="a90509426605c2a02a7e5bc213b4c318" ns2:_="" ns3:_="">
    <xsd:import namespace="cfbb6eb3-f527-4df4-ae31-5a98d9809478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bb6eb3-f527-4df4-ae31-5a98d98094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eb7fb0b-a573-46b7-88d6-072549cf4136}" ma:internalName="TaxCatchAll" ma:showField="CatchAllData" ma:web="be28f574-2ba3-4bb6-886c-f3fb8e6d6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B30E19-BACC-4AB9-8CCA-A2595A737186}">
  <ds:schemaRefs>
    <ds:schemaRef ds:uri="http://schemas.microsoft.com/office/2006/metadata/properties"/>
    <ds:schemaRef ds:uri="http://schemas.microsoft.com/office/infopath/2007/PartnerControls"/>
    <ds:schemaRef ds:uri="cfbb6eb3-f527-4df4-ae31-5a98d9809478"/>
    <ds:schemaRef ds:uri="be28f574-2ba3-4bb6-886c-f3fb8e6d64ba"/>
  </ds:schemaRefs>
</ds:datastoreItem>
</file>

<file path=customXml/itemProps2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5BD1A5-B9A6-4773-B683-4B8BA89456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bb6eb3-f527-4df4-ae31-5a98d9809478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CH-equit66 </vt:lpstr>
      <vt:lpstr>CH-equit67</vt:lpstr>
      <vt:lpstr>CF</vt:lpstr>
      <vt:lpstr>BS!Print_Area</vt:lpstr>
      <vt:lpstr>CF!Print_Area</vt:lpstr>
      <vt:lpstr>'CH-equit66 '!Print_Area</vt:lpstr>
      <vt:lpstr>'CH-equit67'!Print_Area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2024-08-07T09:46:34Z</cp:lastPrinted>
  <dcterms:created xsi:type="dcterms:W3CDTF">2016-04-26T10:11:54Z</dcterms:created>
  <dcterms:modified xsi:type="dcterms:W3CDTF">2024-08-09T02:43:46Z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0x0101004298EABD1082944CBAD26D9C3005592C</vt:lpwstr>
  </property>
  <property fmtid="{D5CDD505-2E9C-101B-9397-08002B2CF9AE}" pid="5" name="MediaServiceImageTags">
    <vt:lpwstr/>
  </property>
</Properties>
</file>