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8680" yWindow="-120" windowWidth="24240" windowHeight="13020"/>
  </bookViews>
  <sheets>
    <sheet name="BS" sheetId="1" r:id="rId1"/>
    <sheet name="PL" sheetId="2" r:id="rId2"/>
    <sheet name="CH-equit 23" sheetId="9" r:id="rId3"/>
    <sheet name="CH-equit 24" sheetId="10" r:id="rId4"/>
    <sheet name="CF" sheetId="8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4">'[1]TB54-Q1'!#REF!</definedName>
    <definedName name="\a">'[1]TB54-Q1'!#REF!</definedName>
    <definedName name="\b">#N/A</definedName>
    <definedName name="\c">#N/A</definedName>
    <definedName name="\q" localSheetId="4">[2]MOULD!#REF!</definedName>
    <definedName name="\q">[2]MOULD!#REF!</definedName>
    <definedName name="\z" localSheetId="4">'[1]TB54-Q1'!#REF!</definedName>
    <definedName name="\z">'[1]TB54-Q1'!#REF!</definedName>
    <definedName name="_Order1" hidden="1">255</definedName>
    <definedName name="_Order2" hidden="1">255</definedName>
    <definedName name="A" localSheetId="4">Scheduled_Payment+Extra_Payment</definedName>
    <definedName name="A" localSheetId="2">Scheduled_Payment+Extra_Payment</definedName>
    <definedName name="A">Scheduled_Payment+Extra_Payment</definedName>
    <definedName name="AA" localSheetId="4">#REF!</definedName>
    <definedName name="AA" localSheetId="2">#REF!</definedName>
    <definedName name="AA">#REF!</definedName>
    <definedName name="AAA" localSheetId="4">#REF!</definedName>
    <definedName name="AAA">#REF!</definedName>
    <definedName name="AAAAA" localSheetId="4">#REF!</definedName>
    <definedName name="AAAAA">#REF!</definedName>
    <definedName name="AAAAA1" localSheetId="4">#REF!</definedName>
    <definedName name="AAAAA1">#REF!</definedName>
    <definedName name="Account" localSheetId="4">[3]Sheet1!$B$1:$B$65536</definedName>
    <definedName name="Account">[3]Sheet1!$B$1:$B$65536</definedName>
    <definedName name="asas" localSheetId="4">#REF!</definedName>
    <definedName name="asas" localSheetId="2">#REF!</definedName>
    <definedName name="asas">#REF!</definedName>
    <definedName name="ASSET" localSheetId="4">#REF!</definedName>
    <definedName name="ASSET">#REF!</definedName>
    <definedName name="BCExport" localSheetId="4">#REF!</definedName>
    <definedName name="BCExport">#REF!</definedName>
    <definedName name="Beg_Bal" localSheetId="4">#REF!</definedName>
    <definedName name="Beg_Bal">#REF!</definedName>
    <definedName name="BSsheet" localSheetId="4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4">[3]Sheet1!$C$1:$C$65536</definedName>
    <definedName name="CostCode">[3]Sheet1!$C$1:$C$65536</definedName>
    <definedName name="Cover" localSheetId="4">#REF!</definedName>
    <definedName name="Cover" localSheetId="2">#REF!</definedName>
    <definedName name="Cover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code" localSheetId="4">#REF!</definedName>
    <definedName name="datacode">#REF!</definedName>
    <definedName name="dec" localSheetId="4">#REF!</definedName>
    <definedName name="dec">#REF!</definedName>
    <definedName name="End_Bal" localSheetId="4">#REF!</definedName>
    <definedName name="End_Bal">#REF!</definedName>
    <definedName name="Extra_Pay" localSheetId="4">#REF!</definedName>
    <definedName name="Extra_Pay">#REF!</definedName>
    <definedName name="f">#N/A</definedName>
    <definedName name="FAFA" localSheetId="4">#REF!</definedName>
    <definedName name="FAFA" localSheetId="2">#REF!</definedName>
    <definedName name="FAFA">#REF!</definedName>
    <definedName name="ff">#N/A</definedName>
    <definedName name="FFD" localSheetId="4">#REF!</definedName>
    <definedName name="FFD" localSheetId="2">#REF!</definedName>
    <definedName name="FFD">#REF!</definedName>
    <definedName name="Foreman">[4]Table!$D$2:$D$5</definedName>
    <definedName name="Full_Print" localSheetId="4">#REF!</definedName>
    <definedName name="Full_Print" localSheetId="2">#REF!</definedName>
    <definedName name="Full_Print">#REF!</definedName>
    <definedName name="Header_Row" localSheetId="4">ROW(#REF!)</definedName>
    <definedName name="Header_Row">ROW(#REF!)</definedName>
    <definedName name="HGSA" localSheetId="4">#REF!</definedName>
    <definedName name="HGSA">#REF!</definedName>
    <definedName name="income" localSheetId="4">#REF!</definedName>
    <definedName name="income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fdifjk" localSheetId="4">#REF!</definedName>
    <definedName name="jfdifjk">#REF!</definedName>
    <definedName name="Last_Row" localSheetId="4">IF(CF!Values_Entered,CF!Header_Row+CF!Number_of_Payments,CF!Header_Row)</definedName>
    <definedName name="Last_Row" localSheetId="2">IF('CH-equit 23'!Values_Entered,Header_Row+'CH-equit 23'!Number_of_Payments,Header_Row)</definedName>
    <definedName name="Last_Row">IF(Values_Entered,Header_Row+Number_of_Payments,Header_Row)</definedName>
    <definedName name="liab" localSheetId="4">#REF!</definedName>
    <definedName name="liab" localSheetId="2">#REF!</definedName>
    <definedName name="liab">#REF!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MMKK" localSheetId="4">#REF!</definedName>
    <definedName name="MMKK">#REF!</definedName>
    <definedName name="Model">[4]Table!$B$2:$B$9</definedName>
    <definedName name="Model1">[4]Table!$C$2:$C$93</definedName>
    <definedName name="Notes" localSheetId="4">#REF!</definedName>
    <definedName name="Notes" localSheetId="2">#REF!</definedName>
    <definedName name="Notes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 localSheetId="2">MATCH(0.01,End_Bal,-1)+1</definedName>
    <definedName name="Number_of_Payments">MATCH(0.01,End_Bal,-1)+1</definedName>
    <definedName name="p">#N/A</definedName>
    <definedName name="PAJE" localSheetId="4">[2]MOULD!#REF!</definedName>
    <definedName name="PAJE" localSheetId="2">[2]MOULD!#REF!</definedName>
    <definedName name="PAJE">[2]MOULD!#REF!</definedName>
    <definedName name="PAJE.1" localSheetId="4">Scheduled_Payment+Extra_Payment</definedName>
    <definedName name="PAJE.1" localSheetId="2">Scheduled_Payment+Extra_Payment</definedName>
    <definedName name="PAJE.1">Scheduled_Payment+Extra_Payment</definedName>
    <definedName name="Pay_Date" localSheetId="4">#REF!</definedName>
    <definedName name="Pay_Date" localSheetId="2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 localSheetId="4">#REF!</definedName>
    <definedName name="pl" localSheetId="2">#REF!</definedName>
    <definedName name="pl">#REF!</definedName>
    <definedName name="PLstment" localSheetId="4">#REF!</definedName>
    <definedName name="PLstment">#REF!</definedName>
    <definedName name="Princ" localSheetId="4">#REF!</definedName>
    <definedName name="Princ">#REF!</definedName>
    <definedName name="_xlnm.Print_Area" localSheetId="0">BS!$A$1:$H$69</definedName>
    <definedName name="_xlnm.Print_Area" localSheetId="4">CF!$A$1:$J$71</definedName>
    <definedName name="_xlnm.Print_Area" localSheetId="2">'CH-equit 23'!$A$1:$T$26</definedName>
    <definedName name="_xlnm.Print_Area" localSheetId="1">PL!$A$1:$F$79</definedName>
    <definedName name="Print_Area_Reset" localSheetId="4">OFFSET(CF!Full_Print,0,0,CF!Last_Row)</definedName>
    <definedName name="Print_Area_Reset" localSheetId="2">OFFSET('CH-equit 23'!Full_Print,0,0,'CH-equit 23'!Last_Row)</definedName>
    <definedName name="Print_Area_Reset">OFFSET(Full_Print,0,0,Last_Row)</definedName>
    <definedName name="ProjectID" localSheetId="4">[3]Sheet1!$D$1:$D$65536</definedName>
    <definedName name="ProjectID">[3]Sheet1!$D$1:$D$65536</definedName>
    <definedName name="q" localSheetId="4">#REF!</definedName>
    <definedName name="q" localSheetId="2">#REF!</definedName>
    <definedName name="q">#REF!</definedName>
    <definedName name="Report" localSheetId="4">#REF!</definedName>
    <definedName name="Report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ds" localSheetId="4">#REF!</definedName>
    <definedName name="sds">#REF!</definedName>
    <definedName name="Section">[3]Sheet1!$A$1:$A$43</definedName>
    <definedName name="Ship">[4]Table!$E$2:$E$3</definedName>
    <definedName name="SSDS" localSheetId="4">#REF!</definedName>
    <definedName name="SSDS" localSheetId="2">#REF!</definedName>
    <definedName name="SSDS">#REF!</definedName>
    <definedName name="SubBU">[3]Sheet1!$F$1:$F$26</definedName>
    <definedName name="TA" localSheetId="4">#REF!</definedName>
    <definedName name="TA" localSheetId="2">#REF!</definedName>
    <definedName name="TA">#REF!</definedName>
    <definedName name="TAA" localSheetId="4">#REF!</definedName>
    <definedName name="TAA">#REF!</definedName>
    <definedName name="TAAC" localSheetId="4">#REF!</definedName>
    <definedName name="TAAC">#REF!</definedName>
    <definedName name="TAAD" localSheetId="4">#REF!</definedName>
    <definedName name="TAAD">#REF!</definedName>
    <definedName name="TAAY" localSheetId="4">#REF!</definedName>
    <definedName name="TAAY">#REF!</definedName>
    <definedName name="TAC" localSheetId="4">#REF!</definedName>
    <definedName name="TAC">#REF!</definedName>
    <definedName name="TAD" localSheetId="4">#REF!</definedName>
    <definedName name="TAD">#REF!</definedName>
    <definedName name="tads" localSheetId="4">#REF!</definedName>
    <definedName name="tads">#REF!</definedName>
    <definedName name="TAO" localSheetId="4">#REF!</definedName>
    <definedName name="TAO">#REF!</definedName>
    <definedName name="TAOC" localSheetId="4">#REF!</definedName>
    <definedName name="TAOC">#REF!</definedName>
    <definedName name="TAOD" localSheetId="4">#REF!</definedName>
    <definedName name="TAOD">#REF!</definedName>
    <definedName name="TAOY" localSheetId="4">#REF!</definedName>
    <definedName name="TAOY">#REF!</definedName>
    <definedName name="TAS" localSheetId="4">#REF!</definedName>
    <definedName name="TAS">#REF!</definedName>
    <definedName name="TAY" localSheetId="4">#REF!</definedName>
    <definedName name="TAY">#REF!</definedName>
    <definedName name="TB" localSheetId="4">#REF!</definedName>
    <definedName name="TB">#REF!</definedName>
    <definedName name="TBC" localSheetId="4">#REF!</definedName>
    <definedName name="TBC">#REF!</definedName>
    <definedName name="TBD" localSheetId="4">#REF!</definedName>
    <definedName name="TBD">#REF!</definedName>
    <definedName name="TBY" localSheetId="4">#REF!</definedName>
    <definedName name="TBY">#REF!</definedName>
    <definedName name="TC" localSheetId="4">#REF!</definedName>
    <definedName name="TC">#REF!</definedName>
    <definedName name="TCC" localSheetId="4">#REF!</definedName>
    <definedName name="TCC">#REF!</definedName>
    <definedName name="TCCA" localSheetId="4">#REF!</definedName>
    <definedName name="TCCA">#REF!</definedName>
    <definedName name="TCCAC" localSheetId="4">#REF!</definedName>
    <definedName name="TCCAC">#REF!</definedName>
    <definedName name="TCCAD" localSheetId="4">#REF!</definedName>
    <definedName name="TCCAD">#REF!</definedName>
    <definedName name="TCCAY" localSheetId="4">#REF!</definedName>
    <definedName name="TCCAY">#REF!</definedName>
    <definedName name="TCCC" localSheetId="4">#REF!</definedName>
    <definedName name="TCCC">#REF!</definedName>
    <definedName name="TCCD" localSheetId="4">#REF!</definedName>
    <definedName name="TCCD">#REF!</definedName>
    <definedName name="TCCR" localSheetId="4">#REF!</definedName>
    <definedName name="TCCR">#REF!</definedName>
    <definedName name="TCCY" localSheetId="4">#REF!</definedName>
    <definedName name="TCCY">#REF!</definedName>
    <definedName name="TCD" localSheetId="4">#REF!</definedName>
    <definedName name="TCD">#REF!</definedName>
    <definedName name="TCY" localSheetId="4">#REF!</definedName>
    <definedName name="TCY">#REF!</definedName>
    <definedName name="TDD" localSheetId="4">#REF!</definedName>
    <definedName name="TDD">#REF!</definedName>
    <definedName name="TDDC" localSheetId="4">#REF!</definedName>
    <definedName name="TDDC">#REF!</definedName>
    <definedName name="TDDD" localSheetId="4">#REF!</definedName>
    <definedName name="TDDD">#REF!</definedName>
    <definedName name="TDDY" localSheetId="4">#REF!</definedName>
    <definedName name="TDDY">#REF!</definedName>
    <definedName name="TE" localSheetId="4">#REF!</definedName>
    <definedName name="TE">#REF!</definedName>
    <definedName name="TEC" localSheetId="4">#REF!</definedName>
    <definedName name="TEC">#REF!</definedName>
    <definedName name="TED" localSheetId="4">#REF!</definedName>
    <definedName name="TED">#REF!</definedName>
    <definedName name="TEE" localSheetId="4">#REF!</definedName>
    <definedName name="TEE">#REF!</definedName>
    <definedName name="TEEC" localSheetId="4">#REF!</definedName>
    <definedName name="TEEC">#REF!</definedName>
    <definedName name="TEED" localSheetId="4">#REF!</definedName>
    <definedName name="TEED">#REF!</definedName>
    <definedName name="TEEY" localSheetId="4">#REF!</definedName>
    <definedName name="TEEY">#REF!</definedName>
    <definedName name="TEY" localSheetId="4">#REF!</definedName>
    <definedName name="TEY">#REF!</definedName>
    <definedName name="TFA" localSheetId="4">#REF!</definedName>
    <definedName name="TFA">#REF!</definedName>
    <definedName name="TFAC" localSheetId="4">#REF!</definedName>
    <definedName name="TFAC">#REF!</definedName>
    <definedName name="TFAD" localSheetId="4">#REF!</definedName>
    <definedName name="TFAD">#REF!</definedName>
    <definedName name="TFAY" localSheetId="4">#REF!</definedName>
    <definedName name="TFAY">#REF!</definedName>
    <definedName name="TFI" localSheetId="4">#REF!</definedName>
    <definedName name="TFI">#REF!</definedName>
    <definedName name="TFIC" localSheetId="4">#REF!</definedName>
    <definedName name="TFIC">#REF!</definedName>
    <definedName name="TFID" localSheetId="4">#REF!</definedName>
    <definedName name="TFID">#REF!</definedName>
    <definedName name="TFIY" localSheetId="4">#REF!</definedName>
    <definedName name="TFIY">#REF!</definedName>
    <definedName name="TFO" localSheetId="4">#REF!</definedName>
    <definedName name="TFO">#REF!</definedName>
    <definedName name="TFOC" localSheetId="4">#REF!</definedName>
    <definedName name="TFOC">#REF!</definedName>
    <definedName name="TFOD" localSheetId="4">#REF!</definedName>
    <definedName name="TFOD">#REF!</definedName>
    <definedName name="TFOY" localSheetId="4">#REF!</definedName>
    <definedName name="TFOY">#REF!</definedName>
    <definedName name="TGAIN" localSheetId="4">#REF!</definedName>
    <definedName name="TGAIN">#REF!</definedName>
    <definedName name="TGAINA" localSheetId="4">#REF!</definedName>
    <definedName name="TGAINA">#REF!</definedName>
    <definedName name="TGAINY" localSheetId="4">#REF!</definedName>
    <definedName name="TGAINY">#REF!</definedName>
    <definedName name="TGG" localSheetId="4">#REF!</definedName>
    <definedName name="TGG">#REF!</definedName>
    <definedName name="TGGC" localSheetId="4">#REF!</definedName>
    <definedName name="TGGC">#REF!</definedName>
    <definedName name="TGGD" localSheetId="4">#REF!</definedName>
    <definedName name="TGGD">#REF!</definedName>
    <definedName name="TGGY" localSheetId="4">#REF!</definedName>
    <definedName name="TGGY">#REF!</definedName>
    <definedName name="TH" localSheetId="4">#REF!</definedName>
    <definedName name="TH">#REF!</definedName>
    <definedName name="THC" localSheetId="4">#REF!</definedName>
    <definedName name="THC">#REF!</definedName>
    <definedName name="THD" localSheetId="4">#REF!</definedName>
    <definedName name="THD">#REF!</definedName>
    <definedName name="THH" localSheetId="4">#REF!</definedName>
    <definedName name="THH">#REF!</definedName>
    <definedName name="THHC" localSheetId="4">#REF!</definedName>
    <definedName name="THHC">#REF!</definedName>
    <definedName name="THHD" localSheetId="4">#REF!</definedName>
    <definedName name="THHD">#REF!</definedName>
    <definedName name="THHY" localSheetId="4">#REF!</definedName>
    <definedName name="THHY">#REF!</definedName>
    <definedName name="THY" localSheetId="4">#REF!</definedName>
    <definedName name="THY">#REF!</definedName>
    <definedName name="TI" localSheetId="4">#REF!</definedName>
    <definedName name="TI">#REF!</definedName>
    <definedName name="TIC" localSheetId="4">#REF!</definedName>
    <definedName name="TIC">#REF!</definedName>
    <definedName name="TID" localSheetId="4">#REF!</definedName>
    <definedName name="TID">#REF!</definedName>
    <definedName name="TII" localSheetId="4">#REF!</definedName>
    <definedName name="TII">#REF!</definedName>
    <definedName name="TIIA" localSheetId="4">#REF!</definedName>
    <definedName name="TIIA">#REF!</definedName>
    <definedName name="TIIAC" localSheetId="4">#REF!</definedName>
    <definedName name="TIIAC">#REF!</definedName>
    <definedName name="TIIAD" localSheetId="4">#REF!</definedName>
    <definedName name="TIIAD">#REF!</definedName>
    <definedName name="TIIAY" localSheetId="4">#REF!</definedName>
    <definedName name="TIIAY">#REF!</definedName>
    <definedName name="TIIC" localSheetId="4">#REF!</definedName>
    <definedName name="TIIC">#REF!</definedName>
    <definedName name="TIID" localSheetId="4">#REF!</definedName>
    <definedName name="TIID">#REF!</definedName>
    <definedName name="TIIY" localSheetId="4">#REF!</definedName>
    <definedName name="TIIY">#REF!</definedName>
    <definedName name="TIY" localSheetId="4">#REF!</definedName>
    <definedName name="TIY">#REF!</definedName>
    <definedName name="TJ" localSheetId="4">#REF!</definedName>
    <definedName name="TJ">#REF!</definedName>
    <definedName name="TJC" localSheetId="4">#REF!</definedName>
    <definedName name="TJC">#REF!</definedName>
    <definedName name="TJD" localSheetId="4">#REF!</definedName>
    <definedName name="TJD">#REF!</definedName>
    <definedName name="TJJ" localSheetId="4">#REF!</definedName>
    <definedName name="TJJ">#REF!</definedName>
    <definedName name="TJJC" localSheetId="4">#REF!</definedName>
    <definedName name="TJJC">#REF!</definedName>
    <definedName name="TJJD" localSheetId="4">#REF!</definedName>
    <definedName name="TJJD">#REF!</definedName>
    <definedName name="TJJY" localSheetId="4">#REF!</definedName>
    <definedName name="TJJY">#REF!</definedName>
    <definedName name="TJY" localSheetId="4">#REF!</definedName>
    <definedName name="TJY">#REF!</definedName>
    <definedName name="TL" localSheetId="4">#REF!</definedName>
    <definedName name="TL">#REF!</definedName>
    <definedName name="TLC" localSheetId="4">#REF!</definedName>
    <definedName name="TLC">#REF!</definedName>
    <definedName name="TLD" localSheetId="4">#REF!</definedName>
    <definedName name="TLD">#REF!</definedName>
    <definedName name="TLL" localSheetId="4">#REF!</definedName>
    <definedName name="TLL">#REF!</definedName>
    <definedName name="TLLC" localSheetId="4">#REF!</definedName>
    <definedName name="TLLC">#REF!</definedName>
    <definedName name="TLLD" localSheetId="4">#REF!</definedName>
    <definedName name="TLLD">#REF!</definedName>
    <definedName name="TLLY" localSheetId="4">#REF!</definedName>
    <definedName name="TLLY">#REF!</definedName>
    <definedName name="TLY" localSheetId="4">#REF!</definedName>
    <definedName name="TLY">#REF!</definedName>
    <definedName name="TOO" localSheetId="4">#REF!</definedName>
    <definedName name="TOO">#REF!</definedName>
    <definedName name="TOOC" localSheetId="4">#REF!</definedName>
    <definedName name="TOOC">#REF!</definedName>
    <definedName name="TOOD" localSheetId="4">#REF!</definedName>
    <definedName name="TOOD">#REF!</definedName>
    <definedName name="TOOY" localSheetId="4">#REF!</definedName>
    <definedName name="TOOY">#REF!</definedName>
    <definedName name="TOS" localSheetId="4">#REF!</definedName>
    <definedName name="TOS">#REF!</definedName>
    <definedName name="TOSC" localSheetId="4">#REF!</definedName>
    <definedName name="TOSC">#REF!</definedName>
    <definedName name="TOSD" localSheetId="4">#REF!</definedName>
    <definedName name="TOSD">#REF!</definedName>
    <definedName name="TOSY" localSheetId="4">#REF!</definedName>
    <definedName name="TOSY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2">Scheduled_Payment+Extra_Payment</definedName>
    <definedName name="Total_Payment">Scheduled_Payment+Extra_Payment</definedName>
    <definedName name="TR" localSheetId="4">#REF!</definedName>
    <definedName name="TR" localSheetId="2">#REF!</definedName>
    <definedName name="TR">#REF!</definedName>
    <definedName name="TRC" localSheetId="4">#REF!</definedName>
    <definedName name="TRC">#REF!</definedName>
    <definedName name="TRD" localSheetId="4">#REF!</definedName>
    <definedName name="TRD">#REF!</definedName>
    <definedName name="TRY" localSheetId="4">#REF!</definedName>
    <definedName name="TRY">#REF!</definedName>
    <definedName name="TSE" localSheetId="4">#REF!</definedName>
    <definedName name="TSE">#REF!</definedName>
    <definedName name="TSEA" localSheetId="4">#REF!</definedName>
    <definedName name="TSEA">#REF!</definedName>
    <definedName name="TSEAA" localSheetId="4">#REF!</definedName>
    <definedName name="TSEAA">#REF!</definedName>
    <definedName name="TSEAAA" localSheetId="4">#REF!</definedName>
    <definedName name="TSEAAA">#REF!</definedName>
    <definedName name="TSEAAY" localSheetId="4">#REF!</definedName>
    <definedName name="TSEAAY">#REF!</definedName>
    <definedName name="TSEAY" localSheetId="4">#REF!</definedName>
    <definedName name="TSEAY">#REF!</definedName>
    <definedName name="TSEY" localSheetId="4">#REF!</definedName>
    <definedName name="TSEY">#REF!</definedName>
    <definedName name="TT" localSheetId="4">#REF!</definedName>
    <definedName name="TT">#REF!</definedName>
    <definedName name="TTAM" localSheetId="4">#REF!</definedName>
    <definedName name="TTAM">#REF!</definedName>
    <definedName name="TTAMY" localSheetId="4">#REF!</definedName>
    <definedName name="TTAMY">#REF!</definedName>
    <definedName name="TTC" localSheetId="4">#REF!</definedName>
    <definedName name="TTC">#REF!</definedName>
    <definedName name="TTD" localSheetId="4">#REF!</definedName>
    <definedName name="TTD">#REF!</definedName>
    <definedName name="TTI" localSheetId="4">#REF!</definedName>
    <definedName name="TTI">#REF!</definedName>
    <definedName name="TTIT" localSheetId="4">#REF!</definedName>
    <definedName name="TTIT">#REF!</definedName>
    <definedName name="TTiTy" localSheetId="4">#REF!</definedName>
    <definedName name="TTiTy">#REF!</definedName>
    <definedName name="TTiY" localSheetId="4">#REF!</definedName>
    <definedName name="TTiY">#REF!</definedName>
    <definedName name="TTT" localSheetId="4">#REF!</definedName>
    <definedName name="TTT">#REF!</definedName>
    <definedName name="TTTC" localSheetId="4">#REF!</definedName>
    <definedName name="TTTC">#REF!</definedName>
    <definedName name="TTTD" localSheetId="4">#REF!</definedName>
    <definedName name="TTTD">#REF!</definedName>
    <definedName name="TTTT" localSheetId="4">#REF!</definedName>
    <definedName name="TTTT">#REF!</definedName>
    <definedName name="TTTTC" localSheetId="4">#REF!</definedName>
    <definedName name="TTTTC">#REF!</definedName>
    <definedName name="TTTTD" localSheetId="4">#REF!</definedName>
    <definedName name="TTTTD">#REF!</definedName>
    <definedName name="TTTTT" localSheetId="4">#REF!</definedName>
    <definedName name="TTTTT">#REF!</definedName>
    <definedName name="TTTTTC" localSheetId="4">#REF!</definedName>
    <definedName name="TTTTTC">#REF!</definedName>
    <definedName name="TTTTTD" localSheetId="4">#REF!</definedName>
    <definedName name="TTTTTD">#REF!</definedName>
    <definedName name="TTTTTT" localSheetId="4">#REF!</definedName>
    <definedName name="TTTTTT">#REF!</definedName>
    <definedName name="TTTTTTC" localSheetId="4">#REF!</definedName>
    <definedName name="TTTTTTC">#REF!</definedName>
    <definedName name="TTTTTTD" localSheetId="4">#REF!</definedName>
    <definedName name="TTTTTTD">#REF!</definedName>
    <definedName name="TTTTTTT" localSheetId="4">#REF!</definedName>
    <definedName name="TTTTTTT">#REF!</definedName>
    <definedName name="TTTTTTTC" localSheetId="4">#REF!</definedName>
    <definedName name="TTTTTTTC">#REF!</definedName>
    <definedName name="TTTTTTTD" localSheetId="4">#REF!</definedName>
    <definedName name="TTTTTTTD">#REF!</definedName>
    <definedName name="TTTTTTTY" localSheetId="4">#REF!</definedName>
    <definedName name="TTTTTTTY">#REF!</definedName>
    <definedName name="TTTTTTY" localSheetId="4">#REF!</definedName>
    <definedName name="TTTTTTY">#REF!</definedName>
    <definedName name="TTTTTY" localSheetId="4">#REF!</definedName>
    <definedName name="TTTTTY">#REF!</definedName>
    <definedName name="TTTTY" localSheetId="4">#REF!</definedName>
    <definedName name="TTTTY">#REF!</definedName>
    <definedName name="TTTY" localSheetId="4">#REF!</definedName>
    <definedName name="TTTY">#REF!</definedName>
    <definedName name="TTW" localSheetId="4">#REF!</definedName>
    <definedName name="TTW">#REF!</definedName>
    <definedName name="TTWA" localSheetId="4">#REF!</definedName>
    <definedName name="TTWA">#REF!</definedName>
    <definedName name="TTWAC" localSheetId="4">#REF!</definedName>
    <definedName name="TTWAC">#REF!</definedName>
    <definedName name="TTWAD" localSheetId="4">#REF!</definedName>
    <definedName name="TTWAD">#REF!</definedName>
    <definedName name="TTWAY" localSheetId="4">#REF!</definedName>
    <definedName name="TTWAY">#REF!</definedName>
    <definedName name="TTWC" localSheetId="4">#REF!</definedName>
    <definedName name="TTWC">#REF!</definedName>
    <definedName name="TTWD" localSheetId="4">#REF!</definedName>
    <definedName name="TTWD">#REF!</definedName>
    <definedName name="TTWY" localSheetId="4">#REF!</definedName>
    <definedName name="TTWY">#REF!</definedName>
    <definedName name="TTX" localSheetId="4">#REF!</definedName>
    <definedName name="TTX">#REF!</definedName>
    <definedName name="TTY" localSheetId="4">#REF!</definedName>
    <definedName name="TTY">#REF!</definedName>
    <definedName name="Values_Entered" localSheetId="4">IF(CF!Loan_Amount*CF!Interest_Rate*CF!Loan_Years*CF!Loan_Start&gt;0,1,0)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z">#N/A</definedName>
    <definedName name="ค่ารับรอง" localSheetId="4">#REF!</definedName>
    <definedName name="ค่ารับรอง" localSheetId="2">#REF!</definedName>
    <definedName name="ค่ารับรอง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8" i="10" l="1"/>
  <c r="F9" i="10"/>
  <c r="H18" i="10"/>
  <c r="H19" i="10" s="1"/>
  <c r="H20" i="10" s="1"/>
  <c r="F61" i="1" s="1"/>
  <c r="F18" i="10"/>
  <c r="F19" i="10" s="1"/>
  <c r="F20" i="10" s="1"/>
  <c r="F58" i="1" s="1"/>
  <c r="N16" i="10"/>
  <c r="N14" i="10"/>
  <c r="P14" i="10" s="1"/>
  <c r="P19" i="10" s="1"/>
  <c r="N12" i="10"/>
  <c r="P12" i="10" s="1"/>
  <c r="H58" i="8"/>
  <c r="J58" i="8" l="1"/>
  <c r="R18" i="9"/>
  <c r="T18" i="9" s="1"/>
  <c r="R17" i="9"/>
  <c r="P19" i="9"/>
  <c r="P20" i="9" s="1"/>
  <c r="T14" i="9"/>
  <c r="R15" i="9"/>
  <c r="T15" i="9" s="1"/>
  <c r="T12" i="9"/>
  <c r="F74" i="2"/>
  <c r="D74" i="2"/>
  <c r="F59" i="2"/>
  <c r="F62" i="2" s="1"/>
  <c r="D59" i="2"/>
  <c r="D62" i="2" s="1"/>
  <c r="F52" i="2"/>
  <c r="F54" i="2" s="1"/>
  <c r="D52" i="2"/>
  <c r="D54" i="2" s="1"/>
  <c r="F19" i="9"/>
  <c r="H61" i="8"/>
  <c r="H7" i="8"/>
  <c r="H44" i="8" s="1"/>
  <c r="F34" i="2"/>
  <c r="D34" i="2"/>
  <c r="L17" i="10" s="1"/>
  <c r="F19" i="2"/>
  <c r="F22" i="2" s="1"/>
  <c r="F12" i="2"/>
  <c r="F14" i="2" s="1"/>
  <c r="D19" i="2"/>
  <c r="D22" i="2" s="1"/>
  <c r="D12" i="2"/>
  <c r="D14" i="2" s="1"/>
  <c r="H53" i="1"/>
  <c r="F53" i="1"/>
  <c r="H48" i="1"/>
  <c r="F48" i="1"/>
  <c r="H25" i="1"/>
  <c r="F25" i="1"/>
  <c r="H15" i="1"/>
  <c r="F15" i="1"/>
  <c r="F40" i="1"/>
  <c r="H40" i="1"/>
  <c r="F41" i="1"/>
  <c r="H41" i="1"/>
  <c r="F42" i="1"/>
  <c r="F43" i="1"/>
  <c r="H19" i="9"/>
  <c r="H20" i="9" s="1"/>
  <c r="J52" i="8"/>
  <c r="H52" i="8"/>
  <c r="L19" i="9"/>
  <c r="L20" i="9" s="1"/>
  <c r="J19" i="9"/>
  <c r="J20" i="9" s="1"/>
  <c r="J7" i="8"/>
  <c r="J44" i="8" s="1"/>
  <c r="H43" i="8"/>
  <c r="H42" i="8"/>
  <c r="H41" i="8"/>
  <c r="H45" i="8"/>
  <c r="D43" i="1"/>
  <c r="C8" i="2" s="1"/>
  <c r="C48" i="2" s="1"/>
  <c r="A38" i="1"/>
  <c r="N17" i="10" l="1"/>
  <c r="L18" i="10"/>
  <c r="L19" i="10" s="1"/>
  <c r="L20" i="10" s="1"/>
  <c r="F63" i="1" s="1"/>
  <c r="D63" i="2"/>
  <c r="D65" i="2" s="1"/>
  <c r="D67" i="2" s="1"/>
  <c r="D77" i="2" s="1"/>
  <c r="F63" i="2"/>
  <c r="F65" i="2" s="1"/>
  <c r="F23" i="2"/>
  <c r="F25" i="2" s="1"/>
  <c r="F27" i="2" s="1"/>
  <c r="H21" i="9"/>
  <c r="J21" i="9"/>
  <c r="F20" i="9"/>
  <c r="F21" i="9" s="1"/>
  <c r="L21" i="9"/>
  <c r="P21" i="9"/>
  <c r="H54" i="1"/>
  <c r="D23" i="2"/>
  <c r="D25" i="2" s="1"/>
  <c r="D27" i="2" s="1"/>
  <c r="D37" i="2" s="1"/>
  <c r="J24" i="8"/>
  <c r="J32" i="8" s="1"/>
  <c r="J34" i="8" s="1"/>
  <c r="J60" i="8" s="1"/>
  <c r="J62" i="8" s="1"/>
  <c r="J73" i="8" s="1"/>
  <c r="H64" i="1"/>
  <c r="F27" i="1"/>
  <c r="F54" i="1"/>
  <c r="H27" i="1"/>
  <c r="F35" i="2" l="1"/>
  <c r="D75" i="2"/>
  <c r="H11" i="8"/>
  <c r="J16" i="10"/>
  <c r="P17" i="10"/>
  <c r="N18" i="10"/>
  <c r="N19" i="10" s="1"/>
  <c r="N20" i="10" s="1"/>
  <c r="F67" i="2"/>
  <c r="R19" i="9"/>
  <c r="H66" i="1"/>
  <c r="H70" i="1" s="1"/>
  <c r="D35" i="2"/>
  <c r="N17" i="9" l="1"/>
  <c r="N19" i="9" s="1"/>
  <c r="N20" i="9" s="1"/>
  <c r="N21" i="9" s="1"/>
  <c r="F77" i="2"/>
  <c r="P16" i="10"/>
  <c r="P20" i="10" s="1"/>
  <c r="J18" i="10"/>
  <c r="J19" i="10" s="1"/>
  <c r="J20" i="10" s="1"/>
  <c r="F62" i="1" s="1"/>
  <c r="F64" i="1" s="1"/>
  <c r="F66" i="1" s="1"/>
  <c r="F70" i="1" s="1"/>
  <c r="F75" i="2"/>
  <c r="T17" i="9"/>
  <c r="T19" i="9" s="1"/>
  <c r="T20" i="9" s="1"/>
  <c r="T21" i="9" s="1"/>
  <c r="H24" i="8"/>
  <c r="H32" i="8" s="1"/>
  <c r="H34" i="8" s="1"/>
  <c r="H60" i="8" s="1"/>
  <c r="H62" i="8" s="1"/>
  <c r="R20" i="9"/>
  <c r="R21" i="9" s="1"/>
</calcChain>
</file>

<file path=xl/sharedStrings.xml><?xml version="1.0" encoding="utf-8"?>
<sst xmlns="http://schemas.openxmlformats.org/spreadsheetml/2006/main" count="243" uniqueCount="151">
  <si>
    <t>Southern Concrete Pile Public Company Limited</t>
  </si>
  <si>
    <t>Statements of financial position</t>
  </si>
  <si>
    <t>Note</t>
  </si>
  <si>
    <t>Assets</t>
  </si>
  <si>
    <t>Current assets</t>
  </si>
  <si>
    <t xml:space="preserve">Cash and cash equivalents </t>
  </si>
  <si>
    <t>Inventories</t>
  </si>
  <si>
    <t>Retention receivables</t>
  </si>
  <si>
    <t>Total current assets</t>
  </si>
  <si>
    <t>Non-Current Assets</t>
  </si>
  <si>
    <t>Property, plant and equipments</t>
  </si>
  <si>
    <t>Other non-current assets</t>
  </si>
  <si>
    <t>Total non-current assets</t>
  </si>
  <si>
    <t>Total Assets</t>
  </si>
  <si>
    <t>Liabilities and equity</t>
  </si>
  <si>
    <t>Current liabilities</t>
  </si>
  <si>
    <t>Accrued income tax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</si>
  <si>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</si>
  <si>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</si>
  <si>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</si>
  <si>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</si>
  <si>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</si>
  <si>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</si>
  <si>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</si>
  <si>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 xml:space="preserve">   Appropriated</t>
  </si>
  <si>
    <t xml:space="preserve">      Legal 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</si>
  <si>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</si>
  <si>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</si>
  <si>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</si>
  <si>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</si>
  <si>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</si>
  <si>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>Revenues</t>
  </si>
  <si>
    <t>Revenue from sales</t>
  </si>
  <si>
    <t xml:space="preserve">Other income </t>
  </si>
  <si>
    <t>Total revenues</t>
  </si>
  <si>
    <t>Expenses</t>
  </si>
  <si>
    <t>Cost of sales</t>
  </si>
  <si>
    <t>Total cost of sales and rendering of services</t>
  </si>
  <si>
    <t>Selling expenses</t>
  </si>
  <si>
    <t xml:space="preserve">Administrative expenses </t>
  </si>
  <si>
    <t>Finance costs</t>
  </si>
  <si>
    <t>Total expenses</t>
  </si>
  <si>
    <t>Profit before income tax expense</t>
  </si>
  <si>
    <t>Income tax expense</t>
  </si>
  <si>
    <t>Statements of changes in  equity</t>
  </si>
  <si>
    <t xml:space="preserve">Issued and </t>
  </si>
  <si>
    <t>Total</t>
  </si>
  <si>
    <t>paid-up</t>
  </si>
  <si>
    <t>other components</t>
  </si>
  <si>
    <t>share capital</t>
  </si>
  <si>
    <t>Legal reserve</t>
  </si>
  <si>
    <t>Unappropriated</t>
  </si>
  <si>
    <t xml:space="preserve"> of equity</t>
  </si>
  <si>
    <t>equity</t>
  </si>
  <si>
    <t xml:space="preserve">Total comprehensive income </t>
  </si>
  <si>
    <t>Statements of cash flows</t>
  </si>
  <si>
    <t>Cash flows from operating activities</t>
  </si>
  <si>
    <t>Adjustment for</t>
  </si>
  <si>
    <t>Employee benefit expenses</t>
  </si>
  <si>
    <t>Interest income</t>
  </si>
  <si>
    <t>Interest expense</t>
  </si>
  <si>
    <t>Changes in operating assets and liabilities</t>
  </si>
  <si>
    <t>Income tax paid</t>
  </si>
  <si>
    <t>Cash flows from investing activities</t>
  </si>
  <si>
    <t>Interest received</t>
  </si>
  <si>
    <t>Purchase of property, plant and equipment</t>
  </si>
  <si>
    <t>Cash flows from financing activities</t>
  </si>
  <si>
    <t>Interest paid</t>
  </si>
  <si>
    <t>Net cash used in financing activities</t>
  </si>
  <si>
    <t>Cash and cash equivalents at January, 1</t>
  </si>
  <si>
    <t xml:space="preserve">Non - cash transactions </t>
  </si>
  <si>
    <t>Notes to financial statements are parts of these financial statements.</t>
  </si>
  <si>
    <t>Revenue from rendering of services</t>
  </si>
  <si>
    <t>Net Increase (Decrease) in cash and cash equivalents</t>
  </si>
  <si>
    <t>Trade accounts receivable and other current receivables</t>
  </si>
  <si>
    <t>Trade accounts payable and other current payables</t>
  </si>
  <si>
    <t>Restricted deposit at banks</t>
  </si>
  <si>
    <t xml:space="preserve">Non-current provisions for employee benefits </t>
  </si>
  <si>
    <t xml:space="preserve">Cash generated from operating activities </t>
  </si>
  <si>
    <t>Net cash from operating activities</t>
  </si>
  <si>
    <t>Deferred tax assets</t>
  </si>
  <si>
    <t>Total revenue from sales and rendering of services</t>
  </si>
  <si>
    <t xml:space="preserve">Cost of rendering of services </t>
  </si>
  <si>
    <t>Other comprehensive income :-</t>
  </si>
  <si>
    <t>(Unaudited/</t>
  </si>
  <si>
    <t>(Audited)</t>
  </si>
  <si>
    <t>Reviewed only)</t>
  </si>
  <si>
    <t>(in thousand Baht)</t>
  </si>
  <si>
    <t xml:space="preserve">For three-month </t>
  </si>
  <si>
    <t>(Unaudited/Reviewed only)</t>
  </si>
  <si>
    <t xml:space="preserve">   Profit for the period</t>
  </si>
  <si>
    <t xml:space="preserve">   Other comprehensive income (loss) for the period</t>
  </si>
  <si>
    <t>Total comprehensive income (loss) for the period</t>
  </si>
  <si>
    <t>Treasury</t>
  </si>
  <si>
    <t>stock</t>
  </si>
  <si>
    <t>stock reserve</t>
  </si>
  <si>
    <t>Changes in shareholders'equity</t>
  </si>
  <si>
    <t>Total changes in shareholders'equity</t>
  </si>
  <si>
    <t>Current portion of lease liabilities</t>
  </si>
  <si>
    <t>Lease liabilities</t>
  </si>
  <si>
    <t>Lease liabilities payment</t>
  </si>
  <si>
    <t>Other non-current financial assets</t>
  </si>
  <si>
    <t>Profit for the period</t>
  </si>
  <si>
    <t>Other comprehensive income (loss) for the period net of income tax</t>
  </si>
  <si>
    <t>Total comprehensive income for the period</t>
  </si>
  <si>
    <t>Appropriated</t>
  </si>
  <si>
    <t xml:space="preserve">    Gains (losses) on measuring non-current financial assets</t>
  </si>
  <si>
    <t>financial assets</t>
  </si>
  <si>
    <t xml:space="preserve">Unrealized (gain) loss from charging in value of other current financial assets </t>
  </si>
  <si>
    <t>Additional information relating to cash flows</t>
  </si>
  <si>
    <t>Right-of-use assests</t>
  </si>
  <si>
    <t xml:space="preserve">  Components of other comprehensive income that will not be reclassified to profit or loss :-</t>
  </si>
  <si>
    <t xml:space="preserve">    Income tax relating to components of other comprehensive income </t>
  </si>
  <si>
    <t xml:space="preserve">         that will not be reclassified to profit or loss</t>
  </si>
  <si>
    <t>Expected credit losses</t>
  </si>
  <si>
    <t xml:space="preserve">Other current financial assets </t>
  </si>
  <si>
    <t xml:space="preserve">Depreciation </t>
  </si>
  <si>
    <t>Earnings per share basic (Baht)</t>
  </si>
  <si>
    <t>Reversal of allowance for expected credit losses</t>
  </si>
  <si>
    <t>Loss from written- off of equipment</t>
  </si>
  <si>
    <t>Profit from operating activities</t>
  </si>
  <si>
    <t xml:space="preserve">Fair value changes  </t>
  </si>
  <si>
    <t xml:space="preserve">in measuring </t>
  </si>
  <si>
    <t>non-current</t>
  </si>
  <si>
    <t>Fair value changes</t>
  </si>
  <si>
    <t>in measuring</t>
  </si>
  <si>
    <t>Loss from obsolete stock (reversal)</t>
  </si>
  <si>
    <t>Investment Property</t>
  </si>
  <si>
    <t>Balance as at January 1, 2023</t>
  </si>
  <si>
    <t>Cash received from disposal equipment</t>
  </si>
  <si>
    <t>December 31, 2023</t>
  </si>
  <si>
    <t xml:space="preserve">   Authorized share capital 282,300,000 ordinary shares of Baht 1 each</t>
  </si>
  <si>
    <t xml:space="preserve">   Issued and paid-up share capital 282,300,000 ordinary shares of Baht 1 each</t>
  </si>
  <si>
    <t>Balance as at January 1, 2024</t>
  </si>
  <si>
    <t xml:space="preserve">   Purchasing assets under finance lease </t>
  </si>
  <si>
    <t>As at June 30, 2024</t>
  </si>
  <si>
    <t>June 30, 2024</t>
  </si>
  <si>
    <t>period ended June, 30</t>
  </si>
  <si>
    <t>For six-month period ended June 30, 2023</t>
  </si>
  <si>
    <t>Balance as at June 30, 2023</t>
  </si>
  <si>
    <t xml:space="preserve">   Dividend to shareholder of the Company</t>
  </si>
  <si>
    <t xml:space="preserve">   Treasury shares cancellation</t>
  </si>
  <si>
    <t>For six-month period ended June 30, 2024</t>
  </si>
  <si>
    <t>Balance as at June 30, 2024</t>
  </si>
  <si>
    <t xml:space="preserve">For six-month </t>
  </si>
  <si>
    <t>Cash paid for purchase of other current financial assets</t>
  </si>
  <si>
    <t>Dividend paid</t>
  </si>
  <si>
    <t>Cash and cash equivalents at June, 30</t>
  </si>
  <si>
    <t>Gain from disposal equipment</t>
  </si>
  <si>
    <t>Net cash used in investing activities</t>
  </si>
  <si>
    <t xml:space="preserve">   The Company transferred right-of-use assets to property, plant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</si>
</sst>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d/mm/yy\ "/>
    <numFmt numFmtId="194" formatCode="General_)"/>
    <numFmt numFmtId="195" formatCode="#,##0;[Red]\(#,##0\)"/>
    <numFmt numFmtId="196" formatCode="#,##0.00\ ;\(#,##0.00\);&quot;-       &quot;\ \ \ "/>
    <numFmt numFmtId="197" formatCode="#,##0.00_);\ \(#,##0.00\)"/>
    <numFmt numFmtId="198" formatCode="#,##0.00\ &quot;F&quot;;\-#,##0.00\ &quot;F&quot;"/>
    <numFmt numFmtId="199" formatCode="dd\-mmm\-yy_)"/>
    <numFmt numFmtId="200" formatCode="0.0%"/>
    <numFmt numFmtId="201" formatCode="0.00_)"/>
    <numFmt numFmtId="202" formatCode="#,##0.0_);[Red]\(#,##0.0\)"/>
    <numFmt numFmtId="203" formatCode="#,##0\ &quot;DM&quot;;[Red]\-#,##0\ &quot;DM&quot;"/>
    <numFmt numFmtId="204" formatCode="#,##0.00\ &quot;DM&quot;;[Red]\-#,##0.00\ &quot;DM&quot;"/>
  </numFmts>
  <fonts count="70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i/>
      <sz val="16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i/>
      <sz val="15"/>
      <name val="Angsana New"/>
      <family val="1"/>
    </font>
    <font>
      <b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b/>
      <sz val="16"/>
      <name val="Tahoma"/>
      <family val="2"/>
      <charset val="222"/>
      <scheme val="minor"/>
    </font>
    <font>
      <sz val="16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b/>
      <sz val="11"/>
      <name val="Tahoma"/>
      <family val="2"/>
      <charset val="222"/>
      <scheme val="minor"/>
    </font>
    <font>
      <sz val="15"/>
      <color rgb="FFFF0000"/>
      <name val="Angsana New"/>
      <family val="1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2"/>
      <color indexed="8"/>
      <name val="KodchiangUPC"/>
      <family val="1"/>
      <charset val="1"/>
    </font>
    <font>
      <u/>
      <sz val="14"/>
      <color indexed="12"/>
      <name val="AngsanaUPC"/>
      <family val="1"/>
      <charset val="1"/>
    </font>
    <font>
      <sz val="15"/>
      <name val="Tahoma"/>
      <family val="2"/>
      <charset val="222"/>
      <scheme val="minor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1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9" fontId="10" fillId="0" borderId="0"/>
    <xf numFmtId="0" fontId="9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9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9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9" fillId="1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9" fillId="14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9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3" fillId="3" borderId="0" applyNumberFormat="0" applyBorder="0" applyAlignment="0" applyProtection="0"/>
    <xf numFmtId="0" fontId="14" fillId="34" borderId="1" applyNumberFormat="0" applyAlignment="0" applyProtection="0"/>
    <xf numFmtId="0" fontId="15" fillId="35" borderId="2" applyNumberFormat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7" fontId="1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8" fontId="10" fillId="0" borderId="0"/>
    <xf numFmtId="199" fontId="10" fillId="0" borderId="0"/>
    <xf numFmtId="200" fontId="10" fillId="0" borderId="0"/>
    <xf numFmtId="0" fontId="19" fillId="0" borderId="0" applyNumberFormat="0" applyFill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38" fontId="24" fillId="39" borderId="0" applyNumberFormat="0" applyBorder="0" applyAlignment="0" applyProtection="0"/>
    <xf numFmtId="0" fontId="25" fillId="40" borderId="3"/>
    <xf numFmtId="0" fontId="26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7" borderId="1" applyNumberFormat="0" applyAlignment="0" applyProtection="0"/>
    <xf numFmtId="10" fontId="24" fillId="41" borderId="9" applyNumberFormat="0" applyBorder="0" applyAlignment="0" applyProtection="0"/>
    <xf numFmtId="0" fontId="32" fillId="0" borderId="10" applyNumberFormat="0" applyFill="0" applyAlignment="0" applyProtection="0"/>
    <xf numFmtId="0" fontId="33" fillId="42" borderId="0" applyNumberFormat="0" applyBorder="0" applyAlignment="0" applyProtection="0"/>
    <xf numFmtId="37" fontId="34" fillId="0" borderId="0"/>
    <xf numFmtId="201" fontId="35" fillId="0" borderId="0"/>
    <xf numFmtId="0" fontId="56" fillId="0" borderId="0"/>
    <xf numFmtId="0" fontId="5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6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7" fillId="0" borderId="0"/>
    <xf numFmtId="0" fontId="2" fillId="0" borderId="0"/>
    <xf numFmtId="0" fontId="37" fillId="0" borderId="0"/>
    <xf numFmtId="0" fontId="6" fillId="0" borderId="0"/>
    <xf numFmtId="0" fontId="6" fillId="0" borderId="0"/>
    <xf numFmtId="0" fontId="38" fillId="0" borderId="0"/>
    <xf numFmtId="0" fontId="39" fillId="0" borderId="0"/>
    <xf numFmtId="0" fontId="6" fillId="43" borderId="11" applyNumberFormat="0" applyFont="0" applyAlignment="0" applyProtection="0"/>
    <xf numFmtId="41" fontId="2" fillId="0" borderId="0" applyFont="0" applyFill="0" applyBorder="0" applyAlignment="0" applyProtection="0"/>
    <xf numFmtId="0" fontId="40" fillId="34" borderId="12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2" fillId="0" borderId="13" applyNumberFormat="0" applyFill="0" applyAlignment="0" applyProtection="0">
      <alignment horizontal="center" vertical="center"/>
    </xf>
    <xf numFmtId="202" fontId="2" fillId="0" borderId="0"/>
    <xf numFmtId="0" fontId="41" fillId="0" borderId="0" applyNumberFormat="0" applyFill="0" applyBorder="0" applyAlignment="0" applyProtection="0"/>
    <xf numFmtId="0" fontId="39" fillId="0" borderId="0"/>
    <xf numFmtId="0" fontId="42" fillId="0" borderId="0" applyNumberFormat="0" applyBorder="0" applyAlignment="0"/>
    <xf numFmtId="0" fontId="42" fillId="0" borderId="0" applyNumberFormat="0" applyBorder="0" applyAlignment="0"/>
    <xf numFmtId="3" fontId="2" fillId="0" borderId="9" applyNumberFormat="0" applyFont="0" applyFill="0" applyAlignment="0" applyProtection="0">
      <alignment vertical="center"/>
    </xf>
    <xf numFmtId="40" fontId="43" fillId="0" borderId="0"/>
    <xf numFmtId="0" fontId="44" fillId="0" borderId="0" applyNumberFormat="0" applyFill="0" applyBorder="0" applyAlignment="0" applyProtection="0"/>
    <xf numFmtId="0" fontId="45" fillId="0" borderId="14" applyNumberFormat="0" applyFill="0" applyAlignment="0" applyProtection="0"/>
    <xf numFmtId="40" fontId="39" fillId="0" borderId="0" applyFont="0" applyFill="0" applyBorder="0" applyAlignment="0" applyProtection="0"/>
    <xf numFmtId="8" fontId="46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5"/>
    <xf numFmtId="203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0" fontId="6" fillId="0" borderId="0"/>
    <xf numFmtId="0" fontId="38" fillId="0" borderId="0"/>
    <xf numFmtId="0" fontId="6" fillId="0" borderId="0"/>
    <xf numFmtId="0" fontId="2" fillId="0" borderId="0"/>
    <xf numFmtId="0" fontId="55" fillId="0" borderId="0"/>
    <xf numFmtId="0" fontId="2" fillId="0" borderId="0"/>
    <xf numFmtId="0" fontId="6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/>
    <xf numFmtId="0" fontId="52" fillId="0" borderId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14" fillId="34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63" fillId="0" borderId="0"/>
    <xf numFmtId="199" fontId="63" fillId="0" borderId="0"/>
    <xf numFmtId="200" fontId="63" fillId="0" borderId="0"/>
    <xf numFmtId="0" fontId="63" fillId="0" borderId="0"/>
    <xf numFmtId="0" fontId="26" fillId="0" borderId="5">
      <alignment horizontal="left" vertical="center"/>
    </xf>
    <xf numFmtId="0" fontId="31" fillId="7" borderId="1" applyNumberFormat="0" applyAlignment="0" applyProtection="0"/>
    <xf numFmtId="0" fontId="56" fillId="0" borderId="0"/>
    <xf numFmtId="0" fontId="64" fillId="0" borderId="0"/>
    <xf numFmtId="0" fontId="6" fillId="43" borderId="11" applyNumberFormat="0" applyFont="0" applyAlignment="0" applyProtection="0"/>
    <xf numFmtId="41" fontId="2" fillId="0" borderId="0" applyFont="0" applyFill="0" applyBorder="0" applyAlignment="0" applyProtection="0"/>
    <xf numFmtId="0" fontId="40" fillId="34" borderId="12" applyNumberFormat="0" applyAlignment="0" applyProtection="0"/>
    <xf numFmtId="0" fontId="65" fillId="0" borderId="0" applyNumberFormat="0" applyBorder="0" applyAlignment="0"/>
    <xf numFmtId="0" fontId="65" fillId="0" borderId="0" applyNumberFormat="0" applyBorder="0" applyAlignment="0"/>
    <xf numFmtId="0" fontId="45" fillId="0" borderId="14" applyNumberFormat="0" applyFill="0" applyAlignment="0" applyProtection="0"/>
  </cellStyleXfs>
  <cellXfs count="164">
    <xf numFmtId="0" fontId="0" fillId="0" borderId="0" xfId="0"/>
    <xf numFmtId="0" fontId="4" fillId="0" borderId="0" xfId="393" applyFont="1" applyAlignment="1">
      <alignment horizontal="center"/>
    </xf>
    <xf numFmtId="0" fontId="3" fillId="0" borderId="0" xfId="393" applyFont="1" applyAlignment="1">
      <alignment horizontal="left"/>
    </xf>
    <xf numFmtId="0" fontId="4" fillId="0" borderId="0" xfId="393" applyFont="1"/>
    <xf numFmtId="0" fontId="3" fillId="0" borderId="0" xfId="393" applyFont="1"/>
    <xf numFmtId="0" fontId="4" fillId="0" borderId="0" xfId="393" applyFont="1" applyAlignment="1">
      <alignment horizontal="left"/>
    </xf>
    <xf numFmtId="0" fontId="3" fillId="0" borderId="0" xfId="393" applyFont="1" applyAlignment="1">
      <alignment horizontal="center"/>
    </xf>
    <xf numFmtId="189" fontId="4" fillId="0" borderId="0" xfId="195" applyNumberFormat="1" applyFont="1" applyFill="1" applyAlignment="1"/>
    <xf numFmtId="0" fontId="7" fillId="0" borderId="0" xfId="393" applyFont="1" applyAlignment="1">
      <alignment horizontal="left"/>
    </xf>
    <xf numFmtId="190" fontId="4" fillId="0" borderId="0" xfId="393" applyNumberFormat="1" applyFont="1"/>
    <xf numFmtId="190" fontId="3" fillId="0" borderId="0" xfId="393" applyNumberFormat="1" applyFont="1"/>
    <xf numFmtId="37" fontId="4" fillId="0" borderId="0" xfId="393" applyNumberFormat="1" applyFont="1"/>
    <xf numFmtId="189" fontId="4" fillId="0" borderId="0" xfId="393" applyNumberFormat="1" applyFont="1"/>
    <xf numFmtId="189" fontId="3" fillId="0" borderId="5" xfId="393" applyNumberFormat="1" applyFont="1" applyBorder="1"/>
    <xf numFmtId="189" fontId="3" fillId="0" borderId="0" xfId="393" applyNumberFormat="1" applyFont="1"/>
    <xf numFmtId="189" fontId="3" fillId="0" borderId="16" xfId="393" applyNumberFormat="1" applyFont="1" applyBorder="1"/>
    <xf numFmtId="0" fontId="4" fillId="0" borderId="0" xfId="460" applyFont="1" applyAlignment="1">
      <alignment vertical="center"/>
    </xf>
    <xf numFmtId="187" fontId="3" fillId="0" borderId="0" xfId="195" applyFont="1" applyFill="1" applyBorder="1" applyAlignment="1"/>
    <xf numFmtId="189" fontId="3" fillId="0" borderId="0" xfId="195" quotePrefix="1" applyNumberFormat="1" applyFont="1" applyFill="1" applyBorder="1" applyAlignment="1">
      <alignment horizontal="center"/>
    </xf>
    <xf numFmtId="189" fontId="3" fillId="0" borderId="0" xfId="195" applyNumberFormat="1" applyFont="1" applyFill="1" applyBorder="1" applyAlignment="1">
      <alignment horizontal="center"/>
    </xf>
    <xf numFmtId="190" fontId="3" fillId="0" borderId="0" xfId="47" applyNumberFormat="1" applyFont="1" applyFill="1" applyAlignment="1">
      <alignment horizontal="right"/>
    </xf>
    <xf numFmtId="0" fontId="5" fillId="0" borderId="0" xfId="393" applyFont="1" applyAlignment="1">
      <alignment horizontal="center"/>
    </xf>
    <xf numFmtId="0" fontId="3" fillId="0" borderId="0" xfId="312" applyFont="1" applyAlignment="1">
      <alignment horizontal="left"/>
    </xf>
    <xf numFmtId="0" fontId="4" fillId="0" borderId="0" xfId="312" applyFont="1"/>
    <xf numFmtId="0" fontId="4" fillId="0" borderId="0" xfId="312" applyFont="1" applyAlignment="1">
      <alignment horizontal="right"/>
    </xf>
    <xf numFmtId="0" fontId="3" fillId="0" borderId="0" xfId="312" applyFont="1"/>
    <xf numFmtId="0" fontId="4" fillId="0" borderId="0" xfId="312" applyFont="1" applyAlignment="1">
      <alignment horizontal="center"/>
    </xf>
    <xf numFmtId="0" fontId="5" fillId="0" borderId="0" xfId="312" applyFont="1" applyAlignment="1">
      <alignment horizontal="center"/>
    </xf>
    <xf numFmtId="0" fontId="5" fillId="0" borderId="0" xfId="312" applyFont="1"/>
    <xf numFmtId="0" fontId="7" fillId="0" borderId="0" xfId="312" applyFont="1"/>
    <xf numFmtId="37" fontId="4" fillId="0" borderId="0" xfId="312" applyNumberFormat="1" applyFont="1"/>
    <xf numFmtId="192" fontId="4" fillId="0" borderId="0" xfId="312" applyNumberFormat="1" applyFont="1" applyAlignment="1">
      <alignment horizontal="right"/>
    </xf>
    <xf numFmtId="192" fontId="4" fillId="0" borderId="0" xfId="312" applyNumberFormat="1" applyFont="1"/>
    <xf numFmtId="190" fontId="4" fillId="0" borderId="0" xfId="48" applyNumberFormat="1" applyFont="1" applyFill="1" applyAlignment="1"/>
    <xf numFmtId="0" fontId="4" fillId="0" borderId="0" xfId="312" applyFont="1" applyAlignment="1">
      <alignment horizontal="left"/>
    </xf>
    <xf numFmtId="191" fontId="4" fillId="0" borderId="0" xfId="312" applyNumberFormat="1" applyFont="1"/>
    <xf numFmtId="0" fontId="3" fillId="0" borderId="0" xfId="460" applyFont="1" applyAlignment="1">
      <alignment vertical="center"/>
    </xf>
    <xf numFmtId="192" fontId="3" fillId="0" borderId="0" xfId="312" applyNumberFormat="1" applyFont="1"/>
    <xf numFmtId="0" fontId="3" fillId="0" borderId="0" xfId="312" applyFont="1" applyAlignment="1">
      <alignment horizontal="center"/>
    </xf>
    <xf numFmtId="192" fontId="4" fillId="0" borderId="0" xfId="122" applyNumberFormat="1" applyFont="1" applyFill="1" applyAlignment="1"/>
    <xf numFmtId="192" fontId="3" fillId="0" borderId="0" xfId="312" applyNumberFormat="1" applyFont="1" applyAlignment="1">
      <alignment horizontal="right"/>
    </xf>
    <xf numFmtId="191" fontId="3" fillId="0" borderId="0" xfId="312" applyNumberFormat="1" applyFont="1"/>
    <xf numFmtId="191" fontId="4" fillId="0" borderId="0" xfId="312" applyNumberFormat="1" applyFont="1" applyAlignment="1">
      <alignment horizontal="right"/>
    </xf>
    <xf numFmtId="190" fontId="4" fillId="0" borderId="0" xfId="312" applyNumberFormat="1" applyFont="1"/>
    <xf numFmtId="190" fontId="4" fillId="0" borderId="0" xfId="47" applyNumberFormat="1" applyFont="1" applyFill="1" applyAlignment="1"/>
    <xf numFmtId="191" fontId="4" fillId="0" borderId="0" xfId="393" applyNumberFormat="1" applyFont="1"/>
    <xf numFmtId="0" fontId="7" fillId="0" borderId="0" xfId="393" applyFont="1" applyAlignment="1">
      <alignment horizontal="center"/>
    </xf>
    <xf numFmtId="190" fontId="4" fillId="0" borderId="0" xfId="47" applyNumberFormat="1" applyFont="1" applyFill="1"/>
    <xf numFmtId="39" fontId="1" fillId="0" borderId="0" xfId="304" applyNumberFormat="1" applyFont="1" applyAlignment="1">
      <alignment horizontal="left"/>
    </xf>
    <xf numFmtId="0" fontId="7" fillId="0" borderId="0" xfId="393" applyFont="1"/>
    <xf numFmtId="0" fontId="58" fillId="0" borderId="0" xfId="0" applyFont="1"/>
    <xf numFmtId="0" fontId="59" fillId="0" borderId="0" xfId="0" applyFont="1"/>
    <xf numFmtId="190" fontId="59" fillId="0" borderId="0" xfId="47" applyNumberFormat="1" applyFont="1" applyFill="1"/>
    <xf numFmtId="0" fontId="1" fillId="0" borderId="0" xfId="312" applyFont="1"/>
    <xf numFmtId="0" fontId="1" fillId="0" borderId="0" xfId="312" applyFont="1" applyAlignment="1">
      <alignment horizontal="center"/>
    </xf>
    <xf numFmtId="192" fontId="1" fillId="0" borderId="0" xfId="312" applyNumberFormat="1" applyFont="1"/>
    <xf numFmtId="190" fontId="1" fillId="0" borderId="0" xfId="48" applyNumberFormat="1" applyFont="1" applyFill="1" applyAlignment="1"/>
    <xf numFmtId="49" fontId="3" fillId="0" borderId="0" xfId="393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305" applyFont="1" applyAlignment="1">
      <alignment horizontal="center"/>
    </xf>
    <xf numFmtId="0" fontId="4" fillId="0" borderId="0" xfId="0" applyFont="1"/>
    <xf numFmtId="189" fontId="4" fillId="0" borderId="0" xfId="195" applyNumberFormat="1" applyFont="1" applyFill="1" applyAlignment="1">
      <alignment horizontal="center"/>
    </xf>
    <xf numFmtId="192" fontId="3" fillId="0" borderId="0" xfId="393" applyNumberFormat="1" applyFont="1" applyAlignment="1">
      <alignment horizontal="right"/>
    </xf>
    <xf numFmtId="191" fontId="3" fillId="0" borderId="0" xfId="195" applyNumberFormat="1" applyFont="1" applyFill="1" applyAlignment="1">
      <alignment horizontal="right"/>
    </xf>
    <xf numFmtId="191" fontId="3" fillId="0" borderId="0" xfId="393" applyNumberFormat="1" applyFont="1" applyAlignment="1">
      <alignment horizontal="right"/>
    </xf>
    <xf numFmtId="0" fontId="3" fillId="0" borderId="0" xfId="352" applyFont="1" applyAlignment="1">
      <alignment horizontal="left"/>
    </xf>
    <xf numFmtId="0" fontId="4" fillId="0" borderId="0" xfId="352" applyFont="1" applyAlignment="1">
      <alignment horizontal="left"/>
    </xf>
    <xf numFmtId="191" fontId="4" fillId="0" borderId="0" xfId="195" applyNumberFormat="1" applyFont="1" applyFill="1" applyAlignment="1">
      <alignment horizontal="right"/>
    </xf>
    <xf numFmtId="191" fontId="4" fillId="0" borderId="0" xfId="393" applyNumberFormat="1" applyFont="1" applyAlignment="1">
      <alignment horizontal="right"/>
    </xf>
    <xf numFmtId="192" fontId="5" fillId="0" borderId="0" xfId="393" applyNumberFormat="1" applyFont="1" applyAlignment="1">
      <alignment horizontal="center"/>
    </xf>
    <xf numFmtId="192" fontId="4" fillId="0" borderId="0" xfId="393" applyNumberFormat="1" applyFont="1"/>
    <xf numFmtId="0" fontId="3" fillId="0" borderId="0" xfId="393" quotePrefix="1" applyFont="1" applyAlignment="1">
      <alignment horizontal="center"/>
    </xf>
    <xf numFmtId="192" fontId="54" fillId="0" borderId="0" xfId="393" applyNumberFormat="1" applyFont="1" applyAlignment="1">
      <alignment horizontal="right"/>
    </xf>
    <xf numFmtId="0" fontId="60" fillId="0" borderId="0" xfId="0" applyFont="1"/>
    <xf numFmtId="192" fontId="54" fillId="0" borderId="0" xfId="195" applyNumberFormat="1" applyFont="1" applyFill="1" applyAlignment="1">
      <alignment horizontal="right"/>
    </xf>
    <xf numFmtId="192" fontId="54" fillId="0" borderId="0" xfId="195" applyNumberFormat="1" applyFont="1" applyFill="1" applyBorder="1" applyAlignment="1">
      <alignment horizontal="right"/>
    </xf>
    <xf numFmtId="192" fontId="1" fillId="0" borderId="0" xfId="195" applyNumberFormat="1" applyFont="1" applyFill="1" applyAlignment="1">
      <alignment horizontal="right"/>
    </xf>
    <xf numFmtId="192" fontId="1" fillId="0" borderId="0" xfId="195" applyNumberFormat="1" applyFont="1" applyFill="1" applyBorder="1" applyAlignment="1">
      <alignment horizontal="right"/>
    </xf>
    <xf numFmtId="192" fontId="4" fillId="0" borderId="0" xfId="122" applyNumberFormat="1" applyFont="1" applyFill="1" applyBorder="1" applyAlignment="1"/>
    <xf numFmtId="187" fontId="4" fillId="0" borderId="0" xfId="122" applyFont="1" applyFill="1" applyAlignment="1"/>
    <xf numFmtId="189" fontId="3" fillId="0" borderId="0" xfId="0" applyNumberFormat="1" applyFont="1" applyAlignment="1">
      <alignment horizontal="center"/>
    </xf>
    <xf numFmtId="0" fontId="61" fillId="0" borderId="0" xfId="0" applyFont="1"/>
    <xf numFmtId="0" fontId="53" fillId="0" borderId="0" xfId="393" applyFont="1" applyAlignment="1">
      <alignment horizontal="center"/>
    </xf>
    <xf numFmtId="190" fontId="1" fillId="0" borderId="0" xfId="393" applyNumberFormat="1"/>
    <xf numFmtId="190" fontId="54" fillId="0" borderId="5" xfId="393" applyNumberFormat="1" applyFont="1" applyBorder="1"/>
    <xf numFmtId="190" fontId="54" fillId="0" borderId="0" xfId="393" applyNumberFormat="1" applyFont="1"/>
    <xf numFmtId="189" fontId="1" fillId="0" borderId="0" xfId="393" applyNumberFormat="1"/>
    <xf numFmtId="37" fontId="1" fillId="0" borderId="0" xfId="393" applyNumberFormat="1"/>
    <xf numFmtId="189" fontId="62" fillId="0" borderId="0" xfId="393" applyNumberFormat="1" applyFont="1"/>
    <xf numFmtId="189" fontId="54" fillId="0" borderId="5" xfId="393" applyNumberFormat="1" applyFont="1" applyBorder="1"/>
    <xf numFmtId="189" fontId="54" fillId="0" borderId="0" xfId="393" applyNumberFormat="1" applyFont="1"/>
    <xf numFmtId="189" fontId="54" fillId="0" borderId="16" xfId="393" applyNumberFormat="1" applyFont="1" applyBorder="1"/>
    <xf numFmtId="0" fontId="1" fillId="0" borderId="0" xfId="0" applyFont="1"/>
    <xf numFmtId="189" fontId="1" fillId="0" borderId="0" xfId="195" applyNumberFormat="1" applyFont="1" applyFill="1" applyBorder="1" applyAlignment="1"/>
    <xf numFmtId="189" fontId="1" fillId="0" borderId="0" xfId="195" applyNumberFormat="1" applyFont="1" applyFill="1" applyAlignment="1"/>
    <xf numFmtId="189" fontId="1" fillId="0" borderId="16" xfId="393" applyNumberFormat="1" applyBorder="1"/>
    <xf numFmtId="192" fontId="1" fillId="0" borderId="0" xfId="312" applyNumberFormat="1" applyFont="1" applyAlignment="1">
      <alignment horizontal="right"/>
    </xf>
    <xf numFmtId="192" fontId="1" fillId="0" borderId="19" xfId="312" applyNumberFormat="1" applyFont="1" applyBorder="1"/>
    <xf numFmtId="191" fontId="54" fillId="0" borderId="0" xfId="393" applyNumberFormat="1" applyFont="1"/>
    <xf numFmtId="0" fontId="54" fillId="0" borderId="0" xfId="393" applyFont="1"/>
    <xf numFmtId="0" fontId="53" fillId="0" borderId="0" xfId="393" applyFont="1"/>
    <xf numFmtId="192" fontId="1" fillId="0" borderId="0" xfId="393" applyNumberFormat="1" applyAlignment="1">
      <alignment horizontal="right"/>
    </xf>
    <xf numFmtId="192" fontId="1" fillId="0" borderId="17" xfId="393" applyNumberFormat="1" applyBorder="1" applyAlignment="1">
      <alignment horizontal="right"/>
    </xf>
    <xf numFmtId="192" fontId="1" fillId="0" borderId="17" xfId="195" applyNumberFormat="1" applyFont="1" applyFill="1" applyBorder="1" applyAlignment="1">
      <alignment horizontal="right"/>
    </xf>
    <xf numFmtId="192" fontId="54" fillId="0" borderId="17" xfId="393" applyNumberFormat="1" applyFont="1" applyBorder="1" applyAlignment="1">
      <alignment horizontal="right"/>
    </xf>
    <xf numFmtId="192" fontId="54" fillId="0" borderId="18" xfId="393" applyNumberFormat="1" applyFont="1" applyBorder="1" applyAlignment="1">
      <alignment horizontal="right"/>
    </xf>
    <xf numFmtId="192" fontId="1" fillId="0" borderId="0" xfId="122" applyNumberFormat="1" applyFont="1" applyFill="1" applyAlignment="1"/>
    <xf numFmtId="192" fontId="1" fillId="0" borderId="19" xfId="312" applyNumberFormat="1" applyFont="1" applyBorder="1" applyAlignment="1">
      <alignment horizontal="right"/>
    </xf>
    <xf numFmtId="192" fontId="54" fillId="0" borderId="5" xfId="312" applyNumberFormat="1" applyFont="1" applyBorder="1"/>
    <xf numFmtId="192" fontId="54" fillId="0" borderId="0" xfId="312" applyNumberFormat="1" applyFont="1"/>
    <xf numFmtId="191" fontId="54" fillId="0" borderId="5" xfId="312" applyNumberFormat="1" applyFont="1" applyBorder="1"/>
    <xf numFmtId="191" fontId="54" fillId="0" borderId="0" xfId="312" applyNumberFormat="1" applyFont="1"/>
    <xf numFmtId="191" fontId="1" fillId="0" borderId="0" xfId="312" applyNumberFormat="1" applyFont="1"/>
    <xf numFmtId="192" fontId="54" fillId="0" borderId="18" xfId="312" applyNumberFormat="1" applyFont="1" applyBorder="1"/>
    <xf numFmtId="191" fontId="1" fillId="0" borderId="0" xfId="312" applyNumberFormat="1" applyFont="1" applyAlignment="1">
      <alignment horizontal="right"/>
    </xf>
    <xf numFmtId="0" fontId="62" fillId="0" borderId="0" xfId="312" applyFont="1"/>
    <xf numFmtId="37" fontId="54" fillId="0" borderId="5" xfId="393" applyNumberFormat="1" applyFont="1" applyBorder="1"/>
    <xf numFmtId="37" fontId="54" fillId="0" borderId="0" xfId="393" applyNumberFormat="1" applyFont="1"/>
    <xf numFmtId="39" fontId="54" fillId="0" borderId="16" xfId="393" applyNumberFormat="1" applyFont="1" applyBorder="1"/>
    <xf numFmtId="189" fontId="59" fillId="0" borderId="0" xfId="0" applyNumberFormat="1" applyFont="1"/>
    <xf numFmtId="192" fontId="61" fillId="0" borderId="0" xfId="0" applyNumberFormat="1" applyFont="1"/>
    <xf numFmtId="0" fontId="67" fillId="0" borderId="0" xfId="0" applyFont="1"/>
    <xf numFmtId="0" fontId="69" fillId="0" borderId="0" xfId="312" applyFont="1" applyAlignment="1">
      <alignment horizontal="right"/>
    </xf>
    <xf numFmtId="0" fontId="69" fillId="0" borderId="0" xfId="312" applyFont="1"/>
    <xf numFmtId="0" fontId="68" fillId="0" borderId="0" xfId="312" applyFont="1" applyAlignment="1">
      <alignment horizontal="center"/>
    </xf>
    <xf numFmtId="192" fontId="62" fillId="0" borderId="0" xfId="312" applyNumberFormat="1" applyFont="1" applyAlignment="1">
      <alignment horizontal="right"/>
    </xf>
    <xf numFmtId="192" fontId="69" fillId="0" borderId="0" xfId="312" applyNumberFormat="1" applyFont="1" applyAlignment="1">
      <alignment horizontal="right"/>
    </xf>
    <xf numFmtId="192" fontId="68" fillId="0" borderId="0" xfId="312" applyNumberFormat="1" applyFont="1"/>
    <xf numFmtId="192" fontId="68" fillId="0" borderId="0" xfId="312" applyNumberFormat="1" applyFont="1" applyAlignment="1">
      <alignment horizontal="right"/>
    </xf>
    <xf numFmtId="191" fontId="69" fillId="0" borderId="0" xfId="312" applyNumberFormat="1" applyFont="1" applyAlignment="1">
      <alignment horizontal="right"/>
    </xf>
    <xf numFmtId="192" fontId="69" fillId="0" borderId="0" xfId="312" applyNumberFormat="1" applyFont="1"/>
    <xf numFmtId="191" fontId="62" fillId="0" borderId="0" xfId="312" applyNumberFormat="1" applyFont="1" applyAlignment="1">
      <alignment horizontal="right"/>
    </xf>
    <xf numFmtId="189" fontId="69" fillId="0" borderId="0" xfId="312" applyNumberFormat="1" applyFont="1" applyAlignment="1">
      <alignment horizontal="right"/>
    </xf>
    <xf numFmtId="192" fontId="3" fillId="0" borderId="0" xfId="195" applyNumberFormat="1" applyFont="1" applyFill="1" applyAlignment="1">
      <alignment horizontal="right"/>
    </xf>
    <xf numFmtId="192" fontId="3" fillId="0" borderId="17" xfId="393" applyNumberFormat="1" applyFont="1" applyBorder="1" applyAlignment="1">
      <alignment horizontal="right"/>
    </xf>
    <xf numFmtId="192" fontId="3" fillId="0" borderId="18" xfId="393" applyNumberFormat="1" applyFont="1" applyBorder="1" applyAlignment="1">
      <alignment horizontal="right"/>
    </xf>
    <xf numFmtId="192" fontId="1" fillId="0" borderId="0" xfId="393" applyNumberFormat="1"/>
    <xf numFmtId="192" fontId="1" fillId="0" borderId="17" xfId="393" applyNumberFormat="1" applyBorder="1"/>
    <xf numFmtId="192" fontId="54" fillId="0" borderId="5" xfId="393" applyNumberFormat="1" applyFont="1" applyBorder="1"/>
    <xf numFmtId="192" fontId="54" fillId="0" borderId="0" xfId="393" applyNumberFormat="1" applyFont="1"/>
    <xf numFmtId="192" fontId="54" fillId="0" borderId="0" xfId="47" applyNumberFormat="1" applyFont="1" applyFill="1" applyBorder="1" applyAlignment="1"/>
    <xf numFmtId="192" fontId="54" fillId="0" borderId="0" xfId="0" applyNumberFormat="1" applyFont="1"/>
    <xf numFmtId="192" fontId="54" fillId="0" borderId="18" xfId="47" applyNumberFormat="1" applyFont="1" applyFill="1" applyBorder="1" applyAlignment="1"/>
    <xf numFmtId="192" fontId="3" fillId="0" borderId="0" xfId="393" applyNumberFormat="1" applyFont="1"/>
    <xf numFmtId="192" fontId="3" fillId="0" borderId="0" xfId="47" applyNumberFormat="1" applyFont="1" applyFill="1" applyBorder="1" applyAlignment="1"/>
    <xf numFmtId="192" fontId="4" fillId="0" borderId="0" xfId="47" applyNumberFormat="1" applyFont="1" applyFill="1" applyBorder="1" applyAlignment="1"/>
    <xf numFmtId="192" fontId="1" fillId="0" borderId="0" xfId="47" applyNumberFormat="1" applyFont="1"/>
    <xf numFmtId="192" fontId="1" fillId="0" borderId="0" xfId="47" applyNumberFormat="1" applyFont="1" applyFill="1" applyBorder="1" applyAlignment="1"/>
    <xf numFmtId="192" fontId="1" fillId="0" borderId="17" xfId="47" applyNumberFormat="1" applyFont="1" applyBorder="1"/>
    <xf numFmtId="192" fontId="54" fillId="0" borderId="18" xfId="393" applyNumberFormat="1" applyFont="1" applyBorder="1"/>
    <xf numFmtId="43" fontId="4" fillId="0" borderId="0" xfId="47" applyFont="1" applyAlignment="1">
      <alignment horizontal="right"/>
    </xf>
    <xf numFmtId="43" fontId="4" fillId="0" borderId="0" xfId="47" applyFont="1"/>
    <xf numFmtId="43" fontId="4" fillId="0" borderId="0" xfId="312" applyNumberFormat="1" applyFont="1"/>
    <xf numFmtId="0" fontId="3" fillId="0" borderId="19" xfId="393" applyFont="1" applyBorder="1" applyAlignment="1">
      <alignment horizontal="center"/>
    </xf>
    <xf numFmtId="192" fontId="1" fillId="0" borderId="0" xfId="393" applyNumberFormat="1" applyFont="1" applyAlignment="1">
      <alignment horizontal="right"/>
    </xf>
    <xf numFmtId="0" fontId="7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0" fontId="7" fillId="0" borderId="0" xfId="393" applyFont="1" applyAlignment="1">
      <alignment horizontal="right"/>
    </xf>
    <xf numFmtId="0" fontId="7" fillId="0" borderId="17" xfId="393" applyFont="1" applyBorder="1" applyAlignment="1">
      <alignment horizontal="center"/>
    </xf>
    <xf numFmtId="0" fontId="3" fillId="0" borderId="17" xfId="393" applyFont="1" applyBorder="1" applyAlignment="1">
      <alignment horizontal="center"/>
    </xf>
    <xf numFmtId="0" fontId="3" fillId="0" borderId="5" xfId="393" applyFont="1" applyBorder="1" applyAlignment="1">
      <alignment horizontal="center"/>
    </xf>
    <xf numFmtId="0" fontId="3" fillId="0" borderId="0" xfId="312" applyFont="1" applyAlignment="1">
      <alignment horizontal="center"/>
    </xf>
    <xf numFmtId="0" fontId="7" fillId="0" borderId="0" xfId="312" applyFont="1" applyAlignment="1">
      <alignment horizontal="center"/>
    </xf>
  </cellXfs>
  <cellStyles count="71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75 2" xfId="585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alculation 2" xfId="594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13" xfId="595"/>
    <cellStyle name="Comma 10 14" xfId="468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13" xfId="596"/>
    <cellStyle name="Comma 11 14" xfId="469"/>
    <cellStyle name="Comma 11 2" xfId="64"/>
    <cellStyle name="Comma 11 2 2" xfId="65"/>
    <cellStyle name="Comma 11 2 2 2" xfId="597"/>
    <cellStyle name="Comma 11 2 2 3" xfId="470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13" xfId="598"/>
    <cellStyle name="Comma 12 14" xfId="471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13" xfId="599"/>
    <cellStyle name="Comma 13 14" xfId="472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4 2" xfId="600"/>
    <cellStyle name="Comma 14 3" xfId="473"/>
    <cellStyle name="Comma 15" xfId="98"/>
    <cellStyle name="Comma 15 2" xfId="601"/>
    <cellStyle name="Comma 15 3" xfId="474"/>
    <cellStyle name="Comma 16" xfId="99"/>
    <cellStyle name="Comma 16 2" xfId="602"/>
    <cellStyle name="Comma 16 3" xfId="475"/>
    <cellStyle name="Comma 17" xfId="100"/>
    <cellStyle name="Comma 17 2" xfId="101"/>
    <cellStyle name="Comma 17 2 2" xfId="604"/>
    <cellStyle name="Comma 17 2 3" xfId="477"/>
    <cellStyle name="Comma 17 3" xfId="603"/>
    <cellStyle name="Comma 17 4" xfId="476"/>
    <cellStyle name="Comma 18" xfId="102"/>
    <cellStyle name="Comma 18 10" xfId="103"/>
    <cellStyle name="Comma 18 10 2" xfId="606"/>
    <cellStyle name="Comma 18 10 3" xfId="479"/>
    <cellStyle name="Comma 18 11" xfId="104"/>
    <cellStyle name="Comma 18 11 2" xfId="607"/>
    <cellStyle name="Comma 18 11 3" xfId="480"/>
    <cellStyle name="Comma 18 12" xfId="105"/>
    <cellStyle name="Comma 18 12 2" xfId="608"/>
    <cellStyle name="Comma 18 12 3" xfId="481"/>
    <cellStyle name="Comma 18 13" xfId="605"/>
    <cellStyle name="Comma 18 14" xfId="478"/>
    <cellStyle name="Comma 18 2" xfId="106"/>
    <cellStyle name="Comma 18 2 2" xfId="609"/>
    <cellStyle name="Comma 18 2 3" xfId="482"/>
    <cellStyle name="Comma 18 3" xfId="107"/>
    <cellStyle name="Comma 18 3 2" xfId="610"/>
    <cellStyle name="Comma 18 3 3" xfId="483"/>
    <cellStyle name="Comma 18 4" xfId="108"/>
    <cellStyle name="Comma 18 4 2" xfId="611"/>
    <cellStyle name="Comma 18 4 3" xfId="484"/>
    <cellStyle name="Comma 18 5" xfId="109"/>
    <cellStyle name="Comma 18 5 2" xfId="612"/>
    <cellStyle name="Comma 18 5 3" xfId="485"/>
    <cellStyle name="Comma 18 6" xfId="110"/>
    <cellStyle name="Comma 18 6 2" xfId="613"/>
    <cellStyle name="Comma 18 6 3" xfId="486"/>
    <cellStyle name="Comma 18 7" xfId="111"/>
    <cellStyle name="Comma 18 7 2" xfId="614"/>
    <cellStyle name="Comma 18 7 3" xfId="487"/>
    <cellStyle name="Comma 18 8" xfId="112"/>
    <cellStyle name="Comma 18 8 2" xfId="615"/>
    <cellStyle name="Comma 18 8 3" xfId="488"/>
    <cellStyle name="Comma 18 9" xfId="113"/>
    <cellStyle name="Comma 18 9 2" xfId="616"/>
    <cellStyle name="Comma 18 9 3" xfId="489"/>
    <cellStyle name="Comma 19" xfId="114"/>
    <cellStyle name="Comma 19 2" xfId="617"/>
    <cellStyle name="Comma 19 3" xfId="490"/>
    <cellStyle name="Comma 2" xfId="115"/>
    <cellStyle name="Comma 2 10" xfId="116"/>
    <cellStyle name="Comma 2 10 2" xfId="618"/>
    <cellStyle name="Comma 2 10 3" xfId="491"/>
    <cellStyle name="Comma 2 11" xfId="117"/>
    <cellStyle name="Comma 2 11 2" xfId="619"/>
    <cellStyle name="Comma 2 11 3" xfId="492"/>
    <cellStyle name="Comma 2 12" xfId="118"/>
    <cellStyle name="Comma 2 12 2" xfId="620"/>
    <cellStyle name="Comma 2 12 3" xfId="493"/>
    <cellStyle name="Comma 2 13" xfId="119"/>
    <cellStyle name="Comma 2 13 2" xfId="621"/>
    <cellStyle name="Comma 2 13 3" xfId="494"/>
    <cellStyle name="Comma 2 14" xfId="120"/>
    <cellStyle name="Comma 2 14 2" xfId="622"/>
    <cellStyle name="Comma 2 14 3" xfId="495"/>
    <cellStyle name="Comma 2 15" xfId="121"/>
    <cellStyle name="Comma 2 15 2" xfId="623"/>
    <cellStyle name="Comma 2 15 3" xfId="496"/>
    <cellStyle name="Comma 2 16" xfId="122"/>
    <cellStyle name="Comma 2 16 2" xfId="624"/>
    <cellStyle name="Comma 2 16 3" xfId="497"/>
    <cellStyle name="Comma 2 17" xfId="123"/>
    <cellStyle name="Comma 2 17 2" xfId="625"/>
    <cellStyle name="Comma 2 17 3" xfId="498"/>
    <cellStyle name="Comma 2 18" xfId="124"/>
    <cellStyle name="Comma 2 18 2" xfId="626"/>
    <cellStyle name="Comma 2 18 3" xfId="499"/>
    <cellStyle name="Comma 2 19" xfId="125"/>
    <cellStyle name="Comma 2 19 2" xfId="627"/>
    <cellStyle name="Comma 2 19 3" xfId="500"/>
    <cellStyle name="Comma 2 2" xfId="126"/>
    <cellStyle name="Comma 2 2 2" xfId="127"/>
    <cellStyle name="Comma 2 2 2 2" xfId="629"/>
    <cellStyle name="Comma 2 2 2 3" xfId="502"/>
    <cellStyle name="Comma 2 2 3" xfId="628"/>
    <cellStyle name="Comma 2 2 4" xfId="501"/>
    <cellStyle name="Comma 2 2 7 3" xfId="128"/>
    <cellStyle name="Comma 2 2 7 3 2" xfId="630"/>
    <cellStyle name="Comma 2 2 7 3 3" xfId="503"/>
    <cellStyle name="Comma 2 20" xfId="129"/>
    <cellStyle name="Comma 2 20 2" xfId="631"/>
    <cellStyle name="Comma 2 20 3" xfId="504"/>
    <cellStyle name="Comma 2 21" xfId="130"/>
    <cellStyle name="Comma 2 21 2" xfId="632"/>
    <cellStyle name="Comma 2 21 3" xfId="505"/>
    <cellStyle name="Comma 2 22" xfId="131"/>
    <cellStyle name="Comma 2 22 2" xfId="633"/>
    <cellStyle name="Comma 2 22 3" xfId="506"/>
    <cellStyle name="Comma 2 23" xfId="132"/>
    <cellStyle name="Comma 2 23 2" xfId="634"/>
    <cellStyle name="Comma 2 23 3" xfId="507"/>
    <cellStyle name="Comma 2 24" xfId="133"/>
    <cellStyle name="Comma 2 24 2" xfId="635"/>
    <cellStyle name="Comma 2 24 3" xfId="508"/>
    <cellStyle name="Comma 2 25" xfId="134"/>
    <cellStyle name="Comma 2 25 2" xfId="636"/>
    <cellStyle name="Comma 2 25 3" xfId="509"/>
    <cellStyle name="Comma 2 26" xfId="135"/>
    <cellStyle name="Comma 2 26 2" xfId="637"/>
    <cellStyle name="Comma 2 26 3" xfId="510"/>
    <cellStyle name="Comma 2 27" xfId="136"/>
    <cellStyle name="Comma 2 27 2" xfId="638"/>
    <cellStyle name="Comma 2 27 3" xfId="511"/>
    <cellStyle name="Comma 2 28" xfId="137"/>
    <cellStyle name="Comma 2 28 2" xfId="639"/>
    <cellStyle name="Comma 2 28 3" xfId="512"/>
    <cellStyle name="Comma 2 29" xfId="138"/>
    <cellStyle name="Comma 2 29 2" xfId="640"/>
    <cellStyle name="Comma 2 29 3" xfId="513"/>
    <cellStyle name="Comma 2 3" xfId="139"/>
    <cellStyle name="Comma 2 3 2" xfId="641"/>
    <cellStyle name="Comma 2 3 3" xfId="514"/>
    <cellStyle name="Comma 2 30" xfId="140"/>
    <cellStyle name="Comma 2 30 2" xfId="642"/>
    <cellStyle name="Comma 2 30 3" xfId="515"/>
    <cellStyle name="Comma 2 31" xfId="141"/>
    <cellStyle name="Comma 2 31 2" xfId="643"/>
    <cellStyle name="Comma 2 31 3" xfId="516"/>
    <cellStyle name="Comma 2 32" xfId="142"/>
    <cellStyle name="Comma 2 32 2" xfId="644"/>
    <cellStyle name="Comma 2 32 3" xfId="517"/>
    <cellStyle name="Comma 2 33" xfId="143"/>
    <cellStyle name="Comma 2 33 2" xfId="645"/>
    <cellStyle name="Comma 2 33 3" xfId="518"/>
    <cellStyle name="Comma 2 34" xfId="144"/>
    <cellStyle name="Comma 2 34 2" xfId="646"/>
    <cellStyle name="Comma 2 34 3" xfId="519"/>
    <cellStyle name="Comma 2 35" xfId="145"/>
    <cellStyle name="Comma 2 35 2" xfId="647"/>
    <cellStyle name="Comma 2 35 3" xfId="520"/>
    <cellStyle name="Comma 2 36" xfId="146"/>
    <cellStyle name="Comma 2 36 2" xfId="648"/>
    <cellStyle name="Comma 2 36 3" xfId="521"/>
    <cellStyle name="Comma 2 37" xfId="147"/>
    <cellStyle name="Comma 2 37 2" xfId="649"/>
    <cellStyle name="Comma 2 37 3" xfId="522"/>
    <cellStyle name="Comma 2 38" xfId="148"/>
    <cellStyle name="Comma 2 38 2" xfId="650"/>
    <cellStyle name="Comma 2 38 3" xfId="523"/>
    <cellStyle name="Comma 2 39" xfId="149"/>
    <cellStyle name="Comma 2 39 2" xfId="651"/>
    <cellStyle name="Comma 2 39 3" xfId="524"/>
    <cellStyle name="Comma 2 4" xfId="150"/>
    <cellStyle name="Comma 2 4 2" xfId="652"/>
    <cellStyle name="Comma 2 4 3" xfId="525"/>
    <cellStyle name="Comma 2 40" xfId="151"/>
    <cellStyle name="Comma 2 40 2" xfId="653"/>
    <cellStyle name="Comma 2 40 3" xfId="526"/>
    <cellStyle name="Comma 2 41" xfId="152"/>
    <cellStyle name="Comma 2 41 2" xfId="654"/>
    <cellStyle name="Comma 2 41 3" xfId="527"/>
    <cellStyle name="Comma 2 42" xfId="153"/>
    <cellStyle name="Comma 2 5" xfId="154"/>
    <cellStyle name="Comma 2 5 2" xfId="655"/>
    <cellStyle name="Comma 2 5 3" xfId="528"/>
    <cellStyle name="Comma 2 6" xfId="155"/>
    <cellStyle name="Comma 2 6 2" xfId="656"/>
    <cellStyle name="Comma 2 6 3" xfId="529"/>
    <cellStyle name="Comma 2 7" xfId="156"/>
    <cellStyle name="Comma 2 7 2" xfId="657"/>
    <cellStyle name="Comma 2 7 3" xfId="530"/>
    <cellStyle name="Comma 2 8" xfId="157"/>
    <cellStyle name="Comma 2 8 2" xfId="658"/>
    <cellStyle name="Comma 2 8 3" xfId="531"/>
    <cellStyle name="Comma 2 9" xfId="158"/>
    <cellStyle name="Comma 2 9 2" xfId="659"/>
    <cellStyle name="Comma 2 9 3" xfId="532"/>
    <cellStyle name="Comma 20" xfId="159"/>
    <cellStyle name="Comma 20 2" xfId="660"/>
    <cellStyle name="Comma 20 3" xfId="533"/>
    <cellStyle name="Comma 21" xfId="160"/>
    <cellStyle name="Comma 21 2" xfId="161"/>
    <cellStyle name="Comma 21 2 2" xfId="662"/>
    <cellStyle name="Comma 21 2 3" xfId="535"/>
    <cellStyle name="Comma 21 3" xfId="661"/>
    <cellStyle name="Comma 21 4" xfId="534"/>
    <cellStyle name="Comma 22" xfId="162"/>
    <cellStyle name="Comma 23" xfId="163"/>
    <cellStyle name="Comma 23 2" xfId="663"/>
    <cellStyle name="Comma 23 3" xfId="536"/>
    <cellStyle name="Comma 24" xfId="164"/>
    <cellStyle name="Comma 24 2" xfId="664"/>
    <cellStyle name="Comma 24 3" xfId="537"/>
    <cellStyle name="Comma 25" xfId="592"/>
    <cellStyle name="Comma 26" xfId="467"/>
    <cellStyle name="Comma 3" xfId="165"/>
    <cellStyle name="Comma 3 10" xfId="166"/>
    <cellStyle name="Comma 3 10 2" xfId="665"/>
    <cellStyle name="Comma 3 10 3" xfId="538"/>
    <cellStyle name="Comma 3 11" xfId="167"/>
    <cellStyle name="Comma 3 11 2" xfId="666"/>
    <cellStyle name="Comma 3 11 3" xfId="539"/>
    <cellStyle name="Comma 3 12" xfId="168"/>
    <cellStyle name="Comma 3 12 2" xfId="667"/>
    <cellStyle name="Comma 3 12 3" xfId="540"/>
    <cellStyle name="Comma 3 13" xfId="169"/>
    <cellStyle name="Comma 3 13 2" xfId="668"/>
    <cellStyle name="Comma 3 13 3" xfId="541"/>
    <cellStyle name="Comma 3 14" xfId="170"/>
    <cellStyle name="Comma 3 14 2" xfId="669"/>
    <cellStyle name="Comma 3 14 3" xfId="542"/>
    <cellStyle name="Comma 3 15" xfId="171"/>
    <cellStyle name="Comma 3 15 2" xfId="670"/>
    <cellStyle name="Comma 3 15 3" xfId="543"/>
    <cellStyle name="Comma 3 16" xfId="172"/>
    <cellStyle name="Comma 3 16 2" xfId="671"/>
    <cellStyle name="Comma 3 16 3" xfId="544"/>
    <cellStyle name="Comma 3 17" xfId="173"/>
    <cellStyle name="Comma 3 17 2" xfId="672"/>
    <cellStyle name="Comma 3 17 3" xfId="545"/>
    <cellStyle name="Comma 3 18" xfId="174"/>
    <cellStyle name="Comma 3 18 2" xfId="673"/>
    <cellStyle name="Comma 3 18 3" xfId="546"/>
    <cellStyle name="Comma 3 19" xfId="175"/>
    <cellStyle name="Comma 3 19 2" xfId="674"/>
    <cellStyle name="Comma 3 19 3" xfId="547"/>
    <cellStyle name="Comma 3 2" xfId="176"/>
    <cellStyle name="Comma 3 2 2" xfId="675"/>
    <cellStyle name="Comma 3 2 3" xfId="548"/>
    <cellStyle name="Comma 3 20" xfId="177"/>
    <cellStyle name="Comma 3 20 2" xfId="676"/>
    <cellStyle name="Comma 3 20 3" xfId="549"/>
    <cellStyle name="Comma 3 21" xfId="178"/>
    <cellStyle name="Comma 3 21 2" xfId="677"/>
    <cellStyle name="Comma 3 21 3" xfId="550"/>
    <cellStyle name="Comma 3 22" xfId="179"/>
    <cellStyle name="Comma 3 22 2" xfId="678"/>
    <cellStyle name="Comma 3 22 3" xfId="551"/>
    <cellStyle name="Comma 3 23" xfId="180"/>
    <cellStyle name="Comma 3 23 2" xfId="679"/>
    <cellStyle name="Comma 3 23 3" xfId="552"/>
    <cellStyle name="Comma 3 24" xfId="181"/>
    <cellStyle name="Comma 3 24 2" xfId="680"/>
    <cellStyle name="Comma 3 24 3" xfId="553"/>
    <cellStyle name="Comma 3 25" xfId="182"/>
    <cellStyle name="Comma 3 25 2" xfId="681"/>
    <cellStyle name="Comma 3 25 3" xfId="554"/>
    <cellStyle name="Comma 3 26" xfId="183"/>
    <cellStyle name="Comma 3 26 2" xfId="682"/>
    <cellStyle name="Comma 3 26 3" xfId="555"/>
    <cellStyle name="Comma 3 27" xfId="184"/>
    <cellStyle name="Comma 3 27 2" xfId="683"/>
    <cellStyle name="Comma 3 27 3" xfId="556"/>
    <cellStyle name="Comma 3 28" xfId="185"/>
    <cellStyle name="Comma 3 28 2" xfId="684"/>
    <cellStyle name="Comma 3 28 3" xfId="557"/>
    <cellStyle name="Comma 3 29" xfId="186"/>
    <cellStyle name="Comma 3 29 2" xfId="685"/>
    <cellStyle name="Comma 3 29 3" xfId="558"/>
    <cellStyle name="Comma 3 3" xfId="187"/>
    <cellStyle name="Comma 3 3 2" xfId="686"/>
    <cellStyle name="Comma 3 3 3" xfId="559"/>
    <cellStyle name="Comma 3 30" xfId="188"/>
    <cellStyle name="Comma 3 4" xfId="189"/>
    <cellStyle name="Comma 3 4 2" xfId="687"/>
    <cellStyle name="Comma 3 4 3" xfId="560"/>
    <cellStyle name="Comma 3 5" xfId="190"/>
    <cellStyle name="Comma 3 5 2" xfId="688"/>
    <cellStyle name="Comma 3 5 3" xfId="561"/>
    <cellStyle name="Comma 3 6" xfId="191"/>
    <cellStyle name="Comma 3 6 2" xfId="689"/>
    <cellStyle name="Comma 3 6 3" xfId="562"/>
    <cellStyle name="Comma 3 7" xfId="192"/>
    <cellStyle name="Comma 3 7 2" xfId="690"/>
    <cellStyle name="Comma 3 7 3" xfId="563"/>
    <cellStyle name="Comma 3 8" xfId="193"/>
    <cellStyle name="Comma 3 8 2" xfId="691"/>
    <cellStyle name="Comma 3 8 3" xfId="564"/>
    <cellStyle name="Comma 3 9" xfId="194"/>
    <cellStyle name="Comma 3 9 2" xfId="692"/>
    <cellStyle name="Comma 3 9 3" xfId="565"/>
    <cellStyle name="Comma 4" xfId="195"/>
    <cellStyle name="Comma 4 10" xfId="196"/>
    <cellStyle name="Comma 4 11" xfId="197"/>
    <cellStyle name="Comma 4 12" xfId="198"/>
    <cellStyle name="Comma 4 13" xfId="199"/>
    <cellStyle name="Comma 4 13 2" xfId="694"/>
    <cellStyle name="Comma 4 13 3" xfId="567"/>
    <cellStyle name="Comma 4 14" xfId="693"/>
    <cellStyle name="Comma 4 15" xfId="566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2 2" xfId="695"/>
    <cellStyle name="Comma 42 3" xfId="568"/>
    <cellStyle name="Comma 44" xfId="210"/>
    <cellStyle name="Comma 44 2" xfId="696"/>
    <cellStyle name="Comma 44 3" xfId="569"/>
    <cellStyle name="Comma 5" xfId="211"/>
    <cellStyle name="Comma 5 10" xfId="212"/>
    <cellStyle name="Comma 5 11" xfId="213"/>
    <cellStyle name="Comma 5 12" xfId="214"/>
    <cellStyle name="Comma 5 13" xfId="215"/>
    <cellStyle name="Comma 5 14" xfId="697"/>
    <cellStyle name="Comma 5 15" xfId="570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13 2" xfId="699"/>
    <cellStyle name="Comma 6 13 3" xfId="572"/>
    <cellStyle name="Comma 6 14" xfId="698"/>
    <cellStyle name="Comma 6 15" xfId="571"/>
    <cellStyle name="Comma 6 2" xfId="229"/>
    <cellStyle name="Comma 6 2 2" xfId="230"/>
    <cellStyle name="Comma 6 2 3" xfId="231"/>
    <cellStyle name="Comma 6 2 4" xfId="700"/>
    <cellStyle name="Comma 6 2 5" xfId="573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13" xfId="701"/>
    <cellStyle name="Comma 7 14" xfId="574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13" xfId="702"/>
    <cellStyle name="Comma 8 14" xfId="575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13 2" xfId="704"/>
    <cellStyle name="Comma 9 13 3" xfId="577"/>
    <cellStyle name="Comma 9 14" xfId="703"/>
    <cellStyle name="Comma 9 15" xfId="576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omma zerodec 2" xfId="705"/>
    <cellStyle name="Currency1" xfId="277"/>
    <cellStyle name="Currency1 2" xfId="706"/>
    <cellStyle name="Dollar (zero dec)" xfId="278"/>
    <cellStyle name="Dollar (zero dec) 2" xfId="707"/>
    <cellStyle name="E&amp;Y House" xfId="279"/>
    <cellStyle name="Emphasis 1" xfId="280"/>
    <cellStyle name="Emphasis 2" xfId="281"/>
    <cellStyle name="Emphasis 3" xfId="282"/>
    <cellStyle name="Excel Built-in Normal" xfId="283"/>
    <cellStyle name="Excel Built-in Normal 2" xfId="708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er2 2" xfId="709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Input 2" xfId="710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0 2" xfId="711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6 2 2" xfId="712"/>
    <cellStyle name="Normal 7" xfId="403"/>
    <cellStyle name="Normal 8" xfId="404"/>
    <cellStyle name="Normal 9" xfId="405"/>
    <cellStyle name="Normale_9639A02C" xfId="406"/>
    <cellStyle name="Note" xfId="407"/>
    <cellStyle name="Note 2" xfId="713"/>
    <cellStyle name="oft Excel]_x000d__x000a_Comment=The open=/f lines load custom functions into the Paste Function list._x000d__x000a_Maximized=3_x000d__x000a_Basics=1_x000d__x000a_A" xfId="408"/>
    <cellStyle name="oft Excel]_x000d__x000a_Comment=The open=/f lines load custom functions into the Paste Function list._x000d__x000a_Maximized=3_x000d__x000a_Basics=1_x000d__x000a_A 2" xfId="714"/>
    <cellStyle name="oft Excel]_x000d__x000a_Comment=The open=/f lines load custom functions into the Paste Function list._x000d__x000a_Maximized=3_x000d__x000a_Basics=1_x000d__x000a_A 3" xfId="578"/>
    <cellStyle name="Output" xfId="409"/>
    <cellStyle name="Output 2" xfId="715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1 2" xfId="716"/>
    <cellStyle name="STYLE2" xfId="431"/>
    <cellStyle name="STYLE2 2" xfId="717"/>
    <cellStyle name="Table" xfId="432"/>
    <cellStyle name="Times New Roman" xfId="433"/>
    <cellStyle name="Title" xfId="434"/>
    <cellStyle name="Total" xfId="435"/>
    <cellStyle name="Total 2" xfId="718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3"/>
    <cellStyle name="เครื่องหมายจุลภาค 10 2 2" xfId="586"/>
    <cellStyle name="เครื่องหมายจุลภาค 10 2 3" xfId="579"/>
    <cellStyle name="เครื่องหมายจุลภาค 2" xfId="444"/>
    <cellStyle name="เครื่องหมายจุลภาค 2 2" xfId="445"/>
    <cellStyle name="เครื่องหมายจุลภาค 2 2 2" xfId="588"/>
    <cellStyle name="เครื่องหมายจุลภาค 2 2 3" xfId="581"/>
    <cellStyle name="เครื่องหมายจุลภาค 2 3" xfId="587"/>
    <cellStyle name="เครื่องหมายจุลภาค 2 4" xfId="580"/>
    <cellStyle name="เครื่องหมายจุลภาค 3" xfId="446"/>
    <cellStyle name="เครื่องหมายจุลภาค 3 2" xfId="589"/>
    <cellStyle name="เครื่องหมายจุลภาค 3 3" xfId="582"/>
    <cellStyle name="เครื่องหมายจุลภาค 4" xfId="447"/>
    <cellStyle name="เครื่องหมายจุลภาค 4 2" xfId="590"/>
    <cellStyle name="เครื่องหมายจุลภาค 4 3" xfId="583"/>
    <cellStyle name="เครื่องหมายจุลภาค 5" xfId="448"/>
    <cellStyle name="เครื่องหมายจุลภาค 5 2" xfId="591"/>
    <cellStyle name="เครื่องหมายจุลภาค 5 3" xfId="584"/>
    <cellStyle name="เครื่องหมายจุลภาค_Lead PAC49" xfId="449"/>
    <cellStyle name="เครื่องหมายเปอร์เซ็นต์_Sheet1" xfId="442"/>
    <cellStyle name="เชื่อมโยงหลายมิติ" xfId="450"/>
    <cellStyle name="เชื่อมโยงหลายมิติ 2" xfId="593"/>
    <cellStyle name="ตามการเชื่อมโยงหลายมิติ" xfId="452"/>
    <cellStyle name="น้บะภฒ_95" xfId="453"/>
    <cellStyle name="ปกติ 2" xfId="454"/>
    <cellStyle name="ปกติ 2 2" xfId="455"/>
    <cellStyle name="ปกติ 2 3" xfId="456"/>
    <cellStyle name="ปกติ 3" xfId="457"/>
    <cellStyle name="ปกติ 4" xfId="458"/>
    <cellStyle name="ปกติ_ACAP CONSOLIDATION + CASH FLOW  Q3'2005" xfId="459"/>
    <cellStyle name="ปกติ_USCT2" xfId="460"/>
    <cellStyle name="เปอร์เซ็นต์ 2" xfId="451"/>
    <cellStyle name="ฤธถ [0]_95" xfId="461"/>
    <cellStyle name="ฤธถ_95" xfId="462"/>
    <cellStyle name="ล๋ศญ [0]_95" xfId="463"/>
    <cellStyle name="ล๋ศญ_95" xfId="464"/>
    <cellStyle name="วฅมุ_4ฟ๙ฝวภ๛" xfId="465"/>
    <cellStyle name="標準_FIXED ASSET" xfId="4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.3ทรัพย์สินขาย"/>
      <sheetName val="A10.2สรุปอุปกรณ์อื่นๆรายแปลง"/>
      <sheetName val="งบทดลอง_-_ต_ค_25472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view="pageBreakPreview" zoomScaleNormal="100" zoomScaleSheetLayoutView="100" workbookViewId="0">
      <selection activeCell="A22" sqref="A22"/>
    </sheetView>
  </sheetViews>
  <sheetFormatPr defaultColWidth="9" defaultRowHeight="19.5"/>
  <cols>
    <col min="1" max="1" width="41.75" style="51" customWidth="1"/>
    <col min="2" max="2" width="5.125" style="51" customWidth="1"/>
    <col min="3" max="3" width="2.25" style="51" customWidth="1"/>
    <col min="4" max="4" width="10.25" style="51" customWidth="1"/>
    <col min="5" max="5" width="4.75" style="51" customWidth="1"/>
    <col min="6" max="6" width="15" style="51" customWidth="1"/>
    <col min="7" max="7" width="1.875" style="51" customWidth="1"/>
    <col min="8" max="8" width="15" style="51" customWidth="1"/>
    <col min="9" max="9" width="10.75" style="51" bestFit="1" customWidth="1"/>
    <col min="10" max="16384" width="9" style="51"/>
  </cols>
  <sheetData>
    <row r="1" spans="1:12" ht="23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3.2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3.25">
      <c r="A3" s="2" t="s">
        <v>135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3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3.25">
      <c r="B5" s="3"/>
      <c r="C5" s="3"/>
      <c r="D5" s="3"/>
      <c r="E5" s="3"/>
      <c r="F5" s="18" t="s">
        <v>136</v>
      </c>
      <c r="G5" s="19"/>
      <c r="H5" s="18" t="s">
        <v>130</v>
      </c>
      <c r="I5" s="3"/>
      <c r="J5" s="3"/>
      <c r="K5" s="3"/>
      <c r="L5" s="3"/>
    </row>
    <row r="6" spans="1:12" ht="23.25">
      <c r="A6" s="2"/>
      <c r="B6" s="3"/>
      <c r="C6" s="3"/>
      <c r="D6" s="3"/>
      <c r="E6" s="3"/>
      <c r="F6" s="19" t="s">
        <v>84</v>
      </c>
      <c r="G6" s="19"/>
      <c r="H6" s="19" t="s">
        <v>85</v>
      </c>
      <c r="I6" s="3"/>
      <c r="J6" s="3"/>
      <c r="K6" s="3"/>
      <c r="L6" s="3"/>
    </row>
    <row r="7" spans="1:12" ht="23.25">
      <c r="A7" s="2"/>
      <c r="B7" s="3"/>
      <c r="C7" s="3"/>
      <c r="D7" s="3"/>
      <c r="E7" s="3"/>
      <c r="F7" s="57" t="s">
        <v>86</v>
      </c>
      <c r="G7" s="57"/>
      <c r="H7" s="6"/>
      <c r="I7" s="3"/>
      <c r="J7" s="3"/>
      <c r="K7" s="3"/>
      <c r="L7" s="3"/>
    </row>
    <row r="8" spans="1:12" ht="23.25">
      <c r="A8" s="2" t="s">
        <v>3</v>
      </c>
      <c r="C8" s="1"/>
      <c r="D8" s="46" t="s">
        <v>2</v>
      </c>
      <c r="E8" s="49"/>
      <c r="F8" s="156" t="s">
        <v>87</v>
      </c>
      <c r="G8" s="156"/>
      <c r="H8" s="156"/>
      <c r="I8" s="7"/>
      <c r="J8" s="7"/>
      <c r="K8" s="7"/>
      <c r="L8" s="7"/>
    </row>
    <row r="9" spans="1:12" ht="23.25">
      <c r="A9" s="8" t="s">
        <v>4</v>
      </c>
      <c r="C9" s="21"/>
      <c r="D9" s="21"/>
      <c r="E9" s="3"/>
      <c r="F9" s="3"/>
      <c r="G9" s="3"/>
      <c r="H9" s="3"/>
      <c r="I9" s="3"/>
      <c r="J9" s="3"/>
      <c r="K9" s="3"/>
      <c r="L9" s="3"/>
    </row>
    <row r="10" spans="1:12" ht="23.25">
      <c r="A10" s="5" t="s">
        <v>5</v>
      </c>
      <c r="C10" s="21"/>
      <c r="D10" s="83"/>
      <c r="E10" s="84"/>
      <c r="F10" s="88">
        <v>599265</v>
      </c>
      <c r="G10" s="84"/>
      <c r="H10" s="84">
        <v>524349</v>
      </c>
      <c r="I10" s="3"/>
      <c r="J10" s="3"/>
      <c r="K10" s="3"/>
      <c r="L10" s="3"/>
    </row>
    <row r="11" spans="1:12" ht="23.25">
      <c r="A11" s="5" t="s">
        <v>74</v>
      </c>
      <c r="C11" s="21"/>
      <c r="D11" s="83">
        <v>4</v>
      </c>
      <c r="E11" s="84"/>
      <c r="F11" s="88">
        <v>419250</v>
      </c>
      <c r="G11" s="84"/>
      <c r="H11" s="84">
        <v>390668</v>
      </c>
      <c r="I11" s="3"/>
      <c r="J11" s="3"/>
      <c r="K11" s="3"/>
      <c r="L11" s="3"/>
    </row>
    <row r="12" spans="1:12" ht="23.25">
      <c r="A12" s="5" t="s">
        <v>6</v>
      </c>
      <c r="C12" s="21"/>
      <c r="D12" s="83">
        <v>5</v>
      </c>
      <c r="E12" s="84"/>
      <c r="F12" s="88">
        <v>271858</v>
      </c>
      <c r="G12" s="84"/>
      <c r="H12" s="84">
        <v>277190</v>
      </c>
      <c r="I12" s="3"/>
      <c r="J12" s="3"/>
      <c r="K12" s="3"/>
      <c r="L12" s="3"/>
    </row>
    <row r="13" spans="1:12" ht="23.25">
      <c r="A13" s="5" t="s">
        <v>115</v>
      </c>
      <c r="C13" s="21"/>
      <c r="D13" s="83">
        <v>6</v>
      </c>
      <c r="E13" s="9"/>
      <c r="F13" s="88">
        <v>650322</v>
      </c>
      <c r="G13" s="84"/>
      <c r="H13" s="84">
        <v>646648</v>
      </c>
      <c r="I13" s="9"/>
      <c r="J13" s="3"/>
      <c r="K13" s="3"/>
      <c r="L13" s="3"/>
    </row>
    <row r="14" spans="1:12" ht="23.25">
      <c r="A14" s="5" t="s">
        <v>7</v>
      </c>
      <c r="C14" s="21"/>
      <c r="D14" s="21"/>
      <c r="E14" s="9"/>
      <c r="F14" s="88">
        <v>32748</v>
      </c>
      <c r="G14" s="84"/>
      <c r="H14" s="84">
        <v>28456</v>
      </c>
      <c r="I14" s="3"/>
      <c r="J14" s="3"/>
      <c r="K14" s="3"/>
      <c r="L14" s="3"/>
    </row>
    <row r="15" spans="1:12" ht="23.25">
      <c r="A15" s="2" t="s">
        <v>8</v>
      </c>
      <c r="C15" s="21"/>
      <c r="D15" s="21"/>
      <c r="E15" s="10"/>
      <c r="F15" s="117">
        <f>SUM(F10:F14)</f>
        <v>1973443</v>
      </c>
      <c r="G15" s="86"/>
      <c r="H15" s="85">
        <f>SUM(H10:H14)</f>
        <v>1867311</v>
      </c>
      <c r="I15" s="3"/>
      <c r="J15" s="3"/>
      <c r="K15" s="3"/>
      <c r="L15" s="3"/>
    </row>
    <row r="16" spans="1:12" ht="23.25">
      <c r="A16" s="5"/>
      <c r="C16" s="21"/>
      <c r="D16" s="21"/>
      <c r="E16" s="11"/>
      <c r="F16" s="11"/>
      <c r="G16" s="11"/>
      <c r="H16" s="11"/>
      <c r="I16" s="3"/>
      <c r="J16" s="3"/>
      <c r="K16" s="3"/>
      <c r="L16" s="3"/>
    </row>
    <row r="17" spans="1:12" ht="23.25">
      <c r="A17" s="8" t="s">
        <v>9</v>
      </c>
      <c r="C17" s="21"/>
      <c r="D17" s="21"/>
      <c r="E17" s="11"/>
      <c r="F17" s="11"/>
      <c r="G17" s="11"/>
      <c r="H17" s="11"/>
      <c r="I17" s="3"/>
      <c r="J17" s="3"/>
      <c r="K17" s="3"/>
      <c r="L17" s="3"/>
    </row>
    <row r="18" spans="1:12" ht="23.25">
      <c r="A18" s="5" t="s">
        <v>101</v>
      </c>
      <c r="C18" s="21"/>
      <c r="D18" s="21"/>
      <c r="E18" s="12"/>
      <c r="F18" s="88">
        <v>43700</v>
      </c>
      <c r="G18" s="88"/>
      <c r="H18" s="87">
        <v>54491</v>
      </c>
      <c r="I18" s="3"/>
      <c r="J18" s="3"/>
      <c r="K18" s="3"/>
      <c r="L18" s="3"/>
    </row>
    <row r="19" spans="1:12" ht="23.25">
      <c r="A19" s="5" t="s">
        <v>127</v>
      </c>
      <c r="C19" s="21"/>
      <c r="D19" s="21"/>
      <c r="E19" s="12"/>
      <c r="F19" s="88">
        <v>3777</v>
      </c>
      <c r="G19" s="88"/>
      <c r="H19" s="87">
        <v>3815</v>
      </c>
      <c r="I19" s="3"/>
      <c r="J19" s="3"/>
      <c r="K19" s="3"/>
      <c r="L19" s="3"/>
    </row>
    <row r="20" spans="1:12" ht="23.25">
      <c r="A20" s="3" t="s">
        <v>10</v>
      </c>
      <c r="C20" s="21"/>
      <c r="D20" s="83">
        <v>7</v>
      </c>
      <c r="E20" s="12"/>
      <c r="F20" s="88">
        <v>546434</v>
      </c>
      <c r="G20" s="87"/>
      <c r="H20" s="87">
        <v>529056</v>
      </c>
      <c r="I20" s="3"/>
      <c r="J20" s="3"/>
      <c r="K20" s="3"/>
      <c r="L20" s="3"/>
    </row>
    <row r="21" spans="1:12" ht="23.25">
      <c r="A21" s="3" t="s">
        <v>110</v>
      </c>
      <c r="C21" s="21"/>
      <c r="D21" s="83">
        <v>8.1</v>
      </c>
      <c r="E21" s="12"/>
      <c r="F21" s="88">
        <v>14756</v>
      </c>
      <c r="G21" s="87"/>
      <c r="H21" s="87">
        <v>16783</v>
      </c>
      <c r="I21" s="3"/>
      <c r="J21" s="3"/>
      <c r="K21" s="3"/>
      <c r="L21" s="3"/>
    </row>
    <row r="22" spans="1:12" ht="23.25">
      <c r="A22" s="5" t="s">
        <v>76</v>
      </c>
      <c r="C22" s="21"/>
      <c r="D22" s="93"/>
      <c r="E22" s="12"/>
      <c r="F22" s="88">
        <v>23000</v>
      </c>
      <c r="G22" s="87"/>
      <c r="H22" s="87">
        <v>22892</v>
      </c>
      <c r="I22" s="3"/>
      <c r="J22" s="3"/>
      <c r="K22" s="3"/>
      <c r="L22" s="3"/>
    </row>
    <row r="23" spans="1:12" ht="23.25">
      <c r="A23" s="5" t="s">
        <v>80</v>
      </c>
      <c r="C23" s="21"/>
      <c r="D23" s="83">
        <v>9</v>
      </c>
      <c r="E23" s="12"/>
      <c r="F23" s="88">
        <v>14480</v>
      </c>
      <c r="G23" s="87"/>
      <c r="H23" s="87">
        <v>11148</v>
      </c>
      <c r="I23" s="3"/>
      <c r="J23" s="3"/>
      <c r="K23" s="3"/>
      <c r="L23" s="3"/>
    </row>
    <row r="24" spans="1:12" ht="23.25">
      <c r="A24" s="5" t="s">
        <v>11</v>
      </c>
      <c r="C24" s="21"/>
      <c r="D24" s="21"/>
      <c r="E24" s="12"/>
      <c r="F24" s="88">
        <v>571</v>
      </c>
      <c r="G24" s="89"/>
      <c r="H24" s="87">
        <v>499</v>
      </c>
      <c r="I24" s="3"/>
      <c r="J24" s="3"/>
      <c r="K24" s="3"/>
      <c r="L24" s="3"/>
    </row>
    <row r="25" spans="1:12" ht="23.25">
      <c r="A25" s="2" t="s">
        <v>12</v>
      </c>
      <c r="C25" s="21"/>
      <c r="D25" s="21"/>
      <c r="E25" s="14"/>
      <c r="F25" s="117">
        <f>SUM(F18:F24)</f>
        <v>646718</v>
      </c>
      <c r="G25" s="91"/>
      <c r="H25" s="90">
        <f>SUM(H18:H24)</f>
        <v>638684</v>
      </c>
      <c r="I25" s="3"/>
      <c r="J25" s="3"/>
      <c r="K25" s="3"/>
      <c r="L25" s="3"/>
    </row>
    <row r="26" spans="1:12" ht="23.25">
      <c r="A26" s="2"/>
      <c r="C26" s="21"/>
      <c r="D26" s="21"/>
      <c r="E26" s="14"/>
      <c r="F26" s="91"/>
      <c r="G26" s="91"/>
      <c r="H26" s="91"/>
      <c r="I26" s="3"/>
      <c r="J26" s="3"/>
      <c r="K26" s="3"/>
      <c r="L26" s="3"/>
    </row>
    <row r="27" spans="1:12" ht="24" thickBot="1">
      <c r="A27" s="2" t="s">
        <v>13</v>
      </c>
      <c r="B27" s="21"/>
      <c r="C27" s="21"/>
      <c r="E27" s="14"/>
      <c r="F27" s="92">
        <f>+F25+F15</f>
        <v>2620161</v>
      </c>
      <c r="G27" s="91"/>
      <c r="H27" s="92">
        <f>+H25+H15</f>
        <v>2505995</v>
      </c>
      <c r="I27" s="3"/>
      <c r="J27" s="3"/>
      <c r="K27" s="3"/>
      <c r="L27" s="3"/>
    </row>
    <row r="28" spans="1:12" ht="24" thickTop="1">
      <c r="A28" s="3"/>
      <c r="B28" s="3"/>
      <c r="C28" s="3"/>
      <c r="E28" s="3"/>
      <c r="F28" s="3"/>
      <c r="G28" s="3"/>
      <c r="H28" s="3"/>
      <c r="I28" s="3"/>
      <c r="J28" s="3"/>
      <c r="K28" s="3"/>
      <c r="L28" s="3"/>
    </row>
    <row r="29" spans="1:12" ht="23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23.25">
      <c r="A30" s="48" t="s">
        <v>71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23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23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23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23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23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ht="23.25">
      <c r="A36" s="2" t="s">
        <v>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23.25">
      <c r="A37" s="2" t="s">
        <v>1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23.25">
      <c r="A38" s="2" t="str">
        <f>+A3</f>
        <v>As at June 30, 2024</v>
      </c>
      <c r="B38" s="6"/>
      <c r="C38" s="6"/>
      <c r="I38" s="3"/>
      <c r="J38" s="3"/>
      <c r="K38" s="3"/>
      <c r="L38" s="3"/>
    </row>
    <row r="39" spans="1:12" ht="23.25">
      <c r="A39" s="2"/>
      <c r="B39" s="6"/>
      <c r="C39" s="6"/>
      <c r="I39" s="3"/>
      <c r="J39" s="3"/>
      <c r="K39" s="3"/>
      <c r="L39" s="3"/>
    </row>
    <row r="40" spans="1:12" ht="23.25">
      <c r="A40" s="2"/>
      <c r="B40" s="6"/>
      <c r="C40" s="6"/>
      <c r="F40" s="81" t="str">
        <f>+F5</f>
        <v>June 30, 2024</v>
      </c>
      <c r="G40" s="59"/>
      <c r="H40" s="81" t="str">
        <f>+H5</f>
        <v>December 31, 2023</v>
      </c>
      <c r="I40" s="3"/>
      <c r="J40" s="3"/>
      <c r="K40" s="3"/>
      <c r="L40" s="3"/>
    </row>
    <row r="41" spans="1:12" ht="23.25">
      <c r="A41" s="2"/>
      <c r="B41" s="6"/>
      <c r="C41" s="6"/>
      <c r="F41" s="81" t="str">
        <f>+F6</f>
        <v>(Unaudited/</v>
      </c>
      <c r="G41" s="59"/>
      <c r="H41" s="81" t="str">
        <f>+H6</f>
        <v>(Audited)</v>
      </c>
      <c r="I41" s="3"/>
      <c r="J41" s="3"/>
      <c r="K41" s="3"/>
      <c r="L41" s="3"/>
    </row>
    <row r="42" spans="1:12" ht="23.25">
      <c r="A42" s="2"/>
      <c r="B42" s="6"/>
      <c r="C42" s="6"/>
      <c r="F42" s="81" t="str">
        <f>+F7</f>
        <v>Reviewed only)</v>
      </c>
      <c r="G42" s="59"/>
      <c r="H42" s="59"/>
      <c r="I42" s="3"/>
      <c r="J42" s="3"/>
      <c r="K42" s="3"/>
      <c r="L42" s="3"/>
    </row>
    <row r="43" spans="1:12" ht="23.25">
      <c r="A43" s="2" t="s">
        <v>14</v>
      </c>
      <c r="C43" s="1"/>
      <c r="D43" s="46" t="str">
        <f>+D8</f>
        <v>Note</v>
      </c>
      <c r="E43" s="49"/>
      <c r="F43" s="156" t="str">
        <f>+F8</f>
        <v>(in thousand Baht)</v>
      </c>
      <c r="G43" s="156"/>
      <c r="H43" s="156"/>
      <c r="I43" s="7"/>
      <c r="J43" s="7"/>
      <c r="K43" s="7"/>
      <c r="L43" s="7"/>
    </row>
    <row r="44" spans="1:12" ht="23.25">
      <c r="A44" s="8" t="s">
        <v>15</v>
      </c>
      <c r="C44" s="1"/>
      <c r="D44" s="1"/>
      <c r="E44" s="11"/>
      <c r="F44" s="11"/>
      <c r="G44" s="11"/>
      <c r="H44" s="11"/>
      <c r="I44" s="3"/>
      <c r="J44" s="3"/>
      <c r="K44" s="3"/>
      <c r="L44" s="3"/>
    </row>
    <row r="45" spans="1:12" ht="23.25">
      <c r="A45" s="5" t="s">
        <v>75</v>
      </c>
      <c r="C45" s="1"/>
      <c r="D45" s="83">
        <v>10</v>
      </c>
      <c r="E45" s="94"/>
      <c r="F45" s="95">
        <v>314772</v>
      </c>
      <c r="G45" s="94"/>
      <c r="H45" s="95">
        <v>263682</v>
      </c>
    </row>
    <row r="46" spans="1:12" ht="23.25">
      <c r="A46" s="3" t="s">
        <v>98</v>
      </c>
      <c r="C46" s="21"/>
      <c r="D46" s="83">
        <v>8.1999999999999993</v>
      </c>
      <c r="E46" s="94"/>
      <c r="F46" s="95">
        <v>8595</v>
      </c>
      <c r="G46" s="94"/>
      <c r="H46" s="95">
        <v>4834</v>
      </c>
    </row>
    <row r="47" spans="1:12" ht="23.25">
      <c r="A47" s="5" t="s">
        <v>16</v>
      </c>
      <c r="C47" s="21"/>
      <c r="D47" s="83"/>
      <c r="E47" s="94"/>
      <c r="F47" s="95">
        <v>33688</v>
      </c>
      <c r="G47" s="94"/>
      <c r="H47" s="95">
        <v>20017</v>
      </c>
    </row>
    <row r="48" spans="1:12" ht="23.25">
      <c r="A48" s="2" t="s">
        <v>17</v>
      </c>
      <c r="C48" s="21"/>
      <c r="D48" s="83"/>
      <c r="E48" s="91"/>
      <c r="F48" s="90">
        <f>SUM(F45:F47)</f>
        <v>357055</v>
      </c>
      <c r="G48" s="91"/>
      <c r="H48" s="90">
        <f>SUM(H45:H47)</f>
        <v>288533</v>
      </c>
    </row>
    <row r="49" spans="1:12" ht="23.25">
      <c r="A49" s="5"/>
      <c r="C49" s="21"/>
      <c r="D49" s="83"/>
      <c r="E49" s="87"/>
      <c r="F49" s="87"/>
      <c r="G49" s="87"/>
      <c r="H49" s="87"/>
    </row>
    <row r="50" spans="1:12" ht="23.25">
      <c r="A50" s="8" t="s">
        <v>18</v>
      </c>
      <c r="C50" s="21"/>
      <c r="D50" s="83"/>
      <c r="E50" s="87"/>
      <c r="F50" s="87"/>
      <c r="G50" s="87"/>
      <c r="H50" s="87"/>
    </row>
    <row r="51" spans="1:12" ht="23.25">
      <c r="A51" s="16" t="s">
        <v>99</v>
      </c>
      <c r="C51" s="21"/>
      <c r="D51" s="83">
        <v>8.1999999999999993</v>
      </c>
      <c r="E51" s="87"/>
      <c r="F51" s="87">
        <v>27881</v>
      </c>
      <c r="G51" s="87"/>
      <c r="H51" s="87">
        <v>19934</v>
      </c>
    </row>
    <row r="52" spans="1:12" ht="23.25">
      <c r="A52" s="5" t="s">
        <v>77</v>
      </c>
      <c r="C52" s="21"/>
      <c r="D52" s="83">
        <v>11</v>
      </c>
      <c r="E52" s="87"/>
      <c r="F52" s="87">
        <v>55164</v>
      </c>
      <c r="G52" s="87"/>
      <c r="H52" s="87">
        <v>52498</v>
      </c>
    </row>
    <row r="53" spans="1:12" ht="23.25">
      <c r="A53" s="2" t="s">
        <v>19</v>
      </c>
      <c r="C53" s="21"/>
      <c r="D53" s="83"/>
      <c r="E53" s="91"/>
      <c r="F53" s="90">
        <f>SUM(F51:F52)</f>
        <v>83045</v>
      </c>
      <c r="G53" s="91"/>
      <c r="H53" s="90">
        <f>SUM(H51:H52)</f>
        <v>72432</v>
      </c>
    </row>
    <row r="54" spans="1:12" ht="23.25">
      <c r="A54" s="2" t="s">
        <v>20</v>
      </c>
      <c r="B54" s="21"/>
      <c r="C54" s="21"/>
      <c r="D54" s="93"/>
      <c r="E54" s="91"/>
      <c r="F54" s="90">
        <f>+F53+F48</f>
        <v>440100</v>
      </c>
      <c r="G54" s="91"/>
      <c r="H54" s="90">
        <f>+H53+H48</f>
        <v>360965</v>
      </c>
    </row>
    <row r="55" spans="1:12" ht="23.25">
      <c r="A55" s="8" t="s">
        <v>21</v>
      </c>
      <c r="B55" s="21"/>
      <c r="C55" s="21"/>
      <c r="E55" s="11"/>
      <c r="F55" s="11"/>
      <c r="G55" s="11"/>
      <c r="H55" s="11"/>
      <c r="I55" s="3"/>
      <c r="J55" s="3"/>
      <c r="K55" s="3"/>
      <c r="L55" s="3"/>
    </row>
    <row r="56" spans="1:12" ht="23.25">
      <c r="A56" s="5" t="s">
        <v>22</v>
      </c>
      <c r="B56" s="21"/>
      <c r="C56" s="21"/>
      <c r="E56" s="11"/>
      <c r="F56" s="11"/>
      <c r="G56" s="11"/>
      <c r="H56" s="11"/>
      <c r="I56" s="3"/>
      <c r="J56" s="3"/>
      <c r="K56" s="3"/>
      <c r="L56" s="3"/>
    </row>
    <row r="57" spans="1:12" ht="24" thickBot="1">
      <c r="A57" s="3" t="s">
        <v>131</v>
      </c>
      <c r="B57" s="21"/>
      <c r="C57" s="21"/>
      <c r="E57" s="11"/>
      <c r="F57" s="96">
        <v>282300</v>
      </c>
      <c r="G57" s="87"/>
      <c r="H57" s="96">
        <v>282300</v>
      </c>
      <c r="I57" s="3"/>
      <c r="J57" s="3"/>
      <c r="K57" s="3"/>
      <c r="L57" s="3"/>
    </row>
    <row r="58" spans="1:12" ht="24" thickTop="1">
      <c r="A58" s="3" t="s">
        <v>132</v>
      </c>
      <c r="B58" s="21"/>
      <c r="C58" s="21"/>
      <c r="E58" s="12"/>
      <c r="F58" s="87">
        <f>+'CH-equit 24'!F20</f>
        <v>282300</v>
      </c>
      <c r="G58" s="87"/>
      <c r="H58" s="87">
        <v>282300</v>
      </c>
      <c r="I58" s="3"/>
      <c r="J58" s="3"/>
      <c r="K58" s="3"/>
      <c r="L58" s="3"/>
    </row>
    <row r="59" spans="1:12" ht="23.25">
      <c r="A59" s="5" t="s">
        <v>23</v>
      </c>
      <c r="B59" s="21"/>
      <c r="C59" s="21"/>
      <c r="E59" s="12"/>
      <c r="F59" s="12"/>
      <c r="G59" s="12"/>
      <c r="H59" s="12"/>
      <c r="I59" s="3"/>
      <c r="J59" s="3"/>
      <c r="K59" s="3"/>
      <c r="L59" s="3"/>
    </row>
    <row r="60" spans="1:12" ht="23.25">
      <c r="A60" s="5" t="s">
        <v>24</v>
      </c>
      <c r="B60" s="21"/>
      <c r="C60" s="21"/>
      <c r="E60" s="12"/>
      <c r="F60" s="12"/>
      <c r="G60" s="12"/>
      <c r="H60" s="12"/>
      <c r="I60" s="3"/>
      <c r="J60" s="3"/>
      <c r="K60" s="3"/>
      <c r="L60" s="3"/>
    </row>
    <row r="61" spans="1:12" ht="23.25">
      <c r="A61" s="5" t="s">
        <v>25</v>
      </c>
      <c r="B61" s="21"/>
      <c r="C61" s="21"/>
      <c r="E61" s="12"/>
      <c r="F61" s="12">
        <f>+'CH-equit 24'!H20</f>
        <v>30000</v>
      </c>
      <c r="G61" s="12"/>
      <c r="H61" s="12">
        <v>30000</v>
      </c>
      <c r="I61" s="3"/>
      <c r="J61" s="3"/>
      <c r="K61" s="3"/>
      <c r="L61" s="3"/>
    </row>
    <row r="62" spans="1:12" ht="23.25">
      <c r="A62" s="5" t="s">
        <v>26</v>
      </c>
      <c r="B62" s="21"/>
      <c r="C62" s="21"/>
      <c r="E62" s="12"/>
      <c r="F62" s="12">
        <f>+'CH-equit 24'!J20</f>
        <v>1885501</v>
      </c>
      <c r="G62" s="12"/>
      <c r="H62" s="12">
        <v>1841838</v>
      </c>
      <c r="I62" s="3"/>
      <c r="J62" s="3"/>
      <c r="K62" s="3"/>
      <c r="L62" s="3"/>
    </row>
    <row r="63" spans="1:12" ht="23.25">
      <c r="A63" s="5" t="s">
        <v>27</v>
      </c>
      <c r="B63" s="21"/>
      <c r="C63" s="21"/>
      <c r="E63" s="12"/>
      <c r="F63" s="12">
        <f>+'CH-equit 24'!L20</f>
        <v>-17740</v>
      </c>
      <c r="G63" s="12"/>
      <c r="H63" s="12">
        <v>-9108</v>
      </c>
      <c r="I63" s="3"/>
      <c r="J63" s="3"/>
      <c r="K63" s="3"/>
      <c r="L63" s="3"/>
    </row>
    <row r="64" spans="1:12" ht="23.25">
      <c r="A64" s="2" t="s">
        <v>28</v>
      </c>
      <c r="B64" s="21"/>
      <c r="C64" s="21"/>
      <c r="E64" s="14"/>
      <c r="F64" s="13">
        <f>SUM(F58:F63)</f>
        <v>2180061</v>
      </c>
      <c r="G64" s="14"/>
      <c r="H64" s="13">
        <f>SUM(H58:H63)</f>
        <v>2145030</v>
      </c>
      <c r="I64" s="3"/>
      <c r="J64" s="3"/>
      <c r="K64" s="3"/>
    </row>
    <row r="65" spans="1:11" ht="23.25">
      <c r="A65" s="2"/>
      <c r="B65" s="21"/>
      <c r="C65" s="21"/>
      <c r="E65" s="14"/>
      <c r="F65" s="14"/>
      <c r="G65" s="14"/>
      <c r="H65" s="14"/>
      <c r="I65" s="3"/>
      <c r="J65" s="3"/>
      <c r="K65" s="3"/>
    </row>
    <row r="66" spans="1:11" ht="24" thickBot="1">
      <c r="A66" s="2" t="s">
        <v>29</v>
      </c>
      <c r="B66" s="21"/>
      <c r="C66" s="21"/>
      <c r="E66" s="14"/>
      <c r="F66" s="15">
        <f>+F64+F54</f>
        <v>2620161</v>
      </c>
      <c r="G66" s="14"/>
      <c r="H66" s="15">
        <f>+H64+H54</f>
        <v>2505995</v>
      </c>
      <c r="I66" s="12"/>
      <c r="J66" s="12"/>
      <c r="K66" s="12"/>
    </row>
    <row r="67" spans="1:11" ht="16.5" customHeight="1" thickTop="1">
      <c r="A67" s="2"/>
      <c r="B67" s="21"/>
      <c r="C67" s="21"/>
      <c r="D67" s="17"/>
      <c r="E67" s="17"/>
      <c r="F67" s="17"/>
      <c r="G67" s="17"/>
      <c r="H67" s="17"/>
      <c r="I67" s="3"/>
      <c r="J67" s="3"/>
      <c r="K67" s="3"/>
    </row>
    <row r="68" spans="1:11" ht="24" customHeight="1">
      <c r="A68" s="48" t="s">
        <v>71</v>
      </c>
    </row>
    <row r="69" spans="1:11" ht="24" customHeight="1"/>
    <row r="70" spans="1:11">
      <c r="F70" s="120">
        <f>+F27-F66</f>
        <v>0</v>
      </c>
      <c r="H70" s="120">
        <f>+H27-H66</f>
        <v>0</v>
      </c>
    </row>
  </sheetData>
  <mergeCells count="2">
    <mergeCell ref="F43:H43"/>
    <mergeCell ref="F8:H8"/>
  </mergeCells>
  <pageMargins left="0.78740157480314998" right="0.39370078740157499" top="0.59055118110236204" bottom="0.39370078740157499" header="0.31496062992126" footer="0.31496062992126"/>
  <pageSetup paperSize="9" scale="88" orientation="portrait" useFirstPageNumber="1" r:id="rId1"/>
  <headerFooter>
    <oddFooter>&amp;R&amp;"+,Regular" 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view="pageBreakPreview" zoomScaleNormal="100" zoomScaleSheetLayoutView="100" workbookViewId="0">
      <selection activeCell="D45" sqref="D45:F45"/>
    </sheetView>
  </sheetViews>
  <sheetFormatPr defaultColWidth="9" defaultRowHeight="19.5"/>
  <cols>
    <col min="1" max="1" width="50.25" style="51" bestFit="1" customWidth="1"/>
    <col min="2" max="2" width="11.625" style="51" customWidth="1"/>
    <col min="3" max="3" width="10.25" style="51" customWidth="1"/>
    <col min="4" max="4" width="14.125" style="51" bestFit="1" customWidth="1"/>
    <col min="5" max="5" width="1.75" style="51" customWidth="1"/>
    <col min="6" max="6" width="14" style="52" bestFit="1" customWidth="1"/>
    <col min="7" max="16384" width="9" style="51"/>
  </cols>
  <sheetData>
    <row r="1" spans="1:6" s="50" customFormat="1" ht="23.25">
      <c r="A1" s="2" t="s">
        <v>0</v>
      </c>
      <c r="B1" s="4"/>
      <c r="C1" s="4"/>
      <c r="D1" s="4"/>
      <c r="E1" s="4"/>
      <c r="F1" s="20"/>
    </row>
    <row r="2" spans="1:6" s="50" customFormat="1" ht="23.25">
      <c r="A2" s="2" t="s">
        <v>30</v>
      </c>
      <c r="B2" s="4"/>
      <c r="C2" s="4"/>
      <c r="D2" s="4"/>
      <c r="E2" s="4"/>
      <c r="F2" s="20"/>
    </row>
    <row r="3" spans="1:6" s="50" customFormat="1" ht="23.25">
      <c r="A3" s="2"/>
      <c r="B3" s="4"/>
      <c r="C3" s="4"/>
      <c r="D3" s="4"/>
      <c r="E3" s="4"/>
      <c r="F3" s="20"/>
    </row>
    <row r="4" spans="1:6" s="50" customFormat="1" ht="23.25">
      <c r="A4" s="2"/>
      <c r="B4" s="4"/>
      <c r="C4" s="4"/>
      <c r="D4" s="157" t="s">
        <v>88</v>
      </c>
      <c r="E4" s="157"/>
      <c r="F4" s="157"/>
    </row>
    <row r="5" spans="1:6" s="50" customFormat="1" ht="23.25">
      <c r="A5" s="2"/>
      <c r="B5" s="4"/>
      <c r="C5" s="4"/>
      <c r="D5" s="157" t="s">
        <v>137</v>
      </c>
      <c r="E5" s="157"/>
      <c r="F5" s="157"/>
    </row>
    <row r="6" spans="1:6" s="50" customFormat="1" ht="23.25">
      <c r="A6" s="2"/>
      <c r="B6" s="4"/>
      <c r="C6" s="4"/>
      <c r="D6" s="157" t="s">
        <v>89</v>
      </c>
      <c r="E6" s="157"/>
      <c r="F6" s="157"/>
    </row>
    <row r="7" spans="1:6" s="50" customFormat="1" ht="23.25">
      <c r="A7" s="2"/>
      <c r="B7" s="46"/>
      <c r="C7" s="46"/>
      <c r="D7" s="72">
        <v>2024</v>
      </c>
      <c r="E7" s="6"/>
      <c r="F7" s="72">
        <v>2023</v>
      </c>
    </row>
    <row r="8" spans="1:6" s="50" customFormat="1" ht="23.25">
      <c r="A8" s="2"/>
      <c r="B8" s="46"/>
      <c r="C8" s="46" t="str">
        <f>+BS!D43</f>
        <v>Note</v>
      </c>
      <c r="D8" s="156" t="s">
        <v>87</v>
      </c>
      <c r="E8" s="156"/>
      <c r="F8" s="156"/>
    </row>
    <row r="9" spans="1:6" ht="23.25">
      <c r="A9" s="8" t="s">
        <v>31</v>
      </c>
      <c r="B9" s="21"/>
      <c r="C9" s="21"/>
      <c r="D9" s="3"/>
      <c r="E9" s="3"/>
      <c r="F9" s="44"/>
    </row>
    <row r="10" spans="1:6" ht="23.25">
      <c r="A10" s="5" t="s">
        <v>32</v>
      </c>
      <c r="B10" s="21"/>
      <c r="C10" s="21"/>
      <c r="D10" s="137">
        <v>337280</v>
      </c>
      <c r="E10" s="137"/>
      <c r="F10" s="137">
        <v>343766</v>
      </c>
    </row>
    <row r="11" spans="1:6" ht="23.25">
      <c r="A11" s="5" t="s">
        <v>72</v>
      </c>
      <c r="B11" s="21"/>
      <c r="C11" s="21"/>
      <c r="D11" s="138">
        <v>120818</v>
      </c>
      <c r="E11" s="137"/>
      <c r="F11" s="138">
        <v>113557</v>
      </c>
    </row>
    <row r="12" spans="1:6" ht="23.25">
      <c r="A12" s="5" t="s">
        <v>81</v>
      </c>
      <c r="B12" s="21"/>
      <c r="C12" s="21"/>
      <c r="D12" s="137">
        <f>SUM(D10:D11)</f>
        <v>458098</v>
      </c>
      <c r="E12" s="137"/>
      <c r="F12" s="137">
        <f>SUM(F10:F11)</f>
        <v>457323</v>
      </c>
    </row>
    <row r="13" spans="1:6" ht="23.25">
      <c r="A13" s="5" t="s">
        <v>33</v>
      </c>
      <c r="B13" s="21"/>
      <c r="C13" s="21"/>
      <c r="D13" s="137">
        <v>4178</v>
      </c>
      <c r="E13" s="137"/>
      <c r="F13" s="137">
        <v>3115</v>
      </c>
    </row>
    <row r="14" spans="1:6" ht="23.25">
      <c r="A14" s="2" t="s">
        <v>34</v>
      </c>
      <c r="B14" s="21"/>
      <c r="C14" s="21"/>
      <c r="D14" s="139">
        <f>SUM(D12:D13)</f>
        <v>462276</v>
      </c>
      <c r="E14" s="140"/>
      <c r="F14" s="139">
        <f>SUM(F12:F13)</f>
        <v>460438</v>
      </c>
    </row>
    <row r="15" spans="1:6" ht="10.5" customHeight="1">
      <c r="A15" s="5"/>
      <c r="B15" s="21"/>
      <c r="C15" s="21"/>
      <c r="D15" s="137"/>
      <c r="E15" s="71"/>
      <c r="F15" s="137"/>
    </row>
    <row r="16" spans="1:6" ht="23.25">
      <c r="A16" s="8" t="s">
        <v>35</v>
      </c>
      <c r="B16" s="21"/>
      <c r="C16" s="21"/>
      <c r="D16" s="137"/>
      <c r="E16" s="71"/>
      <c r="F16" s="137"/>
    </row>
    <row r="17" spans="1:11" ht="23.25">
      <c r="A17" s="5" t="s">
        <v>36</v>
      </c>
      <c r="B17" s="21"/>
      <c r="C17" s="21"/>
      <c r="D17" s="137">
        <v>-245897</v>
      </c>
      <c r="E17" s="137"/>
      <c r="F17" s="137">
        <v>-270920</v>
      </c>
    </row>
    <row r="18" spans="1:11" ht="23.25">
      <c r="A18" s="5" t="s">
        <v>82</v>
      </c>
      <c r="B18" s="21"/>
      <c r="C18" s="21"/>
      <c r="D18" s="138">
        <v>-91994</v>
      </c>
      <c r="E18" s="137"/>
      <c r="F18" s="138">
        <v>-95840</v>
      </c>
    </row>
    <row r="19" spans="1:11" ht="23.25">
      <c r="A19" s="5" t="s">
        <v>37</v>
      </c>
      <c r="B19" s="21"/>
      <c r="C19" s="21"/>
      <c r="D19" s="137">
        <f>SUM(D17:D18)</f>
        <v>-337891</v>
      </c>
      <c r="E19" s="137"/>
      <c r="F19" s="137">
        <f>SUM(F17:F18)</f>
        <v>-366760</v>
      </c>
      <c r="G19" s="3"/>
      <c r="I19" s="3"/>
      <c r="J19" s="3"/>
      <c r="K19" s="3"/>
    </row>
    <row r="20" spans="1:11" ht="23.25">
      <c r="A20" s="5" t="s">
        <v>38</v>
      </c>
      <c r="B20" s="21"/>
      <c r="C20" s="21"/>
      <c r="D20" s="137">
        <v>-7169</v>
      </c>
      <c r="E20" s="137"/>
      <c r="F20" s="137">
        <v>-9697</v>
      </c>
      <c r="G20" s="45"/>
      <c r="I20" s="3"/>
      <c r="J20" s="3"/>
      <c r="K20" s="45"/>
    </row>
    <row r="21" spans="1:11" ht="23.25">
      <c r="A21" s="5" t="s">
        <v>39</v>
      </c>
      <c r="B21" s="21"/>
      <c r="C21" s="21"/>
      <c r="D21" s="138">
        <v>-44947</v>
      </c>
      <c r="E21" s="137"/>
      <c r="F21" s="138">
        <v>-39316</v>
      </c>
      <c r="G21" s="3"/>
      <c r="I21" s="3"/>
      <c r="J21" s="3"/>
      <c r="K21" s="3"/>
    </row>
    <row r="22" spans="1:11" ht="23.25">
      <c r="A22" s="2" t="s">
        <v>41</v>
      </c>
      <c r="B22" s="21"/>
      <c r="C22" s="21"/>
      <c r="D22" s="139">
        <f>SUM(D19:D21)</f>
        <v>-390007</v>
      </c>
      <c r="E22" s="140"/>
      <c r="F22" s="139">
        <f>SUM(F19:F21)</f>
        <v>-415773</v>
      </c>
      <c r="G22" s="3"/>
      <c r="I22" s="3"/>
      <c r="J22" s="3"/>
      <c r="K22" s="3"/>
    </row>
    <row r="23" spans="1:11" ht="24" customHeight="1">
      <c r="A23" s="2" t="s">
        <v>120</v>
      </c>
      <c r="B23" s="21"/>
      <c r="C23" s="21"/>
      <c r="D23" s="140">
        <f>+D14+D22</f>
        <v>72269</v>
      </c>
      <c r="E23" s="141"/>
      <c r="F23" s="140">
        <f>+F14+F22</f>
        <v>44665</v>
      </c>
      <c r="G23" s="3"/>
      <c r="I23" s="3"/>
      <c r="J23" s="3"/>
      <c r="K23" s="3"/>
    </row>
    <row r="24" spans="1:11" ht="23.25">
      <c r="A24" s="5" t="s">
        <v>40</v>
      </c>
      <c r="B24" s="21"/>
      <c r="C24" s="21"/>
      <c r="D24" s="138">
        <v>-1001</v>
      </c>
      <c r="E24" s="137"/>
      <c r="F24" s="138">
        <v>-552</v>
      </c>
      <c r="G24" s="3"/>
      <c r="I24" s="3"/>
      <c r="J24" s="3"/>
      <c r="K24" s="3"/>
    </row>
    <row r="25" spans="1:11" ht="23.25">
      <c r="A25" s="2" t="s">
        <v>42</v>
      </c>
      <c r="B25" s="21"/>
      <c r="C25" s="21"/>
      <c r="D25" s="141">
        <f>+D23+D24</f>
        <v>71268</v>
      </c>
      <c r="E25" s="142"/>
      <c r="F25" s="141">
        <f>+F23+F24</f>
        <v>44113</v>
      </c>
      <c r="G25" s="3"/>
      <c r="I25" s="3"/>
      <c r="J25" s="3"/>
      <c r="K25" s="3"/>
    </row>
    <row r="26" spans="1:11" ht="23.25">
      <c r="A26" s="5" t="s">
        <v>43</v>
      </c>
      <c r="B26" s="21"/>
      <c r="C26" s="21"/>
      <c r="D26" s="137">
        <v>-14812</v>
      </c>
      <c r="E26" s="137"/>
      <c r="F26" s="137">
        <v>-8893</v>
      </c>
      <c r="G26" s="3"/>
      <c r="I26" s="3"/>
      <c r="J26" s="3"/>
      <c r="K26" s="3"/>
    </row>
    <row r="27" spans="1:11" ht="24" thickBot="1">
      <c r="A27" s="2" t="s">
        <v>102</v>
      </c>
      <c r="B27" s="1"/>
      <c r="C27" s="3"/>
      <c r="D27" s="143">
        <f>SUM(D25:D26)</f>
        <v>56456</v>
      </c>
      <c r="E27" s="140"/>
      <c r="F27" s="143">
        <f>SUM(F25:F26)</f>
        <v>35220</v>
      </c>
      <c r="G27" s="3"/>
      <c r="I27" s="3"/>
      <c r="J27" s="3"/>
      <c r="K27" s="3"/>
    </row>
    <row r="28" spans="1:11" ht="10.5" customHeight="1" thickTop="1">
      <c r="A28" s="2"/>
      <c r="B28" s="1"/>
      <c r="C28" s="3"/>
      <c r="D28" s="144"/>
      <c r="E28" s="144"/>
      <c r="F28" s="145"/>
      <c r="G28" s="3"/>
      <c r="I28" s="3"/>
      <c r="J28" s="3"/>
      <c r="K28" s="3"/>
    </row>
    <row r="29" spans="1:11" ht="22.5" customHeight="1">
      <c r="A29" s="2" t="s">
        <v>83</v>
      </c>
      <c r="B29" s="21"/>
      <c r="C29" s="21"/>
      <c r="D29" s="71"/>
      <c r="E29" s="71"/>
      <c r="F29" s="146"/>
    </row>
    <row r="30" spans="1:11" ht="22.5" customHeight="1">
      <c r="A30" s="2" t="s">
        <v>111</v>
      </c>
      <c r="B30" s="21"/>
      <c r="C30" s="21"/>
      <c r="D30" s="71"/>
      <c r="E30" s="71"/>
      <c r="F30" s="146"/>
    </row>
    <row r="31" spans="1:11" ht="22.5" customHeight="1">
      <c r="A31" s="5" t="s">
        <v>106</v>
      </c>
      <c r="B31" s="21"/>
      <c r="C31" s="83"/>
      <c r="D31" s="147">
        <v>-10790</v>
      </c>
      <c r="E31" s="137"/>
      <c r="F31" s="137">
        <v>-6475</v>
      </c>
    </row>
    <row r="32" spans="1:11" ht="22.5" customHeight="1">
      <c r="A32" s="5" t="s">
        <v>112</v>
      </c>
      <c r="B32" s="21"/>
      <c r="C32" s="21"/>
      <c r="D32" s="148"/>
      <c r="E32" s="137"/>
      <c r="F32" s="137"/>
    </row>
    <row r="33" spans="1:6" ht="22.5" customHeight="1">
      <c r="A33" s="5" t="s">
        <v>113</v>
      </c>
      <c r="B33" s="21"/>
      <c r="C33" s="83"/>
      <c r="D33" s="149">
        <v>2158</v>
      </c>
      <c r="E33" s="137"/>
      <c r="F33" s="138">
        <v>1295</v>
      </c>
    </row>
    <row r="34" spans="1:6" ht="22.5" customHeight="1">
      <c r="A34" s="2" t="s">
        <v>103</v>
      </c>
      <c r="B34" s="21"/>
      <c r="C34" s="83"/>
      <c r="D34" s="149">
        <f>SUM(D31:D33)</f>
        <v>-8632</v>
      </c>
      <c r="E34" s="137"/>
      <c r="F34" s="138">
        <f>SUM(F31:F33)</f>
        <v>-5180</v>
      </c>
    </row>
    <row r="35" spans="1:6" ht="22.5" customHeight="1" thickBot="1">
      <c r="A35" s="2" t="s">
        <v>104</v>
      </c>
      <c r="B35" s="21"/>
      <c r="C35" s="83"/>
      <c r="D35" s="150">
        <f>+D27+D34</f>
        <v>47824</v>
      </c>
      <c r="E35" s="137"/>
      <c r="F35" s="150">
        <f>+F27+F34</f>
        <v>30040</v>
      </c>
    </row>
    <row r="36" spans="1:6" ht="12" customHeight="1" thickTop="1">
      <c r="A36" s="2"/>
      <c r="B36" s="1"/>
      <c r="C36" s="101"/>
      <c r="D36" s="118"/>
      <c r="E36" s="99"/>
      <c r="F36" s="99"/>
    </row>
    <row r="37" spans="1:6" ht="24" thickBot="1">
      <c r="A37" s="2" t="s">
        <v>117</v>
      </c>
      <c r="B37" s="21"/>
      <c r="C37" s="83">
        <v>13</v>
      </c>
      <c r="D37" s="119">
        <f>+D27/282300</f>
        <v>0.19998583067658518</v>
      </c>
      <c r="E37" s="100"/>
      <c r="F37" s="119">
        <v>0.13</v>
      </c>
    </row>
    <row r="38" spans="1:6" ht="16.5" customHeight="1" thickTop="1">
      <c r="A38" s="3"/>
      <c r="B38" s="3"/>
      <c r="C38" s="3"/>
      <c r="D38" s="3"/>
      <c r="E38" s="3"/>
      <c r="F38" s="47"/>
    </row>
    <row r="39" spans="1:6" ht="24" customHeight="1">
      <c r="A39" s="48" t="s">
        <v>71</v>
      </c>
    </row>
    <row r="40" spans="1:6" ht="10.5" customHeight="1"/>
    <row r="41" spans="1:6" ht="24" customHeight="1">
      <c r="A41" s="2" t="s">
        <v>0</v>
      </c>
      <c r="B41" s="4"/>
      <c r="C41" s="4"/>
      <c r="D41" s="4"/>
      <c r="E41" s="4"/>
      <c r="F41" s="20"/>
    </row>
    <row r="42" spans="1:6" ht="23.25">
      <c r="A42" s="2" t="s">
        <v>30</v>
      </c>
      <c r="B42" s="4"/>
      <c r="C42" s="4"/>
      <c r="D42" s="4"/>
      <c r="E42" s="4"/>
      <c r="F42" s="20"/>
    </row>
    <row r="43" spans="1:6" ht="12" customHeight="1">
      <c r="A43" s="2"/>
      <c r="B43" s="4"/>
      <c r="C43" s="4"/>
      <c r="D43" s="4"/>
      <c r="E43" s="4"/>
      <c r="F43" s="20"/>
    </row>
    <row r="44" spans="1:6" ht="23.25">
      <c r="A44" s="2"/>
      <c r="B44" s="4"/>
      <c r="C44" s="4"/>
      <c r="D44" s="157" t="s">
        <v>144</v>
      </c>
      <c r="E44" s="157"/>
      <c r="F44" s="157"/>
    </row>
    <row r="45" spans="1:6" ht="23.25">
      <c r="A45" s="2"/>
      <c r="B45" s="4"/>
      <c r="C45" s="4"/>
      <c r="D45" s="157" t="s">
        <v>137</v>
      </c>
      <c r="E45" s="157"/>
      <c r="F45" s="157"/>
    </row>
    <row r="46" spans="1:6" ht="23.25">
      <c r="A46" s="2"/>
      <c r="B46" s="4"/>
      <c r="C46" s="4"/>
      <c r="D46" s="157" t="s">
        <v>89</v>
      </c>
      <c r="E46" s="157"/>
      <c r="F46" s="157"/>
    </row>
    <row r="47" spans="1:6" ht="23.25">
      <c r="A47" s="2"/>
      <c r="B47" s="46"/>
      <c r="C47" s="46"/>
      <c r="D47" s="72">
        <v>2024</v>
      </c>
      <c r="E47" s="6"/>
      <c r="F47" s="72">
        <v>2023</v>
      </c>
    </row>
    <row r="48" spans="1:6" ht="23.25">
      <c r="A48" s="2"/>
      <c r="B48" s="46"/>
      <c r="C48" s="46" t="str">
        <f>+C8</f>
        <v>Note</v>
      </c>
      <c r="D48" s="156" t="s">
        <v>87</v>
      </c>
      <c r="E48" s="156"/>
      <c r="F48" s="156"/>
    </row>
    <row r="49" spans="1:6" ht="23.25">
      <c r="A49" s="8" t="s">
        <v>31</v>
      </c>
      <c r="B49" s="21"/>
      <c r="C49" s="21"/>
      <c r="D49" s="3"/>
      <c r="E49" s="3"/>
      <c r="F49" s="44"/>
    </row>
    <row r="50" spans="1:6" ht="23.25">
      <c r="A50" s="5" t="s">
        <v>32</v>
      </c>
      <c r="B50" s="21"/>
      <c r="C50" s="21"/>
      <c r="D50" s="137">
        <v>753738</v>
      </c>
      <c r="E50" s="137"/>
      <c r="F50" s="137">
        <v>628907</v>
      </c>
    </row>
    <row r="51" spans="1:6" ht="23.25">
      <c r="A51" s="5" t="s">
        <v>72</v>
      </c>
      <c r="B51" s="21"/>
      <c r="C51" s="21"/>
      <c r="D51" s="138">
        <v>272665</v>
      </c>
      <c r="E51" s="137"/>
      <c r="F51" s="138">
        <v>217428</v>
      </c>
    </row>
    <row r="52" spans="1:6" ht="23.25">
      <c r="A52" s="5" t="s">
        <v>81</v>
      </c>
      <c r="B52" s="21"/>
      <c r="C52" s="21"/>
      <c r="D52" s="137">
        <f>SUM(D50:D51)</f>
        <v>1026403</v>
      </c>
      <c r="E52" s="137"/>
      <c r="F52" s="137">
        <f>SUM(F50:F51)</f>
        <v>846335</v>
      </c>
    </row>
    <row r="53" spans="1:6" ht="23.25">
      <c r="A53" s="5" t="s">
        <v>33</v>
      </c>
      <c r="B53" s="21"/>
      <c r="C53" s="21"/>
      <c r="D53" s="137">
        <v>11551</v>
      </c>
      <c r="E53" s="137"/>
      <c r="F53" s="137">
        <v>5235</v>
      </c>
    </row>
    <row r="54" spans="1:6" ht="23.25">
      <c r="A54" s="2" t="s">
        <v>34</v>
      </c>
      <c r="B54" s="21"/>
      <c r="C54" s="21"/>
      <c r="D54" s="139">
        <f>SUM(D52:D53)</f>
        <v>1037954</v>
      </c>
      <c r="E54" s="140"/>
      <c r="F54" s="139">
        <f>SUM(F52:F53)</f>
        <v>851570</v>
      </c>
    </row>
    <row r="55" spans="1:6" ht="7.5" customHeight="1">
      <c r="A55" s="5"/>
      <c r="B55" s="21"/>
      <c r="C55" s="21"/>
      <c r="D55" s="137"/>
      <c r="E55" s="71"/>
      <c r="F55" s="137"/>
    </row>
    <row r="56" spans="1:6" ht="23.25">
      <c r="A56" s="8" t="s">
        <v>35</v>
      </c>
      <c r="B56" s="21"/>
      <c r="C56" s="21"/>
      <c r="D56" s="137"/>
      <c r="E56" s="71"/>
      <c r="F56" s="137"/>
    </row>
    <row r="57" spans="1:6" ht="23.25">
      <c r="A57" s="5" t="s">
        <v>36</v>
      </c>
      <c r="B57" s="21"/>
      <c r="C57" s="21"/>
      <c r="D57" s="137">
        <v>-557016</v>
      </c>
      <c r="E57" s="137"/>
      <c r="F57" s="137">
        <v>-495730</v>
      </c>
    </row>
    <row r="58" spans="1:6" ht="23.25">
      <c r="A58" s="5" t="s">
        <v>82</v>
      </c>
      <c r="B58" s="21"/>
      <c r="C58" s="21"/>
      <c r="D58" s="138">
        <v>-201519</v>
      </c>
      <c r="E58" s="137"/>
      <c r="F58" s="138">
        <v>-192515</v>
      </c>
    </row>
    <row r="59" spans="1:6" ht="23.25">
      <c r="A59" s="5" t="s">
        <v>37</v>
      </c>
      <c r="B59" s="21"/>
      <c r="C59" s="21"/>
      <c r="D59" s="137">
        <f>SUM(D57:D58)</f>
        <v>-758535</v>
      </c>
      <c r="E59" s="137"/>
      <c r="F59" s="137">
        <f>SUM(F57:F58)</f>
        <v>-688245</v>
      </c>
    </row>
    <row r="60" spans="1:6" ht="23.25">
      <c r="A60" s="5" t="s">
        <v>38</v>
      </c>
      <c r="B60" s="21"/>
      <c r="C60" s="21"/>
      <c r="D60" s="137">
        <v>-13335</v>
      </c>
      <c r="E60" s="137"/>
      <c r="F60" s="137">
        <v>-14767</v>
      </c>
    </row>
    <row r="61" spans="1:6" ht="23.25">
      <c r="A61" s="5" t="s">
        <v>39</v>
      </c>
      <c r="B61" s="21"/>
      <c r="C61" s="21"/>
      <c r="D61" s="138">
        <v>-85759</v>
      </c>
      <c r="E61" s="137"/>
      <c r="F61" s="138">
        <v>-78471</v>
      </c>
    </row>
    <row r="62" spans="1:6" ht="23.25">
      <c r="A62" s="2" t="s">
        <v>41</v>
      </c>
      <c r="B62" s="21"/>
      <c r="C62" s="21"/>
      <c r="D62" s="139">
        <f>SUM(D59:D61)</f>
        <v>-857629</v>
      </c>
      <c r="E62" s="140"/>
      <c r="F62" s="139">
        <f>SUM(F59:F61)</f>
        <v>-781483</v>
      </c>
    </row>
    <row r="63" spans="1:6" ht="23.25">
      <c r="A63" s="2" t="s">
        <v>120</v>
      </c>
      <c r="B63" s="21"/>
      <c r="C63" s="21"/>
      <c r="D63" s="140">
        <f>+D54+D62</f>
        <v>180325</v>
      </c>
      <c r="E63" s="141"/>
      <c r="F63" s="140">
        <f>+F54+F62</f>
        <v>70087</v>
      </c>
    </row>
    <row r="64" spans="1:6" ht="23.25">
      <c r="A64" s="5" t="s">
        <v>40</v>
      </c>
      <c r="B64" s="21"/>
      <c r="C64" s="21"/>
      <c r="D64" s="138">
        <v>-1817</v>
      </c>
      <c r="E64" s="137"/>
      <c r="F64" s="138">
        <v>-1133</v>
      </c>
    </row>
    <row r="65" spans="1:6" ht="23.25">
      <c r="A65" s="2" t="s">
        <v>42</v>
      </c>
      <c r="B65" s="21"/>
      <c r="C65" s="21"/>
      <c r="D65" s="141">
        <f>+D63+D64</f>
        <v>178508</v>
      </c>
      <c r="E65" s="142"/>
      <c r="F65" s="141">
        <f>+F63+F64</f>
        <v>68954</v>
      </c>
    </row>
    <row r="66" spans="1:6" ht="23.25">
      <c r="A66" s="5" t="s">
        <v>43</v>
      </c>
      <c r="B66" s="21"/>
      <c r="C66" s="21"/>
      <c r="D66" s="137">
        <v>-36040</v>
      </c>
      <c r="E66" s="137"/>
      <c r="F66" s="137">
        <v>-13566</v>
      </c>
    </row>
    <row r="67" spans="1:6" ht="24" thickBot="1">
      <c r="A67" s="2" t="s">
        <v>102</v>
      </c>
      <c r="B67" s="1"/>
      <c r="C67" s="3"/>
      <c r="D67" s="143">
        <f>SUM(D65:D66)</f>
        <v>142468</v>
      </c>
      <c r="E67" s="140"/>
      <c r="F67" s="143">
        <f>SUM(F65:F66)</f>
        <v>55388</v>
      </c>
    </row>
    <row r="68" spans="1:6" ht="7.5" customHeight="1" thickTop="1">
      <c r="A68" s="2"/>
      <c r="B68" s="1"/>
      <c r="C68" s="3"/>
      <c r="D68" s="144"/>
      <c r="E68" s="144"/>
      <c r="F68" s="145"/>
    </row>
    <row r="69" spans="1:6" ht="23.25">
      <c r="A69" s="2" t="s">
        <v>83</v>
      </c>
      <c r="B69" s="21"/>
      <c r="C69" s="21"/>
      <c r="D69" s="71"/>
      <c r="E69" s="71"/>
      <c r="F69" s="146"/>
    </row>
    <row r="70" spans="1:6" ht="23.25">
      <c r="A70" s="2" t="s">
        <v>111</v>
      </c>
      <c r="B70" s="21"/>
      <c r="C70" s="21"/>
      <c r="D70" s="71"/>
      <c r="E70" s="71"/>
      <c r="F70" s="146"/>
    </row>
    <row r="71" spans="1:6" ht="23.25">
      <c r="A71" s="5" t="s">
        <v>106</v>
      </c>
      <c r="B71" s="21"/>
      <c r="C71" s="83"/>
      <c r="D71" s="147">
        <v>-10790</v>
      </c>
      <c r="E71" s="137"/>
      <c r="F71" s="137">
        <v>-22660</v>
      </c>
    </row>
    <row r="72" spans="1:6" ht="23.25">
      <c r="A72" s="5" t="s">
        <v>112</v>
      </c>
      <c r="B72" s="21"/>
      <c r="C72" s="21"/>
      <c r="D72" s="148"/>
      <c r="E72" s="137"/>
      <c r="F72" s="137"/>
    </row>
    <row r="73" spans="1:6" ht="23.25">
      <c r="A73" s="5" t="s">
        <v>113</v>
      </c>
      <c r="B73" s="21"/>
      <c r="C73" s="83"/>
      <c r="D73" s="149">
        <v>2158</v>
      </c>
      <c r="E73" s="137"/>
      <c r="F73" s="138">
        <v>4532</v>
      </c>
    </row>
    <row r="74" spans="1:6" ht="23.25">
      <c r="A74" s="2" t="s">
        <v>103</v>
      </c>
      <c r="B74" s="21"/>
      <c r="C74" s="83"/>
      <c r="D74" s="149">
        <f>SUM(D71:D73)</f>
        <v>-8632</v>
      </c>
      <c r="E74" s="137"/>
      <c r="F74" s="138">
        <f>SUM(F71:F73)</f>
        <v>-18128</v>
      </c>
    </row>
    <row r="75" spans="1:6" ht="24" thickBot="1">
      <c r="A75" s="2" t="s">
        <v>104</v>
      </c>
      <c r="B75" s="21"/>
      <c r="C75" s="83"/>
      <c r="D75" s="150">
        <f>+D67+D74</f>
        <v>133836</v>
      </c>
      <c r="E75" s="137"/>
      <c r="F75" s="150">
        <f>+F67+F74</f>
        <v>37260</v>
      </c>
    </row>
    <row r="76" spans="1:6" ht="24" thickTop="1">
      <c r="A76" s="2"/>
      <c r="B76" s="1"/>
      <c r="C76" s="101"/>
      <c r="D76" s="118"/>
      <c r="E76" s="99"/>
      <c r="F76" s="99"/>
    </row>
    <row r="77" spans="1:6" ht="24" thickBot="1">
      <c r="A77" s="2" t="s">
        <v>117</v>
      </c>
      <c r="B77" s="21"/>
      <c r="C77" s="83">
        <v>13</v>
      </c>
      <c r="D77" s="119">
        <f>+D67/282300</f>
        <v>0.5046687920651789</v>
      </c>
      <c r="E77" s="100"/>
      <c r="F77" s="119">
        <f>+F67/282300</f>
        <v>0.19620262132483174</v>
      </c>
    </row>
    <row r="78" spans="1:6" ht="24" thickTop="1">
      <c r="A78" s="3"/>
      <c r="B78" s="3"/>
      <c r="C78" s="3"/>
      <c r="D78" s="3"/>
      <c r="E78" s="3"/>
      <c r="F78" s="47"/>
    </row>
    <row r="79" spans="1:6" ht="22.5">
      <c r="A79" s="48" t="s">
        <v>71</v>
      </c>
    </row>
  </sheetData>
  <mergeCells count="8">
    <mergeCell ref="D48:F48"/>
    <mergeCell ref="D44:F44"/>
    <mergeCell ref="D8:F8"/>
    <mergeCell ref="D4:F4"/>
    <mergeCell ref="D5:F5"/>
    <mergeCell ref="D6:F6"/>
    <mergeCell ref="D45:F45"/>
    <mergeCell ref="D46:F46"/>
  </mergeCells>
  <pageMargins left="0.65511811023620004" right="0.39370078740157499" top="0.59055118110236204" bottom="0.39370078740157499" header="0.31496062992126" footer="0.31496062992126"/>
  <pageSetup paperSize="9" scale="84" firstPageNumber="3" orientation="portrait" useFirstPageNumber="1" r:id="rId1"/>
  <headerFooter>
    <oddFooter>&amp;R&amp;"+,Regular" &amp;P</oddFooter>
  </headerFooter>
  <rowBreaks count="1" manualBreakCount="1">
    <brk id="4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"/>
  <sheetViews>
    <sheetView view="pageBreakPreview" zoomScaleNormal="100" zoomScaleSheetLayoutView="100" workbookViewId="0">
      <selection activeCell="R17" sqref="R17"/>
    </sheetView>
  </sheetViews>
  <sheetFormatPr defaultColWidth="9" defaultRowHeight="23.25"/>
  <cols>
    <col min="1" max="1" width="2.75" style="61" customWidth="1"/>
    <col min="2" max="2" width="25" style="61" customWidth="1"/>
    <col min="3" max="3" width="7.75" style="61" customWidth="1"/>
    <col min="4" max="4" width="8.125" style="61" customWidth="1"/>
    <col min="5" max="5" width="5.25" style="61" customWidth="1"/>
    <col min="6" max="6" width="11.75" style="61" customWidth="1"/>
    <col min="7" max="7" width="0.875" style="61" customWidth="1"/>
    <col min="8" max="8" width="11" style="61" customWidth="1"/>
    <col min="9" max="9" width="1.125" style="61" customWidth="1"/>
    <col min="10" max="10" width="12.875" style="61" customWidth="1"/>
    <col min="11" max="11" width="0.875" style="61" customWidth="1"/>
    <col min="12" max="12" width="13.75" style="61" customWidth="1"/>
    <col min="13" max="13" width="0.75" style="61" customWidth="1"/>
    <col min="14" max="14" width="15.125" style="61" customWidth="1"/>
    <col min="15" max="15" width="1.125" style="61" customWidth="1"/>
    <col min="16" max="16" width="15.875" style="61" customWidth="1"/>
    <col min="17" max="17" width="0.875" style="61" customWidth="1"/>
    <col min="18" max="18" width="14.875" style="61" customWidth="1"/>
    <col min="19" max="19" width="1" style="61" customWidth="1"/>
    <col min="20" max="20" width="16.75" style="61" customWidth="1"/>
    <col min="21" max="21" width="9" style="61"/>
    <col min="22" max="22" width="14.875" style="61" bestFit="1" customWidth="1"/>
    <col min="23" max="16384" width="9" style="61"/>
  </cols>
  <sheetData>
    <row r="1" spans="1:26" s="58" customFormat="1">
      <c r="A1" s="2" t="s">
        <v>0</v>
      </c>
      <c r="B1" s="4"/>
      <c r="C1" s="49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58" customFormat="1">
      <c r="A2" s="2" t="s">
        <v>44</v>
      </c>
      <c r="B2" s="4"/>
      <c r="C2" s="49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s="58" customFormat="1">
      <c r="A3" s="4"/>
      <c r="B3" s="2"/>
      <c r="C3" s="49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58"/>
      <c r="S3" s="158"/>
      <c r="T3" s="158"/>
      <c r="U3" s="4"/>
      <c r="V3" s="4"/>
      <c r="W3" s="4"/>
      <c r="X3" s="4"/>
      <c r="Y3" s="4"/>
      <c r="Z3" s="4"/>
    </row>
    <row r="4" spans="1:26" s="58" customFormat="1">
      <c r="A4" s="4"/>
      <c r="B4" s="2"/>
      <c r="C4" s="4"/>
      <c r="D4" s="46"/>
      <c r="E4" s="46"/>
      <c r="J4" s="159" t="s">
        <v>23</v>
      </c>
      <c r="K4" s="159"/>
      <c r="L4" s="159"/>
      <c r="M4" s="159"/>
      <c r="N4" s="159"/>
      <c r="O4" s="6"/>
      <c r="P4" s="160" t="s">
        <v>27</v>
      </c>
      <c r="Q4" s="160"/>
      <c r="R4" s="160"/>
      <c r="S4" s="4"/>
      <c r="T4" s="4"/>
      <c r="U4" s="4"/>
      <c r="V4" s="4"/>
      <c r="W4" s="4"/>
      <c r="X4" s="4"/>
      <c r="Y4" s="4"/>
      <c r="Z4" s="4"/>
    </row>
    <row r="5" spans="1:26" s="58" customFormat="1">
      <c r="A5" s="4"/>
      <c r="B5" s="2"/>
      <c r="C5" s="4"/>
      <c r="D5" s="46"/>
      <c r="E5" s="46"/>
      <c r="F5" s="6" t="s">
        <v>45</v>
      </c>
      <c r="G5" s="6"/>
      <c r="H5" s="6" t="s">
        <v>93</v>
      </c>
      <c r="J5" s="161" t="s">
        <v>105</v>
      </c>
      <c r="K5" s="161"/>
      <c r="L5" s="161"/>
      <c r="M5" s="6"/>
      <c r="N5" s="6" t="s">
        <v>51</v>
      </c>
      <c r="O5" s="6"/>
      <c r="P5" s="6" t="s">
        <v>121</v>
      </c>
      <c r="Q5" s="4"/>
      <c r="R5" s="6" t="s">
        <v>46</v>
      </c>
      <c r="S5" s="6"/>
      <c r="T5" s="6"/>
      <c r="U5" s="4"/>
      <c r="V5" s="4"/>
      <c r="W5" s="4"/>
      <c r="X5" s="4"/>
    </row>
    <row r="6" spans="1:26" s="58" customFormat="1">
      <c r="A6" s="4"/>
      <c r="B6" s="2"/>
      <c r="C6" s="46"/>
      <c r="D6" s="46"/>
      <c r="E6" s="46"/>
      <c r="F6" s="6" t="s">
        <v>47</v>
      </c>
      <c r="G6" s="6"/>
      <c r="H6" s="6" t="s">
        <v>94</v>
      </c>
      <c r="J6" s="60" t="s">
        <v>50</v>
      </c>
      <c r="K6" s="6"/>
      <c r="L6" s="59" t="s">
        <v>93</v>
      </c>
      <c r="M6" s="6"/>
      <c r="N6" s="6"/>
      <c r="O6" s="6"/>
      <c r="P6" s="6" t="s">
        <v>122</v>
      </c>
      <c r="Q6" s="4"/>
      <c r="R6" s="6" t="s">
        <v>48</v>
      </c>
      <c r="S6" s="6"/>
      <c r="T6" s="6" t="s">
        <v>46</v>
      </c>
      <c r="U6" s="4"/>
      <c r="V6" s="4"/>
      <c r="W6" s="4"/>
      <c r="X6" s="4"/>
    </row>
    <row r="7" spans="1:26" s="58" customFormat="1">
      <c r="A7" s="4"/>
      <c r="B7" s="2"/>
      <c r="C7" s="46"/>
      <c r="D7" s="46"/>
      <c r="E7" s="46"/>
      <c r="F7" s="6" t="s">
        <v>49</v>
      </c>
      <c r="G7" s="6"/>
      <c r="H7" s="6"/>
      <c r="I7" s="59"/>
      <c r="K7" s="6"/>
      <c r="L7" s="6" t="s">
        <v>95</v>
      </c>
      <c r="M7" s="6"/>
      <c r="O7" s="6"/>
      <c r="P7" s="6" t="s">
        <v>123</v>
      </c>
      <c r="Q7" s="4"/>
      <c r="R7" s="6" t="s">
        <v>52</v>
      </c>
      <c r="S7" s="6"/>
      <c r="T7" s="6" t="s">
        <v>53</v>
      </c>
      <c r="U7" s="4"/>
      <c r="V7" s="4"/>
      <c r="W7" s="4"/>
      <c r="X7" s="4"/>
    </row>
    <row r="8" spans="1:26" s="58" customFormat="1">
      <c r="A8" s="4"/>
      <c r="B8" s="2"/>
      <c r="C8" s="4"/>
      <c r="D8" s="4"/>
      <c r="E8" s="4"/>
      <c r="F8" s="49"/>
      <c r="G8" s="49"/>
      <c r="H8" s="49"/>
      <c r="I8" s="49"/>
      <c r="J8" s="49"/>
      <c r="K8" s="49"/>
      <c r="L8" s="49"/>
      <c r="M8" s="49"/>
      <c r="N8" s="49"/>
      <c r="O8" s="49"/>
      <c r="P8" s="6" t="s">
        <v>107</v>
      </c>
      <c r="Q8" s="49"/>
      <c r="R8" s="49"/>
      <c r="S8" s="49"/>
      <c r="T8" s="49"/>
      <c r="U8" s="4"/>
      <c r="V8" s="4"/>
      <c r="W8" s="4"/>
      <c r="X8" s="4"/>
    </row>
    <row r="9" spans="1:26" s="58" customFormat="1">
      <c r="A9" s="4"/>
      <c r="B9" s="2"/>
      <c r="C9" s="4"/>
      <c r="D9" s="4"/>
      <c r="E9" s="46" t="s">
        <v>2</v>
      </c>
      <c r="F9" s="156" t="s">
        <v>87</v>
      </c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4"/>
      <c r="V9" s="4"/>
      <c r="W9" s="4"/>
      <c r="X9" s="4"/>
    </row>
    <row r="10" spans="1:26">
      <c r="A10" s="2" t="s">
        <v>138</v>
      </c>
      <c r="B10" s="3"/>
      <c r="C10" s="3"/>
      <c r="D10" s="3"/>
      <c r="E10" s="3"/>
      <c r="F10" s="21"/>
      <c r="G10" s="21"/>
      <c r="H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62"/>
      <c r="U10" s="3"/>
      <c r="V10" s="3"/>
      <c r="W10" s="3"/>
      <c r="X10" s="3"/>
    </row>
    <row r="11" spans="1:26">
      <c r="A11" s="2" t="s">
        <v>89</v>
      </c>
      <c r="B11" s="3"/>
      <c r="C11" s="3"/>
      <c r="D11" s="3"/>
      <c r="E11" s="3"/>
      <c r="F11" s="21"/>
      <c r="G11" s="21"/>
      <c r="H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62"/>
      <c r="U11" s="3"/>
      <c r="V11" s="3"/>
      <c r="W11" s="3"/>
      <c r="X11" s="3"/>
    </row>
    <row r="12" spans="1:26">
      <c r="A12" s="2" t="s">
        <v>128</v>
      </c>
      <c r="B12" s="4"/>
      <c r="C12" s="46"/>
      <c r="D12" s="6"/>
      <c r="E12" s="6"/>
      <c r="F12" s="73">
        <v>300000</v>
      </c>
      <c r="G12" s="121"/>
      <c r="H12" s="73">
        <v>-103871</v>
      </c>
      <c r="I12" s="75"/>
      <c r="J12" s="73">
        <v>30000</v>
      </c>
      <c r="K12" s="75"/>
      <c r="L12" s="73">
        <v>103871</v>
      </c>
      <c r="M12" s="75"/>
      <c r="N12" s="73">
        <v>1719962</v>
      </c>
      <c r="O12" s="75"/>
      <c r="P12" s="73">
        <v>14630</v>
      </c>
      <c r="Q12" s="75"/>
      <c r="R12" s="73">
        <v>14630</v>
      </c>
      <c r="S12" s="73"/>
      <c r="T12" s="76">
        <f>+F12+H12+J12+L12+N12+R12</f>
        <v>2064592</v>
      </c>
      <c r="U12" s="64"/>
      <c r="V12" s="65"/>
      <c r="W12" s="64"/>
      <c r="X12" s="65"/>
    </row>
    <row r="13" spans="1:26">
      <c r="A13" s="66" t="s">
        <v>96</v>
      </c>
      <c r="B13" s="4"/>
      <c r="C13" s="46"/>
      <c r="D13" s="6"/>
      <c r="E13" s="6"/>
      <c r="F13" s="73"/>
      <c r="G13" s="73"/>
      <c r="H13" s="73"/>
      <c r="I13" s="74"/>
      <c r="J13" s="73"/>
      <c r="K13" s="76"/>
      <c r="L13" s="73"/>
      <c r="M13" s="76"/>
      <c r="N13" s="73"/>
      <c r="O13" s="76"/>
      <c r="P13" s="73"/>
      <c r="Q13" s="76"/>
      <c r="R13" s="73"/>
      <c r="S13" s="73"/>
      <c r="T13" s="76"/>
      <c r="U13" s="64"/>
      <c r="V13" s="65"/>
      <c r="W13" s="64"/>
      <c r="X13" s="65"/>
    </row>
    <row r="14" spans="1:26">
      <c r="A14" s="66"/>
      <c r="B14" s="3" t="s">
        <v>140</v>
      </c>
      <c r="C14" s="46"/>
      <c r="E14" s="21">
        <v>12</v>
      </c>
      <c r="F14" s="102">
        <v>0</v>
      </c>
      <c r="G14" s="122"/>
      <c r="H14" s="102">
        <v>0</v>
      </c>
      <c r="I14" s="77"/>
      <c r="J14" s="102">
        <v>0</v>
      </c>
      <c r="K14" s="75"/>
      <c r="L14" s="102">
        <v>0</v>
      </c>
      <c r="M14" s="75"/>
      <c r="N14" s="102">
        <v>-42345</v>
      </c>
      <c r="O14" s="77"/>
      <c r="P14" s="102">
        <v>0</v>
      </c>
      <c r="Q14" s="77"/>
      <c r="R14" s="102">
        <v>0</v>
      </c>
      <c r="S14" s="73"/>
      <c r="T14" s="78">
        <f t="shared" ref="T14:T15" si="0">+F14+H14+J14+L14+N14+R14</f>
        <v>-42345</v>
      </c>
      <c r="U14" s="64"/>
      <c r="V14" s="65"/>
      <c r="W14" s="64"/>
      <c r="X14" s="65"/>
    </row>
    <row r="15" spans="1:26">
      <c r="A15" s="66"/>
      <c r="B15" s="3" t="s">
        <v>141</v>
      </c>
      <c r="C15" s="46"/>
      <c r="E15" s="21"/>
      <c r="F15" s="102">
        <v>-17700</v>
      </c>
      <c r="G15" s="93"/>
      <c r="H15" s="102">
        <v>103871</v>
      </c>
      <c r="I15" s="78"/>
      <c r="J15" s="102">
        <v>0</v>
      </c>
      <c r="K15" s="78"/>
      <c r="L15" s="102">
        <v>-103871</v>
      </c>
      <c r="M15" s="78"/>
      <c r="N15" s="102">
        <v>17700</v>
      </c>
      <c r="O15" s="78"/>
      <c r="P15" s="102">
        <v>0</v>
      </c>
      <c r="Q15" s="78"/>
      <c r="R15" s="102">
        <f>+P15</f>
        <v>0</v>
      </c>
      <c r="S15" s="73"/>
      <c r="T15" s="76">
        <f t="shared" si="0"/>
        <v>0</v>
      </c>
      <c r="U15" s="64"/>
      <c r="V15" s="65"/>
      <c r="W15" s="64"/>
      <c r="X15" s="65"/>
    </row>
    <row r="16" spans="1:26">
      <c r="A16" s="66" t="s">
        <v>54</v>
      </c>
      <c r="B16" s="4"/>
      <c r="C16" s="46"/>
      <c r="D16" s="6"/>
      <c r="E16" s="6"/>
      <c r="F16" s="73"/>
      <c r="G16" s="73"/>
      <c r="H16" s="73"/>
      <c r="I16" s="74"/>
      <c r="J16" s="73"/>
      <c r="K16" s="76"/>
      <c r="L16" s="73"/>
      <c r="M16" s="76"/>
      <c r="N16" s="73"/>
      <c r="O16" s="76"/>
      <c r="P16" s="73"/>
      <c r="Q16" s="76"/>
      <c r="R16" s="73"/>
      <c r="S16" s="73"/>
      <c r="T16" s="76"/>
      <c r="U16" s="64"/>
      <c r="V16" s="65"/>
      <c r="W16" s="64"/>
      <c r="X16" s="65"/>
    </row>
    <row r="17" spans="1:26">
      <c r="A17" s="67"/>
      <c r="B17" s="3" t="s">
        <v>90</v>
      </c>
      <c r="C17" s="21"/>
      <c r="D17" s="1"/>
      <c r="E17" s="1"/>
      <c r="F17" s="102">
        <v>0</v>
      </c>
      <c r="G17" s="93"/>
      <c r="H17" s="102">
        <v>0</v>
      </c>
      <c r="I17" s="77"/>
      <c r="J17" s="102">
        <v>0</v>
      </c>
      <c r="K17" s="77"/>
      <c r="L17" s="102">
        <v>0</v>
      </c>
      <c r="M17" s="77"/>
      <c r="N17" s="102">
        <f>+PL!F67</f>
        <v>55388</v>
      </c>
      <c r="O17" s="77"/>
      <c r="P17" s="102">
        <v>0</v>
      </c>
      <c r="Q17" s="77"/>
      <c r="R17" s="102">
        <f>+P17</f>
        <v>0</v>
      </c>
      <c r="S17" s="73"/>
      <c r="T17" s="78">
        <f>+F17+H17+J17+L17+N17+R17</f>
        <v>55388</v>
      </c>
      <c r="U17" s="68"/>
      <c r="V17" s="69"/>
      <c r="W17" s="68"/>
      <c r="X17" s="69"/>
    </row>
    <row r="18" spans="1:26">
      <c r="A18" s="3"/>
      <c r="B18" s="5" t="s">
        <v>91</v>
      </c>
      <c r="C18" s="21"/>
      <c r="D18" s="1"/>
      <c r="E18" s="1"/>
      <c r="F18" s="103">
        <v>0</v>
      </c>
      <c r="G18" s="93"/>
      <c r="H18" s="103">
        <v>0</v>
      </c>
      <c r="I18" s="78"/>
      <c r="J18" s="103">
        <v>0</v>
      </c>
      <c r="K18" s="78"/>
      <c r="L18" s="103">
        <v>0</v>
      </c>
      <c r="M18" s="78"/>
      <c r="N18" s="103">
        <v>0</v>
      </c>
      <c r="O18" s="78"/>
      <c r="P18" s="103">
        <v>-18128</v>
      </c>
      <c r="Q18" s="78"/>
      <c r="R18" s="103">
        <f>+P18</f>
        <v>-18128</v>
      </c>
      <c r="S18" s="102"/>
      <c r="T18" s="104">
        <f>+F18+H18+J18+L18+N18+R18</f>
        <v>-18128</v>
      </c>
      <c r="U18" s="68"/>
      <c r="V18" s="69"/>
      <c r="W18" s="68"/>
      <c r="X18" s="69"/>
    </row>
    <row r="19" spans="1:26">
      <c r="A19" s="66" t="s">
        <v>92</v>
      </c>
      <c r="B19" s="3"/>
      <c r="C19" s="3"/>
      <c r="D19" s="3"/>
      <c r="E19" s="3"/>
      <c r="F19" s="105">
        <f>SUM(F17:F18)</f>
        <v>0</v>
      </c>
      <c r="G19" s="73"/>
      <c r="H19" s="105">
        <f>SUM(H17:H18)</f>
        <v>0</v>
      </c>
      <c r="I19" s="82"/>
      <c r="J19" s="105">
        <f>SUM(J17:J18)</f>
        <v>0</v>
      </c>
      <c r="K19" s="73"/>
      <c r="L19" s="105">
        <f>SUM(L17:L18)</f>
        <v>0</v>
      </c>
      <c r="M19" s="73"/>
      <c r="N19" s="105">
        <f>SUM(N17:N18)</f>
        <v>55388</v>
      </c>
      <c r="O19" s="73"/>
      <c r="P19" s="105">
        <f>SUM(P17:P18)</f>
        <v>-18128</v>
      </c>
      <c r="Q19" s="73"/>
      <c r="R19" s="105">
        <f>SUM(R17:R18)</f>
        <v>-18128</v>
      </c>
      <c r="S19" s="73"/>
      <c r="T19" s="105">
        <f>SUM(T17:T18)</f>
        <v>37260</v>
      </c>
      <c r="U19" s="3"/>
      <c r="V19" s="3"/>
      <c r="W19" s="3"/>
      <c r="X19" s="3"/>
    </row>
    <row r="20" spans="1:26">
      <c r="A20" s="66" t="s">
        <v>97</v>
      </c>
      <c r="B20" s="3"/>
      <c r="C20" s="3"/>
      <c r="D20" s="3"/>
      <c r="E20" s="3"/>
      <c r="F20" s="73">
        <f>+F14+F15+F19</f>
        <v>-17700</v>
      </c>
      <c r="G20" s="73"/>
      <c r="H20" s="73">
        <f>+H14+H15+H19</f>
        <v>103871</v>
      </c>
      <c r="I20" s="82"/>
      <c r="J20" s="73">
        <f>+J14+J15+J19</f>
        <v>0</v>
      </c>
      <c r="K20" s="73"/>
      <c r="L20" s="73">
        <f>+L14+L15+L19</f>
        <v>-103871</v>
      </c>
      <c r="M20" s="73"/>
      <c r="N20" s="73">
        <f>+N14+N15+N19</f>
        <v>30743</v>
      </c>
      <c r="O20" s="73"/>
      <c r="P20" s="73">
        <f>+P14+P15+P19</f>
        <v>-18128</v>
      </c>
      <c r="Q20" s="73"/>
      <c r="R20" s="73">
        <f>+R14+R15+R19</f>
        <v>-18128</v>
      </c>
      <c r="S20" s="73"/>
      <c r="T20" s="73">
        <f>+T14+T15+T19</f>
        <v>-5085</v>
      </c>
      <c r="U20" s="3"/>
      <c r="V20" s="3"/>
      <c r="W20" s="3"/>
      <c r="X20" s="3"/>
    </row>
    <row r="21" spans="1:26" ht="24" thickBot="1">
      <c r="A21" s="2" t="s">
        <v>139</v>
      </c>
      <c r="B21" s="3"/>
      <c r="C21" s="46"/>
      <c r="D21" s="6"/>
      <c r="E21" s="6"/>
      <c r="F21" s="106">
        <f>SUM(F12+F20)</f>
        <v>282300</v>
      </c>
      <c r="G21" s="73"/>
      <c r="H21" s="106">
        <f>SUM(H12+H20)</f>
        <v>0</v>
      </c>
      <c r="I21" s="82"/>
      <c r="J21" s="106">
        <f>SUM(J12+J20)</f>
        <v>30000</v>
      </c>
      <c r="K21" s="73"/>
      <c r="L21" s="106">
        <f>SUM(L12+L20)</f>
        <v>0</v>
      </c>
      <c r="M21" s="73"/>
      <c r="N21" s="106">
        <f>SUM(N12+N20)</f>
        <v>1750705</v>
      </c>
      <c r="O21" s="73"/>
      <c r="P21" s="106">
        <f>SUM(P12+P20)</f>
        <v>-3498</v>
      </c>
      <c r="Q21" s="73"/>
      <c r="R21" s="106">
        <f>SUM(R12+R20)</f>
        <v>-3498</v>
      </c>
      <c r="S21" s="73"/>
      <c r="T21" s="106">
        <f>SUM(T12+T20)</f>
        <v>2059507</v>
      </c>
      <c r="U21" s="3"/>
      <c r="V21" s="3"/>
      <c r="W21" s="3"/>
      <c r="X21" s="3"/>
    </row>
    <row r="22" spans="1:26" ht="24" thickTop="1">
      <c r="A22" s="5"/>
      <c r="B22" s="3"/>
      <c r="C22" s="3"/>
      <c r="D22" s="3"/>
      <c r="E22" s="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70"/>
      <c r="Q22" s="21"/>
      <c r="R22" s="70"/>
      <c r="S22" s="21"/>
      <c r="T22" s="62"/>
      <c r="U22" s="3"/>
      <c r="V22" s="71"/>
      <c r="W22" s="3"/>
      <c r="X22" s="3"/>
      <c r="Y22" s="3"/>
      <c r="Z22" s="3"/>
    </row>
    <row r="23" spans="1:26" ht="24" customHeight="1">
      <c r="A23" s="3"/>
      <c r="B23" s="3"/>
      <c r="C23" s="3"/>
      <c r="D23" s="3"/>
      <c r="E23" s="3"/>
      <c r="F23" s="3"/>
      <c r="G23" s="3"/>
      <c r="H23" s="3"/>
      <c r="I23" s="3"/>
      <c r="J23" s="45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" customHeight="1">
      <c r="A24" s="48" t="s">
        <v>71</v>
      </c>
      <c r="J24" s="45"/>
    </row>
    <row r="25" spans="1:26" ht="24" customHeight="1">
      <c r="A25" s="48"/>
      <c r="J25" s="45"/>
    </row>
    <row r="26" spans="1:26" ht="24" customHeight="1">
      <c r="A26" s="48"/>
      <c r="J26" s="45"/>
    </row>
    <row r="27" spans="1:26" ht="24" customHeight="1"/>
    <row r="28" spans="1:26">
      <c r="B28" s="3"/>
      <c r="D28" s="3"/>
      <c r="E28" s="3"/>
      <c r="F28" s="3"/>
      <c r="G28" s="3"/>
      <c r="H28" s="3"/>
      <c r="I28" s="3"/>
      <c r="J28" s="3"/>
      <c r="K28" s="3"/>
      <c r="M28" s="3"/>
      <c r="O28" s="3"/>
    </row>
  </sheetData>
  <mergeCells count="5">
    <mergeCell ref="R3:T3"/>
    <mergeCell ref="J4:N4"/>
    <mergeCell ref="P4:R4"/>
    <mergeCell ref="J5:L5"/>
    <mergeCell ref="F9:T9"/>
  </mergeCells>
  <printOptions horizontalCentered="1"/>
  <pageMargins left="0.5" right="0.5" top="0.65" bottom="0.44" header="0.31496062992126" footer="0.31496062992126"/>
  <pageSetup paperSize="9" scale="76" firstPageNumber="5" orientation="landscape" useFirstPageNumber="1" r:id="rId1"/>
  <headerFooter>
    <oddFooter>&amp;L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view="pageBreakPreview" topLeftCell="D1" zoomScaleNormal="100" zoomScaleSheetLayoutView="100" workbookViewId="0">
      <selection activeCell="F9" sqref="F9:P9"/>
    </sheetView>
  </sheetViews>
  <sheetFormatPr defaultColWidth="9" defaultRowHeight="23.25"/>
  <cols>
    <col min="1" max="1" width="2.75" style="61" customWidth="1"/>
    <col min="2" max="2" width="25" style="61" customWidth="1"/>
    <col min="3" max="3" width="7.75" style="61" customWidth="1"/>
    <col min="4" max="4" width="10.25" style="61" customWidth="1"/>
    <col min="5" max="5" width="5.125" style="61" customWidth="1"/>
    <col min="6" max="6" width="13.75" style="61" customWidth="1"/>
    <col min="7" max="7" width="0.875" style="61" customWidth="1"/>
    <col min="8" max="8" width="13.75" style="61" customWidth="1"/>
    <col min="9" max="9" width="0.75" style="61" customWidth="1"/>
    <col min="10" max="10" width="14.75" style="61" customWidth="1"/>
    <col min="11" max="11" width="1.125" style="61" customWidth="1"/>
    <col min="12" max="12" width="15.875" style="61" customWidth="1"/>
    <col min="13" max="13" width="0.875" style="61" customWidth="1"/>
    <col min="14" max="14" width="14.875" style="61" customWidth="1"/>
    <col min="15" max="15" width="1" style="61" customWidth="1"/>
    <col min="16" max="16" width="16.75" style="61" customWidth="1"/>
    <col min="17" max="17" width="9" style="61"/>
    <col min="18" max="18" width="14.875" style="61" bestFit="1" customWidth="1"/>
    <col min="19" max="16384" width="9" style="61"/>
  </cols>
  <sheetData>
    <row r="1" spans="1:22" s="58" customFormat="1">
      <c r="A1" s="2" t="s">
        <v>0</v>
      </c>
      <c r="B1" s="4"/>
      <c r="C1" s="49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s="58" customFormat="1">
      <c r="A2" s="2" t="s">
        <v>44</v>
      </c>
      <c r="B2" s="4"/>
      <c r="C2" s="49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s="58" customFormat="1">
      <c r="A3" s="4"/>
      <c r="B3" s="2"/>
      <c r="C3" s="49"/>
      <c r="D3" s="4"/>
      <c r="E3" s="4"/>
      <c r="F3" s="4"/>
      <c r="G3" s="4"/>
      <c r="H3" s="4"/>
      <c r="I3" s="4"/>
      <c r="J3" s="4"/>
      <c r="K3" s="4"/>
      <c r="L3" s="4"/>
      <c r="M3" s="4"/>
      <c r="N3" s="158"/>
      <c r="O3" s="158"/>
      <c r="P3" s="158"/>
      <c r="Q3" s="4"/>
      <c r="R3" s="4"/>
      <c r="S3" s="4"/>
      <c r="T3" s="4"/>
      <c r="U3" s="4"/>
      <c r="V3" s="4"/>
    </row>
    <row r="4" spans="1:22" s="58" customFormat="1">
      <c r="A4" s="4"/>
      <c r="B4" s="2"/>
      <c r="C4" s="4"/>
      <c r="D4" s="46"/>
      <c r="E4" s="46"/>
      <c r="G4" s="4"/>
      <c r="H4" s="159" t="s">
        <v>23</v>
      </c>
      <c r="I4" s="159"/>
      <c r="J4" s="159"/>
      <c r="K4" s="6"/>
      <c r="L4" s="160" t="s">
        <v>27</v>
      </c>
      <c r="M4" s="160"/>
      <c r="N4" s="160"/>
      <c r="O4" s="4"/>
      <c r="P4" s="4"/>
      <c r="Q4" s="4"/>
      <c r="R4" s="4"/>
      <c r="S4" s="4"/>
      <c r="T4" s="4"/>
      <c r="U4" s="4"/>
      <c r="V4" s="4"/>
    </row>
    <row r="5" spans="1:22" s="58" customFormat="1">
      <c r="A5" s="4"/>
      <c r="B5" s="2"/>
      <c r="C5" s="4"/>
      <c r="D5" s="46"/>
      <c r="E5" s="46"/>
      <c r="F5" s="6" t="s">
        <v>45</v>
      </c>
      <c r="G5" s="4"/>
      <c r="H5" s="154" t="s">
        <v>105</v>
      </c>
      <c r="I5" s="6"/>
      <c r="J5" s="6" t="s">
        <v>51</v>
      </c>
      <c r="K5" s="6"/>
      <c r="L5" s="6" t="s">
        <v>124</v>
      </c>
      <c r="M5" s="4"/>
      <c r="N5" s="6" t="s">
        <v>46</v>
      </c>
      <c r="O5" s="6"/>
      <c r="P5" s="6"/>
      <c r="Q5" s="4"/>
      <c r="R5" s="4"/>
      <c r="S5" s="4"/>
      <c r="T5" s="4"/>
    </row>
    <row r="6" spans="1:22" s="58" customFormat="1">
      <c r="A6" s="4"/>
      <c r="B6" s="2"/>
      <c r="C6" s="46"/>
      <c r="D6" s="46"/>
      <c r="E6" s="46"/>
      <c r="F6" s="6" t="s">
        <v>47</v>
      </c>
      <c r="G6" s="4"/>
      <c r="H6" s="60" t="s">
        <v>50</v>
      </c>
      <c r="I6" s="6"/>
      <c r="J6" s="6"/>
      <c r="K6" s="6"/>
      <c r="L6" s="6" t="s">
        <v>125</v>
      </c>
      <c r="M6" s="4"/>
      <c r="N6" s="6" t="s">
        <v>48</v>
      </c>
      <c r="O6" s="6"/>
      <c r="P6" s="6" t="s">
        <v>46</v>
      </c>
      <c r="Q6" s="4"/>
      <c r="R6" s="4"/>
      <c r="S6" s="4"/>
      <c r="T6" s="4"/>
    </row>
    <row r="7" spans="1:22" s="58" customFormat="1">
      <c r="A7" s="4"/>
      <c r="B7" s="2"/>
      <c r="C7" s="46"/>
      <c r="D7" s="46"/>
      <c r="E7" s="46"/>
      <c r="F7" s="6" t="s">
        <v>49</v>
      </c>
      <c r="G7" s="6"/>
      <c r="I7" s="6"/>
      <c r="K7" s="6"/>
      <c r="L7" s="6" t="s">
        <v>123</v>
      </c>
      <c r="M7" s="4"/>
      <c r="N7" s="6" t="s">
        <v>52</v>
      </c>
      <c r="O7" s="6"/>
      <c r="P7" s="6" t="s">
        <v>53</v>
      </c>
      <c r="Q7" s="4"/>
      <c r="R7" s="4"/>
      <c r="S7" s="4"/>
      <c r="T7" s="4"/>
    </row>
    <row r="8" spans="1:22" s="58" customFormat="1">
      <c r="A8" s="4"/>
      <c r="B8" s="2"/>
      <c r="C8" s="4"/>
      <c r="D8" s="46"/>
      <c r="F8" s="49"/>
      <c r="G8" s="49"/>
      <c r="H8" s="49"/>
      <c r="I8" s="49"/>
      <c r="J8" s="49"/>
      <c r="K8" s="49"/>
      <c r="L8" s="6" t="s">
        <v>107</v>
      </c>
      <c r="M8" s="49"/>
      <c r="N8" s="49"/>
      <c r="O8" s="49"/>
      <c r="P8" s="49"/>
      <c r="Q8" s="4"/>
      <c r="R8" s="4"/>
      <c r="S8" s="4"/>
      <c r="T8" s="4"/>
    </row>
    <row r="9" spans="1:22" s="58" customFormat="1">
      <c r="A9" s="4"/>
      <c r="B9" s="2"/>
      <c r="C9" s="4"/>
      <c r="D9" s="46"/>
      <c r="E9" s="46" t="s">
        <v>2</v>
      </c>
      <c r="F9" s="156" t="str">
        <f>+'CH-equit 23'!F9:T9</f>
        <v>(in thousand Baht)</v>
      </c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4"/>
      <c r="R9" s="4"/>
      <c r="S9" s="4"/>
      <c r="T9" s="4"/>
    </row>
    <row r="10" spans="1:22">
      <c r="A10" s="2" t="s">
        <v>142</v>
      </c>
      <c r="B10" s="3"/>
      <c r="C10" s="3"/>
      <c r="D10" s="3"/>
      <c r="E10" s="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62"/>
      <c r="Q10" s="3"/>
      <c r="R10" s="3"/>
      <c r="S10" s="3"/>
      <c r="T10" s="3"/>
    </row>
    <row r="11" spans="1:22">
      <c r="A11" s="2" t="s">
        <v>89</v>
      </c>
      <c r="B11" s="3"/>
      <c r="C11" s="3"/>
      <c r="D11" s="3"/>
      <c r="E11" s="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62"/>
      <c r="Q11" s="3"/>
      <c r="R11" s="3"/>
      <c r="S11" s="3"/>
      <c r="T11" s="3"/>
    </row>
    <row r="12" spans="1:22">
      <c r="A12" s="2" t="s">
        <v>133</v>
      </c>
      <c r="B12" s="4"/>
      <c r="C12" s="46"/>
      <c r="D12" s="6"/>
      <c r="E12" s="6"/>
      <c r="F12" s="73">
        <v>282300</v>
      </c>
      <c r="G12" s="75"/>
      <c r="H12" s="73">
        <v>30000</v>
      </c>
      <c r="I12" s="75"/>
      <c r="J12" s="73">
        <v>1841838</v>
      </c>
      <c r="K12" s="75"/>
      <c r="L12" s="73">
        <v>-9108</v>
      </c>
      <c r="M12" s="75"/>
      <c r="N12" s="73">
        <f>+L12</f>
        <v>-9108</v>
      </c>
      <c r="O12" s="73"/>
      <c r="P12" s="76">
        <f>+F12+H12+J12+N12</f>
        <v>2145030</v>
      </c>
      <c r="Q12" s="64"/>
      <c r="R12" s="65"/>
      <c r="S12" s="64"/>
      <c r="T12" s="65"/>
    </row>
    <row r="13" spans="1:22">
      <c r="A13" s="66" t="s">
        <v>96</v>
      </c>
      <c r="B13" s="4"/>
      <c r="C13" s="46"/>
      <c r="D13" s="6"/>
      <c r="E13" s="6"/>
      <c r="F13" s="73"/>
      <c r="G13" s="75"/>
      <c r="H13" s="73"/>
      <c r="I13" s="75"/>
      <c r="J13" s="73"/>
      <c r="K13" s="75"/>
      <c r="L13" s="73"/>
      <c r="M13" s="75"/>
      <c r="N13" s="73"/>
      <c r="O13" s="73"/>
      <c r="P13" s="76"/>
      <c r="Q13" s="64"/>
      <c r="R13" s="65"/>
      <c r="S13" s="64"/>
      <c r="T13" s="65"/>
    </row>
    <row r="14" spans="1:22">
      <c r="A14" s="66"/>
      <c r="B14" s="3" t="s">
        <v>140</v>
      </c>
      <c r="C14" s="46"/>
      <c r="D14" s="6"/>
      <c r="E14" s="21">
        <v>12</v>
      </c>
      <c r="F14" s="155">
        <v>0</v>
      </c>
      <c r="G14" s="77"/>
      <c r="H14" s="155">
        <v>0</v>
      </c>
      <c r="I14" s="77"/>
      <c r="J14" s="155">
        <v>-98805</v>
      </c>
      <c r="K14" s="77"/>
      <c r="L14" s="155">
        <v>0</v>
      </c>
      <c r="M14" s="77"/>
      <c r="N14" s="155">
        <f t="shared" ref="N14" si="0">+L14</f>
        <v>0</v>
      </c>
      <c r="O14" s="155"/>
      <c r="P14" s="78">
        <f>+F14+H14+J14+N14</f>
        <v>-98805</v>
      </c>
      <c r="Q14" s="64"/>
      <c r="R14" s="65"/>
      <c r="S14" s="64"/>
      <c r="T14" s="65"/>
    </row>
    <row r="15" spans="1:22">
      <c r="A15" s="66" t="s">
        <v>54</v>
      </c>
      <c r="B15" s="4"/>
      <c r="C15" s="46"/>
      <c r="D15" s="6"/>
      <c r="E15" s="6"/>
      <c r="F15" s="63"/>
      <c r="G15" s="134"/>
      <c r="H15" s="63"/>
      <c r="I15" s="134"/>
      <c r="J15" s="63"/>
      <c r="K15" s="134"/>
      <c r="L15" s="63"/>
      <c r="M15" s="134"/>
      <c r="N15" s="73"/>
      <c r="O15" s="63"/>
      <c r="P15" s="76"/>
      <c r="Q15" s="64"/>
      <c r="R15" s="65"/>
      <c r="S15" s="64"/>
      <c r="T15" s="65"/>
    </row>
    <row r="16" spans="1:22">
      <c r="A16" s="67"/>
      <c r="B16" s="3" t="s">
        <v>90</v>
      </c>
      <c r="C16" s="21"/>
      <c r="D16" s="1"/>
      <c r="E16" s="1"/>
      <c r="F16" s="102">
        <v>0</v>
      </c>
      <c r="G16" s="75"/>
      <c r="H16" s="102">
        <v>0</v>
      </c>
      <c r="I16" s="75"/>
      <c r="J16" s="102">
        <f>+PL!D67</f>
        <v>142468</v>
      </c>
      <c r="K16" s="77"/>
      <c r="L16" s="102">
        <v>0</v>
      </c>
      <c r="M16" s="77"/>
      <c r="N16" s="102">
        <f>SUM(L16)</f>
        <v>0</v>
      </c>
      <c r="O16" s="73"/>
      <c r="P16" s="78">
        <f>+F16+H16+J16+N16</f>
        <v>142468</v>
      </c>
      <c r="Q16" s="68"/>
      <c r="R16" s="69"/>
      <c r="S16" s="68"/>
      <c r="T16" s="69"/>
    </row>
    <row r="17" spans="1:22">
      <c r="A17" s="3"/>
      <c r="B17" s="5" t="s">
        <v>91</v>
      </c>
      <c r="C17" s="21"/>
      <c r="D17" s="1"/>
      <c r="E17" s="1"/>
      <c r="F17" s="103">
        <v>0</v>
      </c>
      <c r="G17" s="76"/>
      <c r="H17" s="103">
        <v>0</v>
      </c>
      <c r="I17" s="78"/>
      <c r="J17" s="103">
        <v>0</v>
      </c>
      <c r="K17" s="78"/>
      <c r="L17" s="103">
        <f>+PL!D34</f>
        <v>-8632</v>
      </c>
      <c r="M17" s="78"/>
      <c r="N17" s="103">
        <f>SUM(J17:L17)</f>
        <v>-8632</v>
      </c>
      <c r="O17" s="102"/>
      <c r="P17" s="104">
        <f>+F17+H17+J17+N17</f>
        <v>-8632</v>
      </c>
      <c r="Q17" s="68"/>
      <c r="R17" s="69"/>
      <c r="S17" s="68"/>
      <c r="T17" s="69"/>
    </row>
    <row r="18" spans="1:22">
      <c r="A18" s="66" t="s">
        <v>92</v>
      </c>
      <c r="B18" s="3"/>
      <c r="C18" s="3"/>
      <c r="D18" s="3"/>
      <c r="E18" s="3"/>
      <c r="F18" s="135">
        <f>SUM(F16:F17)</f>
        <v>0</v>
      </c>
      <c r="G18" s="63"/>
      <c r="H18" s="135">
        <f>SUM(H16:H17)</f>
        <v>0</v>
      </c>
      <c r="I18" s="63"/>
      <c r="J18" s="135">
        <f>SUM(J16:J17)</f>
        <v>142468</v>
      </c>
      <c r="K18" s="63"/>
      <c r="L18" s="135">
        <f>SUM(L16:L17)</f>
        <v>-8632</v>
      </c>
      <c r="M18" s="63"/>
      <c r="N18" s="135">
        <f>SUM(N16:N17)</f>
        <v>-8632</v>
      </c>
      <c r="O18" s="63"/>
      <c r="P18" s="135">
        <f>SUM(P16:P17)</f>
        <v>133836</v>
      </c>
      <c r="Q18" s="3"/>
      <c r="R18" s="3"/>
      <c r="S18" s="3"/>
      <c r="T18" s="3"/>
    </row>
    <row r="19" spans="1:22">
      <c r="A19" s="66" t="s">
        <v>97</v>
      </c>
      <c r="B19" s="3"/>
      <c r="C19" s="3"/>
      <c r="D19" s="3"/>
      <c r="E19" s="3"/>
      <c r="F19" s="63">
        <f>+F18</f>
        <v>0</v>
      </c>
      <c r="G19" s="63"/>
      <c r="H19" s="63">
        <f>+H18</f>
        <v>0</v>
      </c>
      <c r="I19" s="63"/>
      <c r="J19" s="63">
        <f>+J18+J14</f>
        <v>43663</v>
      </c>
      <c r="K19" s="63"/>
      <c r="L19" s="63">
        <f>+L18</f>
        <v>-8632</v>
      </c>
      <c r="M19" s="63"/>
      <c r="N19" s="63">
        <f>+N18</f>
        <v>-8632</v>
      </c>
      <c r="O19" s="63"/>
      <c r="P19" s="63">
        <f>+P18+P14</f>
        <v>35031</v>
      </c>
      <c r="Q19" s="3"/>
      <c r="R19" s="3"/>
      <c r="S19" s="3"/>
      <c r="T19" s="3"/>
    </row>
    <row r="20" spans="1:22" ht="24" thickBot="1">
      <c r="A20" s="2" t="s">
        <v>143</v>
      </c>
      <c r="B20" s="3"/>
      <c r="C20" s="46"/>
      <c r="D20" s="6"/>
      <c r="E20" s="6"/>
      <c r="F20" s="136">
        <f>SUM(F12+F19)</f>
        <v>282300</v>
      </c>
      <c r="G20" s="63"/>
      <c r="H20" s="136">
        <f>SUM(H12+H19)</f>
        <v>30000</v>
      </c>
      <c r="I20" s="63"/>
      <c r="J20" s="136">
        <f>SUM(J12+J19)</f>
        <v>1885501</v>
      </c>
      <c r="K20" s="63"/>
      <c r="L20" s="136">
        <f>SUM(L12+L19)</f>
        <v>-17740</v>
      </c>
      <c r="M20" s="63"/>
      <c r="N20" s="136">
        <f>SUM(N12+N19)</f>
        <v>-17740</v>
      </c>
      <c r="O20" s="63"/>
      <c r="P20" s="136">
        <f>SUM(P12+P19)</f>
        <v>2180061</v>
      </c>
      <c r="Q20" s="3"/>
      <c r="R20" s="3"/>
      <c r="S20" s="3"/>
      <c r="T20" s="3"/>
    </row>
    <row r="21" spans="1:22" ht="24" thickTop="1">
      <c r="A21" s="5"/>
      <c r="B21" s="3"/>
      <c r="C21" s="3"/>
      <c r="D21" s="3"/>
      <c r="E21" s="3"/>
      <c r="F21" s="21"/>
      <c r="G21" s="21"/>
      <c r="H21" s="21"/>
      <c r="I21" s="21"/>
      <c r="J21" s="21"/>
      <c r="K21" s="21"/>
      <c r="L21" s="70"/>
      <c r="M21" s="21"/>
      <c r="N21" s="70"/>
      <c r="O21" s="21"/>
      <c r="P21" s="62"/>
      <c r="Q21" s="3"/>
      <c r="R21" s="71"/>
      <c r="S21" s="3"/>
      <c r="T21" s="3"/>
      <c r="U21" s="3"/>
      <c r="V21" s="3"/>
    </row>
    <row r="22" spans="1:22" ht="24" customHeight="1">
      <c r="A22" s="3"/>
      <c r="B22" s="3"/>
      <c r="C22" s="3"/>
      <c r="D22" s="3"/>
      <c r="E22" s="3"/>
      <c r="F22" s="45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4" customHeight="1">
      <c r="A23" s="48" t="s">
        <v>71</v>
      </c>
      <c r="F23" s="45"/>
    </row>
    <row r="24" spans="1:22" ht="24" customHeight="1"/>
    <row r="25" spans="1:22">
      <c r="B25" s="3"/>
      <c r="D25" s="3"/>
      <c r="E25" s="3"/>
      <c r="F25" s="3"/>
      <c r="G25" s="3"/>
      <c r="I25" s="3"/>
      <c r="K25" s="3"/>
    </row>
  </sheetData>
  <mergeCells count="4">
    <mergeCell ref="H4:J4"/>
    <mergeCell ref="L4:N4"/>
    <mergeCell ref="F9:P9"/>
    <mergeCell ref="N3:P3"/>
  </mergeCells>
  <printOptions horizontalCentered="1"/>
  <pageMargins left="0.7" right="0.7" top="0.65" bottom="0.4" header="0.3" footer="0.3"/>
  <pageSetup paperSize="9" scale="84" firstPageNumber="6" orientation="landscape" useFirstPageNumber="1" r:id="rId1"/>
  <headerFooter>
    <oddFooter>&amp;L&amp;P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view="pageBreakPreview" topLeftCell="A52" zoomScaleNormal="110" zoomScaleSheetLayoutView="100" workbookViewId="0">
      <selection activeCell="A67" sqref="A67"/>
    </sheetView>
  </sheetViews>
  <sheetFormatPr defaultColWidth="30.75" defaultRowHeight="23.25"/>
  <cols>
    <col min="1" max="1" width="33.25" style="23" customWidth="1"/>
    <col min="2" max="2" width="9.125" style="23" customWidth="1"/>
    <col min="3" max="3" width="2.125" style="23" customWidth="1"/>
    <col min="4" max="4" width="5" style="23" customWidth="1"/>
    <col min="5" max="5" width="1.25" style="23" customWidth="1"/>
    <col min="6" max="6" width="15.25" style="23" customWidth="1"/>
    <col min="7" max="7" width="1.625" style="23" customWidth="1"/>
    <col min="8" max="8" width="13.75" style="123" customWidth="1"/>
    <col min="9" max="9" width="1.25" style="23" customWidth="1"/>
    <col min="10" max="10" width="13.25" style="23" customWidth="1"/>
    <col min="11" max="11" width="3.25" style="23" customWidth="1"/>
    <col min="12" max="12" width="3.25" style="23" bestFit="1" customWidth="1"/>
    <col min="13" max="16384" width="30.75" style="23"/>
  </cols>
  <sheetData>
    <row r="1" spans="1:13" ht="23.25" customHeight="1">
      <c r="A1" s="22" t="s">
        <v>0</v>
      </c>
      <c r="J1" s="24"/>
    </row>
    <row r="2" spans="1:13" ht="23.25" customHeight="1">
      <c r="A2" s="25" t="s">
        <v>55</v>
      </c>
      <c r="H2" s="124"/>
    </row>
    <row r="3" spans="1:13" ht="11.25" customHeight="1">
      <c r="A3" s="25"/>
      <c r="H3" s="124"/>
    </row>
    <row r="4" spans="1:13" ht="20.25" customHeight="1">
      <c r="A4" s="25"/>
      <c r="H4" s="157" t="s">
        <v>144</v>
      </c>
      <c r="I4" s="157"/>
      <c r="J4" s="157"/>
    </row>
    <row r="5" spans="1:13" ht="20.25" customHeight="1">
      <c r="A5" s="25"/>
      <c r="H5" s="157" t="s">
        <v>137</v>
      </c>
      <c r="I5" s="157"/>
      <c r="J5" s="157"/>
    </row>
    <row r="6" spans="1:13" ht="20.25" customHeight="1">
      <c r="A6" s="25"/>
      <c r="H6" s="157" t="s">
        <v>89</v>
      </c>
      <c r="I6" s="157"/>
      <c r="J6" s="157"/>
    </row>
    <row r="7" spans="1:13" ht="19.5" customHeight="1">
      <c r="B7" s="26"/>
      <c r="C7" s="26"/>
      <c r="D7" s="26"/>
      <c r="E7" s="26"/>
      <c r="F7" s="27"/>
      <c r="G7" s="28"/>
      <c r="H7" s="38">
        <f>+PL!D7</f>
        <v>2024</v>
      </c>
      <c r="I7" s="38"/>
      <c r="J7" s="38">
        <f>+PL!F7</f>
        <v>2023</v>
      </c>
    </row>
    <row r="8" spans="1:13" ht="6.75" customHeight="1">
      <c r="B8" s="26"/>
      <c r="C8" s="26"/>
      <c r="D8" s="26"/>
      <c r="E8" s="26"/>
      <c r="F8" s="27"/>
      <c r="G8" s="28"/>
      <c r="H8" s="125"/>
      <c r="I8" s="38"/>
      <c r="J8" s="38"/>
    </row>
    <row r="9" spans="1:13" ht="17.25" customHeight="1">
      <c r="B9" s="26"/>
      <c r="C9" s="26"/>
      <c r="D9" s="26"/>
      <c r="E9" s="26"/>
      <c r="F9" s="28"/>
      <c r="G9" s="28"/>
      <c r="H9" s="163" t="s">
        <v>87</v>
      </c>
      <c r="I9" s="163"/>
      <c r="J9" s="163"/>
    </row>
    <row r="10" spans="1:13" ht="23.25" customHeight="1">
      <c r="A10" s="29" t="s">
        <v>56</v>
      </c>
      <c r="B10" s="26"/>
      <c r="C10" s="26"/>
      <c r="D10" s="26"/>
      <c r="E10" s="26"/>
      <c r="F10" s="30"/>
      <c r="G10" s="30"/>
      <c r="H10" s="124"/>
    </row>
    <row r="11" spans="1:13" ht="23.25" customHeight="1">
      <c r="A11" s="23" t="s">
        <v>102</v>
      </c>
      <c r="B11" s="26"/>
      <c r="C11" s="26"/>
      <c r="D11" s="26"/>
      <c r="E11" s="26"/>
      <c r="F11" s="31"/>
      <c r="G11" s="32"/>
      <c r="H11" s="55">
        <f>+PL!D67</f>
        <v>142468</v>
      </c>
      <c r="I11" s="55"/>
      <c r="J11" s="55">
        <v>55388</v>
      </c>
      <c r="M11" s="33"/>
    </row>
    <row r="12" spans="1:13" ht="23.25" customHeight="1">
      <c r="A12" s="28" t="s">
        <v>57</v>
      </c>
      <c r="B12" s="26"/>
      <c r="C12" s="26"/>
      <c r="D12" s="26"/>
      <c r="E12" s="26"/>
      <c r="F12" s="31"/>
      <c r="G12" s="32"/>
      <c r="H12" s="126"/>
      <c r="I12" s="55"/>
      <c r="J12" s="97"/>
      <c r="M12" s="33"/>
    </row>
    <row r="13" spans="1:13" ht="23.25" customHeight="1">
      <c r="A13" s="23" t="s">
        <v>116</v>
      </c>
      <c r="B13" s="26"/>
      <c r="C13" s="26"/>
      <c r="D13" s="26"/>
      <c r="E13" s="26"/>
      <c r="F13" s="32"/>
      <c r="G13" s="32"/>
      <c r="H13" s="55">
        <v>25624</v>
      </c>
      <c r="I13" s="55"/>
      <c r="J13" s="55">
        <v>28532</v>
      </c>
      <c r="M13" s="33"/>
    </row>
    <row r="14" spans="1:13" ht="23.25" customHeight="1">
      <c r="A14" s="23" t="s">
        <v>114</v>
      </c>
      <c r="B14" s="26"/>
      <c r="C14" s="26"/>
      <c r="D14" s="26"/>
      <c r="E14" s="26"/>
      <c r="F14" s="32"/>
      <c r="G14" s="32"/>
      <c r="H14" s="55">
        <v>3381</v>
      </c>
      <c r="I14" s="55"/>
      <c r="J14" s="55">
        <v>1301</v>
      </c>
      <c r="M14" s="33"/>
    </row>
    <row r="15" spans="1:13" ht="23.25" customHeight="1">
      <c r="A15" s="23" t="s">
        <v>118</v>
      </c>
      <c r="B15" s="26"/>
      <c r="C15" s="26"/>
      <c r="D15" s="26"/>
      <c r="E15" s="26"/>
      <c r="F15" s="32"/>
      <c r="G15" s="32"/>
      <c r="H15" s="55">
        <v>-851</v>
      </c>
      <c r="I15" s="55"/>
      <c r="J15" s="55">
        <v>-88</v>
      </c>
      <c r="M15" s="33"/>
    </row>
    <row r="16" spans="1:13" ht="23.25" customHeight="1">
      <c r="A16" s="23" t="s">
        <v>126</v>
      </c>
      <c r="B16" s="26"/>
      <c r="C16" s="26"/>
      <c r="D16" s="26"/>
      <c r="E16" s="26"/>
      <c r="F16" s="32"/>
      <c r="G16" s="32"/>
      <c r="H16" s="55">
        <v>1990</v>
      </c>
      <c r="I16" s="55"/>
      <c r="J16" s="55">
        <v>238</v>
      </c>
      <c r="M16" s="33"/>
    </row>
    <row r="17" spans="1:13" ht="23.25" customHeight="1">
      <c r="A17" s="23" t="s">
        <v>119</v>
      </c>
      <c r="B17" s="26"/>
      <c r="C17" s="26"/>
      <c r="D17" s="26"/>
      <c r="E17" s="26"/>
      <c r="F17" s="32"/>
      <c r="G17" s="32"/>
      <c r="H17" s="55">
        <v>5</v>
      </c>
      <c r="I17" s="55"/>
      <c r="J17" s="55">
        <v>1</v>
      </c>
      <c r="M17" s="33"/>
    </row>
    <row r="18" spans="1:13" s="53" customFormat="1" ht="23.25" customHeight="1">
      <c r="A18" s="23" t="s">
        <v>108</v>
      </c>
      <c r="B18" s="54"/>
      <c r="C18" s="54"/>
      <c r="D18" s="54"/>
      <c r="E18" s="54"/>
      <c r="F18" s="55"/>
      <c r="G18" s="55"/>
      <c r="H18" s="55">
        <v>-2260</v>
      </c>
      <c r="I18" s="55"/>
      <c r="J18" s="55">
        <v>-1222</v>
      </c>
      <c r="M18" s="56"/>
    </row>
    <row r="19" spans="1:13" ht="23.25" customHeight="1">
      <c r="A19" s="34" t="s">
        <v>148</v>
      </c>
      <c r="B19" s="26"/>
      <c r="C19" s="26"/>
      <c r="D19" s="26"/>
      <c r="E19" s="26"/>
      <c r="F19" s="32"/>
      <c r="G19" s="26"/>
      <c r="H19" s="55">
        <v>-170</v>
      </c>
      <c r="I19" s="55"/>
      <c r="J19" s="55">
        <v>-47</v>
      </c>
      <c r="M19" s="33"/>
    </row>
    <row r="20" spans="1:13" ht="23.25" customHeight="1">
      <c r="A20" s="16" t="s">
        <v>58</v>
      </c>
      <c r="B20" s="26"/>
      <c r="C20" s="26"/>
      <c r="D20" s="26"/>
      <c r="E20" s="26"/>
      <c r="F20" s="32"/>
      <c r="G20" s="32"/>
      <c r="H20" s="55">
        <v>2666</v>
      </c>
      <c r="I20" s="55"/>
      <c r="J20" s="55">
        <v>2793</v>
      </c>
      <c r="M20" s="33"/>
    </row>
    <row r="21" spans="1:13" ht="23.25" customHeight="1">
      <c r="A21" s="34" t="s">
        <v>59</v>
      </c>
      <c r="B21" s="26"/>
      <c r="C21" s="26"/>
      <c r="D21" s="26"/>
      <c r="E21" s="26"/>
      <c r="F21" s="32"/>
      <c r="G21" s="32"/>
      <c r="H21" s="55">
        <v>-7033</v>
      </c>
      <c r="I21" s="55"/>
      <c r="J21" s="55">
        <v>-2308</v>
      </c>
      <c r="M21" s="33"/>
    </row>
    <row r="22" spans="1:13" ht="23.25" customHeight="1">
      <c r="A22" s="34" t="s">
        <v>60</v>
      </c>
      <c r="B22" s="26"/>
      <c r="C22" s="26"/>
      <c r="D22" s="26"/>
      <c r="E22" s="26"/>
      <c r="F22" s="32"/>
      <c r="G22" s="32"/>
      <c r="H22" s="55">
        <v>990</v>
      </c>
      <c r="I22" s="55"/>
      <c r="J22" s="55">
        <v>612</v>
      </c>
      <c r="M22" s="33"/>
    </row>
    <row r="23" spans="1:13" ht="23.25" customHeight="1">
      <c r="A23" s="16" t="s">
        <v>43</v>
      </c>
      <c r="B23" s="26"/>
      <c r="C23" s="26"/>
      <c r="D23" s="26"/>
      <c r="E23" s="26"/>
      <c r="F23" s="32"/>
      <c r="G23" s="32"/>
      <c r="H23" s="55">
        <v>36040</v>
      </c>
      <c r="I23" s="55"/>
      <c r="J23" s="55">
        <v>13566</v>
      </c>
      <c r="M23" s="33"/>
    </row>
    <row r="24" spans="1:13" ht="20.25" customHeight="1">
      <c r="B24" s="26"/>
      <c r="C24" s="26"/>
      <c r="D24" s="26"/>
      <c r="E24" s="26"/>
      <c r="F24" s="32"/>
      <c r="G24" s="32"/>
      <c r="H24" s="98">
        <f>SUM(H11:H23)</f>
        <v>202850</v>
      </c>
      <c r="I24" s="55"/>
      <c r="J24" s="98">
        <f>SUM(J11:J23)</f>
        <v>98766</v>
      </c>
      <c r="K24" s="35"/>
      <c r="M24" s="33"/>
    </row>
    <row r="25" spans="1:13" ht="23.25" customHeight="1">
      <c r="A25" s="28" t="s">
        <v>61</v>
      </c>
      <c r="B25" s="26"/>
      <c r="C25" s="26"/>
      <c r="D25" s="26"/>
      <c r="E25" s="26"/>
      <c r="F25" s="31"/>
      <c r="G25" s="32"/>
      <c r="H25" s="127"/>
      <c r="I25" s="32"/>
      <c r="J25" s="31"/>
      <c r="M25" s="33"/>
    </row>
    <row r="26" spans="1:13" ht="23.25" customHeight="1">
      <c r="A26" s="23" t="s">
        <v>76</v>
      </c>
      <c r="B26" s="26"/>
      <c r="C26" s="26"/>
      <c r="D26" s="26"/>
      <c r="E26" s="26"/>
      <c r="F26" s="79"/>
      <c r="G26" s="39"/>
      <c r="H26" s="97">
        <v>-108</v>
      </c>
      <c r="I26" s="107"/>
      <c r="J26" s="97">
        <v>-54</v>
      </c>
      <c r="M26" s="33"/>
    </row>
    <row r="27" spans="1:13" ht="23.25" customHeight="1">
      <c r="A27" s="23" t="s">
        <v>74</v>
      </c>
      <c r="B27" s="26"/>
      <c r="C27" s="26"/>
      <c r="D27" s="26"/>
      <c r="E27" s="26"/>
      <c r="F27" s="32"/>
      <c r="G27" s="32"/>
      <c r="H27" s="55">
        <v>-29642</v>
      </c>
      <c r="I27" s="55"/>
      <c r="J27" s="55">
        <v>-46819</v>
      </c>
      <c r="M27" s="33"/>
    </row>
    <row r="28" spans="1:13" ht="23.25" customHeight="1">
      <c r="A28" s="23" t="s">
        <v>7</v>
      </c>
      <c r="B28" s="26"/>
      <c r="C28" s="26"/>
      <c r="D28" s="26"/>
      <c r="E28" s="26"/>
      <c r="F28" s="32"/>
      <c r="G28" s="32"/>
      <c r="H28" s="97">
        <v>-4292</v>
      </c>
      <c r="I28" s="55"/>
      <c r="J28" s="97">
        <v>1374</v>
      </c>
      <c r="M28" s="33"/>
    </row>
    <row r="29" spans="1:13" ht="23.25" customHeight="1">
      <c r="A29" s="23" t="s">
        <v>6</v>
      </c>
      <c r="B29" s="26"/>
      <c r="C29" s="26"/>
      <c r="D29" s="26"/>
      <c r="E29" s="26"/>
      <c r="F29" s="32"/>
      <c r="G29" s="32"/>
      <c r="H29" s="55">
        <v>3342</v>
      </c>
      <c r="I29" s="55"/>
      <c r="J29" s="55">
        <v>36817</v>
      </c>
      <c r="M29" s="33"/>
    </row>
    <row r="30" spans="1:13" ht="23.25" customHeight="1">
      <c r="A30" s="23" t="s">
        <v>11</v>
      </c>
      <c r="B30" s="26"/>
      <c r="C30" s="26"/>
      <c r="D30" s="26"/>
      <c r="E30" s="26"/>
      <c r="F30" s="31"/>
      <c r="G30" s="32"/>
      <c r="H30" s="55">
        <v>-72</v>
      </c>
      <c r="I30" s="55"/>
      <c r="J30" s="55">
        <v>-121</v>
      </c>
      <c r="M30" s="33"/>
    </row>
    <row r="31" spans="1:13" ht="23.25" customHeight="1">
      <c r="A31" s="23" t="s">
        <v>75</v>
      </c>
      <c r="B31" s="26"/>
      <c r="C31" s="26"/>
      <c r="D31" s="26"/>
      <c r="E31" s="26"/>
      <c r="F31" s="31"/>
      <c r="G31" s="32"/>
      <c r="H31" s="97">
        <v>51090</v>
      </c>
      <c r="I31" s="55"/>
      <c r="J31" s="97">
        <v>118950</v>
      </c>
      <c r="M31" s="33"/>
    </row>
    <row r="32" spans="1:13" ht="23.25" customHeight="1">
      <c r="A32" s="16" t="s">
        <v>78</v>
      </c>
      <c r="B32" s="26"/>
      <c r="C32" s="26"/>
      <c r="D32" s="26"/>
      <c r="E32" s="26"/>
      <c r="F32" s="31"/>
      <c r="G32" s="32"/>
      <c r="H32" s="108">
        <f>SUM(H24:H31)</f>
        <v>223168</v>
      </c>
      <c r="I32" s="55"/>
      <c r="J32" s="108">
        <f>SUM(J24:J31)</f>
        <v>208913</v>
      </c>
      <c r="M32" s="33"/>
    </row>
    <row r="33" spans="1:13" ht="23.25" customHeight="1">
      <c r="A33" s="16" t="s">
        <v>62</v>
      </c>
      <c r="B33" s="26"/>
      <c r="C33" s="26"/>
      <c r="D33" s="26"/>
      <c r="E33" s="26"/>
      <c r="F33" s="31"/>
      <c r="G33" s="32"/>
      <c r="H33" s="97">
        <v>-23544</v>
      </c>
      <c r="I33" s="55"/>
      <c r="J33" s="97">
        <v>-13658</v>
      </c>
      <c r="M33" s="33"/>
    </row>
    <row r="34" spans="1:13" ht="23.25" customHeight="1">
      <c r="A34" s="36" t="s">
        <v>79</v>
      </c>
      <c r="B34" s="26"/>
      <c r="C34" s="26"/>
      <c r="D34" s="26"/>
      <c r="E34" s="26"/>
      <c r="F34" s="37"/>
      <c r="G34" s="37"/>
      <c r="H34" s="109">
        <f>SUM(H32:H33)</f>
        <v>199624</v>
      </c>
      <c r="I34" s="110"/>
      <c r="J34" s="109">
        <f>SUM(J32:J33)</f>
        <v>195255</v>
      </c>
      <c r="M34" s="33"/>
    </row>
    <row r="35" spans="1:13" ht="9" customHeight="1">
      <c r="A35" s="16"/>
      <c r="B35" s="26"/>
      <c r="C35" s="26"/>
      <c r="D35" s="26"/>
      <c r="E35" s="26"/>
      <c r="F35" s="31"/>
      <c r="G35" s="32"/>
      <c r="H35" s="127"/>
      <c r="I35" s="32"/>
      <c r="J35" s="31"/>
      <c r="M35" s="33"/>
    </row>
    <row r="36" spans="1:13" ht="23.25" customHeight="1">
      <c r="A36" s="48" t="s">
        <v>71</v>
      </c>
      <c r="B36" s="26"/>
      <c r="C36" s="26"/>
      <c r="D36" s="26"/>
      <c r="E36" s="26"/>
      <c r="F36" s="31"/>
      <c r="G36" s="32"/>
      <c r="H36" s="127"/>
      <c r="I36" s="32"/>
      <c r="J36" s="31"/>
      <c r="M36" s="33"/>
    </row>
    <row r="37" spans="1:13" ht="12.75" customHeight="1">
      <c r="A37" s="16"/>
      <c r="B37" s="26"/>
      <c r="C37" s="26"/>
      <c r="D37" s="26"/>
      <c r="E37" s="26"/>
      <c r="F37" s="31"/>
      <c r="G37" s="32"/>
      <c r="H37" s="127"/>
      <c r="I37" s="32"/>
      <c r="J37" s="31"/>
      <c r="M37" s="33"/>
    </row>
    <row r="38" spans="1:13" ht="23.25" customHeight="1">
      <c r="A38" s="22" t="s">
        <v>0</v>
      </c>
      <c r="J38" s="24"/>
      <c r="M38" s="33"/>
    </row>
    <row r="39" spans="1:13" ht="23.25" customHeight="1">
      <c r="A39" s="25" t="s">
        <v>55</v>
      </c>
      <c r="J39" s="24"/>
      <c r="M39" s="33"/>
    </row>
    <row r="40" spans="1:13" ht="23.25" customHeight="1">
      <c r="A40" s="25"/>
      <c r="J40" s="24"/>
      <c r="M40" s="33"/>
    </row>
    <row r="41" spans="1:13" ht="23.25" customHeight="1">
      <c r="A41" s="25"/>
      <c r="H41" s="162" t="str">
        <f>+H4</f>
        <v xml:space="preserve">For six-month </v>
      </c>
      <c r="I41" s="162"/>
      <c r="J41" s="162"/>
      <c r="M41" s="33"/>
    </row>
    <row r="42" spans="1:13" ht="23.25" customHeight="1">
      <c r="A42" s="25"/>
      <c r="H42" s="162" t="str">
        <f>+H5</f>
        <v>period ended June, 30</v>
      </c>
      <c r="I42" s="162"/>
      <c r="J42" s="162"/>
      <c r="M42" s="33"/>
    </row>
    <row r="43" spans="1:13" ht="23.25" customHeight="1">
      <c r="A43" s="25"/>
      <c r="H43" s="162" t="str">
        <f>+H6</f>
        <v>(Unaudited/Reviewed only)</v>
      </c>
      <c r="I43" s="162"/>
      <c r="J43" s="162"/>
      <c r="M43" s="33"/>
    </row>
    <row r="44" spans="1:13" ht="23.25" customHeight="1">
      <c r="F44" s="27"/>
      <c r="G44" s="38"/>
      <c r="H44" s="38">
        <f>+H7</f>
        <v>2024</v>
      </c>
      <c r="I44" s="38"/>
      <c r="J44" s="38">
        <f>+J7</f>
        <v>2023</v>
      </c>
      <c r="M44" s="33"/>
    </row>
    <row r="45" spans="1:13" ht="23.25" customHeight="1">
      <c r="E45" s="27"/>
      <c r="F45" s="27"/>
      <c r="G45" s="26"/>
      <c r="H45" s="163" t="str">
        <f>+H9</f>
        <v>(in thousand Baht)</v>
      </c>
      <c r="I45" s="163"/>
      <c r="J45" s="163"/>
      <c r="M45" s="33"/>
    </row>
    <row r="46" spans="1:13" ht="6.75" customHeight="1">
      <c r="A46" s="36"/>
      <c r="B46" s="26"/>
      <c r="C46" s="26"/>
      <c r="D46" s="26"/>
      <c r="E46" s="26"/>
      <c r="F46" s="37"/>
      <c r="G46" s="37"/>
      <c r="H46" s="128"/>
      <c r="I46" s="37"/>
      <c r="J46" s="37"/>
      <c r="M46" s="33"/>
    </row>
    <row r="47" spans="1:13" ht="23.25" customHeight="1">
      <c r="A47" s="29" t="s">
        <v>63</v>
      </c>
      <c r="B47" s="26"/>
      <c r="C47" s="26"/>
      <c r="D47" s="26"/>
      <c r="E47" s="26"/>
      <c r="F47" s="31"/>
      <c r="G47" s="32"/>
      <c r="H47" s="127"/>
      <c r="I47" s="32"/>
      <c r="J47" s="31"/>
      <c r="M47" s="33"/>
    </row>
    <row r="48" spans="1:13" ht="23.25" customHeight="1">
      <c r="A48" s="23" t="s">
        <v>64</v>
      </c>
      <c r="B48" s="26"/>
      <c r="C48" s="26"/>
      <c r="D48" s="26"/>
      <c r="E48" s="26"/>
      <c r="F48" s="32"/>
      <c r="G48" s="32"/>
      <c r="H48" s="97">
        <v>5563</v>
      </c>
      <c r="I48" s="55"/>
      <c r="J48" s="97">
        <v>182</v>
      </c>
      <c r="M48" s="33"/>
    </row>
    <row r="49" spans="1:13" ht="23.25" customHeight="1">
      <c r="A49" s="23" t="s">
        <v>145</v>
      </c>
      <c r="B49" s="26"/>
      <c r="C49" s="26"/>
      <c r="D49" s="26"/>
      <c r="E49" s="26"/>
      <c r="F49" s="79"/>
      <c r="G49" s="39"/>
      <c r="H49" s="97">
        <v>-1413</v>
      </c>
      <c r="I49" s="55"/>
      <c r="J49" s="97">
        <v>-300000</v>
      </c>
      <c r="M49" s="33"/>
    </row>
    <row r="50" spans="1:13" ht="23.25" customHeight="1">
      <c r="A50" s="23" t="s">
        <v>129</v>
      </c>
      <c r="B50" s="26"/>
      <c r="C50" s="26"/>
      <c r="D50" s="26"/>
      <c r="E50" s="26"/>
      <c r="F50" s="32"/>
      <c r="G50" s="32"/>
      <c r="H50" s="97">
        <v>2679</v>
      </c>
      <c r="I50" s="55"/>
      <c r="J50" s="97">
        <v>47</v>
      </c>
      <c r="M50" s="33"/>
    </row>
    <row r="51" spans="1:13" ht="23.25" customHeight="1">
      <c r="A51" s="23" t="s">
        <v>65</v>
      </c>
      <c r="B51" s="26"/>
      <c r="C51" s="26"/>
      <c r="D51" s="26"/>
      <c r="E51" s="26"/>
      <c r="F51" s="32"/>
      <c r="G51" s="32"/>
      <c r="H51" s="55">
        <v>-27795</v>
      </c>
      <c r="I51" s="55"/>
      <c r="J51" s="55">
        <v>-14609</v>
      </c>
      <c r="L51" s="80"/>
      <c r="M51" s="33"/>
    </row>
    <row r="52" spans="1:13" ht="23.25" customHeight="1">
      <c r="A52" s="22" t="s">
        <v>149</v>
      </c>
      <c r="B52" s="26"/>
      <c r="C52" s="26"/>
      <c r="D52" s="26"/>
      <c r="E52" s="26"/>
      <c r="F52" s="37"/>
      <c r="G52" s="37"/>
      <c r="H52" s="109">
        <f>SUM(H48:H51)</f>
        <v>-20966</v>
      </c>
      <c r="I52" s="110"/>
      <c r="J52" s="109">
        <f>SUM(J48:J51)</f>
        <v>-314380</v>
      </c>
      <c r="M52" s="33"/>
    </row>
    <row r="53" spans="1:13" ht="6" customHeight="1">
      <c r="A53" s="22"/>
      <c r="B53" s="26"/>
      <c r="C53" s="26"/>
      <c r="D53" s="26"/>
      <c r="E53" s="26"/>
      <c r="F53" s="40"/>
      <c r="G53" s="37"/>
      <c r="H53" s="129"/>
      <c r="I53" s="37"/>
      <c r="J53" s="40"/>
      <c r="M53" s="33"/>
    </row>
    <row r="54" spans="1:13" ht="23.25" customHeight="1">
      <c r="A54" s="29" t="s">
        <v>66</v>
      </c>
      <c r="B54" s="26"/>
      <c r="C54" s="26"/>
      <c r="D54" s="26"/>
      <c r="E54" s="26"/>
      <c r="F54" s="31"/>
      <c r="G54" s="32"/>
      <c r="H54" s="127"/>
      <c r="I54" s="32"/>
      <c r="J54" s="31"/>
      <c r="M54" s="33"/>
    </row>
    <row r="55" spans="1:13" ht="23.25" customHeight="1">
      <c r="A55" s="16" t="s">
        <v>67</v>
      </c>
      <c r="B55" s="26"/>
      <c r="C55" s="26"/>
      <c r="D55" s="26"/>
      <c r="E55" s="26"/>
      <c r="F55" s="32"/>
      <c r="G55" s="32"/>
      <c r="H55" s="97">
        <v>-990</v>
      </c>
      <c r="I55" s="55"/>
      <c r="J55" s="97">
        <v>-612</v>
      </c>
      <c r="M55" s="33"/>
    </row>
    <row r="56" spans="1:13" ht="23.25" customHeight="1">
      <c r="A56" s="16" t="s">
        <v>100</v>
      </c>
      <c r="B56" s="26"/>
      <c r="C56" s="26"/>
      <c r="D56" s="26"/>
      <c r="E56" s="26"/>
      <c r="F56" s="79"/>
      <c r="G56" s="32"/>
      <c r="H56" s="107">
        <v>-3947</v>
      </c>
      <c r="I56" s="55"/>
      <c r="J56" s="107">
        <v>-833</v>
      </c>
      <c r="M56" s="33"/>
    </row>
    <row r="57" spans="1:13" ht="23.25" customHeight="1">
      <c r="A57" s="16" t="s">
        <v>146</v>
      </c>
      <c r="B57" s="26"/>
      <c r="C57" s="26"/>
      <c r="D57" s="26"/>
      <c r="E57" s="26"/>
      <c r="F57" s="79"/>
      <c r="G57" s="32"/>
      <c r="H57" s="107">
        <v>-98805</v>
      </c>
      <c r="I57" s="55"/>
      <c r="J57" s="107">
        <v>-42345</v>
      </c>
      <c r="M57" s="33"/>
    </row>
    <row r="58" spans="1:13" ht="23.25" customHeight="1">
      <c r="A58" s="25" t="s">
        <v>68</v>
      </c>
      <c r="B58" s="38"/>
      <c r="C58" s="38"/>
      <c r="D58" s="38"/>
      <c r="E58" s="38"/>
      <c r="F58" s="41"/>
      <c r="G58" s="41"/>
      <c r="H58" s="111">
        <f>SUM(H55:H57)</f>
        <v>-103742</v>
      </c>
      <c r="I58" s="112"/>
      <c r="J58" s="111">
        <f>SUM(J55:J57)</f>
        <v>-43790</v>
      </c>
      <c r="M58" s="33"/>
    </row>
    <row r="59" spans="1:13" ht="5.25" customHeight="1">
      <c r="A59" s="25" t="s">
        <v>68</v>
      </c>
      <c r="B59" s="38"/>
      <c r="C59" s="38"/>
      <c r="D59" s="38"/>
      <c r="E59" s="38"/>
      <c r="F59" s="41"/>
      <c r="G59" s="41"/>
      <c r="H59" s="112"/>
      <c r="I59" s="112"/>
      <c r="J59" s="112"/>
      <c r="M59" s="33"/>
    </row>
    <row r="60" spans="1:13" ht="23.25" customHeight="1">
      <c r="A60" s="22" t="s">
        <v>73</v>
      </c>
      <c r="B60" s="26"/>
      <c r="C60" s="26"/>
      <c r="D60" s="26"/>
      <c r="E60" s="26"/>
      <c r="F60" s="37"/>
      <c r="G60" s="37"/>
      <c r="H60" s="112">
        <f>+H58+H52+H34</f>
        <v>74916</v>
      </c>
      <c r="I60" s="110"/>
      <c r="J60" s="112">
        <f>+J58+J52+J34</f>
        <v>-162915</v>
      </c>
      <c r="M60" s="33"/>
    </row>
    <row r="61" spans="1:13" ht="23.25" customHeight="1">
      <c r="A61" s="34" t="s">
        <v>69</v>
      </c>
      <c r="B61" s="26"/>
      <c r="C61" s="26"/>
      <c r="D61" s="26"/>
      <c r="E61" s="26"/>
      <c r="F61" s="42"/>
      <c r="G61" s="35"/>
      <c r="H61" s="97">
        <f>+BS!H10</f>
        <v>524349</v>
      </c>
      <c r="I61" s="113"/>
      <c r="J61" s="97">
        <v>652671</v>
      </c>
      <c r="M61" s="33"/>
    </row>
    <row r="62" spans="1:13" ht="23.25" customHeight="1" thickBot="1">
      <c r="A62" s="22" t="s">
        <v>147</v>
      </c>
      <c r="B62" s="26"/>
      <c r="C62" s="26"/>
      <c r="D62" s="26"/>
      <c r="E62" s="26"/>
      <c r="F62" s="41"/>
      <c r="G62" s="41"/>
      <c r="H62" s="114">
        <f>SUM(H60:H61)</f>
        <v>599265</v>
      </c>
      <c r="I62" s="112"/>
      <c r="J62" s="114">
        <f>SUM(J60:J61)</f>
        <v>489756</v>
      </c>
      <c r="K62" s="35"/>
      <c r="L62" s="35"/>
      <c r="M62" s="32"/>
    </row>
    <row r="63" spans="1:13" ht="6.75" customHeight="1" thickTop="1">
      <c r="F63" s="42"/>
      <c r="G63" s="35"/>
      <c r="H63" s="130"/>
      <c r="I63" s="35"/>
      <c r="J63" s="42"/>
      <c r="L63" s="43"/>
    </row>
    <row r="64" spans="1:13" ht="23.25" customHeight="1">
      <c r="A64" s="22" t="s">
        <v>109</v>
      </c>
      <c r="F64" s="42"/>
      <c r="G64" s="35"/>
      <c r="H64" s="130"/>
      <c r="I64" s="35"/>
      <c r="J64" s="42"/>
      <c r="M64" s="32"/>
    </row>
    <row r="65" spans="1:13" ht="23.25" customHeight="1">
      <c r="A65" s="22" t="s">
        <v>70</v>
      </c>
      <c r="F65" s="42"/>
      <c r="G65" s="35"/>
      <c r="H65" s="130"/>
      <c r="I65" s="35"/>
      <c r="J65" s="42"/>
      <c r="M65" s="32"/>
    </row>
    <row r="66" spans="1:13" ht="23.25" customHeight="1">
      <c r="A66" s="34" t="s">
        <v>150</v>
      </c>
      <c r="F66" s="27"/>
      <c r="G66" s="35"/>
      <c r="H66" s="32">
        <v>0</v>
      </c>
      <c r="I66" s="35"/>
      <c r="J66" s="32">
        <v>110</v>
      </c>
      <c r="K66" s="35"/>
      <c r="L66" s="35"/>
    </row>
    <row r="67" spans="1:13" s="53" customFormat="1" ht="23.25" customHeight="1">
      <c r="A67" s="23" t="s">
        <v>134</v>
      </c>
      <c r="B67" s="116"/>
      <c r="F67" s="115"/>
      <c r="G67" s="113"/>
      <c r="H67" s="115">
        <v>16233</v>
      </c>
      <c r="I67" s="113"/>
      <c r="J67" s="115">
        <v>0</v>
      </c>
      <c r="M67" s="55"/>
    </row>
    <row r="68" spans="1:13" s="53" customFormat="1" ht="23.25" customHeight="1">
      <c r="A68" s="116"/>
      <c r="B68" s="116"/>
      <c r="F68" s="115"/>
      <c r="G68" s="113"/>
      <c r="H68" s="132"/>
      <c r="I68" s="113"/>
      <c r="J68" s="115"/>
      <c r="M68" s="55"/>
    </row>
    <row r="69" spans="1:13" ht="23.25" customHeight="1">
      <c r="A69" s="34"/>
      <c r="F69" s="27"/>
      <c r="G69" s="35"/>
      <c r="H69" s="131"/>
      <c r="I69" s="35"/>
      <c r="J69" s="32"/>
      <c r="K69" s="35"/>
      <c r="L69" s="35"/>
    </row>
    <row r="70" spans="1:13" ht="23.25" customHeight="1">
      <c r="A70" s="48" t="s">
        <v>71</v>
      </c>
      <c r="H70" s="133"/>
    </row>
    <row r="72" spans="1:13">
      <c r="H72" s="151">
        <v>599265</v>
      </c>
      <c r="J72" s="152">
        <v>489756</v>
      </c>
    </row>
    <row r="73" spans="1:13">
      <c r="H73" s="151">
        <v>0</v>
      </c>
      <c r="J73" s="153">
        <f>+J62-J72</f>
        <v>0</v>
      </c>
    </row>
  </sheetData>
  <mergeCells count="8">
    <mergeCell ref="H4:J4"/>
    <mergeCell ref="H42:J42"/>
    <mergeCell ref="H41:J41"/>
    <mergeCell ref="H45:J45"/>
    <mergeCell ref="H5:J5"/>
    <mergeCell ref="H9:J9"/>
    <mergeCell ref="H43:J43"/>
    <mergeCell ref="H6:J6"/>
  </mergeCells>
  <pageMargins left="0.65866141732283501" right="0.398661417322835" top="0.74803149606299202" bottom="0.39803149606299199" header="0.31496062992126" footer="0.31496062992126"/>
  <pageSetup paperSize="9" scale="87" firstPageNumber="7" orientation="portrait" useFirstPageNumber="1" r:id="rId1"/>
  <headerFooter>
    <oddFooter>&amp;R&amp;"+,Regular" 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98EABD1082944CBAD26D9C3005592C" ma:contentTypeVersion="13" ma:contentTypeDescription="Create a new document." ma:contentTypeScope="" ma:versionID="4a6c74821c3893f29ca8b1ef1dc0170a">
  <xsd:schema xmlns:xsd="http://www.w3.org/2001/XMLSchema" xmlns:xs="http://www.w3.org/2001/XMLSchema" xmlns:p="http://schemas.microsoft.com/office/2006/metadata/properties" xmlns:ns2="cfbb6eb3-f527-4df4-ae31-5a98d9809478" xmlns:ns3="be28f574-2ba3-4bb6-886c-f3fb8e6d64ba" targetNamespace="http://schemas.microsoft.com/office/2006/metadata/properties" ma:root="true" ma:fieldsID="a90509426605c2a02a7e5bc213b4c318" ns2:_="" ns3:_="">
    <xsd:import namespace="cfbb6eb3-f527-4df4-ae31-5a98d9809478"/>
    <xsd:import namespace="be28f574-2ba3-4bb6-886c-f3fb8e6d64b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bb6eb3-f527-4df4-ae31-5a98d980947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28f574-2ba3-4bb6-886c-f3fb8e6d64ba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7eb7fb0b-a573-46b7-88d6-072549cf4136}" ma:internalName="TaxCatchAll" ma:showField="CatchAllData" ma:web="be28f574-2ba3-4bb6-886c-f3fb8e6d64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cfbb6eb3-f527-4df4-ae31-5a98d9809478" xsi:nil="true"/>
    <Preparer_x0020_Sign_x002d_off xmlns="cfbb6eb3-f527-4df4-ae31-5a98d9809478" xsi:nil="true"/>
    <lcf76f155ced4ddcb4097134ff3c332f xmlns="cfbb6eb3-f527-4df4-ae31-5a98d9809478">
      <Terms xmlns="http://schemas.microsoft.com/office/infopath/2007/PartnerControls"/>
    </lcf76f155ced4ddcb4097134ff3c332f>
    <TaxCatchAll xmlns="be28f574-2ba3-4bb6-886c-f3fb8e6d64ba" xsi:nil="true"/>
  </documentManagement>
</p:properties>
</file>

<file path=customXml/itemProps1.xml><?xml version="1.0" encoding="utf-8"?>
<ds:datastoreItem xmlns:ds="http://schemas.openxmlformats.org/officeDocument/2006/customXml" ds:itemID="{73D8E48D-B04F-470D-BDA7-9DF553E2A3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6A9B45-6954-4A7B-8188-06003F7856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bb6eb3-f527-4df4-ae31-5a98d9809478"/>
    <ds:schemaRef ds:uri="be28f574-2ba3-4bb6-886c-f3fb8e6d64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145D55-C457-4296-9C68-C8533FA0AF88}">
  <ds:schemaRefs>
    <ds:schemaRef ds:uri="http://schemas.microsoft.com/office/2006/metadata/properties"/>
    <ds:schemaRef ds:uri="http://schemas.microsoft.com/office/infopath/2007/PartnerControls"/>
    <ds:schemaRef ds:uri="b57c2054-bff3-4c7c-abef-be52bbe2a889"/>
    <ds:schemaRef ds:uri="cfbb6eb3-f527-4df4-ae31-5a98d9809478"/>
    <ds:schemaRef ds:uri="be28f574-2ba3-4bb6-886c-f3fb8e6d64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CH-equit 23</vt:lpstr>
      <vt:lpstr>CH-equit 24</vt:lpstr>
      <vt:lpstr>CF</vt:lpstr>
      <vt:lpstr>BS!Print_Area</vt:lpstr>
      <vt:lpstr>CF!Print_Area</vt:lpstr>
      <vt:lpstr>'CH-equit 23'!Print_Area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Teeraporn Duangpitakpong</cp:lastModifiedBy>
  <cp:lastPrinted>2024-08-07T09:17:46Z</cp:lastPrinted>
  <dcterms:created xsi:type="dcterms:W3CDTF">2016-04-26T10:11:54Z</dcterms:created>
  <dcterms:modified xsi:type="dcterms:W3CDTF">2024-08-09T02:45:59Z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0x0101004298EABD1082944CBAD26D9C3005592C</vt:lpwstr>
  </property>
</Properties>
</file>