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7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5d165c44cbe13419/Documents/Bunchikij_Works/1453_SAWANG/1453Y67/1453B67/SET_Format/Thai/"/>
    </mc:Choice>
  </mc:AlternateContent>
  <xr:revisionPtr revIDLastSave="944" documentId="13_ncr:1_{FAD1A161-16EC-487E-877B-699078F2B025}" xr6:coauthVersionLast="47" xr6:coauthVersionMax="47" xr10:uidLastSave="{B852F7F7-F0D5-43FB-AF6D-64EECC9BB04E}"/>
  <bookViews>
    <workbookView xWindow="-120" yWindow="-120" windowWidth="20730" windowHeight="11040" tabRatio="861" firstSheet="1" activeTab="1" xr2:uid="{00000000-000D-0000-FFFF-FFFF00000000}"/>
  </bookViews>
  <sheets>
    <sheet name="Acerno_Cache_XXXXX" sheetId="15" state="veryHidden" r:id="rId1"/>
    <sheet name="SFP-THA" sheetId="24" r:id="rId2"/>
    <sheet name="SCI-THA_3Mth" sheetId="18" r:id="rId3"/>
    <sheet name="SCI-THA_6Mth" sheetId="26" r:id="rId4"/>
    <sheet name="SHA-THA" sheetId="16" r:id="rId5"/>
    <sheet name="CF-THA" sheetId="20" r:id="rId6"/>
    <sheet name="CF-THA (2)" sheetId="21" r:id="rId7"/>
  </sheets>
  <definedNames>
    <definedName name="_xlnm.Print_Area" localSheetId="5">'CF-THA'!$A$1:$J$34</definedName>
    <definedName name="_xlnm.Print_Area" localSheetId="6">'CF-THA (2)'!$A$1:$J$22</definedName>
    <definedName name="_xlnm.Print_Area" localSheetId="4">'SHA-THA'!$A$1:$O$20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J11" i="21" l="1"/>
  <c r="H11" i="21"/>
  <c r="J7" i="20"/>
  <c r="H7" i="20"/>
  <c r="A5" i="20"/>
  <c r="A5" i="16"/>
  <c r="A26" i="26" l="1"/>
  <c r="J10" i="26"/>
  <c r="J13" i="26" s="1"/>
  <c r="J16" i="26" s="1"/>
  <c r="J18" i="26" s="1"/>
  <c r="H10" i="26"/>
  <c r="H13" i="26" s="1"/>
  <c r="H16" i="26" s="1"/>
  <c r="H18" i="26" s="1"/>
  <c r="A21" i="21"/>
  <c r="A34" i="20"/>
  <c r="A20" i="16"/>
  <c r="A26" i="18"/>
  <c r="A60" i="24"/>
  <c r="J20" i="26" l="1"/>
  <c r="J22" i="26" s="1"/>
  <c r="J9" i="20"/>
  <c r="H20" i="26"/>
  <c r="H22" i="26" s="1"/>
  <c r="H9" i="20"/>
  <c r="H55" i="24"/>
  <c r="H52" i="24"/>
  <c r="H51" i="24"/>
  <c r="H44" i="24"/>
  <c r="J44" i="24"/>
  <c r="J24" i="26" l="1"/>
  <c r="M12" i="16"/>
  <c r="H24" i="26"/>
  <c r="M17" i="16"/>
  <c r="J35" i="24"/>
  <c r="H35" i="24"/>
  <c r="A31" i="24"/>
  <c r="A29" i="24"/>
  <c r="A30" i="24"/>
  <c r="H18" i="21" l="1"/>
  <c r="J57" i="24" l="1"/>
  <c r="J40" i="24"/>
  <c r="H40" i="24"/>
  <c r="J23" i="24"/>
  <c r="H23" i="24"/>
  <c r="J16" i="24"/>
  <c r="H16" i="24"/>
  <c r="H45" i="24" l="1"/>
  <c r="H24" i="24"/>
  <c r="J45" i="24"/>
  <c r="J58" i="24" s="1"/>
  <c r="J24" i="24"/>
  <c r="J59" i="24" l="1"/>
  <c r="O15" i="16"/>
  <c r="K13" i="16"/>
  <c r="I13" i="16"/>
  <c r="G13" i="16"/>
  <c r="O10" i="16"/>
  <c r="J14" i="21" l="1"/>
  <c r="H14" i="21"/>
  <c r="J7" i="21" l="1"/>
  <c r="H7" i="21"/>
  <c r="A5" i="21"/>
  <c r="J10" i="18"/>
  <c r="H10" i="18"/>
  <c r="K18" i="16"/>
  <c r="I18" i="16"/>
  <c r="G18" i="16"/>
  <c r="J13" i="18" l="1"/>
  <c r="J16" i="18" s="1"/>
  <c r="J18" i="18" s="1"/>
  <c r="J20" i="18" s="1"/>
  <c r="J22" i="18" s="1"/>
  <c r="J24" i="18" s="1"/>
  <c r="H13" i="18"/>
  <c r="H16" i="18" s="1"/>
  <c r="H18" i="18" s="1"/>
  <c r="H20" i="18" s="1"/>
  <c r="H22" i="18" s="1"/>
  <c r="H24" i="18" s="1"/>
  <c r="J18" i="20" l="1"/>
  <c r="J29" i="20" s="1"/>
  <c r="J32" i="20" s="1"/>
  <c r="J17" i="21" s="1"/>
  <c r="J19" i="21" s="1"/>
  <c r="O12" i="16"/>
  <c r="O13" i="16" s="1"/>
  <c r="H18" i="20"/>
  <c r="H29" i="20" s="1"/>
  <c r="H32" i="20" s="1"/>
  <c r="H17" i="21" s="1"/>
  <c r="H19" i="21" s="1"/>
  <c r="H20" i="21" s="1"/>
  <c r="M18" i="16"/>
  <c r="M13" i="16"/>
  <c r="O17" i="16" l="1"/>
  <c r="O18" i="16" s="1"/>
  <c r="H56" i="24"/>
  <c r="H57" i="24" s="1"/>
  <c r="H58" i="24" s="1"/>
  <c r="H59" i="24" s="1"/>
</calcChain>
</file>

<file path=xl/sharedStrings.xml><?xml version="1.0" encoding="utf-8"?>
<sst xmlns="http://schemas.openxmlformats.org/spreadsheetml/2006/main" count="165" uniqueCount="117">
  <si>
    <t>หน่วย : บาท</t>
  </si>
  <si>
    <t>สินทรัพย์</t>
  </si>
  <si>
    <t>สินทรัพย์หมุนเวียน</t>
  </si>
  <si>
    <t>สินทรัพย์หมุนเวียนอื่น</t>
  </si>
  <si>
    <t>รวมสินทรัพย์หมุนเวียน</t>
  </si>
  <si>
    <t>รวมสินทรัพย์</t>
  </si>
  <si>
    <t>หนี้สินหมุนเวียน</t>
  </si>
  <si>
    <t>หนี้สินหมุนเวียนอื่น</t>
  </si>
  <si>
    <t>รวมหนี้สินหมุนเวียน</t>
  </si>
  <si>
    <t>ทุนเรือนหุ้น</t>
  </si>
  <si>
    <t>ทุนจดทะเบียน</t>
  </si>
  <si>
    <t>รวมหนี้สิน</t>
  </si>
  <si>
    <t>รายได้อื่น</t>
  </si>
  <si>
    <t>บริษัท สว่างเอ็กซ์ปอร์ต จำกัด (มหาชน)</t>
  </si>
  <si>
    <t>หมายเหตุ</t>
  </si>
  <si>
    <t>สินค้าคงเหลือ</t>
  </si>
  <si>
    <t>หุ้นสามัญ 25,200,000 หุ้น มูลค่าหุ้นละ 10 บาท</t>
  </si>
  <si>
    <t>หุ้นสามัญ 24,000,000 หุ้น มูลค่าหุ้นละ 10 บาท</t>
  </si>
  <si>
    <t>กำไรสะสม</t>
  </si>
  <si>
    <t>หุ้นสามัญ</t>
  </si>
  <si>
    <t>งบกระแสเงินสด</t>
  </si>
  <si>
    <t>กระแสเงินสดจากกิจกรรมดำเนินงาน</t>
  </si>
  <si>
    <t>สินทรัพย์ (เพิ่มขึ้น) ลดลง</t>
  </si>
  <si>
    <t>หนี้สินเพิ่มขึ้น (ลดลง)</t>
  </si>
  <si>
    <t>กระแสเงินสดจากกิจกรรมลงทุน</t>
  </si>
  <si>
    <t>เงินสดและรายการเทียบเท่าเงินสด</t>
  </si>
  <si>
    <t>สินทรัพย์ไม่หมุนเวียน</t>
  </si>
  <si>
    <t>รวมสินทรัพย์ไม่หมุนเวียน</t>
  </si>
  <si>
    <t>ส่วนเกินมูลค่า</t>
  </si>
  <si>
    <t>รวม</t>
  </si>
  <si>
    <t>ผลกระทบจากอัตราแลกเปลี่ยนในเงินสด</t>
  </si>
  <si>
    <t>ค่าเสื่อมราคาและค่าตัดจำหน่าย</t>
  </si>
  <si>
    <t>ส่วนเกินมูลค่าหุ้นสามัญ</t>
  </si>
  <si>
    <t>จ่ายภาษีเงินได้</t>
  </si>
  <si>
    <t>ค่าใช้จ่ายในการบริหาร</t>
  </si>
  <si>
    <t>สินทรัพย์ไม่หมุนเวียนอื่น</t>
  </si>
  <si>
    <t>กำไรขั้นต้น</t>
  </si>
  <si>
    <t>กำไรก่อนค่าใช้จ่าย</t>
  </si>
  <si>
    <t>ต้นทุนขายและบริการ</t>
  </si>
  <si>
    <t>งบกำไรขาดทุนเบ็ดเสร็จ</t>
  </si>
  <si>
    <t>หนี้สินไม่หมุนเวียน</t>
  </si>
  <si>
    <t>รวมหนี้สินไม่หมุนเวียน</t>
  </si>
  <si>
    <t>หนี้สินและส่วนของผู้ถือหุ้น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</si>
  <si>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</si>
  <si>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</si>
  <si>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สำรองตามกฎหมาย</t>
  </si>
  <si>
    <t>ค่าใช้จ่ายผลประโยชน์พนักงาน</t>
  </si>
  <si>
    <t>ส่วนของผู้ถือหุ้น</t>
  </si>
  <si>
    <t>อสังหาริมทรัพย์เพื่อการลงทุน</t>
  </si>
  <si>
    <t>ที่ดิน อาคารและอุปกรณ์</t>
  </si>
  <si>
    <t>สินทรัพย์ไม่มีตัวตน</t>
  </si>
  <si>
    <t>รายได้จากการขายและบริการ</t>
  </si>
  <si>
    <t>กำไรขาดทุนเบ็ดเสร็จอื่น</t>
  </si>
  <si>
    <t>เงินสดและรายการเทียบเท่าเงินสด ณ 1 มกราคม</t>
  </si>
  <si>
    <t>เงินสดสุทธิใช้ไปในกิจกรรมลงทุน</t>
  </si>
  <si>
    <t>ต้นทุนทางการเงิน</t>
  </si>
  <si>
    <t>จ่ายดอกเบี้ย</t>
  </si>
  <si>
    <t>ดอกเบี้ยจ่าย</t>
  </si>
  <si>
    <t>สินทรัพย์ภาษีเงินได้รอการตัดบัญชี</t>
  </si>
  <si>
    <t>และชำระแล้ว</t>
  </si>
  <si>
    <t>สอบทานแล้ว /</t>
  </si>
  <si>
    <t>ยังไม่ได้ตรวจสอบ</t>
  </si>
  <si>
    <t>ตรวจสอบแล้ว</t>
  </si>
  <si>
    <t>รายได้ภาษีเงินได้</t>
  </si>
  <si>
    <t xml:space="preserve">                                                    จากกิจกรรมดำเนินงาน</t>
  </si>
  <si>
    <t>การเปลี่ยนแปลงในส่วนประกอบของเงินทุนดำเนินงาน</t>
  </si>
  <si>
    <t xml:space="preserve">                    และรายการเทียบเท่าเงินสด</t>
  </si>
  <si>
    <t>ขาดทุนก่อนภาษีเงินได้</t>
  </si>
  <si>
    <t>กระแสเงินสดจากกิจกรรมจัดหาเงิน</t>
  </si>
  <si>
    <t>ขาดทุนต่อหุ้น</t>
  </si>
  <si>
    <t>ยอดคงเหลือ ณ 1 มกราคม 2566</t>
  </si>
  <si>
    <t>31 ธ.ค. 2566</t>
  </si>
  <si>
    <t>ยอดคงเหลือ ณ 1 มกราคม 2567</t>
  </si>
  <si>
    <t>งบฐานะการเงิน</t>
  </si>
  <si>
    <t>งบการเปลี่ยนแปลงส่วนของผู้ถือหุ้น</t>
  </si>
  <si>
    <t>ประมาณการหนี้สินไม่หมุนเวียนสำหรับผลประโยชน์พนักงาน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</si>
  <si>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</si>
  <si>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</si>
  <si>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ต้นทุนในการจัดจำหน่าย</t>
  </si>
  <si>
    <t>ขาดทุนจากกิจกรรมดำเนินงาน</t>
  </si>
  <si>
    <t>หนี้สินไม่หมุนเวียนอื่น</t>
  </si>
  <si>
    <t>เงินสดสุทธิใช้ไปในกิจกรรมดำเนินงาน</t>
  </si>
  <si>
    <t>เงินสดสุทธิได้มาจากกิจกรรมจัดหาเงิน</t>
  </si>
  <si>
    <t>เงินสดและรายการเทียบเท่าเงินสดลดลงสุทธิ</t>
  </si>
  <si>
    <t>กำไรจากอัตราแลกเปลี่ยน</t>
  </si>
  <si>
    <t>จัดสรรแล้ว</t>
  </si>
  <si>
    <t>ขาดทุนสำหรับงวด</t>
  </si>
  <si>
    <t>เงินสดจ่ายซื้ออุปกรณ์</t>
  </si>
  <si>
    <t>เงินเบิกเกินบัญชีธนาคารเพิ่มขึ้น</t>
  </si>
  <si>
    <t>ทุนที่ออกและชำระแล้ว</t>
  </si>
  <si>
    <t>ทุนที่ออก</t>
  </si>
  <si>
    <t>ปรับกระทบขาดทุนก่อนภาษีเงินได้เป็นเงินสดสุทธิ</t>
  </si>
  <si>
    <t>ภาษีเงินได้ถูกหัก ณ ที่จ่ายตัดจำหน่าย</t>
  </si>
  <si>
    <t>กำไร (ขาดทุน) สะสม</t>
  </si>
  <si>
    <t>ขาดทุนสะสม</t>
  </si>
  <si>
    <t>หมายเหตุประกอบงบการเงินระหว่างกาลแบบย่อเป็นส่วนหนึ่งของงบการเงินนี้</t>
  </si>
  <si>
    <t>ณ วันที่ 30 มิถุนายน พ.ศ. 2567</t>
  </si>
  <si>
    <t>30 มิ.ย. 2567</t>
  </si>
  <si>
    <t>สำหรับงวดสามเดือนสิ้นสุดวันที่ 30 มิถุนายน พ.ศ. 2567 (สอบทานแล้ว / ยังไม่ได้ตรวจสอบ)</t>
  </si>
  <si>
    <t>30 มิ.ย. 2566</t>
  </si>
  <si>
    <t>สำหรับงวดหกเดือนสิ้นสุดวันที่ 30 มิถุนายน พ.ศ. 2567 (สอบทานแล้ว / ยังไม่ได้ตรวจสอบ)</t>
  </si>
  <si>
    <t>ขาดทุนเบ็ดเสร็จรวมสำหรับงวดหกเดือน</t>
  </si>
  <si>
    <t>สิ้นสุดวันที่ 30 มิถุนายน 2566</t>
  </si>
  <si>
    <t>ยอดคงเหลือ ณ 30 มิถุนายน 2566</t>
  </si>
  <si>
    <t>สิ้นสุดวันที่ 30 มิถุนายน 2567</t>
  </si>
  <si>
    <t>ยอดคงเหลือ ณ 30 มิถุนายน 2567</t>
  </si>
  <si>
    <t>เงินสดและรายการเทียบเท่าเงินสด ณ 30 มิถุนายน</t>
  </si>
  <si>
    <t>ดอกเบี้ยรับ</t>
  </si>
  <si>
    <t>หนี้สินหมุนเวียนไม่หมุนเวียนอื่น</t>
  </si>
  <si>
    <t>รับดอกเบี้ย</t>
  </si>
  <si>
    <t>กำไร (ขาดทุน) จากกิจกรรมดำเนินงาน</t>
  </si>
  <si>
    <t>กำไร (ขาดทุน) ก่อนภาษีเงินได้</t>
  </si>
  <si>
    <t>กำไร (ขาดทุน) สำหรับงวด</t>
  </si>
  <si>
    <t>กำไร (ขาดทุน) เบ็ดเสร็จรวมสำหรับงวด</t>
  </si>
  <si>
    <t>กำไร (ขาดทุน) ต่อหุ้น</t>
  </si>
  <si>
    <t>กำไรจากอัตราแลกเปลี่ยนที่ยังไม่เกิดขึ้น</t>
  </si>
  <si>
    <t>เงินสดจ่ายจากการดำเนินงาน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</si>
</sst>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64" formatCode="#,##0.00_);[Blue]\(#,##0.00\)"/>
    <numFmt numFmtId="165" formatCode="#,##0.0_);[Blue]\(#,##0.0\)"/>
    <numFmt numFmtId="166" formatCode="#,##0_);[Blue]\(#,##0\)"/>
    <numFmt numFmtId="167" formatCode="#,##0;\(#,##0\)"/>
    <numFmt numFmtId="168" formatCode="#,##0.00_);[Black]\(#,##0.00\)"/>
    <numFmt numFmtId="169" formatCode="#,##0_);[Black]\(#,##0\)"/>
    <numFmt numFmtId="171" formatCode="_-* #,##0_-;\-* #,##0_-;_-* &quot;-&quot;??_-;_-@_-"/>
  </numFmts>
  <fonts count="10" x14ac:knownFonts="1">
    <font>
      <sz val="14"/>
      <name val="AngsanaUPC"/>
    </font>
    <font>
      <sz val="14"/>
      <name val="AngsanaUPC"/>
      <family val="1"/>
    </font>
    <font>
      <b/>
      <sz val="17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sz val="15"/>
      <color indexed="10"/>
      <name val="Angsana New"/>
      <family val="1"/>
    </font>
    <font>
      <b/>
      <sz val="17"/>
      <color indexed="8"/>
      <name val="Angsana New"/>
      <family val="1"/>
    </font>
    <font>
      <b/>
      <sz val="16"/>
      <name val="Angsana New"/>
      <family val="1"/>
    </font>
    <font>
      <sz val="16"/>
      <name val="Angsana New"/>
      <family val="1"/>
    </font>
    <font>
      <sz val="14"/>
      <name val="Cordia New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" fillId="0" borderId="0"/>
    <xf numFmtId="0" fontId="1" fillId="0" borderId="0"/>
  </cellStyleXfs>
  <cellXfs count="88">
    <xf numFmtId="0" fontId="0" fillId="0" borderId="0" xfId="0"/>
    <xf numFmtId="164" fontId="3" fillId="0" borderId="0" xfId="0" applyNumberFormat="1" applyFont="1"/>
    <xf numFmtId="166" fontId="3" fillId="0" borderId="0" xfId="0" applyNumberFormat="1" applyFont="1" applyAlignment="1">
      <alignment horizontal="center"/>
    </xf>
    <xf numFmtId="169" fontId="3" fillId="0" borderId="0" xfId="0" applyNumberFormat="1" applyFont="1" applyAlignment="1">
      <alignment horizontal="right"/>
    </xf>
    <xf numFmtId="169" fontId="3" fillId="0" borderId="0" xfId="0" applyNumberFormat="1" applyFont="1"/>
    <xf numFmtId="169" fontId="3" fillId="0" borderId="1" xfId="0" applyNumberFormat="1" applyFont="1" applyBorder="1" applyAlignment="1">
      <alignment horizontal="right"/>
    </xf>
    <xf numFmtId="164" fontId="4" fillId="0" borderId="0" xfId="0" applyNumberFormat="1" applyFont="1"/>
    <xf numFmtId="164" fontId="3" fillId="0" borderId="0" xfId="0" applyNumberFormat="1" applyFont="1" applyAlignment="1">
      <alignment horizontal="right"/>
    </xf>
    <xf numFmtId="164" fontId="3" fillId="0" borderId="0" xfId="0" applyNumberFormat="1" applyFont="1" applyAlignment="1">
      <alignment horizontal="centerContinuous"/>
    </xf>
    <xf numFmtId="164" fontId="4" fillId="0" borderId="0" xfId="0" applyNumberFormat="1" applyFont="1" applyAlignment="1">
      <alignment horizontal="left"/>
    </xf>
    <xf numFmtId="164" fontId="3" fillId="0" borderId="0" xfId="0" applyNumberFormat="1" applyFont="1" applyAlignment="1">
      <alignment horizontal="center"/>
    </xf>
    <xf numFmtId="37" fontId="3" fillId="0" borderId="0" xfId="0" applyNumberFormat="1" applyFont="1"/>
    <xf numFmtId="164" fontId="3" fillId="0" borderId="0" xfId="0" applyNumberFormat="1" applyFont="1" applyAlignment="1">
      <alignment horizontal="left"/>
    </xf>
    <xf numFmtId="169" fontId="3" fillId="0" borderId="3" xfId="0" applyNumberFormat="1" applyFont="1" applyBorder="1" applyAlignment="1">
      <alignment horizontal="right"/>
    </xf>
    <xf numFmtId="166" fontId="3" fillId="0" borderId="0" xfId="0" applyNumberFormat="1" applyFont="1"/>
    <xf numFmtId="0" fontId="3" fillId="0" borderId="0" xfId="0" applyFont="1" applyAlignment="1">
      <alignment horizontal="center"/>
    </xf>
    <xf numFmtId="37" fontId="3" fillId="0" borderId="0" xfId="0" applyNumberFormat="1" applyFont="1" applyAlignment="1">
      <alignment horizontal="right"/>
    </xf>
    <xf numFmtId="169" fontId="3" fillId="0" borderId="4" xfId="0" applyNumberFormat="1" applyFont="1" applyBorder="1" applyAlignment="1">
      <alignment horizontal="right"/>
    </xf>
    <xf numFmtId="165" fontId="3" fillId="0" borderId="0" xfId="0" applyNumberFormat="1" applyFont="1" applyAlignment="1">
      <alignment horizontal="center"/>
    </xf>
    <xf numFmtId="168" fontId="3" fillId="0" borderId="5" xfId="0" applyNumberFormat="1" applyFont="1" applyBorder="1" applyAlignment="1">
      <alignment horizontal="right"/>
    </xf>
    <xf numFmtId="1" fontId="3" fillId="0" borderId="0" xfId="0" applyNumberFormat="1" applyFont="1" applyAlignment="1">
      <alignment horizontal="centerContinuous"/>
    </xf>
    <xf numFmtId="49" fontId="3" fillId="0" borderId="0" xfId="0" applyNumberFormat="1" applyFont="1" applyAlignment="1">
      <alignment horizontal="center"/>
    </xf>
    <xf numFmtId="43" fontId="3" fillId="0" borderId="0" xfId="1" applyFont="1" applyFill="1" applyBorder="1"/>
    <xf numFmtId="43" fontId="3" fillId="0" borderId="0" xfId="1" applyFont="1" applyFill="1" applyBorder="1" applyAlignment="1">
      <alignment horizontal="right"/>
    </xf>
    <xf numFmtId="0" fontId="0" fillId="0" borderId="0" xfId="0" applyAlignment="1">
      <alignment shrinkToFit="1"/>
    </xf>
    <xf numFmtId="171" fontId="3" fillId="0" borderId="0" xfId="1" applyNumberFormat="1" applyFont="1" applyFill="1"/>
    <xf numFmtId="164" fontId="4" fillId="0" borderId="0" xfId="3" applyNumberFormat="1" applyFont="1"/>
    <xf numFmtId="164" fontId="3" fillId="0" borderId="0" xfId="3" applyNumberFormat="1" applyFont="1"/>
    <xf numFmtId="169" fontId="3" fillId="0" borderId="0" xfId="3" applyNumberFormat="1" applyFont="1"/>
    <xf numFmtId="166" fontId="3" fillId="0" borderId="0" xfId="3" applyNumberFormat="1" applyFont="1"/>
    <xf numFmtId="169" fontId="3" fillId="0" borderId="1" xfId="3" applyNumberFormat="1" applyFont="1" applyBorder="1"/>
    <xf numFmtId="164" fontId="4" fillId="0" borderId="0" xfId="0" applyNumberFormat="1" applyFont="1" applyAlignment="1">
      <alignment horizontal="center"/>
    </xf>
    <xf numFmtId="164" fontId="4" fillId="0" borderId="2" xfId="0" applyNumberFormat="1" applyFont="1" applyBorder="1" applyAlignment="1">
      <alignment horizontal="center"/>
    </xf>
    <xf numFmtId="49" fontId="7" fillId="0" borderId="2" xfId="0" quotePrefix="1" applyNumberFormat="1" applyFont="1" applyBorder="1" applyAlignment="1">
      <alignment horizontal="center"/>
    </xf>
    <xf numFmtId="0" fontId="3" fillId="0" borderId="0" xfId="3" applyFont="1"/>
    <xf numFmtId="164" fontId="3" fillId="0" borderId="0" xfId="3" applyNumberFormat="1" applyFont="1" applyAlignment="1">
      <alignment horizontal="center"/>
    </xf>
    <xf numFmtId="0" fontId="3" fillId="0" borderId="0" xfId="3" applyFont="1" applyAlignment="1">
      <alignment horizontal="center"/>
    </xf>
    <xf numFmtId="164" fontId="5" fillId="0" borderId="0" xfId="3" applyNumberFormat="1" applyFont="1"/>
    <xf numFmtId="38" fontId="3" fillId="0" borderId="0" xfId="3" applyNumberFormat="1" applyFont="1"/>
    <xf numFmtId="38" fontId="3" fillId="0" borderId="0" xfId="3" applyNumberFormat="1" applyFont="1" applyAlignment="1">
      <alignment horizontal="right"/>
    </xf>
    <xf numFmtId="166" fontId="4" fillId="0" borderId="0" xfId="3" applyNumberFormat="1" applyFont="1" applyAlignment="1">
      <alignment horizontal="center"/>
    </xf>
    <xf numFmtId="164" fontId="4" fillId="0" borderId="0" xfId="3" applyNumberFormat="1" applyFont="1" applyAlignment="1">
      <alignment horizontal="center"/>
    </xf>
    <xf numFmtId="166" fontId="4" fillId="0" borderId="2" xfId="3" applyNumberFormat="1" applyFont="1" applyBorder="1" applyAlignment="1">
      <alignment horizontal="center"/>
    </xf>
    <xf numFmtId="164" fontId="4" fillId="0" borderId="2" xfId="3" applyNumberFormat="1" applyFont="1" applyBorder="1" applyAlignment="1">
      <alignment horizontal="center"/>
    </xf>
    <xf numFmtId="164" fontId="3" fillId="0" borderId="2" xfId="3" applyNumberFormat="1" applyFont="1" applyBorder="1"/>
    <xf numFmtId="0" fontId="4" fillId="0" borderId="0" xfId="3" applyFont="1"/>
    <xf numFmtId="0" fontId="8" fillId="0" borderId="0" xfId="3" applyFont="1"/>
    <xf numFmtId="169" fontId="3" fillId="0" borderId="3" xfId="3" applyNumberFormat="1" applyFont="1" applyBorder="1" applyAlignment="1">
      <alignment horizontal="right"/>
    </xf>
    <xf numFmtId="169" fontId="3" fillId="0" borderId="0" xfId="3" applyNumberFormat="1" applyFont="1" applyAlignment="1">
      <alignment horizontal="right"/>
    </xf>
    <xf numFmtId="164" fontId="3" fillId="0" borderId="0" xfId="3" applyNumberFormat="1" applyFont="1" applyAlignment="1">
      <alignment horizontal="left"/>
    </xf>
    <xf numFmtId="166" fontId="3" fillId="0" borderId="0" xfId="3" applyNumberFormat="1" applyFont="1" applyAlignment="1">
      <alignment horizontal="left" indent="6"/>
    </xf>
    <xf numFmtId="164" fontId="3" fillId="0" borderId="0" xfId="3" applyNumberFormat="1" applyFont="1" applyAlignment="1">
      <alignment horizontal="right"/>
    </xf>
    <xf numFmtId="164" fontId="3" fillId="0" borderId="0" xfId="3" applyNumberFormat="1" applyFont="1" applyAlignment="1">
      <alignment horizontal="centerContinuous"/>
    </xf>
    <xf numFmtId="49" fontId="4" fillId="0" borderId="2" xfId="3" quotePrefix="1" applyNumberFormat="1" applyFont="1" applyBorder="1" applyAlignment="1">
      <alignment horizontal="center"/>
    </xf>
    <xf numFmtId="1" fontId="3" fillId="0" borderId="0" xfId="3" applyNumberFormat="1" applyFont="1" applyAlignment="1">
      <alignment horizontal="centerContinuous"/>
    </xf>
    <xf numFmtId="169" fontId="3" fillId="0" borderId="2" xfId="3" applyNumberFormat="1" applyFont="1" applyBorder="1" applyAlignment="1">
      <alignment horizontal="right"/>
    </xf>
    <xf numFmtId="169" fontId="3" fillId="0" borderId="2" xfId="3" applyNumberFormat="1" applyFont="1" applyBorder="1"/>
    <xf numFmtId="167" fontId="3" fillId="0" borderId="0" xfId="3" applyNumberFormat="1" applyFont="1" applyAlignment="1">
      <alignment horizontal="left"/>
    </xf>
    <xf numFmtId="43" fontId="3" fillId="0" borderId="0" xfId="1" applyFont="1" applyBorder="1"/>
    <xf numFmtId="49" fontId="3" fillId="0" borderId="0" xfId="3" applyNumberFormat="1" applyFont="1" applyAlignment="1">
      <alignment horizontal="center"/>
    </xf>
    <xf numFmtId="166" fontId="3" fillId="0" borderId="0" xfId="3" quotePrefix="1" applyNumberFormat="1" applyFont="1" applyAlignment="1">
      <alignment horizontal="center"/>
    </xf>
    <xf numFmtId="168" fontId="3" fillId="0" borderId="4" xfId="3" applyNumberFormat="1" applyFont="1" applyBorder="1" applyAlignment="1">
      <alignment horizontal="right"/>
    </xf>
    <xf numFmtId="166" fontId="3" fillId="0" borderId="0" xfId="3" applyNumberFormat="1" applyFont="1" applyAlignment="1">
      <alignment horizontal="right"/>
    </xf>
    <xf numFmtId="166" fontId="3" fillId="0" borderId="0" xfId="3" applyNumberFormat="1" applyFont="1" applyAlignment="1">
      <alignment horizontal="left"/>
    </xf>
    <xf numFmtId="0" fontId="3" fillId="0" borderId="0" xfId="3" applyFont="1" applyAlignment="1">
      <alignment horizontal="centerContinuous"/>
    </xf>
    <xf numFmtId="37" fontId="3" fillId="0" borderId="0" xfId="3" applyNumberFormat="1" applyFont="1"/>
    <xf numFmtId="169" fontId="3" fillId="0" borderId="5" xfId="3" applyNumberFormat="1" applyFont="1" applyBorder="1"/>
    <xf numFmtId="49" fontId="4" fillId="0" borderId="2" xfId="3" applyNumberFormat="1" applyFont="1" applyBorder="1" applyAlignment="1">
      <alignment horizontal="center"/>
    </xf>
    <xf numFmtId="166" fontId="3" fillId="0" borderId="0" xfId="3" applyNumberFormat="1" applyFont="1" applyAlignment="1">
      <alignment horizontal="center"/>
    </xf>
    <xf numFmtId="169" fontId="3" fillId="0" borderId="3" xfId="3" applyNumberFormat="1" applyFont="1" applyBorder="1"/>
    <xf numFmtId="165" fontId="3" fillId="0" borderId="0" xfId="3" applyNumberFormat="1" applyFont="1" applyAlignment="1">
      <alignment horizontal="center"/>
    </xf>
    <xf numFmtId="169" fontId="3" fillId="0" borderId="5" xfId="0" applyNumberFormat="1" applyFont="1" applyBorder="1" applyAlignment="1">
      <alignment horizontal="right"/>
    </xf>
    <xf numFmtId="43" fontId="3" fillId="0" borderId="0" xfId="1" applyFont="1"/>
    <xf numFmtId="171" fontId="3" fillId="0" borderId="0" xfId="1" applyNumberFormat="1" applyFont="1"/>
    <xf numFmtId="43" fontId="3" fillId="0" borderId="2" xfId="1" applyFont="1" applyBorder="1"/>
    <xf numFmtId="164" fontId="2" fillId="0" borderId="0" xfId="0" applyNumberFormat="1" applyFont="1" applyAlignment="1">
      <alignment horizontal="center"/>
    </xf>
    <xf numFmtId="164" fontId="3" fillId="0" borderId="0" xfId="0" applyNumberFormat="1" applyFont="1" applyAlignment="1">
      <alignment horizontal="left"/>
    </xf>
    <xf numFmtId="0" fontId="3" fillId="0" borderId="0" xfId="0" applyFont="1" applyAlignment="1">
      <alignment horizontal="center"/>
    </xf>
    <xf numFmtId="0" fontId="3" fillId="0" borderId="0" xfId="3" applyFont="1" applyAlignment="1">
      <alignment horizontal="center"/>
    </xf>
    <xf numFmtId="164" fontId="2" fillId="0" borderId="0" xfId="3" applyNumberFormat="1" applyFont="1" applyAlignment="1">
      <alignment horizontal="center"/>
    </xf>
    <xf numFmtId="164" fontId="4" fillId="0" borderId="0" xfId="3" applyNumberFormat="1" applyFont="1" applyAlignment="1">
      <alignment horizontal="right"/>
    </xf>
    <xf numFmtId="0" fontId="4" fillId="0" borderId="2" xfId="3" applyFont="1" applyBorder="1" applyAlignment="1">
      <alignment horizontal="center"/>
    </xf>
    <xf numFmtId="0" fontId="3" fillId="0" borderId="0" xfId="3" applyFont="1" applyAlignment="1">
      <alignment horizontal="right"/>
    </xf>
    <xf numFmtId="0" fontId="2" fillId="0" borderId="0" xfId="3" applyFont="1" applyAlignment="1">
      <alignment horizontal="center"/>
    </xf>
    <xf numFmtId="164" fontId="6" fillId="0" borderId="0" xfId="3" applyNumberFormat="1" applyFont="1" applyAlignment="1">
      <alignment horizontal="center"/>
    </xf>
    <xf numFmtId="164" fontId="3" fillId="0" borderId="0" xfId="3" applyNumberFormat="1" applyFont="1" applyAlignment="1">
      <alignment horizontal="left"/>
    </xf>
    <xf numFmtId="164" fontId="3" fillId="0" borderId="0" xfId="3" applyNumberFormat="1" applyFont="1" applyAlignment="1">
      <alignment horizontal="right"/>
    </xf>
    <xf numFmtId="164" fontId="3" fillId="0" borderId="0" xfId="3" applyNumberFormat="1" applyFont="1"/>
  </cellXfs>
  <cellStyles count="5">
    <cellStyle name="Comma" xfId="1" builtinId="3"/>
    <cellStyle name="Comma 2" xfId="2" xr:uid="{00000000-0005-0000-0000-000001000000}"/>
    <cellStyle name="Normal" xfId="0" builtinId="0"/>
    <cellStyle name="Normal 2" xfId="3" xr:uid="{CDC5DFCA-8BA8-4046-AFBA-AB54C5565644}"/>
    <cellStyle name="ปกติ 2" xfId="4" xr:uid="{215179F6-E262-474B-886E-7C1CCD3E3488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ColWidth="9" defaultRowHeight="21" x14ac:dyDescent="0.45"/>
  <cols>
    <col min="1" max="16384" width="9" style="24"/>
  </cols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5A7910-164F-4256-AD38-49AC625162AD}">
  <dimension ref="A1:J60"/>
  <sheetViews>
    <sheetView tabSelected="1" zoomScaleNormal="100" workbookViewId="0">
      <selection activeCell="H18" sqref="H18"/>
    </sheetView>
  </sheetViews>
  <sheetFormatPr defaultColWidth="2.83203125" defaultRowHeight="21" customHeight="1" x14ac:dyDescent="0.45"/>
  <cols>
    <col min="1" max="4" width="2.83203125" style="1" customWidth="1"/>
    <col min="5" max="5" width="48.33203125" style="1" customWidth="1"/>
    <col min="6" max="6" width="13.5" style="1" customWidth="1"/>
    <col min="7" max="7" width="3.83203125" style="1" customWidth="1"/>
    <col min="8" max="8" width="16.83203125" style="14" customWidth="1"/>
    <col min="9" max="9" width="1.83203125" style="1" customWidth="1"/>
    <col min="10" max="10" width="16.83203125" style="1" customWidth="1"/>
    <col min="11" max="11" width="21" style="1" customWidth="1"/>
    <col min="12" max="12" width="2.1640625" style="1" customWidth="1"/>
    <col min="13" max="13" width="19.83203125" style="1" customWidth="1"/>
    <col min="14" max="14" width="1.6640625" style="1" customWidth="1"/>
    <col min="15" max="15" width="18.1640625" style="1" customWidth="1"/>
    <col min="16" max="16384" width="2.83203125" style="1"/>
  </cols>
  <sheetData>
    <row r="1" spans="1:10" ht="21" customHeight="1" x14ac:dyDescent="0.45">
      <c r="A1" s="77">
        <v>1</v>
      </c>
      <c r="B1" s="77"/>
      <c r="C1" s="77"/>
      <c r="D1" s="77"/>
      <c r="E1" s="77"/>
      <c r="F1" s="77"/>
      <c r="G1" s="77"/>
      <c r="H1" s="77"/>
      <c r="I1" s="77"/>
      <c r="J1" s="77"/>
    </row>
    <row r="3" spans="1:10" ht="25.5" customHeight="1" x14ac:dyDescent="0.55000000000000004">
      <c r="A3" s="75" t="s">
        <v>13</v>
      </c>
      <c r="B3" s="75"/>
      <c r="C3" s="75"/>
      <c r="D3" s="75"/>
      <c r="E3" s="75"/>
      <c r="F3" s="75"/>
      <c r="G3" s="75"/>
      <c r="H3" s="75"/>
      <c r="I3" s="75"/>
      <c r="J3" s="75"/>
    </row>
    <row r="4" spans="1:10" ht="25.5" customHeight="1" x14ac:dyDescent="0.55000000000000004">
      <c r="A4" s="75" t="s">
        <v>73</v>
      </c>
      <c r="B4" s="75"/>
      <c r="C4" s="75"/>
      <c r="D4" s="75"/>
      <c r="E4" s="75"/>
      <c r="F4" s="75"/>
      <c r="G4" s="75"/>
      <c r="H4" s="75"/>
      <c r="I4" s="75"/>
      <c r="J4" s="75"/>
    </row>
    <row r="5" spans="1:10" ht="25.5" customHeight="1" x14ac:dyDescent="0.55000000000000004">
      <c r="A5" s="75" t="s">
        <v>96</v>
      </c>
      <c r="B5" s="75"/>
      <c r="C5" s="75"/>
      <c r="D5" s="75"/>
      <c r="E5" s="75"/>
      <c r="F5" s="75"/>
      <c r="G5" s="75"/>
      <c r="H5" s="75"/>
      <c r="I5" s="75"/>
      <c r="J5" s="75"/>
    </row>
    <row r="6" spans="1:10" ht="21" customHeight="1" x14ac:dyDescent="0.45">
      <c r="H6" s="1"/>
      <c r="J6" s="7" t="s">
        <v>0</v>
      </c>
    </row>
    <row r="7" spans="1:10" ht="21" customHeight="1" x14ac:dyDescent="0.45">
      <c r="H7" s="31" t="s">
        <v>60</v>
      </c>
      <c r="J7" s="7"/>
    </row>
    <row r="8" spans="1:10" ht="21" customHeight="1" x14ac:dyDescent="0.45">
      <c r="H8" s="31" t="s">
        <v>61</v>
      </c>
      <c r="J8" s="31" t="s">
        <v>62</v>
      </c>
    </row>
    <row r="9" spans="1:10" ht="21" customHeight="1" x14ac:dyDescent="0.5">
      <c r="A9" s="8"/>
      <c r="B9" s="8"/>
      <c r="C9" s="8"/>
      <c r="D9" s="8"/>
      <c r="E9" s="8"/>
      <c r="F9" s="32" t="s">
        <v>14</v>
      </c>
      <c r="G9" s="8"/>
      <c r="H9" s="33" t="s">
        <v>97</v>
      </c>
      <c r="I9" s="20"/>
      <c r="J9" s="33" t="s">
        <v>71</v>
      </c>
    </row>
    <row r="10" spans="1:10" ht="21" customHeight="1" x14ac:dyDescent="0.45">
      <c r="A10" s="9" t="s">
        <v>1</v>
      </c>
      <c r="B10" s="8"/>
      <c r="C10" s="8"/>
      <c r="D10" s="8"/>
      <c r="E10" s="8"/>
      <c r="F10" s="10"/>
      <c r="G10" s="8"/>
      <c r="H10" s="21"/>
      <c r="I10" s="20"/>
    </row>
    <row r="11" spans="1:10" ht="21" customHeight="1" x14ac:dyDescent="0.45">
      <c r="A11" s="6" t="s">
        <v>2</v>
      </c>
      <c r="F11" s="2"/>
      <c r="H11" s="11"/>
    </row>
    <row r="12" spans="1:10" ht="21" customHeight="1" x14ac:dyDescent="0.45">
      <c r="B12" s="1" t="s">
        <v>25</v>
      </c>
      <c r="F12" s="2"/>
      <c r="H12" s="3">
        <v>5423025</v>
      </c>
      <c r="I12" s="4"/>
      <c r="J12" s="3">
        <v>5989804</v>
      </c>
    </row>
    <row r="13" spans="1:10" ht="21" customHeight="1" x14ac:dyDescent="0.45">
      <c r="B13" s="1" t="s">
        <v>76</v>
      </c>
      <c r="F13" s="2">
        <v>4</v>
      </c>
      <c r="H13" s="3">
        <v>9871846</v>
      </c>
      <c r="I13" s="4"/>
      <c r="J13" s="3">
        <v>5985511</v>
      </c>
    </row>
    <row r="14" spans="1:10" ht="21" customHeight="1" x14ac:dyDescent="0.45">
      <c r="B14" s="1" t="s">
        <v>15</v>
      </c>
      <c r="F14" s="2">
        <v>5</v>
      </c>
      <c r="H14" s="3">
        <v>233160240</v>
      </c>
      <c r="I14" s="4"/>
      <c r="J14" s="3">
        <v>242773978</v>
      </c>
    </row>
    <row r="15" spans="1:10" ht="21" customHeight="1" x14ac:dyDescent="0.45">
      <c r="B15" s="1" t="s">
        <v>3</v>
      </c>
      <c r="F15" s="2"/>
      <c r="H15" s="3">
        <v>59437</v>
      </c>
      <c r="I15" s="4"/>
      <c r="J15" s="3">
        <v>63773</v>
      </c>
    </row>
    <row r="16" spans="1:10" ht="21" customHeight="1" x14ac:dyDescent="0.45">
      <c r="A16" s="6" t="s">
        <v>4</v>
      </c>
      <c r="F16" s="2"/>
      <c r="H16" s="5">
        <f>SUM(H12:H15)</f>
        <v>248514548</v>
      </c>
      <c r="I16" s="4"/>
      <c r="J16" s="5">
        <f>SUM(J12:J15)</f>
        <v>254813066</v>
      </c>
    </row>
    <row r="17" spans="1:10" ht="21" customHeight="1" x14ac:dyDescent="0.45">
      <c r="A17" s="6" t="s">
        <v>26</v>
      </c>
      <c r="F17" s="2"/>
      <c r="H17" s="3"/>
      <c r="I17" s="4"/>
      <c r="J17" s="3"/>
    </row>
    <row r="18" spans="1:10" ht="21" customHeight="1" x14ac:dyDescent="0.45">
      <c r="B18" s="1" t="s">
        <v>48</v>
      </c>
      <c r="F18" s="2">
        <v>6</v>
      </c>
      <c r="H18" s="14">
        <v>52793073</v>
      </c>
      <c r="I18" s="4"/>
      <c r="J18" s="14">
        <v>52793073</v>
      </c>
    </row>
    <row r="19" spans="1:10" ht="21" customHeight="1" x14ac:dyDescent="0.45">
      <c r="B19" s="12" t="s">
        <v>49</v>
      </c>
      <c r="F19" s="2">
        <v>7</v>
      </c>
      <c r="H19" s="3">
        <v>21870801</v>
      </c>
      <c r="I19" s="4"/>
      <c r="J19" s="3">
        <v>22766320</v>
      </c>
    </row>
    <row r="20" spans="1:10" ht="21" customHeight="1" x14ac:dyDescent="0.45">
      <c r="B20" s="12" t="s">
        <v>50</v>
      </c>
      <c r="F20" s="2"/>
      <c r="H20" s="3">
        <v>8606</v>
      </c>
      <c r="I20" s="4"/>
      <c r="J20" s="3">
        <v>15062</v>
      </c>
    </row>
    <row r="21" spans="1:10" ht="21" customHeight="1" x14ac:dyDescent="0.45">
      <c r="B21" s="12" t="s">
        <v>58</v>
      </c>
      <c r="F21" s="2">
        <v>10</v>
      </c>
      <c r="H21" s="3">
        <v>4441625</v>
      </c>
      <c r="I21" s="4"/>
      <c r="J21" s="3">
        <v>4297833</v>
      </c>
    </row>
    <row r="22" spans="1:10" ht="21" customHeight="1" x14ac:dyDescent="0.45">
      <c r="B22" s="1" t="s">
        <v>35</v>
      </c>
      <c r="F22" s="2"/>
      <c r="H22" s="3">
        <v>906417</v>
      </c>
      <c r="I22" s="4"/>
      <c r="J22" s="3">
        <v>943991</v>
      </c>
    </row>
    <row r="23" spans="1:10" ht="21" customHeight="1" x14ac:dyDescent="0.45">
      <c r="A23" s="6" t="s">
        <v>27</v>
      </c>
      <c r="F23" s="2"/>
      <c r="H23" s="5">
        <f>SUM(H18:H22)</f>
        <v>80020522</v>
      </c>
      <c r="I23" s="4"/>
      <c r="J23" s="5">
        <f>SUM(J18:J22)</f>
        <v>80816279</v>
      </c>
    </row>
    <row r="24" spans="1:10" ht="21" customHeight="1" thickBot="1" x14ac:dyDescent="0.5">
      <c r="A24" s="6" t="s">
        <v>5</v>
      </c>
      <c r="F24" s="2"/>
      <c r="H24" s="13">
        <f>SUM(H16+H23)</f>
        <v>328535070</v>
      </c>
      <c r="I24" s="4"/>
      <c r="J24" s="13">
        <f>SUM(J16+J23)</f>
        <v>335629345</v>
      </c>
    </row>
    <row r="25" spans="1:10" ht="21" customHeight="1" thickTop="1" x14ac:dyDescent="0.45"/>
    <row r="26" spans="1:10" ht="21" customHeight="1" x14ac:dyDescent="0.45">
      <c r="A26" s="76" t="s">
        <v>95</v>
      </c>
      <c r="B26" s="76"/>
      <c r="C26" s="76"/>
      <c r="D26" s="76"/>
      <c r="E26" s="76"/>
      <c r="F26" s="76"/>
      <c r="G26" s="76"/>
      <c r="H26" s="76"/>
      <c r="I26" s="76"/>
    </row>
    <row r="27" spans="1:10" ht="21" customHeight="1" x14ac:dyDescent="0.45">
      <c r="A27" s="77">
        <v>2</v>
      </c>
      <c r="B27" s="77"/>
      <c r="C27" s="77"/>
      <c r="D27" s="77"/>
      <c r="E27" s="77"/>
      <c r="F27" s="77"/>
      <c r="G27" s="77"/>
      <c r="H27" s="77"/>
      <c r="I27" s="77"/>
      <c r="J27" s="77"/>
    </row>
    <row r="29" spans="1:10" ht="25.5" customHeight="1" x14ac:dyDescent="0.55000000000000004">
      <c r="A29" s="75" t="str">
        <f>A3</f>
        <v>บริษัท สว่างเอ็กซ์ปอร์ต จำกัด (มหาชน)</v>
      </c>
      <c r="B29" s="75"/>
      <c r="C29" s="75"/>
      <c r="D29" s="75"/>
      <c r="E29" s="75"/>
      <c r="F29" s="75"/>
      <c r="G29" s="75"/>
      <c r="H29" s="75"/>
      <c r="I29" s="75"/>
      <c r="J29" s="75"/>
    </row>
    <row r="30" spans="1:10" ht="25.5" customHeight="1" x14ac:dyDescent="0.55000000000000004">
      <c r="A30" s="75" t="str">
        <f>A4</f>
        <v>งบฐานะการเงิน</v>
      </c>
      <c r="B30" s="75"/>
      <c r="C30" s="75"/>
      <c r="D30" s="75"/>
      <c r="E30" s="75"/>
      <c r="F30" s="75"/>
      <c r="G30" s="75"/>
      <c r="H30" s="75"/>
      <c r="I30" s="75"/>
      <c r="J30" s="75"/>
    </row>
    <row r="31" spans="1:10" ht="25.5" customHeight="1" x14ac:dyDescent="0.55000000000000004">
      <c r="A31" s="75" t="str">
        <f>A5</f>
        <v>ณ วันที่ 30 มิถุนายน พ.ศ. 2567</v>
      </c>
      <c r="B31" s="75"/>
      <c r="C31" s="75"/>
      <c r="D31" s="75"/>
      <c r="E31" s="75"/>
      <c r="F31" s="75"/>
      <c r="G31" s="75"/>
      <c r="H31" s="75"/>
      <c r="I31" s="75"/>
      <c r="J31" s="75"/>
    </row>
    <row r="32" spans="1:10" ht="21" customHeight="1" x14ac:dyDescent="0.45">
      <c r="H32" s="1"/>
      <c r="J32" s="7" t="s">
        <v>0</v>
      </c>
    </row>
    <row r="33" spans="1:10" ht="21" customHeight="1" x14ac:dyDescent="0.45">
      <c r="H33" s="31" t="s">
        <v>60</v>
      </c>
      <c r="J33" s="7"/>
    </row>
    <row r="34" spans="1:10" ht="21" customHeight="1" x14ac:dyDescent="0.45">
      <c r="H34" s="31" t="s">
        <v>61</v>
      </c>
      <c r="J34" s="31" t="s">
        <v>62</v>
      </c>
    </row>
    <row r="35" spans="1:10" ht="21" customHeight="1" x14ac:dyDescent="0.5">
      <c r="A35" s="8"/>
      <c r="B35" s="8"/>
      <c r="C35" s="8"/>
      <c r="D35" s="8"/>
      <c r="E35" s="8"/>
      <c r="F35" s="32" t="s">
        <v>14</v>
      </c>
      <c r="G35" s="8"/>
      <c r="H35" s="33" t="str">
        <f>H9</f>
        <v>30 มิ.ย. 2567</v>
      </c>
      <c r="I35" s="20"/>
      <c r="J35" s="33" t="str">
        <f>J9</f>
        <v>31 ธ.ค. 2566</v>
      </c>
    </row>
    <row r="36" spans="1:10" ht="21" customHeight="1" x14ac:dyDescent="0.45">
      <c r="A36" s="6" t="s">
        <v>42</v>
      </c>
      <c r="B36" s="8"/>
      <c r="C36" s="8"/>
      <c r="D36" s="8"/>
      <c r="E36" s="8"/>
      <c r="F36" s="10"/>
      <c r="G36" s="8"/>
      <c r="H36" s="10"/>
      <c r="I36" s="10"/>
    </row>
    <row r="37" spans="1:10" ht="21" customHeight="1" x14ac:dyDescent="0.45">
      <c r="A37" s="6" t="s">
        <v>6</v>
      </c>
      <c r="H37" s="16"/>
    </row>
    <row r="38" spans="1:10" ht="21" customHeight="1" x14ac:dyDescent="0.45">
      <c r="B38" s="1" t="s">
        <v>77</v>
      </c>
      <c r="F38" s="2">
        <v>8</v>
      </c>
      <c r="H38" s="3">
        <v>2165283</v>
      </c>
      <c r="I38" s="4"/>
      <c r="J38" s="3">
        <v>5256586</v>
      </c>
    </row>
    <row r="39" spans="1:10" ht="21" customHeight="1" x14ac:dyDescent="0.45">
      <c r="B39" s="1" t="s">
        <v>7</v>
      </c>
      <c r="H39" s="3">
        <v>480991</v>
      </c>
      <c r="I39" s="4"/>
      <c r="J39" s="3">
        <v>515185</v>
      </c>
    </row>
    <row r="40" spans="1:10" ht="21" customHeight="1" x14ac:dyDescent="0.45">
      <c r="A40" s="6" t="s">
        <v>8</v>
      </c>
      <c r="H40" s="5">
        <f>SUM(H38:H39)</f>
        <v>2646274</v>
      </c>
      <c r="I40" s="4"/>
      <c r="J40" s="5">
        <f>SUM(J38:J39)</f>
        <v>5771771</v>
      </c>
    </row>
    <row r="41" spans="1:10" ht="21" customHeight="1" x14ac:dyDescent="0.45">
      <c r="A41" s="6" t="s">
        <v>40</v>
      </c>
      <c r="H41" s="3"/>
      <c r="I41" s="4"/>
      <c r="J41" s="3"/>
    </row>
    <row r="42" spans="1:10" ht="21" customHeight="1" x14ac:dyDescent="0.45">
      <c r="B42" s="1" t="s">
        <v>75</v>
      </c>
      <c r="F42" s="15">
        <v>9</v>
      </c>
      <c r="H42" s="3">
        <v>22208126</v>
      </c>
      <c r="I42" s="4"/>
      <c r="J42" s="3">
        <v>21489167</v>
      </c>
    </row>
    <row r="43" spans="1:10" ht="21" customHeight="1" x14ac:dyDescent="0.45">
      <c r="B43" s="1" t="s">
        <v>80</v>
      </c>
      <c r="F43" s="15">
        <v>3.3</v>
      </c>
      <c r="H43" s="3">
        <v>25000</v>
      </c>
      <c r="I43" s="4"/>
      <c r="J43" s="3">
        <v>25000</v>
      </c>
    </row>
    <row r="44" spans="1:10" ht="21" customHeight="1" x14ac:dyDescent="0.45">
      <c r="A44" s="6" t="s">
        <v>41</v>
      </c>
      <c r="H44" s="5">
        <f>SUM(H42:H43)</f>
        <v>22233126</v>
      </c>
      <c r="I44" s="4"/>
      <c r="J44" s="5">
        <f>SUM(J42:J43)</f>
        <v>21514167</v>
      </c>
    </row>
    <row r="45" spans="1:10" ht="21" customHeight="1" x14ac:dyDescent="0.45">
      <c r="A45" s="6" t="s">
        <v>11</v>
      </c>
      <c r="H45" s="5">
        <f>SUM(H40+H44)</f>
        <v>24879400</v>
      </c>
      <c r="I45" s="4"/>
      <c r="J45" s="5">
        <f>SUM(J40+J44)</f>
        <v>27285938</v>
      </c>
    </row>
    <row r="46" spans="1:10" ht="21" customHeight="1" x14ac:dyDescent="0.45">
      <c r="A46" s="6" t="s">
        <v>47</v>
      </c>
      <c r="H46" s="3"/>
      <c r="I46" s="4"/>
      <c r="J46" s="3"/>
    </row>
    <row r="47" spans="1:10" ht="21" customHeight="1" x14ac:dyDescent="0.45">
      <c r="B47" s="1" t="s">
        <v>9</v>
      </c>
      <c r="F47" s="15"/>
      <c r="H47" s="3"/>
      <c r="I47" s="4"/>
      <c r="J47" s="3"/>
    </row>
    <row r="48" spans="1:10" ht="21" customHeight="1" x14ac:dyDescent="0.45">
      <c r="C48" s="1" t="s">
        <v>10</v>
      </c>
      <c r="H48" s="3"/>
      <c r="I48" s="4"/>
      <c r="J48" s="3"/>
    </row>
    <row r="49" spans="1:10" ht="21" customHeight="1" thickBot="1" x14ac:dyDescent="0.5">
      <c r="D49" s="12" t="s">
        <v>16</v>
      </c>
      <c r="H49" s="17">
        <v>252000000</v>
      </c>
      <c r="I49" s="4"/>
      <c r="J49" s="17">
        <v>252000000</v>
      </c>
    </row>
    <row r="50" spans="1:10" ht="21" customHeight="1" thickTop="1" x14ac:dyDescent="0.45">
      <c r="C50" s="1" t="s">
        <v>89</v>
      </c>
      <c r="H50" s="3"/>
      <c r="I50" s="4"/>
      <c r="J50" s="3"/>
    </row>
    <row r="51" spans="1:10" ht="21" customHeight="1" x14ac:dyDescent="0.45">
      <c r="D51" s="12" t="s">
        <v>17</v>
      </c>
      <c r="H51" s="3">
        <f>'SHA-THA'!G18</f>
        <v>240000000</v>
      </c>
      <c r="I51" s="4"/>
      <c r="J51" s="3">
        <v>240000000</v>
      </c>
    </row>
    <row r="52" spans="1:10" ht="21" customHeight="1" x14ac:dyDescent="0.45">
      <c r="B52" s="1" t="s">
        <v>32</v>
      </c>
      <c r="H52" s="3">
        <f>'SHA-THA'!I18</f>
        <v>62050000</v>
      </c>
      <c r="I52" s="4"/>
      <c r="J52" s="3">
        <v>62050000</v>
      </c>
    </row>
    <row r="53" spans="1:10" ht="21" customHeight="1" x14ac:dyDescent="0.45">
      <c r="B53" s="1" t="s">
        <v>93</v>
      </c>
      <c r="H53" s="3"/>
      <c r="I53" s="4"/>
      <c r="J53" s="3"/>
    </row>
    <row r="54" spans="1:10" ht="21" customHeight="1" x14ac:dyDescent="0.45">
      <c r="C54" s="1" t="s">
        <v>85</v>
      </c>
      <c r="H54" s="3"/>
      <c r="I54" s="4"/>
      <c r="J54" s="3"/>
    </row>
    <row r="55" spans="1:10" ht="21" customHeight="1" x14ac:dyDescent="0.45">
      <c r="D55" s="1" t="s">
        <v>45</v>
      </c>
      <c r="F55" s="18"/>
      <c r="H55" s="3">
        <f>'SHA-THA'!K18</f>
        <v>26659535</v>
      </c>
      <c r="I55" s="4"/>
      <c r="J55" s="3">
        <v>26659535</v>
      </c>
    </row>
    <row r="56" spans="1:10" ht="21" customHeight="1" x14ac:dyDescent="0.45">
      <c r="C56" s="1" t="s">
        <v>94</v>
      </c>
      <c r="H56" s="3">
        <f>'SHA-THA'!M18</f>
        <v>-25053865</v>
      </c>
      <c r="I56" s="4"/>
      <c r="J56" s="3">
        <v>-20366128</v>
      </c>
    </row>
    <row r="57" spans="1:10" ht="21" customHeight="1" x14ac:dyDescent="0.45">
      <c r="A57" s="6" t="s">
        <v>43</v>
      </c>
      <c r="H57" s="5">
        <f>SUM(H51:H56)</f>
        <v>303655670</v>
      </c>
      <c r="I57" s="4"/>
      <c r="J57" s="5">
        <f>SUM(J51:J56)</f>
        <v>308343407</v>
      </c>
    </row>
    <row r="58" spans="1:10" ht="21" customHeight="1" thickBot="1" x14ac:dyDescent="0.5">
      <c r="A58" s="6" t="s">
        <v>44</v>
      </c>
      <c r="H58" s="13">
        <f>SUM(H45,H57)</f>
        <v>328535070</v>
      </c>
      <c r="I58" s="4"/>
      <c r="J58" s="13">
        <f>SUM(J45,J57)</f>
        <v>335629345</v>
      </c>
    </row>
    <row r="59" spans="1:10" ht="21" customHeight="1" thickTop="1" x14ac:dyDescent="0.45">
      <c r="H59" s="71" t="str">
        <f>IF(H24=H58,"",H24-H58)</f>
        <v/>
      </c>
      <c r="I59" s="4"/>
      <c r="J59" s="19" t="str">
        <f>IF(J24=J58,"",J24-J58)</f>
        <v/>
      </c>
    </row>
    <row r="60" spans="1:10" ht="21" customHeight="1" x14ac:dyDescent="0.45">
      <c r="A60" s="76" t="str">
        <f>A26</f>
        <v>หมายเหตุประกอบงบการเงินระหว่างกาลแบบย่อเป็นส่วนหนึ่งของงบการเงินนี้</v>
      </c>
      <c r="B60" s="76"/>
      <c r="C60" s="76"/>
      <c r="D60" s="76"/>
      <c r="E60" s="76"/>
      <c r="F60" s="76"/>
      <c r="G60" s="76"/>
      <c r="H60" s="76"/>
      <c r="I60" s="76"/>
    </row>
  </sheetData>
  <mergeCells count="10">
    <mergeCell ref="A29:J29"/>
    <mergeCell ref="A30:J30"/>
    <mergeCell ref="A31:J31"/>
    <mergeCell ref="A60:I60"/>
    <mergeCell ref="A1:J1"/>
    <mergeCell ref="A3:J3"/>
    <mergeCell ref="A4:J4"/>
    <mergeCell ref="A5:J5"/>
    <mergeCell ref="A26:I26"/>
    <mergeCell ref="A27:J27"/>
  </mergeCells>
  <pageMargins left="0.8" right="0.4" top="0.39370078740157499" bottom="0.39370078740157499" header="0.31496062992126" footer="0.23622047244094499"/>
  <pageSetup paperSize="9" scale="95" orientation="portrait" r:id="rId1"/>
  <headerFooter alignWithMargins="0"/>
  <rowBreaks count="1" manualBreakCount="1">
    <brk id="2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F0DCFF-26A1-4EAA-B6E3-E4249AF51EFD}">
  <dimension ref="A1:J26"/>
  <sheetViews>
    <sheetView zoomScaleNormal="100" workbookViewId="0">
      <selection activeCell="H18" sqref="H18"/>
    </sheetView>
  </sheetViews>
  <sheetFormatPr defaultColWidth="2.83203125" defaultRowHeight="21" customHeight="1" x14ac:dyDescent="0.45"/>
  <cols>
    <col min="1" max="4" width="2.83203125" style="27" customWidth="1"/>
    <col min="5" max="5" width="43.83203125" style="27" customWidth="1"/>
    <col min="6" max="6" width="13.83203125" style="27" customWidth="1"/>
    <col min="7" max="7" width="3.83203125" style="27" customWidth="1"/>
    <col min="8" max="8" width="16.83203125" style="29" customWidth="1"/>
    <col min="9" max="9" width="1.83203125" style="27" customWidth="1"/>
    <col min="10" max="11" width="16.83203125" style="27" customWidth="1"/>
    <col min="12" max="12" width="21" style="27" customWidth="1"/>
    <col min="13" max="13" width="2.1640625" style="27" customWidth="1"/>
    <col min="14" max="14" width="19.83203125" style="27" customWidth="1"/>
    <col min="15" max="15" width="1.6640625" style="27" customWidth="1"/>
    <col min="16" max="16" width="18.1640625" style="27" customWidth="1"/>
    <col min="17" max="16384" width="2.83203125" style="27"/>
  </cols>
  <sheetData>
    <row r="1" spans="1:10" ht="21" customHeight="1" x14ac:dyDescent="0.45">
      <c r="A1" s="78">
        <v>3</v>
      </c>
      <c r="B1" s="78"/>
      <c r="C1" s="78"/>
      <c r="D1" s="78"/>
      <c r="E1" s="78"/>
      <c r="F1" s="78"/>
      <c r="G1" s="78"/>
      <c r="H1" s="78"/>
      <c r="I1" s="78"/>
      <c r="J1" s="78"/>
    </row>
    <row r="2" spans="1:10" ht="21" customHeight="1" x14ac:dyDescent="0.45">
      <c r="A2" s="49"/>
      <c r="B2" s="49"/>
      <c r="C2" s="49"/>
      <c r="D2" s="49"/>
      <c r="E2" s="49"/>
      <c r="F2" s="49"/>
      <c r="G2" s="49"/>
      <c r="H2" s="50"/>
      <c r="I2" s="49"/>
      <c r="J2" s="51"/>
    </row>
    <row r="3" spans="1:10" ht="25.5" customHeight="1" x14ac:dyDescent="0.55000000000000004">
      <c r="A3" s="79" t="s">
        <v>13</v>
      </c>
      <c r="B3" s="79"/>
      <c r="C3" s="79"/>
      <c r="D3" s="79"/>
      <c r="E3" s="79"/>
      <c r="F3" s="79"/>
      <c r="G3" s="79"/>
      <c r="H3" s="79"/>
      <c r="I3" s="79"/>
      <c r="J3" s="79"/>
    </row>
    <row r="4" spans="1:10" ht="25.5" customHeight="1" x14ac:dyDescent="0.55000000000000004">
      <c r="A4" s="79" t="s">
        <v>39</v>
      </c>
      <c r="B4" s="79"/>
      <c r="C4" s="79"/>
      <c r="D4" s="79"/>
      <c r="E4" s="79"/>
      <c r="F4" s="79"/>
      <c r="G4" s="79"/>
      <c r="H4" s="79"/>
      <c r="I4" s="79"/>
      <c r="J4" s="79"/>
    </row>
    <row r="5" spans="1:10" ht="25.5" x14ac:dyDescent="0.55000000000000004">
      <c r="A5" s="79" t="s">
        <v>98</v>
      </c>
      <c r="B5" s="79"/>
      <c r="C5" s="79"/>
      <c r="D5" s="79"/>
      <c r="E5" s="79"/>
      <c r="F5" s="79"/>
      <c r="G5" s="79"/>
      <c r="H5" s="79"/>
      <c r="I5" s="79"/>
      <c r="J5" s="79"/>
    </row>
    <row r="6" spans="1:10" ht="21" customHeight="1" x14ac:dyDescent="0.45">
      <c r="A6" s="80" t="s">
        <v>0</v>
      </c>
      <c r="B6" s="80"/>
      <c r="C6" s="80"/>
      <c r="D6" s="80"/>
      <c r="E6" s="80"/>
      <c r="F6" s="80"/>
      <c r="G6" s="80"/>
      <c r="H6" s="80"/>
      <c r="I6" s="80"/>
      <c r="J6" s="80"/>
    </row>
    <row r="7" spans="1:10" ht="21" customHeight="1" x14ac:dyDescent="0.45">
      <c r="A7" s="52"/>
      <c r="B7" s="52"/>
      <c r="C7" s="52"/>
      <c r="D7" s="52"/>
      <c r="E7" s="52"/>
      <c r="F7" s="43" t="s">
        <v>14</v>
      </c>
      <c r="G7" s="52"/>
      <c r="H7" s="53" t="s">
        <v>97</v>
      </c>
      <c r="I7" s="54"/>
      <c r="J7" s="53" t="s">
        <v>99</v>
      </c>
    </row>
    <row r="8" spans="1:10" ht="21" customHeight="1" x14ac:dyDescent="0.45">
      <c r="A8" s="27" t="s">
        <v>51</v>
      </c>
      <c r="B8" s="52"/>
      <c r="C8" s="52"/>
      <c r="D8" s="52"/>
      <c r="E8" s="52"/>
      <c r="F8" s="35"/>
      <c r="G8" s="52"/>
      <c r="H8" s="48">
        <v>27515078</v>
      </c>
      <c r="I8" s="54"/>
      <c r="J8" s="48">
        <v>40666667</v>
      </c>
    </row>
    <row r="9" spans="1:10" ht="21" customHeight="1" x14ac:dyDescent="0.45">
      <c r="A9" s="27" t="s">
        <v>38</v>
      </c>
      <c r="B9" s="52"/>
      <c r="C9" s="52"/>
      <c r="D9" s="52"/>
      <c r="E9" s="52"/>
      <c r="F9" s="35"/>
      <c r="G9" s="52"/>
      <c r="H9" s="55">
        <v>-20947908</v>
      </c>
      <c r="I9" s="54"/>
      <c r="J9" s="55">
        <v>-33351943</v>
      </c>
    </row>
    <row r="10" spans="1:10" ht="21" customHeight="1" x14ac:dyDescent="0.45">
      <c r="A10" s="27" t="s">
        <v>36</v>
      </c>
      <c r="B10" s="52"/>
      <c r="C10" s="52"/>
      <c r="D10" s="52"/>
      <c r="E10" s="52"/>
      <c r="F10" s="35"/>
      <c r="G10" s="52"/>
      <c r="H10" s="28">
        <f>SUM(H8:H9)</f>
        <v>6567170</v>
      </c>
      <c r="I10" s="54"/>
      <c r="J10" s="28">
        <f>SUM(J8:J9)</f>
        <v>7314724</v>
      </c>
    </row>
    <row r="11" spans="1:10" ht="21" customHeight="1" x14ac:dyDescent="0.45">
      <c r="A11" s="27" t="s">
        <v>84</v>
      </c>
      <c r="B11" s="52"/>
      <c r="C11" s="52"/>
      <c r="D11" s="52"/>
      <c r="E11" s="52"/>
      <c r="F11" s="35"/>
      <c r="G11" s="52"/>
      <c r="H11" s="28">
        <v>117440</v>
      </c>
      <c r="I11" s="54"/>
      <c r="J11" s="73">
        <v>343575</v>
      </c>
    </row>
    <row r="12" spans="1:10" ht="21" customHeight="1" x14ac:dyDescent="0.45">
      <c r="A12" s="27" t="s">
        <v>12</v>
      </c>
      <c r="B12" s="52"/>
      <c r="C12" s="52"/>
      <c r="D12" s="52"/>
      <c r="E12" s="52"/>
      <c r="F12" s="35"/>
      <c r="G12" s="52"/>
      <c r="H12" s="56">
        <v>48903</v>
      </c>
      <c r="I12" s="54"/>
      <c r="J12" s="56">
        <v>15881</v>
      </c>
    </row>
    <row r="13" spans="1:10" ht="21" customHeight="1" x14ac:dyDescent="0.45">
      <c r="A13" s="27" t="s">
        <v>37</v>
      </c>
      <c r="B13" s="52"/>
      <c r="C13" s="52"/>
      <c r="D13" s="52"/>
      <c r="E13" s="52"/>
      <c r="F13" s="36"/>
      <c r="G13" s="52"/>
      <c r="H13" s="28">
        <f>SUM(H10:H12)</f>
        <v>6733513</v>
      </c>
      <c r="I13" s="54"/>
      <c r="J13" s="28">
        <f>SUM(J10:J12)</f>
        <v>7674180</v>
      </c>
    </row>
    <row r="14" spans="1:10" ht="21" customHeight="1" x14ac:dyDescent="0.45">
      <c r="A14" s="27" t="s">
        <v>78</v>
      </c>
      <c r="B14" s="52"/>
      <c r="C14" s="52"/>
      <c r="D14" s="52"/>
      <c r="E14" s="52"/>
      <c r="F14" s="36"/>
      <c r="G14" s="52"/>
      <c r="H14" s="28">
        <v>-2713943</v>
      </c>
      <c r="I14" s="54"/>
      <c r="J14" s="28">
        <v>-2976286</v>
      </c>
    </row>
    <row r="15" spans="1:10" ht="21" customHeight="1" x14ac:dyDescent="0.45">
      <c r="A15" s="27" t="s">
        <v>34</v>
      </c>
      <c r="B15" s="52"/>
      <c r="C15" s="52"/>
      <c r="D15" s="52"/>
      <c r="E15" s="52"/>
      <c r="F15" s="36"/>
      <c r="G15" s="52"/>
      <c r="H15" s="56">
        <v>-6769583</v>
      </c>
      <c r="I15" s="54"/>
      <c r="J15" s="56">
        <v>-4382568</v>
      </c>
    </row>
    <row r="16" spans="1:10" ht="21" customHeight="1" x14ac:dyDescent="0.45">
      <c r="A16" s="27" t="s">
        <v>110</v>
      </c>
      <c r="C16" s="52"/>
      <c r="D16" s="52"/>
      <c r="E16" s="52"/>
      <c r="F16" s="35"/>
      <c r="G16" s="52"/>
      <c r="H16" s="48">
        <f>SUM(H13:H15)</f>
        <v>-2750013</v>
      </c>
      <c r="I16" s="57"/>
      <c r="J16" s="48">
        <f>SUM(J13:J15)</f>
        <v>315326</v>
      </c>
    </row>
    <row r="17" spans="1:10" ht="21" customHeight="1" x14ac:dyDescent="0.45">
      <c r="A17" s="27" t="s">
        <v>55</v>
      </c>
      <c r="C17" s="52"/>
      <c r="D17" s="52"/>
      <c r="E17" s="52"/>
      <c r="F17" s="35"/>
      <c r="G17" s="52"/>
      <c r="H17" s="56">
        <v>-1983</v>
      </c>
      <c r="I17" s="57"/>
      <c r="J17" s="56">
        <v>-46714</v>
      </c>
    </row>
    <row r="18" spans="1:10" ht="21" customHeight="1" x14ac:dyDescent="0.45">
      <c r="A18" s="27" t="s">
        <v>111</v>
      </c>
      <c r="C18" s="52"/>
      <c r="D18" s="52"/>
      <c r="E18" s="52"/>
      <c r="F18" s="35"/>
      <c r="G18" s="52"/>
      <c r="H18" s="48">
        <f>SUM(H16:H17)</f>
        <v>-2751996</v>
      </c>
      <c r="I18" s="57"/>
      <c r="J18" s="48">
        <f>SUM(J16:J17)</f>
        <v>268612</v>
      </c>
    </row>
    <row r="19" spans="1:10" ht="21" customHeight="1" x14ac:dyDescent="0.45">
      <c r="A19" s="27" t="s">
        <v>63</v>
      </c>
      <c r="B19" s="52"/>
      <c r="C19" s="52"/>
      <c r="D19" s="52"/>
      <c r="E19" s="52"/>
      <c r="F19" s="36">
        <v>10</v>
      </c>
      <c r="G19" s="52"/>
      <c r="H19" s="56">
        <v>71896</v>
      </c>
      <c r="I19" s="54"/>
      <c r="J19" s="56">
        <v>76050</v>
      </c>
    </row>
    <row r="20" spans="1:10" ht="21" customHeight="1" x14ac:dyDescent="0.45">
      <c r="A20" s="27" t="s">
        <v>112</v>
      </c>
      <c r="B20" s="52"/>
      <c r="C20" s="52"/>
      <c r="D20" s="52"/>
      <c r="E20" s="52"/>
      <c r="F20" s="36"/>
      <c r="G20" s="52"/>
      <c r="H20" s="28">
        <f>SUM(H18:H19)</f>
        <v>-2680100</v>
      </c>
      <c r="I20" s="54"/>
      <c r="J20" s="28">
        <f>SUM(J18:J19)</f>
        <v>344662</v>
      </c>
    </row>
    <row r="21" spans="1:10" ht="21" customHeight="1" x14ac:dyDescent="0.45">
      <c r="A21" s="27" t="s">
        <v>52</v>
      </c>
      <c r="B21" s="52"/>
      <c r="C21" s="52"/>
      <c r="D21" s="52"/>
      <c r="E21" s="52"/>
      <c r="F21" s="36"/>
      <c r="G21" s="52"/>
      <c r="H21" s="58">
        <v>0</v>
      </c>
      <c r="I21" s="54"/>
      <c r="J21" s="58">
        <v>0</v>
      </c>
    </row>
    <row r="22" spans="1:10" ht="21" customHeight="1" thickBot="1" x14ac:dyDescent="0.5">
      <c r="A22" s="27" t="s">
        <v>113</v>
      </c>
      <c r="C22" s="52"/>
      <c r="D22" s="52"/>
      <c r="E22" s="52"/>
      <c r="F22" s="35"/>
      <c r="G22" s="52"/>
      <c r="H22" s="47">
        <f>SUM(H20:H21)</f>
        <v>-2680100</v>
      </c>
      <c r="I22" s="57"/>
      <c r="J22" s="47">
        <f>SUM(J20:J21)</f>
        <v>344662</v>
      </c>
    </row>
    <row r="23" spans="1:10" ht="21" customHeight="1" thickTop="1" x14ac:dyDescent="0.45">
      <c r="A23" s="52"/>
      <c r="C23" s="52"/>
      <c r="D23" s="52"/>
      <c r="E23" s="52"/>
      <c r="F23" s="35"/>
      <c r="G23" s="52"/>
      <c r="H23" s="59"/>
      <c r="I23" s="54"/>
      <c r="J23" s="59"/>
    </row>
    <row r="24" spans="1:10" ht="24.75" customHeight="1" thickBot="1" x14ac:dyDescent="0.5">
      <c r="A24" s="27" t="s">
        <v>114</v>
      </c>
      <c r="C24" s="49"/>
      <c r="D24" s="49"/>
      <c r="E24" s="49"/>
      <c r="F24" s="60">
        <v>11</v>
      </c>
      <c r="G24" s="49"/>
      <c r="H24" s="61">
        <f>H22/24000000</f>
        <v>-0.11167083333333333</v>
      </c>
      <c r="I24" s="62"/>
      <c r="J24" s="61">
        <f>J22/24000000</f>
        <v>1.4360916666666666E-2</v>
      </c>
    </row>
    <row r="25" spans="1:10" ht="21" customHeight="1" thickTop="1" x14ac:dyDescent="0.45">
      <c r="A25" s="49"/>
      <c r="B25" s="49"/>
      <c r="C25" s="49"/>
      <c r="D25" s="49"/>
      <c r="E25" s="49"/>
      <c r="F25" s="49"/>
      <c r="G25" s="49"/>
      <c r="H25" s="63"/>
      <c r="I25" s="49"/>
      <c r="J25" s="49"/>
    </row>
    <row r="26" spans="1:10" ht="24" customHeight="1" x14ac:dyDescent="0.45">
      <c r="A26" s="49" t="str">
        <f>'SFP-THA'!A26</f>
        <v>หมายเหตุประกอบงบการเงินระหว่างกาลแบบย่อเป็นส่วนหนึ่งของงบการเงินนี้</v>
      </c>
      <c r="B26" s="49"/>
      <c r="C26" s="49"/>
      <c r="D26" s="49"/>
      <c r="E26" s="49"/>
      <c r="F26" s="49"/>
      <c r="G26" s="49"/>
      <c r="H26" s="63"/>
      <c r="I26" s="49"/>
      <c r="J26" s="29"/>
    </row>
  </sheetData>
  <mergeCells count="5">
    <mergeCell ref="A1:J1"/>
    <mergeCell ref="A3:J3"/>
    <mergeCell ref="A4:J4"/>
    <mergeCell ref="A5:J5"/>
    <mergeCell ref="A6:J6"/>
  </mergeCells>
  <pageMargins left="0.8" right="0.4" top="0.39370078740157499" bottom="0.39370078740157499" header="0.31496062992126" footer="0.23622047244094499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F76E7E-890B-4A1B-84F7-7000A316A6F8}">
  <dimension ref="A1:J26"/>
  <sheetViews>
    <sheetView zoomScaleNormal="100" workbookViewId="0">
      <selection activeCell="A23" sqref="A23"/>
    </sheetView>
  </sheetViews>
  <sheetFormatPr defaultColWidth="2.83203125" defaultRowHeight="21" customHeight="1" x14ac:dyDescent="0.45"/>
  <cols>
    <col min="1" max="4" width="2.83203125" style="27" customWidth="1"/>
    <col min="5" max="5" width="43.83203125" style="27" customWidth="1"/>
    <col min="6" max="6" width="13.83203125" style="27" customWidth="1"/>
    <col min="7" max="7" width="3.83203125" style="27" customWidth="1"/>
    <col min="8" max="8" width="16.83203125" style="29" customWidth="1"/>
    <col min="9" max="9" width="1.83203125" style="27" customWidth="1"/>
    <col min="10" max="11" width="16.83203125" style="27" customWidth="1"/>
    <col min="12" max="12" width="21" style="27" customWidth="1"/>
    <col min="13" max="13" width="2.1640625" style="27" customWidth="1"/>
    <col min="14" max="14" width="19.83203125" style="27" customWidth="1"/>
    <col min="15" max="15" width="1.6640625" style="27" customWidth="1"/>
    <col min="16" max="16" width="18.1640625" style="27" customWidth="1"/>
    <col min="17" max="16384" width="2.83203125" style="27"/>
  </cols>
  <sheetData>
    <row r="1" spans="1:10" ht="21" customHeight="1" x14ac:dyDescent="0.45">
      <c r="A1" s="78">
        <v>4</v>
      </c>
      <c r="B1" s="78"/>
      <c r="C1" s="78"/>
      <c r="D1" s="78"/>
      <c r="E1" s="78"/>
      <c r="F1" s="78"/>
      <c r="G1" s="78"/>
      <c r="H1" s="78"/>
      <c r="I1" s="78"/>
      <c r="J1" s="78"/>
    </row>
    <row r="2" spans="1:10" ht="21" customHeight="1" x14ac:dyDescent="0.45">
      <c r="A2" s="49"/>
      <c r="B2" s="49"/>
      <c r="C2" s="49"/>
      <c r="D2" s="49"/>
      <c r="E2" s="49"/>
      <c r="F2" s="49"/>
      <c r="G2" s="49"/>
      <c r="H2" s="50"/>
      <c r="I2" s="49"/>
      <c r="J2" s="51"/>
    </row>
    <row r="3" spans="1:10" ht="25.5" customHeight="1" x14ac:dyDescent="0.55000000000000004">
      <c r="A3" s="79" t="s">
        <v>13</v>
      </c>
      <c r="B3" s="79"/>
      <c r="C3" s="79"/>
      <c r="D3" s="79"/>
      <c r="E3" s="79"/>
      <c r="F3" s="79"/>
      <c r="G3" s="79"/>
      <c r="H3" s="79"/>
      <c r="I3" s="79"/>
      <c r="J3" s="79"/>
    </row>
    <row r="4" spans="1:10" ht="25.5" customHeight="1" x14ac:dyDescent="0.55000000000000004">
      <c r="A4" s="79" t="s">
        <v>39</v>
      </c>
      <c r="B4" s="79"/>
      <c r="C4" s="79"/>
      <c r="D4" s="79"/>
      <c r="E4" s="79"/>
      <c r="F4" s="79"/>
      <c r="G4" s="79"/>
      <c r="H4" s="79"/>
      <c r="I4" s="79"/>
      <c r="J4" s="79"/>
    </row>
    <row r="5" spans="1:10" ht="25.5" x14ac:dyDescent="0.55000000000000004">
      <c r="A5" s="79" t="s">
        <v>100</v>
      </c>
      <c r="B5" s="79"/>
      <c r="C5" s="79"/>
      <c r="D5" s="79"/>
      <c r="E5" s="79"/>
      <c r="F5" s="79"/>
      <c r="G5" s="79"/>
      <c r="H5" s="79"/>
      <c r="I5" s="79"/>
      <c r="J5" s="79"/>
    </row>
    <row r="6" spans="1:10" ht="21" customHeight="1" x14ac:dyDescent="0.45">
      <c r="A6" s="80" t="s">
        <v>0</v>
      </c>
      <c r="B6" s="80"/>
      <c r="C6" s="80"/>
      <c r="D6" s="80"/>
      <c r="E6" s="80"/>
      <c r="F6" s="80"/>
      <c r="G6" s="80"/>
      <c r="H6" s="80"/>
      <c r="I6" s="80"/>
      <c r="J6" s="80"/>
    </row>
    <row r="7" spans="1:10" ht="21" customHeight="1" x14ac:dyDescent="0.45">
      <c r="A7" s="52"/>
      <c r="B7" s="52"/>
      <c r="C7" s="52"/>
      <c r="D7" s="52"/>
      <c r="E7" s="52"/>
      <c r="F7" s="43" t="s">
        <v>14</v>
      </c>
      <c r="G7" s="52"/>
      <c r="H7" s="53" t="s">
        <v>97</v>
      </c>
      <c r="I7" s="54"/>
      <c r="J7" s="53" t="s">
        <v>99</v>
      </c>
    </row>
    <row r="8" spans="1:10" ht="21" customHeight="1" x14ac:dyDescent="0.45">
      <c r="A8" s="27" t="s">
        <v>51</v>
      </c>
      <c r="B8" s="52"/>
      <c r="C8" s="52"/>
      <c r="D8" s="52"/>
      <c r="E8" s="52"/>
      <c r="F8" s="35"/>
      <c r="G8" s="52"/>
      <c r="H8" s="48">
        <v>54701904</v>
      </c>
      <c r="I8" s="54"/>
      <c r="J8" s="48">
        <v>58613149</v>
      </c>
    </row>
    <row r="9" spans="1:10" ht="21" customHeight="1" x14ac:dyDescent="0.45">
      <c r="A9" s="27" t="s">
        <v>38</v>
      </c>
      <c r="B9" s="52"/>
      <c r="C9" s="52"/>
      <c r="D9" s="52"/>
      <c r="E9" s="52"/>
      <c r="F9" s="35"/>
      <c r="G9" s="52"/>
      <c r="H9" s="55">
        <v>-39885992</v>
      </c>
      <c r="I9" s="54"/>
      <c r="J9" s="55">
        <v>-48690819</v>
      </c>
    </row>
    <row r="10" spans="1:10" ht="21" customHeight="1" x14ac:dyDescent="0.45">
      <c r="A10" s="27" t="s">
        <v>36</v>
      </c>
      <c r="B10" s="52"/>
      <c r="C10" s="52"/>
      <c r="D10" s="52"/>
      <c r="E10" s="52"/>
      <c r="F10" s="35"/>
      <c r="G10" s="52"/>
      <c r="H10" s="28">
        <f>SUM(H8:H9)</f>
        <v>14815912</v>
      </c>
      <c r="I10" s="54"/>
      <c r="J10" s="28">
        <f>SUM(J8:J9)</f>
        <v>9922330</v>
      </c>
    </row>
    <row r="11" spans="1:10" ht="21" customHeight="1" x14ac:dyDescent="0.45">
      <c r="A11" s="27" t="s">
        <v>84</v>
      </c>
      <c r="B11" s="52"/>
      <c r="C11" s="52"/>
      <c r="D11" s="52"/>
      <c r="E11" s="52"/>
      <c r="F11" s="35"/>
      <c r="G11" s="52"/>
      <c r="H11" s="28">
        <v>352625</v>
      </c>
      <c r="I11" s="54"/>
      <c r="J11" s="73">
        <v>343575</v>
      </c>
    </row>
    <row r="12" spans="1:10" ht="21" customHeight="1" x14ac:dyDescent="0.45">
      <c r="A12" s="27" t="s">
        <v>12</v>
      </c>
      <c r="B12" s="52"/>
      <c r="C12" s="52"/>
      <c r="D12" s="52"/>
      <c r="E12" s="52"/>
      <c r="F12" s="35"/>
      <c r="G12" s="52"/>
      <c r="H12" s="56">
        <v>85422</v>
      </c>
      <c r="I12" s="54"/>
      <c r="J12" s="56">
        <v>15904</v>
      </c>
    </row>
    <row r="13" spans="1:10" ht="21" customHeight="1" x14ac:dyDescent="0.45">
      <c r="A13" s="27" t="s">
        <v>37</v>
      </c>
      <c r="B13" s="52"/>
      <c r="C13" s="52"/>
      <c r="D13" s="52"/>
      <c r="E13" s="52"/>
      <c r="F13" s="36"/>
      <c r="G13" s="52"/>
      <c r="H13" s="28">
        <f>SUM(H10:H12)</f>
        <v>15253959</v>
      </c>
      <c r="I13" s="54"/>
      <c r="J13" s="28">
        <f>SUM(J10:J12)</f>
        <v>10281809</v>
      </c>
    </row>
    <row r="14" spans="1:10" ht="21" customHeight="1" x14ac:dyDescent="0.45">
      <c r="A14" s="27" t="s">
        <v>78</v>
      </c>
      <c r="B14" s="52"/>
      <c r="C14" s="52"/>
      <c r="D14" s="52"/>
      <c r="E14" s="52"/>
      <c r="F14" s="36"/>
      <c r="G14" s="52"/>
      <c r="H14" s="28">
        <v>-5713065</v>
      </c>
      <c r="I14" s="54"/>
      <c r="J14" s="28">
        <v>-6168473</v>
      </c>
    </row>
    <row r="15" spans="1:10" ht="21" customHeight="1" x14ac:dyDescent="0.45">
      <c r="A15" s="27" t="s">
        <v>34</v>
      </c>
      <c r="B15" s="52"/>
      <c r="C15" s="52"/>
      <c r="D15" s="52"/>
      <c r="E15" s="52"/>
      <c r="F15" s="36"/>
      <c r="G15" s="52"/>
      <c r="H15" s="56">
        <v>-14368753</v>
      </c>
      <c r="I15" s="54"/>
      <c r="J15" s="56">
        <v>-9101910</v>
      </c>
    </row>
    <row r="16" spans="1:10" ht="21" customHeight="1" x14ac:dyDescent="0.45">
      <c r="A16" s="27" t="s">
        <v>79</v>
      </c>
      <c r="C16" s="52"/>
      <c r="D16" s="52"/>
      <c r="E16" s="52"/>
      <c r="F16" s="35"/>
      <c r="G16" s="52"/>
      <c r="H16" s="48">
        <f>SUM(H13:H15)</f>
        <v>-4827859</v>
      </c>
      <c r="I16" s="57"/>
      <c r="J16" s="48">
        <f>SUM(J13:J15)</f>
        <v>-4988574</v>
      </c>
    </row>
    <row r="17" spans="1:10" ht="21" customHeight="1" x14ac:dyDescent="0.45">
      <c r="A17" s="27" t="s">
        <v>55</v>
      </c>
      <c r="C17" s="52"/>
      <c r="D17" s="52"/>
      <c r="E17" s="52"/>
      <c r="F17" s="35"/>
      <c r="G17" s="52"/>
      <c r="H17" s="56">
        <v>-3670</v>
      </c>
      <c r="I17" s="57"/>
      <c r="J17" s="56">
        <v>-48514</v>
      </c>
    </row>
    <row r="18" spans="1:10" ht="21" customHeight="1" x14ac:dyDescent="0.45">
      <c r="A18" s="27" t="s">
        <v>67</v>
      </c>
      <c r="C18" s="52"/>
      <c r="D18" s="52"/>
      <c r="E18" s="52"/>
      <c r="F18" s="35"/>
      <c r="G18" s="52"/>
      <c r="H18" s="48">
        <f>SUM(H16:H17)</f>
        <v>-4831529</v>
      </c>
      <c r="I18" s="57"/>
      <c r="J18" s="48">
        <f>SUM(J16:J17)</f>
        <v>-5037088</v>
      </c>
    </row>
    <row r="19" spans="1:10" ht="21" customHeight="1" x14ac:dyDescent="0.45">
      <c r="A19" s="27" t="s">
        <v>63</v>
      </c>
      <c r="B19" s="52"/>
      <c r="C19" s="52"/>
      <c r="D19" s="52"/>
      <c r="E19" s="52"/>
      <c r="F19" s="36">
        <v>10</v>
      </c>
      <c r="G19" s="52"/>
      <c r="H19" s="56">
        <v>143792</v>
      </c>
      <c r="I19" s="54"/>
      <c r="J19" s="56">
        <v>152099</v>
      </c>
    </row>
    <row r="20" spans="1:10" ht="21" customHeight="1" x14ac:dyDescent="0.45">
      <c r="A20" s="27" t="s">
        <v>86</v>
      </c>
      <c r="B20" s="52"/>
      <c r="C20" s="52"/>
      <c r="D20" s="52"/>
      <c r="E20" s="52"/>
      <c r="F20" s="36"/>
      <c r="G20" s="52"/>
      <c r="H20" s="28">
        <f>SUM(H18:H19)</f>
        <v>-4687737</v>
      </c>
      <c r="I20" s="54"/>
      <c r="J20" s="28">
        <f>SUM(J18:J19)</f>
        <v>-4884989</v>
      </c>
    </row>
    <row r="21" spans="1:10" ht="21" customHeight="1" x14ac:dyDescent="0.45">
      <c r="A21" s="27" t="s">
        <v>52</v>
      </c>
      <c r="B21" s="52"/>
      <c r="C21" s="52"/>
      <c r="D21" s="52"/>
      <c r="E21" s="52"/>
      <c r="F21" s="36"/>
      <c r="G21" s="52"/>
      <c r="H21" s="58">
        <v>0</v>
      </c>
      <c r="I21" s="54"/>
      <c r="J21" s="58">
        <v>0</v>
      </c>
    </row>
    <row r="22" spans="1:10" ht="21" customHeight="1" thickBot="1" x14ac:dyDescent="0.5">
      <c r="A22" s="27" t="s">
        <v>113</v>
      </c>
      <c r="C22" s="52"/>
      <c r="D22" s="52"/>
      <c r="E22" s="52"/>
      <c r="F22" s="35"/>
      <c r="G22" s="52"/>
      <c r="H22" s="47">
        <f>SUM(H20:H21)</f>
        <v>-4687737</v>
      </c>
      <c r="I22" s="57"/>
      <c r="J22" s="47">
        <f>SUM(J20:J21)</f>
        <v>-4884989</v>
      </c>
    </row>
    <row r="23" spans="1:10" ht="21" customHeight="1" thickTop="1" x14ac:dyDescent="0.45">
      <c r="A23" s="52"/>
      <c r="C23" s="52"/>
      <c r="D23" s="52"/>
      <c r="E23" s="52"/>
      <c r="F23" s="35"/>
      <c r="G23" s="52"/>
      <c r="H23" s="59"/>
      <c r="I23" s="54"/>
      <c r="J23" s="59"/>
    </row>
    <row r="24" spans="1:10" ht="24.75" customHeight="1" thickBot="1" x14ac:dyDescent="0.5">
      <c r="A24" s="27" t="s">
        <v>69</v>
      </c>
      <c r="C24" s="49"/>
      <c r="D24" s="49"/>
      <c r="E24" s="49"/>
      <c r="F24" s="60">
        <v>11</v>
      </c>
      <c r="G24" s="49"/>
      <c r="H24" s="61">
        <f>H22/24000000</f>
        <v>-0.19532237499999999</v>
      </c>
      <c r="I24" s="62"/>
      <c r="J24" s="61">
        <f>J22/24000000</f>
        <v>-0.20354120833333333</v>
      </c>
    </row>
    <row r="25" spans="1:10" ht="21" customHeight="1" thickTop="1" x14ac:dyDescent="0.45">
      <c r="A25" s="49"/>
      <c r="B25" s="49"/>
      <c r="C25" s="49"/>
      <c r="D25" s="49"/>
      <c r="E25" s="49"/>
      <c r="F25" s="49"/>
      <c r="G25" s="49"/>
      <c r="H25" s="63"/>
      <c r="I25" s="49"/>
      <c r="J25" s="49"/>
    </row>
    <row r="26" spans="1:10" ht="24" customHeight="1" x14ac:dyDescent="0.45">
      <c r="A26" s="49" t="str">
        <f>'SFP-THA'!A26</f>
        <v>หมายเหตุประกอบงบการเงินระหว่างกาลแบบย่อเป็นส่วนหนึ่งของงบการเงินนี้</v>
      </c>
      <c r="B26" s="49"/>
      <c r="C26" s="49"/>
      <c r="D26" s="49"/>
      <c r="E26" s="49"/>
      <c r="F26" s="49"/>
      <c r="G26" s="49"/>
      <c r="H26" s="63"/>
      <c r="I26" s="49"/>
      <c r="J26" s="29"/>
    </row>
  </sheetData>
  <mergeCells count="5">
    <mergeCell ref="A1:J1"/>
    <mergeCell ref="A3:J3"/>
    <mergeCell ref="A4:J4"/>
    <mergeCell ref="A5:J5"/>
    <mergeCell ref="A6:J6"/>
  </mergeCells>
  <pageMargins left="0.8" right="0.4" top="0.39370078740157499" bottom="0.39370078740157499" header="0.31496062992126" footer="0.23622047244094499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917922-E892-4DB4-8EEC-CC3366D3191B}">
  <dimension ref="A1:P20"/>
  <sheetViews>
    <sheetView zoomScaleNormal="100" workbookViewId="0">
      <selection activeCell="A2" sqref="A2:O2"/>
    </sheetView>
  </sheetViews>
  <sheetFormatPr defaultColWidth="2.83203125" defaultRowHeight="24" customHeight="1" x14ac:dyDescent="0.45"/>
  <cols>
    <col min="1" max="4" width="2.83203125" style="27" customWidth="1"/>
    <col min="5" max="5" width="32.1640625" style="27" customWidth="1"/>
    <col min="6" max="6" width="1.83203125" style="27" customWidth="1"/>
    <col min="7" max="7" width="17.5" style="29" bestFit="1" customWidth="1"/>
    <col min="8" max="8" width="1.83203125" style="27" customWidth="1"/>
    <col min="9" max="9" width="15.6640625" style="27" customWidth="1"/>
    <col min="10" max="10" width="1.83203125" style="27" customWidth="1"/>
    <col min="11" max="11" width="19.33203125" style="27" bestFit="1" customWidth="1"/>
    <col min="12" max="12" width="1.83203125" style="27" customWidth="1"/>
    <col min="13" max="13" width="15.6640625" style="27" customWidth="1"/>
    <col min="14" max="14" width="1.83203125" style="27" customWidth="1"/>
    <col min="15" max="15" width="15.5" style="27" customWidth="1"/>
    <col min="16" max="16384" width="2.83203125" style="27"/>
  </cols>
  <sheetData>
    <row r="1" spans="1:16" ht="24" customHeight="1" x14ac:dyDescent="0.45">
      <c r="A1" s="78">
        <v>5</v>
      </c>
      <c r="B1" s="78"/>
      <c r="C1" s="78"/>
      <c r="D1" s="78"/>
      <c r="E1" s="78"/>
      <c r="F1" s="78"/>
      <c r="G1" s="78"/>
      <c r="H1" s="78"/>
      <c r="I1" s="78"/>
      <c r="J1" s="78"/>
      <c r="K1" s="78"/>
      <c r="L1" s="78"/>
      <c r="M1" s="78"/>
      <c r="N1" s="78"/>
      <c r="O1" s="78"/>
    </row>
    <row r="2" spans="1:16" s="34" customFormat="1" ht="21.75" x14ac:dyDescent="0.45">
      <c r="A2" s="82"/>
      <c r="B2" s="82"/>
      <c r="C2" s="82"/>
      <c r="D2" s="82"/>
      <c r="E2" s="82"/>
      <c r="F2" s="82"/>
      <c r="G2" s="82"/>
      <c r="H2" s="82"/>
      <c r="I2" s="82"/>
      <c r="J2" s="82"/>
      <c r="K2" s="82"/>
      <c r="L2" s="82"/>
      <c r="M2" s="82"/>
      <c r="N2" s="82"/>
      <c r="O2" s="82"/>
    </row>
    <row r="3" spans="1:16" ht="25.5" x14ac:dyDescent="0.55000000000000004">
      <c r="A3" s="79" t="s">
        <v>13</v>
      </c>
      <c r="B3" s="79"/>
      <c r="C3" s="79"/>
      <c r="D3" s="79"/>
      <c r="E3" s="79"/>
      <c r="F3" s="79"/>
      <c r="G3" s="79"/>
      <c r="H3" s="79"/>
      <c r="I3" s="79"/>
      <c r="J3" s="79"/>
      <c r="K3" s="79"/>
      <c r="L3" s="79"/>
      <c r="M3" s="79"/>
      <c r="N3" s="79"/>
      <c r="O3" s="79"/>
      <c r="P3" s="35"/>
    </row>
    <row r="4" spans="1:16" s="34" customFormat="1" ht="25.5" x14ac:dyDescent="0.55000000000000004">
      <c r="A4" s="83" t="s">
        <v>74</v>
      </c>
      <c r="B4" s="83"/>
      <c r="C4" s="83"/>
      <c r="D4" s="83"/>
      <c r="E4" s="83"/>
      <c r="F4" s="83"/>
      <c r="G4" s="83"/>
      <c r="H4" s="83"/>
      <c r="I4" s="83"/>
      <c r="J4" s="83"/>
      <c r="K4" s="83"/>
      <c r="L4" s="83"/>
      <c r="M4" s="83"/>
      <c r="N4" s="83"/>
      <c r="O4" s="83"/>
      <c r="P4" s="36"/>
    </row>
    <row r="5" spans="1:16" s="37" customFormat="1" ht="25.5" x14ac:dyDescent="0.55000000000000004">
      <c r="A5" s="84" t="str">
        <f>'SCI-THA_6Mth'!A5</f>
        <v>สำหรับงวดหกเดือนสิ้นสุดวันที่ 30 มิถุนายน พ.ศ. 2567 (สอบทานแล้ว / ยังไม่ได้ตรวจสอบ)</v>
      </c>
      <c r="B5" s="84"/>
      <c r="C5" s="84"/>
      <c r="D5" s="84"/>
      <c r="E5" s="84"/>
      <c r="F5" s="84"/>
      <c r="G5" s="84"/>
      <c r="H5" s="84"/>
      <c r="I5" s="84"/>
      <c r="J5" s="84"/>
      <c r="K5" s="84"/>
      <c r="L5" s="84"/>
      <c r="M5" s="84"/>
      <c r="N5" s="84"/>
      <c r="O5" s="84"/>
    </row>
    <row r="6" spans="1:16" s="34" customFormat="1" ht="21.75" x14ac:dyDescent="0.45">
      <c r="D6" s="38"/>
      <c r="G6" s="38"/>
      <c r="O6" s="39" t="s">
        <v>0</v>
      </c>
    </row>
    <row r="7" spans="1:16" s="34" customFormat="1" ht="21.75" x14ac:dyDescent="0.45">
      <c r="D7" s="38"/>
      <c r="G7" s="38"/>
      <c r="K7" s="81" t="s">
        <v>18</v>
      </c>
      <c r="L7" s="81"/>
      <c r="M7" s="81"/>
    </row>
    <row r="8" spans="1:16" ht="24" customHeight="1" x14ac:dyDescent="0.45">
      <c r="G8" s="40" t="s">
        <v>90</v>
      </c>
      <c r="I8" s="41" t="s">
        <v>28</v>
      </c>
      <c r="K8" s="41" t="s">
        <v>85</v>
      </c>
      <c r="M8" s="41" t="s">
        <v>94</v>
      </c>
      <c r="O8" s="41" t="s">
        <v>29</v>
      </c>
    </row>
    <row r="9" spans="1:16" ht="24" customHeight="1" x14ac:dyDescent="0.45">
      <c r="G9" s="42" t="s">
        <v>59</v>
      </c>
      <c r="I9" s="43" t="s">
        <v>19</v>
      </c>
      <c r="K9" s="43" t="s">
        <v>45</v>
      </c>
      <c r="M9" s="44"/>
      <c r="O9" s="43" t="s">
        <v>47</v>
      </c>
    </row>
    <row r="10" spans="1:16" ht="24" customHeight="1" x14ac:dyDescent="0.45">
      <c r="A10" s="45" t="s">
        <v>70</v>
      </c>
      <c r="G10" s="29">
        <v>240000000</v>
      </c>
      <c r="I10" s="29">
        <v>62050000</v>
      </c>
      <c r="J10" s="29"/>
      <c r="K10" s="29">
        <v>26659535</v>
      </c>
      <c r="L10" s="29"/>
      <c r="M10" s="29">
        <v>-6852695</v>
      </c>
      <c r="N10" s="29"/>
      <c r="O10" s="29">
        <f>SUM(G10:N10)</f>
        <v>321856840</v>
      </c>
    </row>
    <row r="11" spans="1:16" ht="24" customHeight="1" x14ac:dyDescent="0.45">
      <c r="A11" s="34" t="s">
        <v>101</v>
      </c>
      <c r="I11" s="29"/>
      <c r="J11" s="29"/>
      <c r="K11" s="29"/>
      <c r="L11" s="29"/>
      <c r="M11" s="29"/>
      <c r="N11" s="29"/>
      <c r="O11" s="29"/>
    </row>
    <row r="12" spans="1:16" ht="24" customHeight="1" x14ac:dyDescent="0.5">
      <c r="A12" s="46"/>
      <c r="B12" s="27" t="s">
        <v>102</v>
      </c>
      <c r="G12" s="22">
        <v>0</v>
      </c>
      <c r="I12" s="22">
        <v>0</v>
      </c>
      <c r="J12" s="29"/>
      <c r="K12" s="22">
        <v>0</v>
      </c>
      <c r="L12" s="29"/>
      <c r="M12" s="29">
        <f>'SCI-THA_6Mth'!J22</f>
        <v>-4884989</v>
      </c>
      <c r="N12" s="29"/>
      <c r="O12" s="29">
        <f>SUM(G12:N12)</f>
        <v>-4884989</v>
      </c>
    </row>
    <row r="13" spans="1:16" ht="24" customHeight="1" thickBot="1" x14ac:dyDescent="0.5">
      <c r="A13" s="45" t="s">
        <v>103</v>
      </c>
      <c r="G13" s="47">
        <f>SUM(G10:G12)</f>
        <v>240000000</v>
      </c>
      <c r="H13" s="48"/>
      <c r="I13" s="47">
        <f>SUM(I10:I12)</f>
        <v>62050000</v>
      </c>
      <c r="J13" s="48"/>
      <c r="K13" s="47">
        <f>SUM(K10:K12)</f>
        <v>26659535</v>
      </c>
      <c r="L13" s="48"/>
      <c r="M13" s="47">
        <f>SUM(M10:M12)</f>
        <v>-11737684</v>
      </c>
      <c r="N13" s="48"/>
      <c r="O13" s="47">
        <f>SUM(O10:O12)</f>
        <v>316971851</v>
      </c>
    </row>
    <row r="14" spans="1:16" ht="24" customHeight="1" thickTop="1" x14ac:dyDescent="0.45">
      <c r="A14" s="45"/>
      <c r="G14" s="48"/>
      <c r="H14" s="48"/>
      <c r="I14" s="48"/>
      <c r="J14" s="48"/>
      <c r="K14" s="48"/>
      <c r="L14" s="48"/>
      <c r="M14" s="48"/>
      <c r="N14" s="48"/>
      <c r="O14" s="48"/>
    </row>
    <row r="15" spans="1:16" ht="24" customHeight="1" x14ac:dyDescent="0.45">
      <c r="A15" s="45" t="s">
        <v>72</v>
      </c>
      <c r="G15" s="48">
        <v>240000000</v>
      </c>
      <c r="H15" s="48"/>
      <c r="I15" s="48">
        <v>62050000</v>
      </c>
      <c r="J15" s="48"/>
      <c r="K15" s="48">
        <v>26659535</v>
      </c>
      <c r="L15" s="48"/>
      <c r="M15" s="48">
        <v>-20366128</v>
      </c>
      <c r="N15" s="48"/>
      <c r="O15" s="48">
        <f>SUM(G15:N15)</f>
        <v>308343407</v>
      </c>
    </row>
    <row r="16" spans="1:16" ht="24" customHeight="1" x14ac:dyDescent="0.45">
      <c r="A16" s="34" t="s">
        <v>101</v>
      </c>
      <c r="G16" s="48"/>
      <c r="H16" s="48"/>
      <c r="I16" s="48"/>
      <c r="J16" s="48"/>
      <c r="K16" s="48"/>
      <c r="L16" s="48"/>
      <c r="M16" s="48"/>
      <c r="N16" s="48"/>
      <c r="O16" s="48"/>
    </row>
    <row r="17" spans="1:15" ht="24" customHeight="1" x14ac:dyDescent="0.5">
      <c r="A17" s="46"/>
      <c r="B17" s="27" t="s">
        <v>104</v>
      </c>
      <c r="G17" s="23">
        <v>0</v>
      </c>
      <c r="H17" s="48"/>
      <c r="I17" s="23">
        <v>0</v>
      </c>
      <c r="J17" s="48"/>
      <c r="K17" s="23">
        <v>0</v>
      </c>
      <c r="L17" s="48"/>
      <c r="M17" s="48">
        <f>'SCI-THA_6Mth'!H22</f>
        <v>-4687737</v>
      </c>
      <c r="N17" s="48"/>
      <c r="O17" s="48">
        <f>SUM(G17:N17)</f>
        <v>-4687737</v>
      </c>
    </row>
    <row r="18" spans="1:15" ht="24" customHeight="1" thickBot="1" x14ac:dyDescent="0.5">
      <c r="A18" s="45" t="s">
        <v>105</v>
      </c>
      <c r="G18" s="47">
        <f>SUM(G15:G17)</f>
        <v>240000000</v>
      </c>
      <c r="H18" s="48"/>
      <c r="I18" s="47">
        <f>SUM(I15:I17)</f>
        <v>62050000</v>
      </c>
      <c r="J18" s="48"/>
      <c r="K18" s="47">
        <f>SUM(K15:K17)</f>
        <v>26659535</v>
      </c>
      <c r="L18" s="48"/>
      <c r="M18" s="47">
        <f>SUM(M15:M17)</f>
        <v>-25053865</v>
      </c>
      <c r="N18" s="48"/>
      <c r="O18" s="47">
        <f>SUM(O15:O17)</f>
        <v>303655670</v>
      </c>
    </row>
    <row r="19" spans="1:15" ht="24" customHeight="1" thickTop="1" x14ac:dyDescent="0.45">
      <c r="A19" s="34"/>
      <c r="G19" s="48"/>
      <c r="H19" s="48"/>
      <c r="I19" s="48"/>
      <c r="J19" s="48"/>
      <c r="K19" s="48"/>
      <c r="L19" s="48"/>
      <c r="M19" s="48"/>
      <c r="N19" s="48"/>
      <c r="O19" s="48"/>
    </row>
    <row r="20" spans="1:15" ht="24" customHeight="1" x14ac:dyDescent="0.45">
      <c r="A20" s="34" t="str">
        <f>'SFP-THA'!A26</f>
        <v>หมายเหตุประกอบงบการเงินระหว่างกาลแบบย่อเป็นส่วนหนึ่งของงบการเงินนี้</v>
      </c>
    </row>
  </sheetData>
  <mergeCells count="6">
    <mergeCell ref="K7:M7"/>
    <mergeCell ref="A1:O1"/>
    <mergeCell ref="A2:O2"/>
    <mergeCell ref="A3:O3"/>
    <mergeCell ref="A4:O4"/>
    <mergeCell ref="A5:O5"/>
  </mergeCells>
  <pageMargins left="0.8" right="0.4" top="0.39370078740157499" bottom="0.39370078740157499" header="0.31496062992126" footer="0.23622047244094499"/>
  <pageSetup paperSize="9" scale="79" orientation="portrait" blackAndWhite="1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904871-56CB-4441-A454-297454C5EAB2}">
  <dimension ref="A1:K36"/>
  <sheetViews>
    <sheetView topLeftCell="A25" zoomScaleNormal="100" workbookViewId="0">
      <selection activeCell="E30" sqref="E30"/>
    </sheetView>
  </sheetViews>
  <sheetFormatPr defaultColWidth="2.83203125" defaultRowHeight="24" customHeight="1" x14ac:dyDescent="0.45"/>
  <cols>
    <col min="1" max="4" width="2.83203125" style="27" customWidth="1"/>
    <col min="5" max="5" width="46.83203125" style="27" customWidth="1"/>
    <col min="6" max="6" width="11.83203125" style="27" customWidth="1"/>
    <col min="7" max="7" width="3.83203125" style="27" customWidth="1"/>
    <col min="8" max="8" width="15.83203125" style="29" customWidth="1"/>
    <col min="9" max="9" width="1.83203125" style="27" customWidth="1"/>
    <col min="10" max="10" width="15.83203125" style="27" customWidth="1"/>
    <col min="11" max="11" width="2" style="27" customWidth="1"/>
    <col min="12" max="12" width="18.5" style="27" customWidth="1"/>
    <col min="13" max="13" width="1.6640625" style="27" customWidth="1"/>
    <col min="14" max="14" width="21" style="27" customWidth="1"/>
    <col min="15" max="15" width="2.1640625" style="27" customWidth="1"/>
    <col min="16" max="16" width="19.83203125" style="27" customWidth="1"/>
    <col min="17" max="17" width="1.6640625" style="27" customWidth="1"/>
    <col min="18" max="18" width="18.1640625" style="27" customWidth="1"/>
    <col min="19" max="16384" width="2.83203125" style="27"/>
  </cols>
  <sheetData>
    <row r="1" spans="1:11" ht="24" customHeight="1" x14ac:dyDescent="0.45">
      <c r="A1" s="78">
        <v>6</v>
      </c>
      <c r="B1" s="78"/>
      <c r="C1" s="78"/>
      <c r="D1" s="78"/>
      <c r="E1" s="78"/>
      <c r="F1" s="78"/>
      <c r="G1" s="78"/>
      <c r="H1" s="78"/>
      <c r="I1" s="78"/>
      <c r="J1" s="78"/>
    </row>
    <row r="2" spans="1:11" ht="9.9499999999999993" customHeight="1" x14ac:dyDescent="0.45">
      <c r="A2" s="86"/>
      <c r="B2" s="86"/>
      <c r="C2" s="86"/>
      <c r="D2" s="86"/>
      <c r="E2" s="86"/>
      <c r="F2" s="86"/>
      <c r="G2" s="86"/>
      <c r="H2" s="86"/>
      <c r="I2" s="86"/>
      <c r="J2" s="86"/>
    </row>
    <row r="3" spans="1:11" ht="25.5" customHeight="1" x14ac:dyDescent="0.55000000000000004">
      <c r="A3" s="79" t="s">
        <v>13</v>
      </c>
      <c r="B3" s="79"/>
      <c r="C3" s="79"/>
      <c r="D3" s="79"/>
      <c r="E3" s="79"/>
      <c r="F3" s="79"/>
      <c r="G3" s="79"/>
      <c r="H3" s="79"/>
      <c r="I3" s="79"/>
      <c r="J3" s="79"/>
    </row>
    <row r="4" spans="1:11" ht="25.5" customHeight="1" x14ac:dyDescent="0.55000000000000004">
      <c r="A4" s="79" t="s">
        <v>20</v>
      </c>
      <c r="B4" s="79"/>
      <c r="C4" s="79"/>
      <c r="D4" s="79"/>
      <c r="E4" s="79"/>
      <c r="F4" s="79"/>
      <c r="G4" s="79"/>
      <c r="H4" s="79"/>
      <c r="I4" s="79"/>
      <c r="J4" s="79"/>
    </row>
    <row r="5" spans="1:11" ht="25.5" customHeight="1" x14ac:dyDescent="0.55000000000000004">
      <c r="A5" s="79" t="str">
        <f>'SCI-THA_6Mth'!A5</f>
        <v>สำหรับงวดหกเดือนสิ้นสุดวันที่ 30 มิถุนายน พ.ศ. 2567 (สอบทานแล้ว / ยังไม่ได้ตรวจสอบ)</v>
      </c>
      <c r="B5" s="79"/>
      <c r="C5" s="79"/>
      <c r="D5" s="79"/>
      <c r="E5" s="79"/>
      <c r="F5" s="79"/>
      <c r="G5" s="79"/>
      <c r="H5" s="79"/>
      <c r="I5" s="79"/>
      <c r="J5" s="79"/>
      <c r="K5" s="37"/>
    </row>
    <row r="6" spans="1:11" ht="24" customHeight="1" x14ac:dyDescent="0.45">
      <c r="A6" s="86" t="s">
        <v>0</v>
      </c>
      <c r="B6" s="87"/>
      <c r="C6" s="87"/>
      <c r="D6" s="87"/>
      <c r="E6" s="87"/>
      <c r="F6" s="87"/>
      <c r="G6" s="87"/>
      <c r="H6" s="87"/>
      <c r="I6" s="87"/>
      <c r="J6" s="87"/>
    </row>
    <row r="7" spans="1:11" ht="24" customHeight="1" x14ac:dyDescent="0.45">
      <c r="A7" s="52"/>
      <c r="B7" s="52"/>
      <c r="C7" s="52"/>
      <c r="D7" s="52"/>
      <c r="E7" s="52"/>
      <c r="F7" s="43" t="s">
        <v>14</v>
      </c>
      <c r="G7" s="52"/>
      <c r="H7" s="53" t="str">
        <f>'SCI-THA_6Mth'!H7</f>
        <v>30 มิ.ย. 2567</v>
      </c>
      <c r="I7" s="64"/>
      <c r="J7" s="53" t="str">
        <f>'SCI-THA_6Mth'!J7</f>
        <v>30 มิ.ย. 2566</v>
      </c>
    </row>
    <row r="8" spans="1:11" ht="24" customHeight="1" x14ac:dyDescent="0.45">
      <c r="A8" s="26" t="s">
        <v>21</v>
      </c>
      <c r="H8" s="65"/>
      <c r="I8" s="29"/>
      <c r="J8" s="65"/>
      <c r="K8" s="65"/>
    </row>
    <row r="9" spans="1:11" ht="24" customHeight="1" x14ac:dyDescent="0.45">
      <c r="B9" s="27" t="s">
        <v>67</v>
      </c>
      <c r="H9" s="28">
        <f>'SCI-THA_6Mth'!H18</f>
        <v>-4831529</v>
      </c>
      <c r="I9" s="29"/>
      <c r="J9" s="28">
        <f>'SCI-THA_6Mth'!J18</f>
        <v>-5037088</v>
      </c>
    </row>
    <row r="10" spans="1:11" ht="24" customHeight="1" x14ac:dyDescent="0.45">
      <c r="B10" s="27" t="s">
        <v>91</v>
      </c>
      <c r="I10" s="29"/>
      <c r="J10" s="29"/>
    </row>
    <row r="11" spans="1:11" ht="24" customHeight="1" x14ac:dyDescent="0.45">
      <c r="B11" s="27" t="s">
        <v>64</v>
      </c>
      <c r="I11" s="29"/>
      <c r="J11" s="29"/>
    </row>
    <row r="12" spans="1:11" ht="24" customHeight="1" x14ac:dyDescent="0.45">
      <c r="C12" s="27" t="s">
        <v>31</v>
      </c>
      <c r="F12" s="35"/>
      <c r="H12" s="29">
        <v>1207149</v>
      </c>
      <c r="I12" s="29"/>
      <c r="J12" s="29">
        <v>1390762</v>
      </c>
    </row>
    <row r="13" spans="1:11" ht="24" customHeight="1" x14ac:dyDescent="0.45">
      <c r="C13" s="27" t="s">
        <v>115</v>
      </c>
      <c r="H13" s="28">
        <v>-40738</v>
      </c>
      <c r="I13" s="29"/>
      <c r="J13" s="28">
        <v>-376581</v>
      </c>
    </row>
    <row r="14" spans="1:11" ht="24" customHeight="1" x14ac:dyDescent="0.45">
      <c r="C14" s="27" t="s">
        <v>92</v>
      </c>
      <c r="H14" s="28">
        <v>133</v>
      </c>
      <c r="I14" s="29"/>
      <c r="J14" s="25">
        <v>980</v>
      </c>
    </row>
    <row r="15" spans="1:11" ht="24" customHeight="1" x14ac:dyDescent="0.45">
      <c r="C15" s="27" t="s">
        <v>46</v>
      </c>
      <c r="F15" s="60">
        <v>9</v>
      </c>
      <c r="H15" s="28">
        <v>718959</v>
      </c>
      <c r="I15" s="29"/>
      <c r="J15" s="28">
        <v>760496</v>
      </c>
    </row>
    <row r="16" spans="1:11" ht="24" customHeight="1" x14ac:dyDescent="0.45">
      <c r="C16" s="27" t="s">
        <v>107</v>
      </c>
      <c r="F16" s="60"/>
      <c r="H16" s="28">
        <v>-12366</v>
      </c>
      <c r="I16" s="29"/>
      <c r="J16" s="28">
        <v>-4197</v>
      </c>
    </row>
    <row r="17" spans="1:10" ht="24" customHeight="1" x14ac:dyDescent="0.45">
      <c r="C17" s="27" t="s">
        <v>57</v>
      </c>
      <c r="H17" s="56">
        <v>3671</v>
      </c>
      <c r="I17" s="29"/>
      <c r="J17" s="56">
        <v>48514</v>
      </c>
    </row>
    <row r="18" spans="1:10" ht="24" customHeight="1" x14ac:dyDescent="0.45">
      <c r="H18" s="28">
        <f>SUM(H9:H17)</f>
        <v>-2954721</v>
      </c>
      <c r="I18" s="29"/>
      <c r="J18" s="28">
        <f>SUM(J9:J17)</f>
        <v>-3217114</v>
      </c>
    </row>
    <row r="19" spans="1:10" ht="24" customHeight="1" x14ac:dyDescent="0.45">
      <c r="B19" s="27" t="s">
        <v>65</v>
      </c>
      <c r="I19" s="29"/>
      <c r="J19" s="29"/>
    </row>
    <row r="20" spans="1:10" ht="24" customHeight="1" x14ac:dyDescent="0.45">
      <c r="C20" s="27" t="s">
        <v>22</v>
      </c>
      <c r="I20" s="29"/>
      <c r="J20" s="29"/>
    </row>
    <row r="21" spans="1:10" ht="24" customHeight="1" x14ac:dyDescent="0.45">
      <c r="D21" s="27" t="s">
        <v>76</v>
      </c>
      <c r="H21" s="28">
        <v>-3864533</v>
      </c>
      <c r="I21" s="29"/>
      <c r="J21" s="28">
        <v>-8814585</v>
      </c>
    </row>
    <row r="22" spans="1:10" ht="24" customHeight="1" x14ac:dyDescent="0.45">
      <c r="D22" s="27" t="s">
        <v>15</v>
      </c>
      <c r="H22" s="28">
        <v>9613738</v>
      </c>
      <c r="I22" s="29"/>
      <c r="J22" s="28">
        <v>-6749074</v>
      </c>
    </row>
    <row r="23" spans="1:10" ht="24" customHeight="1" x14ac:dyDescent="0.45">
      <c r="D23" s="27" t="s">
        <v>3</v>
      </c>
      <c r="H23" s="28">
        <v>7418</v>
      </c>
      <c r="I23" s="29"/>
      <c r="J23" s="28">
        <v>21333</v>
      </c>
    </row>
    <row r="24" spans="1:10" ht="24" customHeight="1" x14ac:dyDescent="0.45">
      <c r="D24" s="27" t="s">
        <v>35</v>
      </c>
      <c r="H24" s="28">
        <v>37574</v>
      </c>
      <c r="I24" s="29"/>
      <c r="J24" s="28">
        <v>-121396</v>
      </c>
    </row>
    <row r="25" spans="1:10" ht="24" customHeight="1" x14ac:dyDescent="0.45">
      <c r="C25" s="27" t="s">
        <v>23</v>
      </c>
      <c r="I25" s="29"/>
      <c r="J25" s="29"/>
    </row>
    <row r="26" spans="1:10" ht="24" customHeight="1" x14ac:dyDescent="0.45">
      <c r="D26" s="27" t="s">
        <v>77</v>
      </c>
      <c r="H26" s="28">
        <v>-3091303</v>
      </c>
      <c r="I26" s="29"/>
      <c r="J26" s="28">
        <v>2357586</v>
      </c>
    </row>
    <row r="27" spans="1:10" ht="24" customHeight="1" x14ac:dyDescent="0.45">
      <c r="D27" s="27" t="s">
        <v>7</v>
      </c>
      <c r="H27" s="28">
        <v>-34194</v>
      </c>
      <c r="I27" s="29"/>
      <c r="J27" s="28">
        <v>197761</v>
      </c>
    </row>
    <row r="28" spans="1:10" ht="24" customHeight="1" x14ac:dyDescent="0.45">
      <c r="D28" s="27" t="s">
        <v>108</v>
      </c>
      <c r="H28" s="72">
        <v>0</v>
      </c>
      <c r="I28" s="29"/>
      <c r="J28" s="28">
        <v>15000</v>
      </c>
    </row>
    <row r="29" spans="1:10" ht="24" customHeight="1" x14ac:dyDescent="0.45">
      <c r="E29" s="27" t="s">
        <v>116</v>
      </c>
      <c r="H29" s="66">
        <f>SUM(H18:H28)</f>
        <v>-286021</v>
      </c>
      <c r="I29" s="29"/>
      <c r="J29" s="66">
        <f>SUM(J18:J28)</f>
        <v>-16310489</v>
      </c>
    </row>
    <row r="30" spans="1:10" ht="24" customHeight="1" x14ac:dyDescent="0.45">
      <c r="C30" s="27" t="s">
        <v>56</v>
      </c>
      <c r="H30" s="28">
        <v>-3671</v>
      </c>
      <c r="I30" s="29"/>
      <c r="J30" s="28">
        <v>-48514</v>
      </c>
    </row>
    <row r="31" spans="1:10" ht="24" customHeight="1" x14ac:dyDescent="0.45">
      <c r="C31" s="27" t="s">
        <v>33</v>
      </c>
      <c r="H31" s="28">
        <v>-3215</v>
      </c>
      <c r="I31" s="29"/>
      <c r="J31" s="28">
        <v>-393</v>
      </c>
    </row>
    <row r="32" spans="1:10" ht="24" customHeight="1" x14ac:dyDescent="0.45">
      <c r="A32" s="26" t="s">
        <v>81</v>
      </c>
      <c r="H32" s="30">
        <f>SUM(H29:H31)</f>
        <v>-292907</v>
      </c>
      <c r="I32" s="38"/>
      <c r="J32" s="30">
        <f>SUM(J29:J31)</f>
        <v>-16359396</v>
      </c>
    </row>
    <row r="33" spans="1:10" ht="9.9499999999999993" customHeight="1" x14ac:dyDescent="0.45">
      <c r="I33" s="38"/>
      <c r="J33" s="38"/>
    </row>
    <row r="34" spans="1:10" ht="24" customHeight="1" x14ac:dyDescent="0.45">
      <c r="A34" s="85" t="str">
        <f>'SFP-THA'!A26</f>
        <v>หมายเหตุประกอบงบการเงินระหว่างกาลแบบย่อเป็นส่วนหนึ่งของงบการเงินนี้</v>
      </c>
      <c r="B34" s="85"/>
      <c r="C34" s="85"/>
      <c r="D34" s="85"/>
      <c r="E34" s="85"/>
      <c r="F34" s="85"/>
      <c r="G34" s="85"/>
      <c r="H34" s="85"/>
      <c r="I34" s="85"/>
      <c r="J34" s="85"/>
    </row>
    <row r="36" spans="1:10" ht="24" customHeight="1" x14ac:dyDescent="0.45">
      <c r="J36" s="29"/>
    </row>
  </sheetData>
  <mergeCells count="7">
    <mergeCell ref="A34:J34"/>
    <mergeCell ref="A1:J1"/>
    <mergeCell ref="A2:J2"/>
    <mergeCell ref="A3:J3"/>
    <mergeCell ref="A4:J4"/>
    <mergeCell ref="A5:J5"/>
    <mergeCell ref="A6:J6"/>
  </mergeCells>
  <pageMargins left="0.8" right="0.4" top="0.39370078740157499" bottom="0.39370078740157499" header="0.31496062992126" footer="0.23622047244094499"/>
  <pageSetup paperSize="9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E6A01F-AE02-4611-A200-5948D074C481}">
  <dimension ref="A1:J24"/>
  <sheetViews>
    <sheetView topLeftCell="A12" zoomScaleNormal="100" workbookViewId="0">
      <selection activeCell="A2" sqref="A2:J2"/>
    </sheetView>
  </sheetViews>
  <sheetFormatPr defaultColWidth="2.83203125" defaultRowHeight="24" customHeight="1" x14ac:dyDescent="0.45"/>
  <cols>
    <col min="1" max="4" width="2.83203125" style="27" customWidth="1"/>
    <col min="5" max="5" width="45.5" style="27" customWidth="1"/>
    <col min="6" max="6" width="11.83203125" style="27" customWidth="1"/>
    <col min="7" max="7" width="3.83203125" style="27" customWidth="1"/>
    <col min="8" max="8" width="16.83203125" style="29" customWidth="1"/>
    <col min="9" max="9" width="1.83203125" style="27" customWidth="1"/>
    <col min="10" max="10" width="16.83203125" style="27" customWidth="1"/>
    <col min="11" max="11" width="2" style="27" customWidth="1"/>
    <col min="12" max="12" width="18.5" style="27" customWidth="1"/>
    <col min="13" max="13" width="1.6640625" style="27" customWidth="1"/>
    <col min="14" max="14" width="21" style="27" customWidth="1"/>
    <col min="15" max="15" width="2.1640625" style="27" customWidth="1"/>
    <col min="16" max="16" width="19.83203125" style="27" customWidth="1"/>
    <col min="17" max="17" width="1.6640625" style="27" customWidth="1"/>
    <col min="18" max="18" width="18.1640625" style="27" customWidth="1"/>
    <col min="19" max="16384" width="2.83203125" style="27"/>
  </cols>
  <sheetData>
    <row r="1" spans="1:10" ht="24" customHeight="1" x14ac:dyDescent="0.45">
      <c r="A1" s="78">
        <v>7</v>
      </c>
      <c r="B1" s="78"/>
      <c r="C1" s="78"/>
      <c r="D1" s="78"/>
      <c r="E1" s="78"/>
      <c r="F1" s="78"/>
      <c r="G1" s="78"/>
      <c r="H1" s="78"/>
      <c r="I1" s="78"/>
      <c r="J1" s="78"/>
    </row>
    <row r="2" spans="1:10" ht="24" customHeight="1" x14ac:dyDescent="0.45">
      <c r="A2" s="86"/>
      <c r="B2" s="86"/>
      <c r="C2" s="86"/>
      <c r="D2" s="86"/>
      <c r="E2" s="86"/>
      <c r="F2" s="86"/>
      <c r="G2" s="86"/>
      <c r="H2" s="86"/>
      <c r="I2" s="86"/>
      <c r="J2" s="86"/>
    </row>
    <row r="3" spans="1:10" ht="25.5" customHeight="1" x14ac:dyDescent="0.55000000000000004">
      <c r="A3" s="79" t="s">
        <v>13</v>
      </c>
      <c r="B3" s="79"/>
      <c r="C3" s="79"/>
      <c r="D3" s="79"/>
      <c r="E3" s="79"/>
      <c r="F3" s="79"/>
      <c r="G3" s="79"/>
      <c r="H3" s="79"/>
      <c r="I3" s="79"/>
      <c r="J3" s="79"/>
    </row>
    <row r="4" spans="1:10" ht="25.5" customHeight="1" x14ac:dyDescent="0.55000000000000004">
      <c r="A4" s="79" t="s">
        <v>20</v>
      </c>
      <c r="B4" s="79"/>
      <c r="C4" s="79"/>
      <c r="D4" s="79"/>
      <c r="E4" s="79"/>
      <c r="F4" s="79"/>
      <c r="G4" s="79"/>
      <c r="H4" s="79"/>
      <c r="I4" s="79"/>
      <c r="J4" s="79"/>
    </row>
    <row r="5" spans="1:10" ht="25.5" customHeight="1" x14ac:dyDescent="0.55000000000000004">
      <c r="A5" s="79" t="str">
        <f>'CF-THA'!A5:J5</f>
        <v>สำหรับงวดหกเดือนสิ้นสุดวันที่ 30 มิถุนายน พ.ศ. 2567 (สอบทานแล้ว / ยังไม่ได้ตรวจสอบ)</v>
      </c>
      <c r="B5" s="79"/>
      <c r="C5" s="79"/>
      <c r="D5" s="79"/>
      <c r="E5" s="79"/>
      <c r="F5" s="79"/>
      <c r="G5" s="79"/>
      <c r="H5" s="79"/>
      <c r="I5" s="79"/>
      <c r="J5" s="79"/>
    </row>
    <row r="6" spans="1:10" ht="24" customHeight="1" x14ac:dyDescent="0.45">
      <c r="A6" s="86" t="s">
        <v>0</v>
      </c>
      <c r="B6" s="87"/>
      <c r="C6" s="87"/>
      <c r="D6" s="87"/>
      <c r="E6" s="87"/>
      <c r="F6" s="87"/>
      <c r="G6" s="87"/>
      <c r="H6" s="87"/>
      <c r="I6" s="87"/>
      <c r="J6" s="87"/>
    </row>
    <row r="7" spans="1:10" ht="24" customHeight="1" x14ac:dyDescent="0.45">
      <c r="A7" s="52"/>
      <c r="B7" s="52"/>
      <c r="C7" s="52"/>
      <c r="D7" s="52"/>
      <c r="E7" s="52"/>
      <c r="F7" s="43" t="s">
        <v>14</v>
      </c>
      <c r="G7" s="52"/>
      <c r="H7" s="67" t="str">
        <f>'CF-THA'!H7</f>
        <v>30 มิ.ย. 2567</v>
      </c>
      <c r="I7" s="64"/>
      <c r="J7" s="53" t="str">
        <f>'CF-THA'!J7</f>
        <v>30 มิ.ย. 2566</v>
      </c>
    </row>
    <row r="8" spans="1:10" ht="24" customHeight="1" x14ac:dyDescent="0.45">
      <c r="A8" s="26" t="s">
        <v>24</v>
      </c>
      <c r="I8" s="29"/>
      <c r="J8" s="29"/>
    </row>
    <row r="9" spans="1:10" ht="24" customHeight="1" x14ac:dyDescent="0.45">
      <c r="A9" s="26"/>
      <c r="B9" s="27" t="s">
        <v>87</v>
      </c>
      <c r="H9" s="29">
        <v>-305174</v>
      </c>
      <c r="I9" s="29"/>
      <c r="J9" s="29">
        <v>-992887</v>
      </c>
    </row>
    <row r="10" spans="1:10" ht="24" customHeight="1" x14ac:dyDescent="0.45">
      <c r="B10" s="27" t="s">
        <v>109</v>
      </c>
      <c r="F10" s="68"/>
      <c r="H10" s="28">
        <v>12366</v>
      </c>
      <c r="I10" s="29"/>
      <c r="J10" s="28">
        <v>4197</v>
      </c>
    </row>
    <row r="11" spans="1:10" ht="24" customHeight="1" x14ac:dyDescent="0.45">
      <c r="A11" s="26" t="s">
        <v>54</v>
      </c>
      <c r="H11" s="30">
        <f>SUM(H9:H10)</f>
        <v>-292808</v>
      </c>
      <c r="I11" s="29"/>
      <c r="J11" s="30">
        <f>SUM(J9:J10)</f>
        <v>-988690</v>
      </c>
    </row>
    <row r="12" spans="1:10" ht="24" customHeight="1" x14ac:dyDescent="0.45">
      <c r="A12" s="26" t="s">
        <v>68</v>
      </c>
      <c r="H12" s="28"/>
      <c r="I12" s="29"/>
      <c r="J12" s="28"/>
    </row>
    <row r="13" spans="1:10" ht="24" customHeight="1" x14ac:dyDescent="0.45">
      <c r="B13" s="1" t="s">
        <v>88</v>
      </c>
      <c r="H13" s="74">
        <v>0</v>
      </c>
      <c r="I13" s="29"/>
      <c r="J13" s="56">
        <v>15830753</v>
      </c>
    </row>
    <row r="14" spans="1:10" ht="24" customHeight="1" x14ac:dyDescent="0.45">
      <c r="A14" s="26" t="s">
        <v>82</v>
      </c>
      <c r="H14" s="74">
        <f>SUM(H13)</f>
        <v>0</v>
      </c>
      <c r="I14" s="29"/>
      <c r="J14" s="56">
        <f>SUM(J13)</f>
        <v>15830753</v>
      </c>
    </row>
    <row r="15" spans="1:10" ht="24" customHeight="1" x14ac:dyDescent="0.45">
      <c r="A15" s="26" t="s">
        <v>30</v>
      </c>
      <c r="I15" s="29"/>
      <c r="J15" s="29"/>
    </row>
    <row r="16" spans="1:10" ht="24" customHeight="1" x14ac:dyDescent="0.45">
      <c r="A16" s="26" t="s">
        <v>66</v>
      </c>
      <c r="H16" s="56">
        <v>18936</v>
      </c>
      <c r="I16" s="29"/>
      <c r="J16" s="56">
        <v>7412</v>
      </c>
    </row>
    <row r="17" spans="1:10" ht="24" customHeight="1" x14ac:dyDescent="0.45">
      <c r="A17" s="26" t="s">
        <v>83</v>
      </c>
      <c r="H17" s="28">
        <f>SUM('CF-THA'!H32+'CF-THA (2)'!H11+'CF-THA (2)'!H14+'CF-THA (2)'!H16)</f>
        <v>-566779</v>
      </c>
      <c r="I17" s="29"/>
      <c r="J17" s="28">
        <f>SUM('CF-THA'!J32+'CF-THA (2)'!J11+'CF-THA (2)'!J14+'CF-THA (2)'!J16)</f>
        <v>-1509921</v>
      </c>
    </row>
    <row r="18" spans="1:10" ht="24" customHeight="1" x14ac:dyDescent="0.45">
      <c r="A18" s="26" t="s">
        <v>53</v>
      </c>
      <c r="H18" s="29">
        <f>'SFP-THA'!J12</f>
        <v>5989804</v>
      </c>
      <c r="I18" s="29"/>
      <c r="J18" s="29">
        <v>3091072</v>
      </c>
    </row>
    <row r="19" spans="1:10" ht="24" customHeight="1" thickBot="1" x14ac:dyDescent="0.5">
      <c r="A19" s="26" t="s">
        <v>106</v>
      </c>
      <c r="F19" s="68"/>
      <c r="H19" s="69">
        <f>SUM(H17:H18)</f>
        <v>5423025</v>
      </c>
      <c r="I19" s="29"/>
      <c r="J19" s="69">
        <f>SUM(J17:J18)</f>
        <v>1581151</v>
      </c>
    </row>
    <row r="20" spans="1:10" ht="24" customHeight="1" thickTop="1" x14ac:dyDescent="0.45">
      <c r="A20" s="26"/>
      <c r="F20" s="70"/>
      <c r="H20" s="29" t="str">
        <f>IF('SFP-THA'!H12='CF-THA (2)'!H19,"",'SFP-THA'!H12-'CF-THA (2)'!H19)</f>
        <v/>
      </c>
      <c r="I20" s="29"/>
      <c r="J20" s="29"/>
    </row>
    <row r="21" spans="1:10" ht="24" customHeight="1" x14ac:dyDescent="0.45">
      <c r="A21" s="85" t="str">
        <f>'SFP-THA'!A26</f>
        <v>หมายเหตุประกอบงบการเงินระหว่างกาลแบบย่อเป็นส่วนหนึ่งของงบการเงินนี้</v>
      </c>
      <c r="B21" s="85"/>
      <c r="C21" s="85"/>
      <c r="D21" s="85"/>
      <c r="E21" s="85"/>
      <c r="F21" s="85"/>
      <c r="G21" s="85"/>
      <c r="H21" s="85"/>
      <c r="I21" s="85"/>
      <c r="J21" s="85"/>
    </row>
    <row r="24" spans="1:10" ht="24" customHeight="1" x14ac:dyDescent="0.45">
      <c r="J24" s="29"/>
    </row>
  </sheetData>
  <mergeCells count="7">
    <mergeCell ref="A21:J21"/>
    <mergeCell ref="A1:J1"/>
    <mergeCell ref="A2:J2"/>
    <mergeCell ref="A3:J3"/>
    <mergeCell ref="A4:J4"/>
    <mergeCell ref="A5:J5"/>
    <mergeCell ref="A6:J6"/>
  </mergeCells>
  <pageMargins left="0.8" right="0.4" top="0.39370078740157499" bottom="0.39370078740157499" header="0.31496062992126" footer="0.23622047244094499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3</vt:i4>
      </vt:variant>
    </vt:vector>
  </HeadingPairs>
  <TitlesOfParts>
    <vt:vector size="9" baseType="lpstr">
      <vt:lpstr>SFP-THA</vt:lpstr>
      <vt:lpstr>SCI-THA_3Mth</vt:lpstr>
      <vt:lpstr>SCI-THA_6Mth</vt:lpstr>
      <vt:lpstr>SHA-THA</vt:lpstr>
      <vt:lpstr>CF-THA</vt:lpstr>
      <vt:lpstr>CF-THA (2)</vt:lpstr>
      <vt:lpstr>'CF-THA'!Print_Area</vt:lpstr>
      <vt:lpstr>'CF-THA (2)'!Print_Area</vt:lpstr>
      <vt:lpstr>'SHA-THA'!Print_Area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SAWANG_1250F</dc:title>
  <dc:creator>BCK</dc:creator>
  <cp:lastModifiedBy>Voravit Liammongkhonkul</cp:lastModifiedBy>
  <cp:lastPrinted>2024-08-02T04:08:22Z</cp:lastPrinted>
  <dcterms:created xsi:type="dcterms:W3CDTF">2000-03-13T06:29:44Z</dcterms:created>
  <dcterms:modified xsi:type="dcterms:W3CDTF">2024-08-07T06:35:35Z</dcterms:modified>
</cp:coreProperties>
</file>