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4-67)\THAI  (1383729)\"/>
    </mc:Choice>
  </mc:AlternateContent>
  <xr:revisionPtr revIDLastSave="0" documentId="13_ncr:1_{72C5E29F-3E55-4611-AC92-D803576BFABB}" xr6:coauthVersionLast="47" xr6:coauthVersionMax="47" xr10:uidLastSave="{00000000-0000-0000-0000-000000000000}"/>
  <bookViews>
    <workbookView xWindow="-108" yWindow="-108" windowWidth="23256" windowHeight="12576" tabRatio="754" activeTab="5" xr2:uid="{00000000-000D-0000-FFFF-FFFF00000000}"/>
  </bookViews>
  <sheets>
    <sheet name="BS" sheetId="74" r:id="rId1"/>
    <sheet name="PL 3M" sheetId="71" r:id="rId2"/>
    <sheet name="PL 6M" sheetId="76" r:id="rId3"/>
    <sheet name="chang-conso_new" sheetId="65" r:id="rId4"/>
    <sheet name="chang-tg_new" sheetId="66" r:id="rId5"/>
    <sheet name="csh_new " sheetId="67" r:id="rId6"/>
    <sheet name="csh_new" sheetId="73" state="hidden" r:id="rId7"/>
  </sheets>
  <definedNames>
    <definedName name="_xlnm._FilterDatabase" localSheetId="0" hidden="1">BS!$A$10:$K$121</definedName>
    <definedName name="_xlnm._FilterDatabase" localSheetId="1" hidden="1">'PL 3M'!$A$8:$K$85</definedName>
    <definedName name="DALBAL.PriorPeriod1Balance" localSheetId="0">#REF!</definedName>
    <definedName name="DALBAL.PriorPeriod1Balance" localSheetId="3">#REF!</definedName>
    <definedName name="DALBAL.PriorPeriod1Balance" localSheetId="4">#REF!</definedName>
    <definedName name="DALBAL.PriorPeriod1Balance" localSheetId="5">#REF!</definedName>
    <definedName name="DALBAL.PriorPeriod1Balance" localSheetId="1">#REF!</definedName>
    <definedName name="DALBAL.PriorPeriod1Balance">#REF!</definedName>
    <definedName name="PRELIM_TM" localSheetId="0">#REF!</definedName>
    <definedName name="PRELIM_TM" localSheetId="3">#REF!</definedName>
    <definedName name="PRELIM_TM" localSheetId="4">#REF!</definedName>
    <definedName name="PRELIM_TM" localSheetId="5">#REF!</definedName>
    <definedName name="PRELIM_TM" localSheetId="1">#REF!</definedName>
    <definedName name="PRELIM_TM">#REF!</definedName>
    <definedName name="_xlnm.Print_Area" localSheetId="3">'chang-conso_new'!$A$1:$R$39</definedName>
    <definedName name="_xlnm.Print_Area" localSheetId="4">'chang-tg_new'!$A$1:$O$35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S_CY_End" localSheetId="0">#REF!</definedName>
    <definedName name="S_CY_End" localSheetId="3">#REF!</definedName>
    <definedName name="S_CY_End" localSheetId="4">#REF!</definedName>
    <definedName name="S_CY_End" localSheetId="5">#REF!</definedName>
    <definedName name="S_CY_End" localSheetId="1">#REF!</definedName>
    <definedName name="S_CY_End">#REF!</definedName>
    <definedName name="S_PY_E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67" l="1"/>
  <c r="D10" i="67"/>
  <c r="J109" i="67"/>
  <c r="H109" i="67"/>
  <c r="F109" i="67"/>
  <c r="D109" i="67"/>
  <c r="K21" i="66"/>
  <c r="I21" i="66"/>
  <c r="G21" i="66"/>
  <c r="E21" i="66"/>
  <c r="C21" i="66"/>
  <c r="D19" i="76"/>
  <c r="D20" i="76" s="1"/>
  <c r="D14" i="76"/>
  <c r="J79" i="76"/>
  <c r="J64" i="76"/>
  <c r="J65" i="76" s="1"/>
  <c r="J34" i="76"/>
  <c r="J19" i="76"/>
  <c r="J14" i="76"/>
  <c r="J20" i="76" s="1"/>
  <c r="J35" i="76" s="1"/>
  <c r="J40" i="76" s="1"/>
  <c r="J42" i="76" s="1"/>
  <c r="I79" i="76"/>
  <c r="I76" i="76"/>
  <c r="I74" i="76" s="1"/>
  <c r="H79" i="76"/>
  <c r="H64" i="76"/>
  <c r="H65" i="76" s="1"/>
  <c r="H34" i="76"/>
  <c r="H19" i="76"/>
  <c r="H14" i="76"/>
  <c r="G79" i="76"/>
  <c r="G76" i="76"/>
  <c r="G74" i="76" s="1"/>
  <c r="F79" i="76"/>
  <c r="F64" i="76"/>
  <c r="F65" i="76" s="1"/>
  <c r="F33" i="76"/>
  <c r="F34" i="76" s="1"/>
  <c r="F19" i="76"/>
  <c r="F14" i="76"/>
  <c r="E79" i="76"/>
  <c r="E76" i="76"/>
  <c r="E74" i="76"/>
  <c r="D79" i="76"/>
  <c r="D64" i="76"/>
  <c r="D65" i="76" s="1"/>
  <c r="D34" i="76"/>
  <c r="P32" i="65"/>
  <c r="U32" i="65" s="1"/>
  <c r="P29" i="65"/>
  <c r="D35" i="76" l="1"/>
  <c r="D40" i="76" s="1"/>
  <c r="D42" i="76" s="1"/>
  <c r="F20" i="76"/>
  <c r="F35" i="76" s="1"/>
  <c r="F40" i="76" s="1"/>
  <c r="F42" i="76" s="1"/>
  <c r="F71" i="76" s="1"/>
  <c r="F69" i="76" s="1"/>
  <c r="F80" i="76" s="1"/>
  <c r="H20" i="76"/>
  <c r="H35" i="76" s="1"/>
  <c r="H40" i="76" s="1"/>
  <c r="H42" i="76" s="1"/>
  <c r="J66" i="76"/>
  <c r="J76" i="76" s="1"/>
  <c r="J74" i="76" s="1"/>
  <c r="J71" i="76"/>
  <c r="J69" i="76" s="1"/>
  <c r="J80" i="76" s="1"/>
  <c r="D71" i="76"/>
  <c r="D69" i="76" s="1"/>
  <c r="D80" i="76" s="1"/>
  <c r="D66" i="76"/>
  <c r="D76" i="76" s="1"/>
  <c r="D74" i="76" s="1"/>
  <c r="H71" i="76"/>
  <c r="H69" i="76" s="1"/>
  <c r="H80" i="76" s="1"/>
  <c r="H66" i="76"/>
  <c r="H76" i="76" s="1"/>
  <c r="H74" i="76" s="1"/>
  <c r="F66" i="76" l="1"/>
  <c r="F76" i="76" s="1"/>
  <c r="F74" i="76" s="1"/>
  <c r="J32" i="65"/>
  <c r="F31" i="65"/>
  <c r="H31" i="65" l="1"/>
  <c r="D68" i="74" l="1"/>
  <c r="D118" i="74"/>
  <c r="L29" i="65"/>
  <c r="N29" i="65" s="1"/>
  <c r="L30" i="65"/>
  <c r="N30" i="65" s="1"/>
  <c r="L31" i="65"/>
  <c r="N31" i="65" s="1"/>
  <c r="R31" i="65" s="1"/>
  <c r="L32" i="65"/>
  <c r="N20" i="65"/>
  <c r="N21" i="65"/>
  <c r="L21" i="65"/>
  <c r="L22" i="65"/>
  <c r="N22" i="65" s="1"/>
  <c r="R22" i="65" s="1"/>
  <c r="L23" i="65"/>
  <c r="L20" i="65"/>
  <c r="J118" i="74"/>
  <c r="H118" i="74"/>
  <c r="F118" i="74"/>
  <c r="H81" i="74"/>
  <c r="J81" i="74"/>
  <c r="F81" i="74"/>
  <c r="J68" i="74"/>
  <c r="H68" i="74"/>
  <c r="F68" i="74"/>
  <c r="D34" i="71"/>
  <c r="H84" i="71" l="1"/>
  <c r="H32" i="67" l="1"/>
  <c r="D87" i="67" l="1"/>
  <c r="F87" i="67"/>
  <c r="H87" i="67"/>
  <c r="J87" i="67"/>
  <c r="D33" i="65" l="1"/>
  <c r="H33" i="65"/>
  <c r="J33" i="65"/>
  <c r="P33" i="65"/>
  <c r="B33" i="65"/>
  <c r="E28" i="66"/>
  <c r="G28" i="66"/>
  <c r="I28" i="66"/>
  <c r="K28" i="66"/>
  <c r="C28" i="66"/>
  <c r="G87" i="67" l="1"/>
  <c r="G72" i="67"/>
  <c r="G75" i="67" s="1"/>
  <c r="F34" i="67"/>
  <c r="F72" i="67" s="1"/>
  <c r="F75" i="67" s="1"/>
  <c r="F112" i="67" s="1"/>
  <c r="H34" i="67"/>
  <c r="J34" i="67"/>
  <c r="J72" i="67" s="1"/>
  <c r="J75" i="67" s="1"/>
  <c r="D34" i="67"/>
  <c r="D72" i="67" s="1"/>
  <c r="D75" i="67" s="1"/>
  <c r="M24" i="66"/>
  <c r="O24" i="66" s="1"/>
  <c r="M26" i="66"/>
  <c r="M27" i="66"/>
  <c r="O27" i="66" s="1"/>
  <c r="M19" i="66"/>
  <c r="M20" i="66"/>
  <c r="O20" i="66" s="1"/>
  <c r="M17" i="66"/>
  <c r="R25" i="65"/>
  <c r="R29" i="65"/>
  <c r="R30" i="65"/>
  <c r="L27" i="65"/>
  <c r="N27" i="65" s="1"/>
  <c r="R27" i="65" s="1"/>
  <c r="R20" i="65"/>
  <c r="R21" i="65"/>
  <c r="N23" i="65"/>
  <c r="R23" i="65" s="1"/>
  <c r="L18" i="65"/>
  <c r="E84" i="71"/>
  <c r="F84" i="71"/>
  <c r="G84" i="71"/>
  <c r="I84" i="71"/>
  <c r="J84" i="71"/>
  <c r="D84" i="71"/>
  <c r="D69" i="71"/>
  <c r="D70" i="71" s="1"/>
  <c r="G69" i="71"/>
  <c r="G70" i="71" s="1"/>
  <c r="H69" i="71"/>
  <c r="H70" i="71" s="1"/>
  <c r="I69" i="71"/>
  <c r="I70" i="71" s="1"/>
  <c r="J69" i="71"/>
  <c r="J70" i="71" s="1"/>
  <c r="F69" i="71"/>
  <c r="F70" i="71" s="1"/>
  <c r="O17" i="66" l="1"/>
  <c r="O21" i="66" s="1"/>
  <c r="M21" i="66"/>
  <c r="O28" i="66"/>
  <c r="D112" i="67"/>
  <c r="D118" i="67" s="1"/>
  <c r="N18" i="65"/>
  <c r="R18" i="65" s="1"/>
  <c r="L24" i="65"/>
  <c r="N24" i="65" s="1"/>
  <c r="R24" i="65" s="1"/>
  <c r="J112" i="67"/>
  <c r="J118" i="67" s="1"/>
  <c r="F118" i="67"/>
  <c r="H72" i="67"/>
  <c r="H75" i="67" s="1"/>
  <c r="H112" i="67" s="1"/>
  <c r="H118" i="67" s="1"/>
  <c r="L33" i="65"/>
  <c r="M28" i="66"/>
  <c r="E40" i="71"/>
  <c r="E42" i="71" s="1"/>
  <c r="E71" i="71" s="1"/>
  <c r="E81" i="71" s="1"/>
  <c r="E79" i="71" s="1"/>
  <c r="G71" i="71"/>
  <c r="I40" i="71"/>
  <c r="I42" i="71" s="1"/>
  <c r="I71" i="71" s="1"/>
  <c r="I81" i="71" s="1"/>
  <c r="I79" i="71" s="1"/>
  <c r="F34" i="71"/>
  <c r="H34" i="71"/>
  <c r="J34" i="71"/>
  <c r="H19" i="71"/>
  <c r="I19" i="71"/>
  <c r="I20" i="71" s="1"/>
  <c r="J19" i="71"/>
  <c r="E19" i="71"/>
  <c r="E20" i="71" s="1"/>
  <c r="F19" i="71"/>
  <c r="D19" i="71"/>
  <c r="D14" i="71"/>
  <c r="H14" i="71"/>
  <c r="D120" i="74"/>
  <c r="D81" i="74"/>
  <c r="H120" i="74"/>
  <c r="D82" i="74" l="1"/>
  <c r="E76" i="71"/>
  <c r="E74" i="71" s="1"/>
  <c r="I76" i="71"/>
  <c r="I74" i="71" s="1"/>
  <c r="G76" i="71"/>
  <c r="G74" i="71" s="1"/>
  <c r="D20" i="71"/>
  <c r="D35" i="71" s="1"/>
  <c r="D40" i="71" s="1"/>
  <c r="D42" i="71" s="1"/>
  <c r="D71" i="71" s="1"/>
  <c r="D81" i="71" s="1"/>
  <c r="D79" i="71" s="1"/>
  <c r="H20" i="71"/>
  <c r="H35" i="71" s="1"/>
  <c r="H40" i="71" s="1"/>
  <c r="H42" i="71" s="1"/>
  <c r="H82" i="74"/>
  <c r="H121" i="74" s="1"/>
  <c r="H31" i="74"/>
  <c r="D31" i="74"/>
  <c r="D19" i="74"/>
  <c r="H19" i="74"/>
  <c r="F32" i="65" l="1"/>
  <c r="H32" i="74"/>
  <c r="D121" i="74"/>
  <c r="D32" i="74"/>
  <c r="D76" i="71"/>
  <c r="D74" i="71" s="1"/>
  <c r="D85" i="71" s="1"/>
  <c r="H71" i="71"/>
  <c r="H81" i="71" s="1"/>
  <c r="H79" i="71" s="1"/>
  <c r="H76" i="71"/>
  <c r="H74" i="71" s="1"/>
  <c r="H85" i="71" s="1"/>
  <c r="F33" i="65" l="1"/>
  <c r="N32" i="65"/>
  <c r="J120" i="74"/>
  <c r="F120" i="74"/>
  <c r="J14" i="71"/>
  <c r="J20" i="71" s="1"/>
  <c r="J35" i="71" s="1"/>
  <c r="J40" i="71" s="1"/>
  <c r="J42" i="71" s="1"/>
  <c r="F14" i="71"/>
  <c r="F20" i="71" s="1"/>
  <c r="F35" i="71" s="1"/>
  <c r="F40" i="71" s="1"/>
  <c r="F42" i="71" s="1"/>
  <c r="F82" i="74"/>
  <c r="J82" i="74"/>
  <c r="J19" i="74"/>
  <c r="J31" i="74"/>
  <c r="F31" i="74"/>
  <c r="F19" i="74"/>
  <c r="J121" i="74" l="1"/>
  <c r="N33" i="65"/>
  <c r="R32" i="65"/>
  <c r="F121" i="74"/>
  <c r="F71" i="71"/>
  <c r="F81" i="71" s="1"/>
  <c r="F79" i="71" s="1"/>
  <c r="F76" i="71"/>
  <c r="F74" i="71" s="1"/>
  <c r="F85" i="71" s="1"/>
  <c r="J71" i="71"/>
  <c r="J81" i="71" s="1"/>
  <c r="J79" i="71" s="1"/>
  <c r="J76" i="71"/>
  <c r="J74" i="71" s="1"/>
  <c r="J85" i="71" s="1"/>
  <c r="F32" i="74"/>
  <c r="J32" i="74"/>
  <c r="R33" i="65" l="1"/>
  <c r="G81" i="71"/>
  <c r="G79" i="71" s="1"/>
</calcChain>
</file>

<file path=xl/sharedStrings.xml><?xml version="1.0" encoding="utf-8"?>
<sst xmlns="http://schemas.openxmlformats.org/spreadsheetml/2006/main" count="653" uniqueCount="315">
  <si>
    <t>บริษัท การบินไทย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</si>
  <si>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</si>
  <si>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</si>
  <si>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</si>
  <si>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</si>
  <si>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</si>
  <si>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</si>
  <si>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</si>
  <si>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มิถุนายน 2567</t>
  </si>
  <si>
    <t>31 ธันวาคม 2566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</si>
  <si>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</si>
  <si>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</si>
  <si>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</si>
  <si>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</si>
  <si>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</si>
  <si>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</si>
  <si>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5.2, 7</t>
  </si>
  <si>
    <t>สินค้าคงเหลือ</t>
  </si>
  <si>
    <t>สินทรัพย์ภาษีเงินได้ของปีปัจจุบัน</t>
  </si>
  <si>
    <t>สินทรัพย์ทางการเงินหมุนเวียนอื่น</t>
  </si>
  <si>
    <t>6.1, 8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</si>
  <si>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</si>
  <si>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</si>
  <si>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</si>
  <si>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</si>
  <si>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</si>
  <si>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</si>
  <si>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</si>
  <si>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</si>
  <si>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</si>
  <si>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</si>
  <si>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</si>
  <si>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</si>
  <si>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</si>
  <si>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</si>
  <si>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</si>
  <si>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</si>
  <si>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</si>
  <si>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</si>
  <si>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</si>
  <si>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</si>
  <si>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</si>
  <si>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</si>
  <si>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</si>
  <si>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</si>
  <si>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</si>
  <si>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5.2, 17</t>
  </si>
  <si>
    <t>รายได้รับล่วงหน้า</t>
  </si>
  <si>
    <t>6.3, 16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</si>
  <si>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</si>
  <si>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</si>
  <si>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</si>
  <si>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</si>
  <si>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</si>
  <si>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</si>
  <si>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6.3, 15.1</t>
  </si>
  <si>
    <t>เงินกู้ยืมระยะยาวจากกิจการที่เกี่ยวข้องกัน</t>
  </si>
  <si>
    <t>5.2, 6.3</t>
  </si>
  <si>
    <t>หนี้สินตามสัญญาเช่า</t>
  </si>
  <si>
    <t>หุ้นกู้</t>
  </si>
  <si>
    <t>6.3, 15.2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</si>
  <si>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</si>
  <si>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</si>
  <si>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</t>
  </si>
  <si>
    <t xml:space="preserve">  ผลประโยชน์พนักงาน</t>
  </si>
  <si>
    <t>ประมาณการหนี้สินไม่หมุนเวียนอื่น</t>
  </si>
  <si>
    <t>20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</si>
  <si>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</si>
  <si>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</si>
  <si>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</si>
  <si>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</si>
  <si>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</si>
  <si>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</si>
  <si>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</si>
  <si>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</si>
  <si>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</si>
  <si>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</si>
  <si>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</si>
  <si>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</si>
  <si>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องค์ประกอบอื่นของส่วนของผู้ถือหุ้น</t>
  </si>
  <si>
    <t>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</si>
  <si>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</si>
  <si>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</si>
  <si>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</si>
  <si>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</si>
  <si>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2567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</si>
  <si>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</si>
  <si>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</si>
  <si>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</si>
  <si>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23.1, 23.2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</si>
  <si>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</si>
  <si>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</si>
  <si>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</si>
  <si>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</si>
  <si>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</si>
  <si>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</si>
  <si>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</si>
  <si>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กำไรจากการปรับโครงสร้างหนี้</t>
  </si>
  <si>
    <t>4.2.1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</si>
  <si>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</si>
  <si>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</si>
  <si>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</si>
  <si>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</si>
  <si>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</si>
  <si>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</si>
  <si>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</si>
  <si>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</si>
  <si>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</si>
  <si>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</si>
  <si>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</si>
  <si>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</si>
  <si>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</si>
  <si>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</si>
  <si>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</si>
  <si>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</si>
  <si>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</si>
  <si>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 xml:space="preserve">    (การกลับรายการ) ขาดทุนจากการด้อยค่าซึ่งเป็นไปตามมาตรฐานการรายงาน</t>
  </si>
  <si>
    <t>ทางการเงิน ฉบับที่ 9</t>
  </si>
  <si>
    <t xml:space="preserve">    ส่วนแบ่งกำไรจากเงินลงทุนในบริษัทร่วม</t>
  </si>
  <si>
    <t xml:space="preserve">    รายได้ (ค่าใช้จ่าย) ภาษีเงินได้</t>
  </si>
  <si>
    <t>กำไรสำหรับงวด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</si>
  <si>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</si>
  <si>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</si>
  <si>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</si>
  <si>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ผลขาดทุน (กำไร) จากการวัดมูลค่าตราสารทุนที่กำหนดให้</t>
  </si>
  <si>
    <t xml:space="preserve">               วัดมูลค่ายุติธรรมผ่านกำไรขาดทุนเบ็ดเสร็จอื่น</t>
  </si>
  <si>
    <t xml:space="preserve">        ภาษีเงินได้จากการวัดมูลค่าตราสารทุนที่กำหนดให้วัดมูลค่ายุติธรรม</t>
  </si>
  <si>
    <t xml:space="preserve">               ผ่านกำไรขาดทุนเบ็ดเสร็จอื่น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</si>
  <si>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</si>
  <si>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</si>
  <si>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</si>
  <si>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</si>
  <si>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</si>
  <si>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t>กำไรต่อหุ้น</t>
  </si>
  <si>
    <t xml:space="preserve">    จำนวนหุ้นสามัญ (หุ้น)</t>
  </si>
  <si>
    <t xml:space="preserve">    กำไรต่อหุ้นขั้นพื้นฐาน (บาทต่อหุ้น)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</si>
  <si>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</si>
  <si>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</si>
  <si>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</si>
  <si>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</si>
  <si>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</si>
  <si>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</si>
  <si>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</si>
  <si>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</si>
  <si>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</si>
  <si>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</si>
  <si>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บริษัทใหญ่</t>
  </si>
  <si>
    <t>ควบคุม</t>
  </si>
  <si>
    <t>สามัญ</t>
  </si>
  <si>
    <t>ส่วนเกินทุน</t>
  </si>
  <si>
    <t>ผลกำไร (ขาดทุน)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</si>
  <si>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</si>
  <si>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</si>
  <si>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</si>
  <si>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</si>
  <si>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</si>
  <si>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</si>
  <si>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</si>
  <si>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</si>
  <si>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</si>
  <si>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สำหรับงวดหกเดือนสิ้นสุดวันที่ 30 มิถุนายน 2566</t>
  </si>
  <si>
    <t>ยอดยกมา ณ วันที่ 1 มกราคม 2566</t>
  </si>
  <si>
    <t>การเปลี่ยนแปลงในส่วนของผู้ถือหุ้น</t>
  </si>
  <si>
    <t xml:space="preserve">   เงินปันผลจ่าย</t>
  </si>
  <si>
    <t xml:space="preserve">   เงินปันผลจ่ายหุ้นบุริมสิทธิ์ชนิดสะสม</t>
  </si>
  <si>
    <t xml:space="preserve">   กำไร (ขาดทุน) เบ็ดเสร็จรวมสำหรับงวด</t>
  </si>
  <si>
    <t>ยอดคงเหลือ ณ วันที่ 30 มิถุนายน 2566</t>
  </si>
  <si>
    <t>ยอดยกมา ณ วันที่ 1 มกราคม 2567</t>
  </si>
  <si>
    <t xml:space="preserve">   กำไรเบ็ดเสร็จรวมสำหรับงวด</t>
  </si>
  <si>
    <t>ยอดคงเหลือ ณ วันที่ 30 มิถุนายน 2567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</si>
  <si>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</si>
  <si>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</si>
  <si>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</si>
  <si>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</si>
  <si>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</si>
  <si>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</si>
  <si>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 xml:space="preserve">    กำไร (ขาดทุน) เบ็ดเสร็จรวมสำหรับงวด</t>
  </si>
  <si>
    <t xml:space="preserve">    กำไรเบ็ดเสร็จรวมสำหรับงวด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</si>
  <si>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</si>
  <si>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</si>
  <si>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</si>
  <si>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</si>
  <si>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(รายได้) ค่าใช้จ่ายภาษีเงินได้</t>
  </si>
  <si>
    <t>ค่าเสื่อมราคาและค่าตัดจำหน่าย</t>
  </si>
  <si>
    <t>เงินปันผลรับ</t>
  </si>
  <si>
    <t>-</t>
  </si>
  <si>
    <t>ต้นทุนทางการเงิน</t>
  </si>
  <si>
    <t>กำไรจากการจำหน่ายเงินลงทุน</t>
  </si>
  <si>
    <t>วัดมูลค่าด้วยมูลค่ายุติธรรมผ่านกำไรหรือขาดทุน</t>
  </si>
  <si>
    <t>ขาดทุนจากการตัดจำหน่ายสินทรัพย์</t>
  </si>
  <si>
    <t>กำไรจากการปรับโครงสร้างหนี้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</si>
  <si>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</si>
  <si>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</si>
  <si>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</si>
  <si>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</si>
  <si>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</si>
  <si>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</si>
  <si>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ลูกหนี้ตามสัญญาเช่า</t>
  </si>
  <si>
    <t>สินค้าและพัสดุคงเหลือ</t>
  </si>
  <si>
    <t>หนี้สินดำเนินงานเพิ่มขึ้น (ลดลง)</t>
  </si>
  <si>
    <t>เงินสดจ่ายผลประโยชน์พนักงาน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</si>
  <si>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</si>
  <si>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</si>
  <si>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</si>
  <si>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</si>
  <si>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</si>
  <si>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</si>
  <si>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เงินสดจ่ายล่วงหน้าตามสัญญาจัดหาเครื่องบิน</t>
  </si>
  <si>
    <t>เงินมัดจำรับจากการจำหน่ายสินทรัพย์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</si>
  <si>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</si>
  <si>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</si>
  <si>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</si>
  <si>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เงินสดรับจากการขายเงินลงทุน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</si>
  <si>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</si>
  <si>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</si>
  <si>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</si>
  <si>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</si>
  <si>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</si>
  <si>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</si>
  <si>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</si>
  <si>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</si>
  <si>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</si>
  <si>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</si>
  <si>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 xml:space="preserve">      ที่มีต่อเงินสดและรายการเทียบเท่าเงินสด</t>
  </si>
  <si>
    <t>THAI  AIRWAYS  INTERNATIONAL  PUBLIC  COMPANY  LIMITED  AND  ITS  SUBSIDIARIES</t>
  </si>
  <si>
    <t>STATEMENTS  OF  PROFIT  OR  LOSS  AND  OTHER  COMPREHENSIVE  INCOME</t>
  </si>
  <si>
    <t>FOR  THE  NINE-MONTH  PERIOD  ENDED  SEPTEMBER  30,  2023</t>
  </si>
  <si>
    <t>“UNAUDITED”</t>
  </si>
  <si>
    <t>UNIT : BAHT</t>
  </si>
  <si>
    <t>CONSOLIDATED</t>
  </si>
  <si>
    <t>SEPARATE</t>
  </si>
  <si>
    <t xml:space="preserve"> FINANCIAL  STATEMENTS</t>
  </si>
  <si>
    <t>Notes</t>
  </si>
  <si>
    <t>Revenues</t>
  </si>
  <si>
    <t>22.1, 22.2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</si>
  <si>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</si>
  <si>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</si>
  <si>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</si>
  <si>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</si>
  <si>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</si>
  <si>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</si>
  <si>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</si>
  <si>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</si>
  <si>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</si>
  <si>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</si>
  <si>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</si>
  <si>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</si>
  <si>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</si>
  <si>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</si>
  <si>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</si>
  <si>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</si>
  <si>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</si>
  <si>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</si>
  <si>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</si>
  <si>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</si>
  <si>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</si>
  <si>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rotable aircraft's spare part</t>
  </si>
  <si>
    <t>Net loss from foreign exchange rates</t>
  </si>
  <si>
    <t>Other expenses</t>
  </si>
  <si>
    <t>Total Expenses</t>
  </si>
  <si>
    <t>Profit (loss) from operating activities</t>
  </si>
  <si>
    <t>Finance costs</t>
  </si>
  <si>
    <t>Impairment loss in accordance with TFRS 9</t>
  </si>
  <si>
    <t>Share of (profit) loss from investments in associates</t>
  </si>
  <si>
    <t>Profit (loss) before income tax expenses</t>
  </si>
  <si>
    <t>Income tax income (expenses)</t>
  </si>
  <si>
    <t>Profit (loss) for the periods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</si>
  <si>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</si>
  <si>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</si>
  <si>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</si>
  <si>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</si>
  <si>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PROFIT  OR  LOSS  AND  OTHER  COMPREHENSIVE  INCOME </t>
    </r>
    <r>
      <rPr>
        <sz val="14"/>
        <rFont val="Times New Roman"/>
        <family val="1"/>
      </rPr>
      <t>(CONTINUED)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</si>
  <si>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</si>
  <si>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</si>
  <si>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</si>
  <si>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Gain on remeasuring equity securities at fair value</t>
  </si>
  <si>
    <t>through other comprehensive income</t>
  </si>
  <si>
    <t xml:space="preserve">  Income tax related to investment in equity designated at </t>
  </si>
  <si>
    <t xml:space="preserve">      fair value through other comprehensive income</t>
  </si>
  <si>
    <t>Total components of other comprehensive income</t>
  </si>
  <si>
    <t>Other comprehensive income for the periods - net of tax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</si>
  <si>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</si>
  <si>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</si>
  <si>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</si>
  <si>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</si>
  <si>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 :</t>
  </si>
  <si>
    <t>Profit (loss) per share</t>
  </si>
  <si>
    <t>Number of ordinary shares (share)</t>
  </si>
  <si>
    <t>Basic earnings (loss) per share (Baht per share)</t>
  </si>
  <si>
    <t>See condensed notes to the financial statements</t>
  </si>
  <si>
    <t>(การกลับรายการ) ขาดทุนจากค่าสินค้าและพัสดุเสื่อมสภาพ</t>
  </si>
  <si>
    <t>กำไรจากการจำหน่ายสินทรัพย์</t>
  </si>
  <si>
    <t>ส่วนแบ่งกำไรจากเงินลงทุนในบริษัทร่วม</t>
  </si>
  <si>
    <t>(กำไร) ขาดทุนจากสินทรัพย์ทางการเงินที่กำหนดให้</t>
  </si>
  <si>
    <t>เงินสดจ่ายชำระคืนเงินกู้ยืมระยะยาวจากกิจการที่เกี่ยวข้องกัน</t>
  </si>
  <si>
    <t xml:space="preserve">  ภายในหนึ่งปี</t>
  </si>
  <si>
    <t>ผลกระทบจากการด้อยค่าด้านเครดิต</t>
  </si>
  <si>
    <t>ส่วนของหนี้สินตามสัญญาเช่าที่ถึงกำหนดจ่ายชำระ</t>
  </si>
  <si>
    <t xml:space="preserve">   การโอนส่วนเกินทุนจากการตีราคาสินทรัพย์ที่จำหน่าย</t>
  </si>
  <si>
    <t xml:space="preserve">    การโอนส่วนเกินทุนจากการตีราคาสินทรัพย์ที่จำหน่าย</t>
  </si>
  <si>
    <t>ผลขาดทุนจากอัตราแลกเปลี่ยนเงินตราต่างประเทศที่ยังไม่เกิดขึ้น-สุทธิ</t>
  </si>
  <si>
    <t>ค่าใช้จ่ายกองทุนบำเหน็จพนักงาน</t>
  </si>
  <si>
    <t>ค่าใช้จ่ายผลประโยชน์พนักงาน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</si>
  <si>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</si>
  <si>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</si>
  <si>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   ที่ยังไม่เกิดขึ้นที่มีต่อเงินสดและรายการเทียบเท่าเงินสด</t>
  </si>
  <si>
    <t>ผลกระทบจากการเปลี่ยนแปลงอัตราแลกเปลี่ยนเงินตราต่างประเทศ</t>
  </si>
  <si>
    <t xml:space="preserve">        รายได้อื่น</t>
  </si>
  <si>
    <t xml:space="preserve">    ผลขาดทุนจากการด้อยค่าสินทรัพย์</t>
  </si>
  <si>
    <t>ค่าซ่อมแซมและซ่อมบำรุงอากาศยานระยะยาว</t>
  </si>
  <si>
    <t>กำไรจากการยกเลิกสัญญาเช่า</t>
  </si>
  <si>
    <t>กำไร (ขาดทุน) เบ็ดเสร็จอื่นสำหรับงวด - สุทธิจากภาษี</t>
  </si>
  <si>
    <t>กำไรก่อน (ค่าใช้จ่าย) รายได้ภาษีเงินได้</t>
  </si>
  <si>
    <t xml:space="preserve">    รวมรายการที่จะไม่ถูกจัดประเภทใหม่ไว้ในกำไรหรือ (ขาดทุน) ในภายหลัง</t>
  </si>
  <si>
    <t>(การกลับรายการ) ขาดทุนจากการด้อยค่า ซึ่งเป็นไปตามมาตรฐานการรายงาน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</si>
</sst>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_);_(* \(#,##0.000\);_(* &quot;-&quot;??_);_(@_)"/>
    <numFmt numFmtId="169" formatCode="_(* #,##0.0000000_);_(* \(#,##0.0000000\);_(* &quot;-&quot;???????_);_(@_)"/>
    <numFmt numFmtId="170" formatCode="_(* #,##0_);_(* \(#,##0\);_(* &quot;-&quot;???????_);_(@_)"/>
    <numFmt numFmtId="171" formatCode="\-"/>
    <numFmt numFmtId="172" formatCode="_ * #,##0_ ;_ * \-#,##0_ ;_ * &quot;-&quot;??_ ;_ @_ "/>
    <numFmt numFmtId="173" formatCode="_(* #,##0.0_);_(* \(#,##0.0\);_(* &quot;-&quot;??_);_(@_)"/>
    <numFmt numFmtId="174" formatCode="#,##0.0_);\(#,##0.0\)"/>
  </numFmts>
  <fonts count="42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b/>
      <sz val="18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AngsanaUPC"/>
      <family val="1"/>
    </font>
    <font>
      <u val="singleAccounting"/>
      <sz val="16"/>
      <name val="Angsana New"/>
      <family val="1"/>
    </font>
    <font>
      <sz val="15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name val="Angsana New"/>
      <family val="1"/>
      <charset val="222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/>
    <xf numFmtId="49" fontId="10" fillId="0" borderId="0"/>
    <xf numFmtId="164" fontId="11" fillId="0" borderId="0"/>
    <xf numFmtId="0" fontId="12" fillId="0" borderId="0"/>
    <xf numFmtId="164" fontId="9" fillId="0" borderId="0"/>
    <xf numFmtId="0" fontId="7" fillId="0" borderId="0"/>
    <xf numFmtId="0" fontId="12" fillId="0" borderId="0"/>
    <xf numFmtId="0" fontId="12" fillId="0" borderId="0"/>
    <xf numFmtId="164" fontId="11" fillId="0" borderId="0"/>
    <xf numFmtId="0" fontId="6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2" fillId="0" borderId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4" fontId="17" fillId="0" borderId="0"/>
    <xf numFmtId="164" fontId="9" fillId="0" borderId="0"/>
    <xf numFmtId="0" fontId="4" fillId="0" borderId="0"/>
    <xf numFmtId="164" fontId="9" fillId="0" borderId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/>
    <xf numFmtId="164" fontId="9" fillId="0" borderId="0"/>
    <xf numFmtId="164" fontId="9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8" fillId="0" borderId="0"/>
  </cellStyleXfs>
  <cellXfs count="391">
    <xf numFmtId="0" fontId="0" fillId="0" borderId="0" xfId="0"/>
    <xf numFmtId="37" fontId="15" fillId="0" borderId="0" xfId="1" applyNumberFormat="1" applyFont="1" applyFill="1" applyAlignment="1" applyProtection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22" fillId="0" borderId="4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43" fontId="25" fillId="0" borderId="0" xfId="1" applyFont="1" applyFill="1" applyAlignment="1">
      <alignment horizontal="center" vertical="center"/>
    </xf>
    <xf numFmtId="165" fontId="22" fillId="0" borderId="0" xfId="1" applyNumberFormat="1" applyFont="1" applyFill="1" applyBorder="1" applyAlignment="1" applyProtection="1">
      <alignment vertical="center"/>
    </xf>
    <xf numFmtId="43" fontId="22" fillId="0" borderId="0" xfId="1" applyFont="1" applyFill="1" applyBorder="1" applyAlignment="1" applyProtection="1">
      <alignment vertical="center"/>
    </xf>
    <xf numFmtId="165" fontId="16" fillId="0" borderId="0" xfId="1" applyNumberFormat="1" applyFont="1" applyFill="1"/>
    <xf numFmtId="165" fontId="22" fillId="0" borderId="1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22" fillId="0" borderId="1" xfId="1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 applyAlignment="1">
      <alignment vertical="center"/>
    </xf>
    <xf numFmtId="43" fontId="16" fillId="0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horizontal="center" vertical="top"/>
    </xf>
    <xf numFmtId="37" fontId="16" fillId="0" borderId="0" xfId="1" applyNumberFormat="1" applyFont="1" applyFill="1" applyBorder="1" applyAlignment="1" applyProtection="1">
      <alignment vertical="center"/>
    </xf>
    <xf numFmtId="37" fontId="22" fillId="0" borderId="0" xfId="1" applyNumberFormat="1" applyFont="1" applyFill="1" applyBorder="1" applyAlignment="1" applyProtection="1">
      <alignment vertical="center"/>
    </xf>
    <xf numFmtId="37" fontId="16" fillId="0" borderId="0" xfId="1" applyNumberFormat="1" applyFont="1" applyFill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43" fontId="22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Border="1"/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0" quotePrefix="1" applyFont="1" applyAlignment="1">
      <alignment horizontal="center" vertical="center"/>
    </xf>
    <xf numFmtId="165" fontId="31" fillId="0" borderId="0" xfId="1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quotePrefix="1" applyFont="1" applyAlignment="1">
      <alignment horizontal="left" vertical="center" indent="1"/>
    </xf>
    <xf numFmtId="165" fontId="32" fillId="0" borderId="0" xfId="1" applyNumberFormat="1" applyFont="1" applyFill="1" applyBorder="1" applyAlignment="1" applyProtection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43" fontId="32" fillId="0" borderId="0" xfId="1" applyFont="1" applyFill="1" applyAlignment="1">
      <alignment vertical="center"/>
    </xf>
    <xf numFmtId="165" fontId="32" fillId="0" borderId="3" xfId="1" applyNumberFormat="1" applyFont="1" applyFill="1" applyBorder="1" applyAlignment="1" applyProtection="1">
      <alignment vertical="center"/>
    </xf>
    <xf numFmtId="37" fontId="32" fillId="0" borderId="3" xfId="1" applyNumberFormat="1" applyFont="1" applyFill="1" applyBorder="1" applyAlignment="1" applyProtection="1">
      <alignment horizontal="right" vertical="center"/>
    </xf>
    <xf numFmtId="0" fontId="31" fillId="0" borderId="0" xfId="0" quotePrefix="1" applyFont="1" applyAlignment="1">
      <alignment horizontal="left" vertical="center"/>
    </xf>
    <xf numFmtId="165" fontId="31" fillId="0" borderId="1" xfId="1" applyNumberFormat="1" applyFont="1" applyFill="1" applyBorder="1" applyAlignment="1">
      <alignment vertical="center"/>
    </xf>
    <xf numFmtId="37" fontId="31" fillId="0" borderId="3" xfId="0" applyNumberFormat="1" applyFont="1" applyBorder="1" applyAlignment="1">
      <alignment horizontal="right" vertical="center"/>
    </xf>
    <xf numFmtId="41" fontId="31" fillId="0" borderId="3" xfId="0" applyNumberFormat="1" applyFont="1" applyBorder="1" applyAlignment="1">
      <alignment vertical="center"/>
    </xf>
    <xf numFmtId="172" fontId="31" fillId="0" borderId="0" xfId="1" applyNumberFormat="1" applyFont="1" applyFill="1" applyAlignment="1">
      <alignment vertical="center"/>
    </xf>
    <xf numFmtId="41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172" fontId="32" fillId="0" borderId="0" xfId="1" applyNumberFormat="1" applyFont="1" applyFill="1" applyAlignment="1">
      <alignment vertical="center"/>
    </xf>
    <xf numFmtId="37" fontId="32" fillId="0" borderId="0" xfId="1" applyNumberFormat="1" applyFont="1" applyFill="1" applyAlignment="1">
      <alignment vertical="center"/>
    </xf>
    <xf numFmtId="0" fontId="32" fillId="0" borderId="0" xfId="0" quotePrefix="1" applyFont="1" applyAlignment="1">
      <alignment horizontal="center" vertical="center"/>
    </xf>
    <xf numFmtId="41" fontId="31" fillId="0" borderId="1" xfId="0" applyNumberFormat="1" applyFont="1" applyBorder="1" applyAlignment="1">
      <alignment vertical="center"/>
    </xf>
    <xf numFmtId="37" fontId="31" fillId="0" borderId="1" xfId="0" applyNumberFormat="1" applyFont="1" applyBorder="1" applyAlignment="1">
      <alignment horizontal="right" vertical="center"/>
    </xf>
    <xf numFmtId="0" fontId="31" fillId="0" borderId="0" xfId="0" quotePrefix="1" applyFont="1" applyAlignment="1">
      <alignment vertical="center"/>
    </xf>
    <xf numFmtId="37" fontId="31" fillId="0" borderId="0" xfId="1" applyNumberFormat="1" applyFont="1" applyFill="1" applyBorder="1" applyAlignment="1" applyProtection="1">
      <alignment vertical="center"/>
    </xf>
    <xf numFmtId="41" fontId="31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right" vertical="center"/>
    </xf>
    <xf numFmtId="37" fontId="32" fillId="0" borderId="3" xfId="0" applyNumberFormat="1" applyFont="1" applyBorder="1" applyAlignment="1">
      <alignment horizontal="right" vertical="center"/>
    </xf>
    <xf numFmtId="169" fontId="32" fillId="0" borderId="3" xfId="1" applyNumberFormat="1" applyFont="1" applyFill="1" applyBorder="1" applyAlignment="1">
      <alignment horizontal="center" vertical="center"/>
    </xf>
    <xf numFmtId="43" fontId="32" fillId="0" borderId="0" xfId="1" applyFont="1" applyFill="1" applyBorder="1" applyAlignment="1" applyProtection="1">
      <alignment vertical="center"/>
    </xf>
    <xf numFmtId="169" fontId="32" fillId="0" borderId="0" xfId="1" applyNumberFormat="1" applyFont="1" applyFill="1" applyBorder="1" applyAlignment="1" applyProtection="1">
      <alignment horizontal="right" vertical="center"/>
    </xf>
    <xf numFmtId="41" fontId="31" fillId="0" borderId="5" xfId="0" applyNumberFormat="1" applyFont="1" applyBorder="1" applyAlignment="1">
      <alignment vertical="center"/>
    </xf>
    <xf numFmtId="37" fontId="31" fillId="0" borderId="5" xfId="0" applyNumberFormat="1" applyFont="1" applyBorder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31" fillId="0" borderId="0" xfId="0" quotePrefix="1" applyFont="1" applyAlignment="1">
      <alignment horizontal="left" vertical="center" indent="1"/>
    </xf>
    <xf numFmtId="0" fontId="32" fillId="0" borderId="0" xfId="0" quotePrefix="1" applyFont="1" applyAlignment="1">
      <alignment horizontal="left" vertical="center" indent="2"/>
    </xf>
    <xf numFmtId="37" fontId="32" fillId="0" borderId="0" xfId="1" applyNumberFormat="1" applyFont="1" applyFill="1" applyBorder="1" applyAlignment="1" applyProtection="1">
      <alignment vertical="center"/>
    </xf>
    <xf numFmtId="169" fontId="32" fillId="0" borderId="0" xfId="1" applyNumberFormat="1" applyFont="1" applyFill="1" applyBorder="1" applyAlignment="1" applyProtection="1">
      <alignment vertical="center"/>
    </xf>
    <xf numFmtId="170" fontId="32" fillId="0" borderId="3" xfId="1" applyNumberFormat="1" applyFont="1" applyFill="1" applyBorder="1" applyAlignment="1" applyProtection="1">
      <alignment vertical="center"/>
    </xf>
    <xf numFmtId="37" fontId="32" fillId="0" borderId="3" xfId="1" applyNumberFormat="1" applyFont="1" applyFill="1" applyBorder="1" applyAlignment="1" applyProtection="1">
      <alignment vertical="center"/>
    </xf>
    <xf numFmtId="165" fontId="31" fillId="0" borderId="3" xfId="1" applyNumberFormat="1" applyFont="1" applyFill="1" applyBorder="1" applyAlignment="1" applyProtection="1">
      <alignment vertical="center"/>
    </xf>
    <xf numFmtId="37" fontId="31" fillId="0" borderId="3" xfId="1" applyNumberFormat="1" applyFont="1" applyFill="1" applyBorder="1" applyAlignment="1" applyProtection="1">
      <alignment vertical="center"/>
    </xf>
    <xf numFmtId="37" fontId="31" fillId="0" borderId="1" xfId="1" applyNumberFormat="1" applyFont="1" applyFill="1" applyBorder="1" applyAlignment="1" applyProtection="1">
      <alignment vertical="center"/>
    </xf>
    <xf numFmtId="41" fontId="31" fillId="0" borderId="4" xfId="0" applyNumberFormat="1" applyFont="1" applyBorder="1" applyAlignment="1">
      <alignment vertical="center"/>
    </xf>
    <xf numFmtId="37" fontId="31" fillId="0" borderId="4" xfId="0" applyNumberFormat="1" applyFont="1" applyBorder="1" applyAlignment="1">
      <alignment vertical="center"/>
    </xf>
    <xf numFmtId="165" fontId="32" fillId="0" borderId="0" xfId="1" applyNumberFormat="1" applyFont="1" applyFill="1" applyAlignment="1">
      <alignment vertical="center"/>
    </xf>
    <xf numFmtId="9" fontId="31" fillId="0" borderId="0" xfId="55" applyFont="1" applyFill="1" applyAlignment="1">
      <alignment horizontal="center" vertical="center"/>
    </xf>
    <xf numFmtId="10" fontId="31" fillId="0" borderId="0" xfId="55" applyNumberFormat="1" applyFont="1" applyFill="1" applyAlignment="1">
      <alignment horizontal="center" vertical="center"/>
    </xf>
    <xf numFmtId="169" fontId="32" fillId="0" borderId="0" xfId="1" applyNumberFormat="1" applyFont="1" applyFill="1" applyAlignment="1">
      <alignment horizontal="center" vertical="center"/>
    </xf>
    <xf numFmtId="39" fontId="32" fillId="0" borderId="0" xfId="1" applyNumberFormat="1" applyFont="1" applyFill="1" applyAlignment="1">
      <alignment horizontal="center" vertical="center"/>
    </xf>
    <xf numFmtId="37" fontId="32" fillId="0" borderId="0" xfId="0" quotePrefix="1" applyNumberFormat="1" applyFont="1" applyAlignment="1">
      <alignment horizontal="center" vertical="center"/>
    </xf>
    <xf numFmtId="37" fontId="32" fillId="0" borderId="0" xfId="1" applyNumberFormat="1" applyFont="1" applyFill="1" applyBorder="1" applyAlignment="1">
      <alignment vertical="center"/>
    </xf>
    <xf numFmtId="39" fontId="32" fillId="0" borderId="0" xfId="1" applyNumberFormat="1" applyFont="1" applyFill="1" applyAlignment="1">
      <alignment vertical="center"/>
    </xf>
    <xf numFmtId="166" fontId="32" fillId="0" borderId="0" xfId="0" applyNumberFormat="1" applyFont="1" applyAlignment="1">
      <alignment vertical="center"/>
    </xf>
    <xf numFmtId="2" fontId="32" fillId="0" borderId="0" xfId="0" applyNumberFormat="1" applyFont="1" applyAlignment="1">
      <alignment horizontal="center" vertical="center"/>
    </xf>
    <xf numFmtId="43" fontId="27" fillId="0" borderId="0" xfId="1" applyFont="1" applyFill="1" applyAlignment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43" fontId="16" fillId="0" borderId="0" xfId="1" applyFont="1" applyFill="1" applyAlignment="1">
      <alignment vertical="center"/>
    </xf>
    <xf numFmtId="43" fontId="22" fillId="0" borderId="0" xfId="1" applyFont="1" applyFill="1" applyBorder="1" applyAlignment="1">
      <alignment vertical="center"/>
    </xf>
    <xf numFmtId="43" fontId="14" fillId="0" borderId="0" xfId="1" applyFont="1" applyFill="1"/>
    <xf numFmtId="165" fontId="27" fillId="0" borderId="0" xfId="1" applyNumberFormat="1" applyFont="1" applyFill="1" applyBorder="1" applyAlignment="1" applyProtection="1">
      <alignment vertical="center"/>
    </xf>
    <xf numFmtId="39" fontId="27" fillId="0" borderId="0" xfId="1" applyNumberFormat="1" applyFont="1" applyFill="1" applyAlignment="1">
      <alignment horizontal="center" vertical="center"/>
    </xf>
    <xf numFmtId="43" fontId="16" fillId="0" borderId="0" xfId="1" applyFont="1" applyFill="1" applyBorder="1" applyAlignment="1" applyProtection="1">
      <alignment horizontal="center"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22" fillId="0" borderId="0" xfId="1" quotePrefix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165" fontId="22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vertical="center"/>
    </xf>
    <xf numFmtId="165" fontId="22" fillId="0" borderId="3" xfId="1" applyNumberFormat="1" applyFont="1" applyFill="1" applyBorder="1" applyAlignment="1">
      <alignment vertical="center"/>
    </xf>
    <xf numFmtId="165" fontId="22" fillId="0" borderId="5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horizontal="left"/>
    </xf>
    <xf numFmtId="165" fontId="14" fillId="0" borderId="0" xfId="1" applyNumberFormat="1" applyFont="1" applyFill="1"/>
    <xf numFmtId="165" fontId="22" fillId="0" borderId="0" xfId="1" applyNumberFormat="1" applyFont="1" applyFill="1" applyAlignment="1">
      <alignment horizontal="left" vertical="center"/>
    </xf>
    <xf numFmtId="43" fontId="22" fillId="0" borderId="0" xfId="1" applyFont="1" applyFill="1" applyAlignment="1">
      <alignment horizontal="center" vertical="center"/>
    </xf>
    <xf numFmtId="1" fontId="22" fillId="0" borderId="0" xfId="1" quotePrefix="1" applyNumberFormat="1" applyFont="1" applyFill="1" applyAlignment="1">
      <alignment horizontal="center" vertical="center"/>
    </xf>
    <xf numFmtId="1" fontId="22" fillId="0" borderId="0" xfId="1" applyNumberFormat="1" applyFont="1" applyFill="1" applyAlignment="1">
      <alignment horizontal="center" vertical="center"/>
    </xf>
    <xf numFmtId="1" fontId="22" fillId="0" borderId="0" xfId="1" applyNumberFormat="1" applyFont="1" applyFill="1" applyBorder="1" applyAlignment="1">
      <alignment vertical="center"/>
    </xf>
    <xf numFmtId="165" fontId="16" fillId="0" borderId="3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right" vertical="center"/>
    </xf>
    <xf numFmtId="39" fontId="16" fillId="0" borderId="0" xfId="1" applyNumberFormat="1" applyFont="1" applyFill="1" applyAlignment="1">
      <alignment horizontal="center" vertical="center"/>
    </xf>
    <xf numFmtId="165" fontId="34" fillId="0" borderId="0" xfId="1" applyNumberFormat="1" applyFont="1" applyFill="1" applyBorder="1" applyAlignment="1">
      <alignment vertical="center"/>
    </xf>
    <xf numFmtId="165" fontId="22" fillId="0" borderId="1" xfId="1" applyNumberFormat="1" applyFont="1" applyFill="1" applyBorder="1" applyAlignment="1" applyProtection="1">
      <alignment vertical="center"/>
    </xf>
    <xf numFmtId="1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horizontal="left" vertical="center"/>
    </xf>
    <xf numFmtId="173" fontId="22" fillId="0" borderId="0" xfId="1" applyNumberFormat="1" applyFont="1" applyFill="1" applyAlignment="1">
      <alignment vertical="center"/>
    </xf>
    <xf numFmtId="164" fontId="16" fillId="0" borderId="0" xfId="0" applyNumberFormat="1" applyFont="1" applyAlignment="1">
      <alignment horizontal="left" vertical="center"/>
    </xf>
    <xf numFmtId="172" fontId="16" fillId="0" borderId="0" xfId="1" applyNumberFormat="1" applyFont="1" applyFill="1" applyBorder="1" applyAlignment="1">
      <alignment vertical="center"/>
    </xf>
    <xf numFmtId="165" fontId="16" fillId="0" borderId="0" xfId="13" applyNumberFormat="1" applyFont="1" applyFill="1" applyBorder="1" applyAlignment="1" applyProtection="1">
      <alignment vertical="center"/>
    </xf>
    <xf numFmtId="169" fontId="35" fillId="0" borderId="0" xfId="1" applyNumberFormat="1" applyFont="1" applyFill="1" applyAlignment="1">
      <alignment horizontal="center" vertical="center"/>
    </xf>
    <xf numFmtId="37" fontId="22" fillId="0" borderId="1" xfId="1" applyNumberFormat="1" applyFont="1" applyFill="1" applyBorder="1" applyAlignment="1">
      <alignment vertical="center"/>
    </xf>
    <xf numFmtId="37" fontId="22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37" fontId="16" fillId="0" borderId="3" xfId="1" applyNumberFormat="1" applyFont="1" applyFill="1" applyBorder="1" applyAlignment="1">
      <alignment vertical="center"/>
    </xf>
    <xf numFmtId="41" fontId="16" fillId="0" borderId="0" xfId="1" applyNumberFormat="1" applyFont="1" applyFill="1"/>
    <xf numFmtId="37" fontId="16" fillId="0" borderId="0" xfId="1" applyNumberFormat="1" applyFont="1" applyFill="1" applyAlignment="1">
      <alignment horizontal="center" vertical="center"/>
    </xf>
    <xf numFmtId="37" fontId="16" fillId="0" borderId="1" xfId="1" applyNumberFormat="1" applyFont="1" applyFill="1" applyBorder="1" applyAlignment="1" applyProtection="1">
      <alignment vertical="center"/>
    </xf>
    <xf numFmtId="37" fontId="22" fillId="0" borderId="1" xfId="1" applyNumberFormat="1" applyFont="1" applyFill="1" applyBorder="1" applyAlignment="1" applyProtection="1">
      <alignment vertical="center"/>
    </xf>
    <xf numFmtId="170" fontId="16" fillId="0" borderId="3" xfId="1" applyNumberFormat="1" applyFont="1" applyFill="1" applyBorder="1" applyAlignment="1">
      <alignment horizontal="center" vertical="center"/>
    </xf>
    <xf numFmtId="170" fontId="16" fillId="0" borderId="0" xfId="1" applyNumberFormat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Continuous"/>
    </xf>
    <xf numFmtId="164" fontId="22" fillId="0" borderId="0" xfId="0" applyNumberFormat="1" applyFont="1" applyAlignment="1">
      <alignment horizontal="centerContinuous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left" vertical="center"/>
    </xf>
    <xf numFmtId="164" fontId="16" fillId="0" borderId="0" xfId="0" quotePrefix="1" applyNumberFormat="1" applyFont="1" applyAlignment="1">
      <alignment horizontal="left" vertical="center" indent="1"/>
    </xf>
    <xf numFmtId="164" fontId="16" fillId="0" borderId="0" xfId="0" applyNumberFormat="1" applyFont="1"/>
    <xf numFmtId="0" fontId="16" fillId="0" borderId="0" xfId="0" quotePrefix="1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6" fillId="0" borderId="0" xfId="0" quotePrefix="1" applyNumberFormat="1" applyFont="1" applyAlignment="1">
      <alignment vertical="center"/>
    </xf>
    <xf numFmtId="164" fontId="22" fillId="0" borderId="0" xfId="0" applyNumberFormat="1" applyFont="1" applyAlignment="1">
      <alignment horizontal="left" vertical="center" indent="2"/>
    </xf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vertical="top"/>
    </xf>
    <xf numFmtId="49" fontId="16" fillId="0" borderId="0" xfId="0" quotePrefix="1" applyNumberFormat="1" applyFont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64" fontId="22" fillId="0" borderId="0" xfId="0" quotePrefix="1" applyNumberFormat="1" applyFont="1" applyAlignment="1">
      <alignment horizontal="left" vertical="center" indent="1"/>
    </xf>
    <xf numFmtId="164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left" vertical="center" indent="2"/>
    </xf>
    <xf numFmtId="164" fontId="22" fillId="0" borderId="0" xfId="0" applyNumberFormat="1" applyFont="1" applyAlignment="1">
      <alignment horizontal="left" vertical="center" indent="1"/>
    </xf>
    <xf numFmtId="164" fontId="16" fillId="0" borderId="0" xfId="0" quotePrefix="1" applyNumberFormat="1" applyFont="1" applyAlignment="1">
      <alignment horizontal="left" vertical="center"/>
    </xf>
    <xf numFmtId="164" fontId="13" fillId="0" borderId="0" xfId="0" applyNumberFormat="1" applyFont="1"/>
    <xf numFmtId="164" fontId="14" fillId="0" borderId="0" xfId="0" applyNumberFormat="1" applyFont="1"/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/>
    </xf>
    <xf numFmtId="164" fontId="22" fillId="0" borderId="0" xfId="0" applyNumberFormat="1" applyFont="1"/>
    <xf numFmtId="164" fontId="22" fillId="0" borderId="0" xfId="0" applyNumberFormat="1" applyFont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center" vertical="top"/>
    </xf>
    <xf numFmtId="164" fontId="16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center" indent="1"/>
    </xf>
    <xf numFmtId="164" fontId="16" fillId="0" borderId="0" xfId="52" applyFont="1" applyAlignment="1">
      <alignment horizontal="left" vertical="center" indent="1"/>
    </xf>
    <xf numFmtId="37" fontId="29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43" fontId="0" fillId="0" borderId="0" xfId="1" applyFont="1" applyFill="1"/>
    <xf numFmtId="164" fontId="23" fillId="0" borderId="0" xfId="0" applyNumberFormat="1" applyFont="1"/>
    <xf numFmtId="164" fontId="16" fillId="0" borderId="0" xfId="0" applyNumberFormat="1" applyFont="1" applyAlignment="1">
      <alignment vertical="center" wrapText="1"/>
    </xf>
    <xf numFmtId="171" fontId="16" fillId="0" borderId="0" xfId="52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5" fontId="0" fillId="0" borderId="0" xfId="1" applyNumberFormat="1" applyFont="1" applyFill="1"/>
    <xf numFmtId="165" fontId="16" fillId="0" borderId="0" xfId="1" applyNumberFormat="1" applyFont="1" applyAlignment="1">
      <alignment vertical="center"/>
    </xf>
    <xf numFmtId="164" fontId="16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43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164" fontId="22" fillId="0" borderId="5" xfId="0" applyNumberFormat="1" applyFont="1" applyBorder="1" applyAlignment="1">
      <alignment horizontal="center"/>
    </xf>
    <xf numFmtId="164" fontId="22" fillId="0" borderId="5" xfId="0" applyNumberFormat="1" applyFont="1" applyBorder="1"/>
    <xf numFmtId="164" fontId="22" fillId="0" borderId="5" xfId="0" applyNumberFormat="1" applyFont="1" applyBorder="1" applyAlignment="1">
      <alignment horizontal="right" vertical="center"/>
    </xf>
    <xf numFmtId="43" fontId="16" fillId="0" borderId="0" xfId="1" applyFont="1" applyFill="1"/>
    <xf numFmtId="165" fontId="16" fillId="0" borderId="0" xfId="1" applyNumberFormat="1" applyFont="1" applyFill="1" applyAlignment="1">
      <alignment horizontal="left" vertical="center"/>
    </xf>
    <xf numFmtId="168" fontId="16" fillId="0" borderId="0" xfId="1" applyNumberFormat="1" applyFont="1" applyFill="1" applyAlignment="1">
      <alignment horizontal="left" vertical="center"/>
    </xf>
    <xf numFmtId="168" fontId="16" fillId="0" borderId="0" xfId="1" applyNumberFormat="1" applyFont="1" applyFill="1" applyBorder="1" applyAlignment="1">
      <alignment horizontal="left" vertical="center"/>
    </xf>
    <xf numFmtId="41" fontId="16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2" fillId="0" borderId="1" xfId="0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1" fontId="22" fillId="0" borderId="1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center"/>
    </xf>
    <xf numFmtId="41" fontId="22" fillId="0" borderId="2" xfId="0" applyNumberFormat="1" applyFont="1" applyBorder="1" applyAlignment="1">
      <alignment vertical="center"/>
    </xf>
    <xf numFmtId="41" fontId="22" fillId="0" borderId="4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top"/>
    </xf>
    <xf numFmtId="41" fontId="16" fillId="0" borderId="2" xfId="0" applyNumberFormat="1" applyFont="1" applyBorder="1" applyAlignment="1">
      <alignment vertical="center"/>
    </xf>
    <xf numFmtId="165" fontId="16" fillId="0" borderId="2" xfId="1" applyNumberFormat="1" applyFont="1" applyFill="1" applyBorder="1" applyAlignment="1">
      <alignment vertical="center"/>
    </xf>
    <xf numFmtId="165" fontId="22" fillId="0" borderId="3" xfId="0" applyNumberFormat="1" applyFont="1" applyBorder="1" applyAlignment="1">
      <alignment vertical="center"/>
    </xf>
    <xf numFmtId="171" fontId="16" fillId="0" borderId="3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3" fontId="14" fillId="0" borderId="0" xfId="1" applyFont="1"/>
    <xf numFmtId="43" fontId="36" fillId="0" borderId="0" xfId="1" applyFont="1" applyFill="1"/>
    <xf numFmtId="165" fontId="37" fillId="0" borderId="0" xfId="1" applyNumberFormat="1" applyFont="1" applyFill="1" applyBorder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0" fontId="16" fillId="0" borderId="0" xfId="0" applyFont="1"/>
    <xf numFmtId="165" fontId="16" fillId="0" borderId="0" xfId="0" applyNumberFormat="1" applyFont="1"/>
    <xf numFmtId="41" fontId="16" fillId="0" borderId="0" xfId="0" applyNumberFormat="1" applyFont="1"/>
    <xf numFmtId="165" fontId="16" fillId="0" borderId="3" xfId="1" applyNumberFormat="1" applyFont="1" applyBorder="1" applyAlignment="1">
      <alignment vertical="center"/>
    </xf>
    <xf numFmtId="165" fontId="22" fillId="0" borderId="1" xfId="1" applyNumberFormat="1" applyFont="1" applyBorder="1" applyAlignment="1">
      <alignment vertical="center"/>
    </xf>
    <xf numFmtId="169" fontId="16" fillId="0" borderId="0" xfId="1" applyNumberFormat="1" applyFont="1" applyAlignment="1">
      <alignment horizontal="center" vertical="center"/>
    </xf>
    <xf numFmtId="165" fontId="38" fillId="0" borderId="0" xfId="1" applyNumberFormat="1" applyFont="1" applyFill="1" applyBorder="1" applyAlignment="1">
      <alignment vertical="center"/>
    </xf>
    <xf numFmtId="43" fontId="16" fillId="0" borderId="0" xfId="1" applyFont="1" applyAlignment="1">
      <alignment horizontal="left" vertical="top"/>
    </xf>
    <xf numFmtId="174" fontId="16" fillId="0" borderId="0" xfId="1" applyNumberFormat="1" applyFont="1" applyFill="1" applyAlignment="1">
      <alignment horizontal="center" vertical="center"/>
    </xf>
    <xf numFmtId="174" fontId="22" fillId="0" borderId="0" xfId="1" applyNumberFormat="1" applyFont="1" applyFill="1" applyBorder="1" applyAlignment="1">
      <alignment vertical="center"/>
    </xf>
    <xf numFmtId="174" fontId="22" fillId="0" borderId="0" xfId="1" applyNumberFormat="1" applyFont="1" applyFill="1" applyBorder="1" applyAlignment="1" applyProtection="1">
      <alignment vertical="center"/>
    </xf>
    <xf numFmtId="37" fontId="22" fillId="0" borderId="4" xfId="1" applyNumberFormat="1" applyFont="1" applyFill="1" applyBorder="1" applyAlignment="1">
      <alignment vertical="center"/>
    </xf>
    <xf numFmtId="169" fontId="38" fillId="0" borderId="0" xfId="1" applyNumberFormat="1" applyFont="1" applyAlignment="1">
      <alignment horizontal="center" vertical="center"/>
    </xf>
    <xf numFmtId="174" fontId="22" fillId="0" borderId="0" xfId="54" applyNumberFormat="1" applyFont="1" applyFill="1" applyAlignment="1">
      <alignment vertical="center"/>
    </xf>
    <xf numFmtId="164" fontId="22" fillId="0" borderId="0" xfId="54" quotePrefix="1" applyFont="1" applyFill="1" applyAlignment="1">
      <alignment horizontal="center" vertical="center"/>
    </xf>
    <xf numFmtId="37" fontId="16" fillId="0" borderId="0" xfId="54" applyNumberFormat="1" applyFont="1" applyFill="1" applyAlignment="1">
      <alignment vertical="center"/>
    </xf>
    <xf numFmtId="37" fontId="22" fillId="0" borderId="1" xfId="54" applyNumberFormat="1" applyFont="1" applyFill="1" applyBorder="1" applyAlignment="1">
      <alignment vertical="center"/>
    </xf>
    <xf numFmtId="37" fontId="16" fillId="0" borderId="3" xfId="54" applyNumberFormat="1" applyFont="1" applyFill="1" applyBorder="1" applyAlignment="1">
      <alignment vertical="center"/>
    </xf>
    <xf numFmtId="37" fontId="22" fillId="0" borderId="3" xfId="54" applyNumberFormat="1" applyFont="1" applyFill="1" applyBorder="1" applyAlignment="1">
      <alignment vertical="center"/>
    </xf>
    <xf numFmtId="174" fontId="16" fillId="0" borderId="0" xfId="54" applyNumberFormat="1" applyFont="1" applyFill="1" applyAlignment="1">
      <alignment vertical="center"/>
    </xf>
    <xf numFmtId="37" fontId="22" fillId="0" borderId="5" xfId="54" applyNumberFormat="1" applyFont="1" applyFill="1" applyBorder="1" applyAlignment="1">
      <alignment vertical="center"/>
    </xf>
    <xf numFmtId="174" fontId="16" fillId="0" borderId="0" xfId="54" applyNumberFormat="1" applyFont="1" applyFill="1"/>
    <xf numFmtId="37" fontId="22" fillId="0" borderId="0" xfId="54" applyNumberFormat="1" applyFont="1" applyFill="1" applyAlignment="1">
      <alignment vertical="center"/>
    </xf>
    <xf numFmtId="37" fontId="22" fillId="0" borderId="4" xfId="54" applyNumberFormat="1" applyFont="1" applyFill="1" applyBorder="1" applyAlignment="1">
      <alignment vertical="center"/>
    </xf>
    <xf numFmtId="174" fontId="30" fillId="0" borderId="0" xfId="0" applyNumberFormat="1" applyFont="1" applyFill="1"/>
    <xf numFmtId="164" fontId="16" fillId="0" borderId="0" xfId="0" applyNumberFormat="1" applyFont="1" applyFill="1"/>
    <xf numFmtId="0" fontId="22" fillId="0" borderId="0" xfId="0" quotePrefix="1" applyFont="1" applyFill="1" applyAlignment="1">
      <alignment horizontal="center" vertical="center"/>
    </xf>
    <xf numFmtId="41" fontId="33" fillId="0" borderId="3" xfId="0" applyNumberFormat="1" applyFont="1" applyFill="1" applyBorder="1" applyAlignment="1">
      <alignment vertical="center"/>
    </xf>
    <xf numFmtId="0" fontId="16" fillId="0" borderId="0" xfId="0" quotePrefix="1" applyFont="1" applyAlignment="1">
      <alignment horizontal="center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Border="1" applyAlignment="1"/>
    <xf numFmtId="165" fontId="16" fillId="0" borderId="0" xfId="1" applyNumberFormat="1" applyFont="1" applyFill="1" applyAlignment="1"/>
    <xf numFmtId="164" fontId="22" fillId="0" borderId="0" xfId="0" applyNumberFormat="1" applyFont="1" applyFill="1" applyAlignment="1">
      <alignment vertical="center"/>
    </xf>
    <xf numFmtId="165" fontId="22" fillId="0" borderId="0" xfId="1" applyNumberFormat="1" applyFont="1" applyFill="1" applyAlignment="1">
      <alignment horizontal="center" vertical="center"/>
    </xf>
    <xf numFmtId="164" fontId="16" fillId="0" borderId="0" xfId="0" quotePrefix="1" applyNumberFormat="1" applyFont="1" applyFill="1" applyAlignment="1">
      <alignment horizontal="left" vertical="center" indent="1"/>
    </xf>
    <xf numFmtId="164" fontId="22" fillId="0" borderId="0" xfId="0" applyNumberFormat="1" applyFont="1" applyFill="1" applyAlignment="1">
      <alignment horizontal="left" vertical="center"/>
    </xf>
    <xf numFmtId="164" fontId="22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164" fontId="22" fillId="0" borderId="0" xfId="0" applyNumberFormat="1" applyFont="1" applyFill="1" applyAlignment="1">
      <alignment horizontal="right" vertical="center"/>
    </xf>
    <xf numFmtId="164" fontId="22" fillId="0" borderId="0" xfId="0" quotePrefix="1" applyNumberFormat="1" applyFont="1" applyFill="1" applyAlignment="1">
      <alignment horizontal="centerContinuous" vertical="center"/>
    </xf>
    <xf numFmtId="164" fontId="22" fillId="0" borderId="0" xfId="0" quotePrefix="1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left" vertical="center"/>
    </xf>
    <xf numFmtId="164" fontId="16" fillId="0" borderId="0" xfId="0" quotePrefix="1" applyNumberFormat="1" applyFont="1" applyFill="1" applyAlignment="1">
      <alignment horizontal="center" vertical="center"/>
    </xf>
    <xf numFmtId="164" fontId="16" fillId="0" borderId="0" xfId="54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 indent="1"/>
    </xf>
    <xf numFmtId="171" fontId="16" fillId="0" borderId="0" xfId="0" applyNumberFormat="1" applyFont="1" applyFill="1" applyAlignment="1">
      <alignment horizontal="center" vertical="center"/>
    </xf>
    <xf numFmtId="164" fontId="22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64" fontId="22" fillId="0" borderId="0" xfId="0" applyNumberFormat="1" applyFont="1" applyFill="1" applyAlignment="1">
      <alignment horizontal="left" vertical="top"/>
    </xf>
    <xf numFmtId="41" fontId="2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/>
    </xf>
    <xf numFmtId="37" fontId="16" fillId="0" borderId="0" xfId="0" quotePrefix="1" applyNumberFormat="1" applyFont="1" applyFill="1" applyAlignment="1">
      <alignment horizontal="center" vertical="center"/>
    </xf>
    <xf numFmtId="41" fontId="28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164" fontId="14" fillId="0" borderId="0" xfId="0" applyNumberFormat="1" applyFont="1" applyFill="1"/>
    <xf numFmtId="164" fontId="22" fillId="0" borderId="0" xfId="54" applyFont="1" applyFill="1" applyAlignment="1">
      <alignment vertical="center"/>
    </xf>
    <xf numFmtId="164" fontId="22" fillId="0" borderId="0" xfId="54" applyFont="1" applyFill="1" applyAlignment="1">
      <alignment horizontal="center" vertical="center"/>
    </xf>
    <xf numFmtId="164" fontId="22" fillId="0" borderId="0" xfId="54" applyFont="1" applyFill="1" applyAlignment="1">
      <alignment horizontal="right" vertical="center"/>
    </xf>
    <xf numFmtId="164" fontId="22" fillId="0" borderId="0" xfId="54" quotePrefix="1" applyFont="1" applyFill="1" applyAlignment="1">
      <alignment horizontal="centerContinuous" vertical="center"/>
    </xf>
    <xf numFmtId="164" fontId="22" fillId="0" borderId="0" xfId="54" applyFont="1" applyFill="1" applyAlignment="1">
      <alignment horizontal="left" vertical="center"/>
    </xf>
    <xf numFmtId="164" fontId="16" fillId="0" borderId="0" xfId="54" applyFont="1" applyFill="1" applyAlignment="1">
      <alignment horizontal="left" vertical="center"/>
    </xf>
    <xf numFmtId="164" fontId="16" fillId="0" borderId="0" xfId="54" quotePrefix="1" applyFont="1" applyFill="1" applyAlignment="1">
      <alignment horizontal="left" vertical="center"/>
    </xf>
    <xf numFmtId="41" fontId="16" fillId="0" borderId="0" xfId="54" applyNumberFormat="1" applyFont="1" applyFill="1" applyAlignment="1">
      <alignment vertical="center"/>
    </xf>
    <xf numFmtId="164" fontId="16" fillId="0" borderId="0" xfId="54" applyFont="1" applyFill="1" applyAlignment="1">
      <alignment vertical="center"/>
    </xf>
    <xf numFmtId="164" fontId="16" fillId="0" borderId="0" xfId="54" quotePrefix="1" applyFont="1" applyFill="1" applyAlignment="1">
      <alignment horizontal="center" vertical="center"/>
    </xf>
    <xf numFmtId="41" fontId="22" fillId="0" borderId="0" xfId="54" applyNumberFormat="1" applyFont="1" applyFill="1" applyAlignment="1">
      <alignment vertical="center"/>
    </xf>
    <xf numFmtId="41" fontId="22" fillId="0" borderId="1" xfId="54" applyNumberFormat="1" applyFont="1" applyFill="1" applyBorder="1" applyAlignment="1">
      <alignment vertical="center"/>
    </xf>
    <xf numFmtId="164" fontId="16" fillId="0" borderId="0" xfId="54" applyFont="1" applyFill="1"/>
    <xf numFmtId="41" fontId="16" fillId="0" borderId="3" xfId="54" applyNumberFormat="1" applyFont="1" applyFill="1" applyBorder="1" applyAlignment="1">
      <alignment vertical="center"/>
    </xf>
    <xf numFmtId="41" fontId="22" fillId="0" borderId="3" xfId="54" applyNumberFormat="1" applyFont="1" applyFill="1" applyBorder="1" applyAlignment="1">
      <alignment vertical="center"/>
    </xf>
    <xf numFmtId="164" fontId="22" fillId="0" borderId="0" xfId="54" quotePrefix="1" applyFont="1" applyFill="1" applyAlignment="1">
      <alignment horizontal="left" vertical="center"/>
    </xf>
    <xf numFmtId="41" fontId="22" fillId="0" borderId="5" xfId="54" applyNumberFormat="1" applyFont="1" applyFill="1" applyBorder="1" applyAlignment="1">
      <alignment vertical="center"/>
    </xf>
    <xf numFmtId="164" fontId="33" fillId="0" borderId="0" xfId="0" applyNumberFormat="1" applyFont="1" applyFill="1" applyAlignment="1">
      <alignment horizontal="center" vertical="center"/>
    </xf>
    <xf numFmtId="41" fontId="22" fillId="0" borderId="4" xfId="54" applyNumberFormat="1" applyFont="1" applyFill="1" applyBorder="1" applyAlignment="1">
      <alignment vertical="center"/>
    </xf>
    <xf numFmtId="49" fontId="16" fillId="0" borderId="0" xfId="54" applyNumberFormat="1" applyFont="1" applyFill="1" applyAlignment="1">
      <alignment horizontal="center" vertical="center"/>
    </xf>
    <xf numFmtId="37" fontId="16" fillId="0" borderId="0" xfId="54" quotePrefix="1" applyNumberFormat="1" applyFont="1" applyFill="1" applyAlignment="1">
      <alignment horizontal="center" vertical="center"/>
    </xf>
    <xf numFmtId="2" fontId="16" fillId="0" borderId="0" xfId="54" applyNumberFormat="1" applyFont="1" applyFill="1" applyAlignment="1">
      <alignment horizontal="center" vertical="center"/>
    </xf>
    <xf numFmtId="166" fontId="16" fillId="0" borderId="0" xfId="54" applyNumberFormat="1" applyFont="1" applyFill="1" applyAlignment="1">
      <alignment vertical="center"/>
    </xf>
    <xf numFmtId="0" fontId="0" fillId="0" borderId="0" xfId="0" applyFill="1"/>
    <xf numFmtId="0" fontId="30" fillId="0" borderId="0" xfId="0" applyFont="1" applyFill="1"/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 wrapText="1"/>
    </xf>
    <xf numFmtId="164" fontId="23" fillId="0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vertical="center"/>
    </xf>
    <xf numFmtId="164" fontId="24" fillId="0" borderId="0" xfId="0" applyNumberFormat="1" applyFont="1" applyAlignment="1">
      <alignment horizontal="center" vertical="center" wrapText="1"/>
    </xf>
    <xf numFmtId="164" fontId="24" fillId="0" borderId="0" xfId="0" applyNumberFormat="1" applyFont="1" applyAlignment="1">
      <alignment vertical="top" wrapText="1"/>
    </xf>
    <xf numFmtId="164" fontId="23" fillId="0" borderId="0" xfId="0" applyNumberFormat="1" applyFont="1" applyAlignment="1">
      <alignment horizontal="left" vertical="center"/>
    </xf>
    <xf numFmtId="49" fontId="39" fillId="0" borderId="0" xfId="4" applyFont="1" applyAlignment="1">
      <alignment horizontal="left"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horizontal="center" vertical="center"/>
    </xf>
    <xf numFmtId="49" fontId="40" fillId="0" borderId="0" xfId="4" applyFont="1" applyAlignment="1">
      <alignment horizontal="left" vertical="center"/>
    </xf>
    <xf numFmtId="169" fontId="24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Border="1" applyAlignment="1" applyProtection="1">
      <alignment horizontal="center" vertical="center"/>
    </xf>
    <xf numFmtId="171" fontId="24" fillId="0" borderId="0" xfId="52" applyNumberFormat="1" applyFont="1" applyAlignment="1">
      <alignment horizontal="center" vertical="center"/>
    </xf>
    <xf numFmtId="165" fontId="23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horizontal="center" vertical="center"/>
    </xf>
    <xf numFmtId="165" fontId="23" fillId="0" borderId="4" xfId="1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 applyProtection="1">
      <alignment horizontal="center" vertical="center"/>
    </xf>
    <xf numFmtId="43" fontId="24" fillId="0" borderId="0" xfId="1" applyFont="1" applyFill="1" applyAlignment="1">
      <alignment horizontal="left" vertical="top"/>
    </xf>
    <xf numFmtId="164" fontId="24" fillId="0" borderId="0" xfId="0" applyNumberFormat="1" applyFont="1" applyAlignment="1">
      <alignment horizontal="left" vertical="center"/>
    </xf>
    <xf numFmtId="165" fontId="24" fillId="0" borderId="0" xfId="1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54" applyFont="1" applyFill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22" fillId="0" borderId="0" xfId="54" applyFont="1" applyFill="1" applyAlignment="1">
      <alignment horizontal="center" vertical="center"/>
    </xf>
    <xf numFmtId="0" fontId="24" fillId="0" borderId="0" xfId="0" applyFont="1"/>
    <xf numFmtId="165" fontId="24" fillId="0" borderId="0" xfId="1" applyNumberFormat="1" applyFont="1" applyFill="1"/>
    <xf numFmtId="164" fontId="24" fillId="0" borderId="0" xfId="0" applyNumberFormat="1" applyFont="1"/>
    <xf numFmtId="41" fontId="16" fillId="0" borderId="0" xfId="0" applyNumberFormat="1" applyFont="1" applyFill="1" applyAlignment="1">
      <alignment vertical="center"/>
    </xf>
    <xf numFmtId="169" fontId="41" fillId="0" borderId="0" xfId="1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top"/>
    </xf>
    <xf numFmtId="164" fontId="23" fillId="0" borderId="0" xfId="0" applyNumberFormat="1" applyFont="1" applyAlignment="1">
      <alignment horizontal="center" vertical="center"/>
    </xf>
    <xf numFmtId="164" fontId="22" fillId="0" borderId="3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37" fontId="23" fillId="0" borderId="0" xfId="1" applyNumberFormat="1" applyFont="1" applyFill="1" applyAlignment="1" applyProtection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37" fontId="23" fillId="0" borderId="0" xfId="1" applyNumberFormat="1" applyFont="1" applyFill="1" applyAlignment="1">
      <alignment horizontal="center" vertical="center"/>
    </xf>
    <xf numFmtId="37" fontId="23" fillId="0" borderId="0" xfId="1" quotePrefix="1" applyNumberFormat="1" applyFont="1" applyFill="1" applyAlignment="1" applyProtection="1">
      <alignment horizontal="center" vertical="center"/>
    </xf>
    <xf numFmtId="164" fontId="23" fillId="0" borderId="3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top"/>
    </xf>
    <xf numFmtId="37" fontId="22" fillId="0" borderId="0" xfId="54" applyNumberFormat="1" applyFont="1" applyFill="1" applyAlignment="1">
      <alignment horizontal="center" vertical="center"/>
    </xf>
    <xf numFmtId="164" fontId="22" fillId="0" borderId="0" xfId="54" applyFont="1" applyFill="1" applyAlignment="1">
      <alignment horizontal="center" vertical="center"/>
    </xf>
    <xf numFmtId="164" fontId="22" fillId="0" borderId="3" xfId="54" applyFont="1" applyFill="1" applyBorder="1" applyAlignment="1">
      <alignment horizontal="right" vertical="center"/>
    </xf>
    <xf numFmtId="164" fontId="16" fillId="0" borderId="0" xfId="54" applyFont="1" applyFill="1" applyAlignment="1">
      <alignment horizontal="center" vertical="center"/>
    </xf>
    <xf numFmtId="164" fontId="16" fillId="0" borderId="0" xfId="54" applyFont="1" applyFill="1" applyAlignment="1">
      <alignment horizontal="left"/>
    </xf>
    <xf numFmtId="164" fontId="22" fillId="0" borderId="0" xfId="0" applyNumberFormat="1" applyFont="1" applyAlignment="1">
      <alignment horizontal="center" vertical="center"/>
    </xf>
    <xf numFmtId="164" fontId="22" fillId="0" borderId="3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37" fontId="26" fillId="0" borderId="0" xfId="1" applyNumberFormat="1" applyFont="1" applyFill="1" applyAlignment="1" applyProtection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37" fontId="31" fillId="0" borderId="0" xfId="1" quotePrefix="1" applyNumberFormat="1" applyFont="1" applyFill="1" applyAlignment="1" applyProtection="1">
      <alignment horizontal="center" vertical="center"/>
    </xf>
    <xf numFmtId="37" fontId="31" fillId="0" borderId="0" xfId="1" applyNumberFormat="1" applyFont="1" applyFill="1" applyAlignment="1">
      <alignment horizontal="center" vertical="center"/>
    </xf>
    <xf numFmtId="37" fontId="31" fillId="0" borderId="0" xfId="1" applyNumberFormat="1" applyFont="1" applyFill="1" applyAlignment="1" applyProtection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quotePrefix="1" applyFont="1" applyAlignment="1">
      <alignment horizontal="left" vertical="center" indent="1"/>
    </xf>
  </cellXfs>
  <cellStyles count="89">
    <cellStyle name="Comma" xfId="1" builtinId="3"/>
    <cellStyle name="Comma 11" xfId="18" xr:uid="{00000000-0005-0000-0000-000001000000}"/>
    <cellStyle name="Comma 2" xfId="13" xr:uid="{00000000-0005-0000-0000-000002000000}"/>
    <cellStyle name="Comma 2 2" xfId="28" xr:uid="{00000000-0005-0000-0000-000003000000}"/>
    <cellStyle name="Comma 2 2 2" xfId="62" xr:uid="{00000000-0005-0000-0000-000004000000}"/>
    <cellStyle name="Comma 2 2 2 2" xfId="86" xr:uid="{00000000-0005-0000-0000-000005000000}"/>
    <cellStyle name="Comma 2 3" xfId="27" xr:uid="{00000000-0005-0000-0000-000006000000}"/>
    <cellStyle name="Comma 3" xfId="2" xr:uid="{00000000-0005-0000-0000-000007000000}"/>
    <cellStyle name="Comma 3 2" xfId="29" xr:uid="{00000000-0005-0000-0000-000008000000}"/>
    <cellStyle name="Comma 4" xfId="15" xr:uid="{00000000-0005-0000-0000-000009000000}"/>
    <cellStyle name="Comma 4 2" xfId="30" xr:uid="{00000000-0005-0000-0000-00000A000000}"/>
    <cellStyle name="Comma 4 3" xfId="63" xr:uid="{00000000-0005-0000-0000-00000B000000}"/>
    <cellStyle name="Comma 5" xfId="26" xr:uid="{00000000-0005-0000-0000-00000C000000}"/>
    <cellStyle name="Comma 6" xfId="61" xr:uid="{00000000-0005-0000-0000-00000D000000}"/>
    <cellStyle name="Good 2" xfId="31" xr:uid="{00000000-0005-0000-0000-00000E000000}"/>
    <cellStyle name="Normal" xfId="0" builtinId="0"/>
    <cellStyle name="Normal 10" xfId="10" xr:uid="{00000000-0005-0000-0000-000010000000}"/>
    <cellStyle name="Normal 12" xfId="6" xr:uid="{00000000-0005-0000-0000-000011000000}"/>
    <cellStyle name="Normal 12 2" xfId="60" xr:uid="{00000000-0005-0000-0000-000012000000}"/>
    <cellStyle name="Normal 2" xfId="9" xr:uid="{00000000-0005-0000-0000-000013000000}"/>
    <cellStyle name="Normal 2 2" xfId="16" xr:uid="{00000000-0005-0000-0000-000014000000}"/>
    <cellStyle name="Normal 2 3" xfId="87" xr:uid="{00000000-0005-0000-0000-000015000000}"/>
    <cellStyle name="Normal 3" xfId="3" xr:uid="{00000000-0005-0000-0000-000016000000}"/>
    <cellStyle name="Normal 3 2" xfId="5" xr:uid="{00000000-0005-0000-0000-000017000000}"/>
    <cellStyle name="Normal 3 2 2" xfId="21" xr:uid="{00000000-0005-0000-0000-000018000000}"/>
    <cellStyle name="Normal 3 2 3" xfId="88" xr:uid="{00000000-0005-0000-0000-000019000000}"/>
    <cellStyle name="Normal 3 3" xfId="20" xr:uid="{00000000-0005-0000-0000-00001A000000}"/>
    <cellStyle name="Normal 3 3 2" xfId="36" xr:uid="{00000000-0005-0000-0000-00001B000000}"/>
    <cellStyle name="Normal 3 3 3" xfId="43" xr:uid="{00000000-0005-0000-0000-00001C000000}"/>
    <cellStyle name="Normal 3 3 4" xfId="52" xr:uid="{00000000-0005-0000-0000-00001D000000}"/>
    <cellStyle name="Normal 3 4" xfId="59" xr:uid="{00000000-0005-0000-0000-00001E000000}"/>
    <cellStyle name="Normal 4" xfId="17" xr:uid="{00000000-0005-0000-0000-00001F000000}"/>
    <cellStyle name="Normal 4 2" xfId="19" xr:uid="{00000000-0005-0000-0000-000020000000}"/>
    <cellStyle name="Normal 4 2 2" xfId="35" xr:uid="{00000000-0005-0000-0000-000021000000}"/>
    <cellStyle name="Normal 4 2 2 2" xfId="70" xr:uid="{00000000-0005-0000-0000-000022000000}"/>
    <cellStyle name="Normal 4 2 3" xfId="42" xr:uid="{00000000-0005-0000-0000-000023000000}"/>
    <cellStyle name="Normal 4 2 3 2" xfId="76" xr:uid="{00000000-0005-0000-0000-000024000000}"/>
    <cellStyle name="Normal 4 2 4" xfId="46" xr:uid="{00000000-0005-0000-0000-000025000000}"/>
    <cellStyle name="Normal 4 2 4 2" xfId="79" xr:uid="{00000000-0005-0000-0000-000026000000}"/>
    <cellStyle name="Normal 4 2 5" xfId="58" xr:uid="{00000000-0005-0000-0000-000027000000}"/>
    <cellStyle name="Normal 4 3" xfId="34" xr:uid="{00000000-0005-0000-0000-000028000000}"/>
    <cellStyle name="Normal 4 3 2" xfId="69" xr:uid="{00000000-0005-0000-0000-000029000000}"/>
    <cellStyle name="Normal 4 4" xfId="41" xr:uid="{00000000-0005-0000-0000-00002A000000}"/>
    <cellStyle name="Normal 4 4 2" xfId="75" xr:uid="{00000000-0005-0000-0000-00002B000000}"/>
    <cellStyle name="Normal 4 5" xfId="47" xr:uid="{00000000-0005-0000-0000-00002C000000}"/>
    <cellStyle name="Normal 4 5 2" xfId="80" xr:uid="{00000000-0005-0000-0000-00002D000000}"/>
    <cellStyle name="Normal 4 6" xfId="56" xr:uid="{00000000-0005-0000-0000-00002E000000}"/>
    <cellStyle name="Normal 5" xfId="7" xr:uid="{00000000-0005-0000-0000-00002F000000}"/>
    <cellStyle name="Normal 5 2" xfId="11" xr:uid="{00000000-0005-0000-0000-000030000000}"/>
    <cellStyle name="Normal 5 2 2" xfId="23" xr:uid="{00000000-0005-0000-0000-000031000000}"/>
    <cellStyle name="Normal 5 3" xfId="85" xr:uid="{00000000-0005-0000-0000-000032000000}"/>
    <cellStyle name="Normal 6" xfId="14" xr:uid="{00000000-0005-0000-0000-000033000000}"/>
    <cellStyle name="Normal 6 2" xfId="8" xr:uid="{00000000-0005-0000-0000-000034000000}"/>
    <cellStyle name="Normal 6 2 2" xfId="12" xr:uid="{00000000-0005-0000-0000-000035000000}"/>
    <cellStyle name="Normal 6 2 2 2" xfId="24" xr:uid="{00000000-0005-0000-0000-000036000000}"/>
    <cellStyle name="Normal 6 2 2 2 2" xfId="38" xr:uid="{00000000-0005-0000-0000-000037000000}"/>
    <cellStyle name="Normal 6 2 2 2 2 2" xfId="72" xr:uid="{00000000-0005-0000-0000-000038000000}"/>
    <cellStyle name="Normal 6 2 2 2 3" xfId="45" xr:uid="{00000000-0005-0000-0000-000039000000}"/>
    <cellStyle name="Normal 6 2 2 2 3 2" xfId="78" xr:uid="{00000000-0005-0000-0000-00003A000000}"/>
    <cellStyle name="Normal 6 2 2 2 4" xfId="48" xr:uid="{00000000-0005-0000-0000-00003B000000}"/>
    <cellStyle name="Normal 6 2 2 2 4 2" xfId="81" xr:uid="{00000000-0005-0000-0000-00003C000000}"/>
    <cellStyle name="Normal 6 2 2 2 5" xfId="66" xr:uid="{00000000-0005-0000-0000-00003D000000}"/>
    <cellStyle name="Normal 6 2 2 3" xfId="33" xr:uid="{00000000-0005-0000-0000-00003E000000}"/>
    <cellStyle name="Normal 6 2 2 3 2" xfId="68" xr:uid="{00000000-0005-0000-0000-00003F000000}"/>
    <cellStyle name="Normal 6 2 2 4" xfId="40" xr:uid="{00000000-0005-0000-0000-000040000000}"/>
    <cellStyle name="Normal 6 2 2 4 2" xfId="74" xr:uid="{00000000-0005-0000-0000-000041000000}"/>
    <cellStyle name="Normal 6 2 2 5" xfId="49" xr:uid="{00000000-0005-0000-0000-000042000000}"/>
    <cellStyle name="Normal 6 2 2 5 2" xfId="82" xr:uid="{00000000-0005-0000-0000-000043000000}"/>
    <cellStyle name="Normal 6 2 2 6" xfId="64" xr:uid="{00000000-0005-0000-0000-000044000000}"/>
    <cellStyle name="Normal 6 2 3" xfId="22" xr:uid="{00000000-0005-0000-0000-000045000000}"/>
    <cellStyle name="Normal 6 2 3 2" xfId="37" xr:uid="{00000000-0005-0000-0000-000046000000}"/>
    <cellStyle name="Normal 6 2 3 2 2" xfId="71" xr:uid="{00000000-0005-0000-0000-000047000000}"/>
    <cellStyle name="Normal 6 2 3 3" xfId="44" xr:uid="{00000000-0005-0000-0000-000048000000}"/>
    <cellStyle name="Normal 6 2 3 3 2" xfId="77" xr:uid="{00000000-0005-0000-0000-000049000000}"/>
    <cellStyle name="Normal 6 2 3 4" xfId="50" xr:uid="{00000000-0005-0000-0000-00004A000000}"/>
    <cellStyle name="Normal 6 2 3 4 2" xfId="83" xr:uid="{00000000-0005-0000-0000-00004B000000}"/>
    <cellStyle name="Normal 6 2 3 5" xfId="65" xr:uid="{00000000-0005-0000-0000-00004C000000}"/>
    <cellStyle name="Normal 6 2 4" xfId="32" xr:uid="{00000000-0005-0000-0000-00004D000000}"/>
    <cellStyle name="Normal 6 2 4 2" xfId="67" xr:uid="{00000000-0005-0000-0000-00004E000000}"/>
    <cellStyle name="Normal 6 2 5" xfId="39" xr:uid="{00000000-0005-0000-0000-00004F000000}"/>
    <cellStyle name="Normal 6 2 5 2" xfId="73" xr:uid="{00000000-0005-0000-0000-000050000000}"/>
    <cellStyle name="Normal 6 2 6" xfId="51" xr:uid="{00000000-0005-0000-0000-000051000000}"/>
    <cellStyle name="Normal 6 2 6 2" xfId="84" xr:uid="{00000000-0005-0000-0000-000052000000}"/>
    <cellStyle name="Normal 6 2 7" xfId="57" xr:uid="{00000000-0005-0000-0000-000053000000}"/>
    <cellStyle name="Normal 7" xfId="25" xr:uid="{00000000-0005-0000-0000-000054000000}"/>
    <cellStyle name="Normal 8" xfId="54" xr:uid="{00000000-0005-0000-0000-000055000000}"/>
    <cellStyle name="Normal 9" xfId="53" xr:uid="{00000000-0005-0000-0000-000056000000}"/>
    <cellStyle name="Normal_FI04-Accounts-A3009t-SS" xfId="4" xr:uid="{00000000-0005-0000-0000-000057000000}"/>
    <cellStyle name="Percent" xfId="55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zoomScale="88" zoomScaleNormal="67" zoomScaleSheetLayoutView="77" zoomScalePageLayoutView="60" workbookViewId="0">
      <selection activeCell="A56" sqref="A56"/>
    </sheetView>
  </sheetViews>
  <sheetFormatPr defaultColWidth="9.33203125" defaultRowHeight="24" customHeight="1"/>
  <cols>
    <col min="1" max="1" width="48.77734375" style="153" customWidth="1"/>
    <col min="2" max="2" width="5.77734375" style="153" customWidth="1"/>
    <col min="3" max="3" width="9.5546875" style="153" customWidth="1"/>
    <col min="4" max="4" width="16.109375" style="91" customWidth="1"/>
    <col min="5" max="5" width="0.77734375" style="153" customWidth="1"/>
    <col min="6" max="6" width="18.5546875" style="153" customWidth="1"/>
    <col min="7" max="7" width="0.77734375" style="153" customWidth="1"/>
    <col min="8" max="8" width="16.77734375" style="153" customWidth="1"/>
    <col min="9" max="9" width="1" style="153" customWidth="1"/>
    <col min="10" max="10" width="18" style="153" customWidth="1"/>
    <col min="11" max="11" width="0.77734375" style="153" customWidth="1"/>
    <col min="12" max="15" width="9.33203125" style="153"/>
    <col min="16" max="16" width="14" style="153" bestFit="1" customWidth="1"/>
    <col min="17" max="16384" width="9.33203125" style="153"/>
  </cols>
  <sheetData>
    <row r="1" spans="1:10" s="142" customFormat="1" ht="24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s="143" customFormat="1" ht="24" customHeight="1">
      <c r="A2" s="357" t="s">
        <v>1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s="143" customFormat="1" ht="24" customHeight="1">
      <c r="A3" s="357" t="s">
        <v>2</v>
      </c>
      <c r="B3" s="357"/>
      <c r="C3" s="357"/>
      <c r="D3" s="357"/>
      <c r="E3" s="357"/>
      <c r="F3" s="357"/>
      <c r="G3" s="357"/>
      <c r="H3" s="357"/>
      <c r="I3" s="357"/>
      <c r="J3" s="357"/>
    </row>
    <row r="4" spans="1:10" s="144" customFormat="1" ht="24" customHeight="1">
      <c r="A4" s="358" t="s">
        <v>3</v>
      </c>
      <c r="B4" s="358"/>
      <c r="C4" s="358"/>
      <c r="D4" s="358"/>
      <c r="E4" s="358"/>
      <c r="F4" s="358"/>
      <c r="G4" s="358"/>
      <c r="H4" s="358"/>
      <c r="I4" s="358"/>
      <c r="J4" s="358"/>
    </row>
    <row r="5" spans="1:10" s="144" customFormat="1" ht="9" customHeight="1">
      <c r="A5" s="145"/>
      <c r="B5" s="145"/>
      <c r="C5" s="145"/>
      <c r="D5" s="120"/>
      <c r="E5" s="145"/>
      <c r="F5" s="145"/>
      <c r="G5" s="145"/>
      <c r="H5" s="145"/>
      <c r="I5" s="145"/>
      <c r="J5" s="145"/>
    </row>
    <row r="6" spans="1:10" s="144" customFormat="1" ht="24" customHeight="1">
      <c r="A6" s="146"/>
      <c r="B6" s="147"/>
      <c r="D6" s="359" t="s">
        <v>4</v>
      </c>
      <c r="E6" s="359"/>
      <c r="F6" s="359"/>
      <c r="H6" s="359" t="s">
        <v>5</v>
      </c>
      <c r="I6" s="359"/>
      <c r="J6" s="359"/>
    </row>
    <row r="7" spans="1:10" s="144" customFormat="1" ht="24" customHeight="1">
      <c r="A7" s="146"/>
      <c r="B7" s="147"/>
      <c r="C7" s="148" t="s">
        <v>6</v>
      </c>
      <c r="D7" s="141" t="s">
        <v>7</v>
      </c>
      <c r="E7" s="220"/>
      <c r="F7" s="220" t="s">
        <v>7</v>
      </c>
      <c r="H7" s="220" t="s">
        <v>7</v>
      </c>
      <c r="I7" s="220"/>
      <c r="J7" s="220" t="s">
        <v>7</v>
      </c>
    </row>
    <row r="8" spans="1:10" s="144" customFormat="1" ht="24" customHeight="1">
      <c r="D8" s="141" t="s">
        <v>8</v>
      </c>
      <c r="E8" s="148"/>
      <c r="F8" s="148" t="s">
        <v>9</v>
      </c>
      <c r="G8" s="148"/>
      <c r="H8" s="148" t="s">
        <v>8</v>
      </c>
      <c r="I8" s="148"/>
      <c r="J8" s="148" t="s">
        <v>9</v>
      </c>
    </row>
    <row r="9" spans="1:10" s="144" customFormat="1" ht="24" customHeight="1">
      <c r="D9" s="141" t="s">
        <v>10</v>
      </c>
      <c r="E9" s="148"/>
      <c r="F9" s="220" t="s">
        <v>11</v>
      </c>
      <c r="G9" s="220"/>
      <c r="H9" s="220" t="s">
        <v>10</v>
      </c>
      <c r="I9" s="148"/>
      <c r="J9" s="220" t="s">
        <v>11</v>
      </c>
    </row>
    <row r="10" spans="1:10" s="144" customFormat="1" ht="24" customHeight="1">
      <c r="A10" s="148" t="s">
        <v>12</v>
      </c>
      <c r="B10" s="148"/>
      <c r="D10" s="13"/>
      <c r="E10" s="148"/>
      <c r="F10" s="92"/>
      <c r="G10" s="148"/>
      <c r="H10" s="148"/>
      <c r="I10" s="2"/>
      <c r="J10" s="148"/>
    </row>
    <row r="11" spans="1:10" s="144" customFormat="1" ht="24" customHeight="1">
      <c r="A11" s="256" t="s">
        <v>13</v>
      </c>
      <c r="C11" s="148"/>
      <c r="D11" s="13"/>
      <c r="E11" s="253"/>
      <c r="F11" s="253"/>
      <c r="G11" s="253"/>
      <c r="H11" s="253"/>
      <c r="I11" s="253"/>
    </row>
    <row r="12" spans="1:10" ht="24" customHeight="1">
      <c r="A12" s="255" t="s">
        <v>14</v>
      </c>
      <c r="B12" s="151"/>
      <c r="C12" s="152">
        <v>6.1</v>
      </c>
      <c r="D12" s="91">
        <v>56254708332</v>
      </c>
      <c r="E12" s="351"/>
      <c r="F12" s="90">
        <v>52939463396</v>
      </c>
      <c r="G12" s="351"/>
      <c r="H12" s="91">
        <v>55847846816</v>
      </c>
      <c r="I12" s="3"/>
      <c r="J12" s="202">
        <v>52359257744</v>
      </c>
    </row>
    <row r="13" spans="1:10" ht="24" customHeight="1">
      <c r="A13" s="255" t="s">
        <v>15</v>
      </c>
      <c r="B13" s="151"/>
      <c r="C13" s="152" t="s">
        <v>16</v>
      </c>
      <c r="D13" s="91">
        <v>18280165404</v>
      </c>
      <c r="E13" s="351"/>
      <c r="F13" s="91">
        <v>19190916364</v>
      </c>
      <c r="G13" s="351"/>
      <c r="H13" s="91">
        <v>18407559218</v>
      </c>
      <c r="I13" s="3"/>
      <c r="J13" s="91">
        <v>18666925099</v>
      </c>
    </row>
    <row r="14" spans="1:10" ht="24" customHeight="1">
      <c r="A14" s="150" t="s">
        <v>17</v>
      </c>
      <c r="B14" s="151"/>
      <c r="C14" s="152"/>
      <c r="D14" s="91">
        <v>5260436776</v>
      </c>
      <c r="E14" s="351"/>
      <c r="F14" s="90">
        <v>5253829658</v>
      </c>
      <c r="G14" s="351"/>
      <c r="H14" s="91">
        <v>5260436776</v>
      </c>
      <c r="I14" s="3"/>
      <c r="J14" s="91">
        <v>5221302754</v>
      </c>
    </row>
    <row r="15" spans="1:10" ht="24" customHeight="1">
      <c r="A15" s="150" t="s">
        <v>18</v>
      </c>
      <c r="B15" s="151"/>
      <c r="C15" s="152"/>
      <c r="D15" s="91">
        <v>142036238</v>
      </c>
      <c r="E15" s="202"/>
      <c r="F15" s="90">
        <v>349267292</v>
      </c>
      <c r="G15" s="202"/>
      <c r="H15" s="91">
        <v>142036238</v>
      </c>
      <c r="I15" s="3"/>
      <c r="J15" s="91">
        <v>349267292</v>
      </c>
    </row>
    <row r="16" spans="1:10" ht="24" customHeight="1">
      <c r="A16" s="150" t="s">
        <v>19</v>
      </c>
      <c r="B16" s="151"/>
      <c r="C16" s="154" t="s">
        <v>20</v>
      </c>
      <c r="D16" s="91">
        <v>25492533715</v>
      </c>
      <c r="E16" s="202"/>
      <c r="F16" s="90">
        <v>14190615215</v>
      </c>
      <c r="G16" s="202"/>
      <c r="H16" s="91">
        <v>25342496000</v>
      </c>
      <c r="I16" s="3"/>
      <c r="J16" s="91">
        <v>14090577500</v>
      </c>
    </row>
    <row r="17" spans="1:15" s="265" customFormat="1" ht="24" customHeight="1">
      <c r="A17" s="255" t="s">
        <v>21</v>
      </c>
      <c r="B17" s="246"/>
      <c r="C17" s="354"/>
      <c r="D17" s="91">
        <v>366091623</v>
      </c>
      <c r="E17" s="351"/>
      <c r="F17" s="90">
        <v>49346375</v>
      </c>
      <c r="G17" s="351"/>
      <c r="H17" s="91">
        <v>365960116</v>
      </c>
      <c r="I17" s="3"/>
      <c r="J17" s="91">
        <v>49346375</v>
      </c>
    </row>
    <row r="18" spans="1:15" ht="24" customHeight="1">
      <c r="A18" s="150" t="s">
        <v>22</v>
      </c>
      <c r="B18" s="155"/>
      <c r="C18" s="152">
        <v>9</v>
      </c>
      <c r="D18" s="91">
        <v>3211704554</v>
      </c>
      <c r="E18" s="202"/>
      <c r="F18" s="90">
        <v>2102577841</v>
      </c>
      <c r="G18" s="202"/>
      <c r="H18" s="91">
        <v>3211704554</v>
      </c>
      <c r="I18" s="3"/>
      <c r="J18" s="90">
        <v>2102577841</v>
      </c>
    </row>
    <row r="19" spans="1:15" ht="24" customHeight="1">
      <c r="A19" s="156" t="s">
        <v>23</v>
      </c>
      <c r="C19" s="148"/>
      <c r="D19" s="15">
        <f>SUM(D12:D18)</f>
        <v>109007676642</v>
      </c>
      <c r="E19" s="203"/>
      <c r="F19" s="204">
        <f>SUM(F12:F18)</f>
        <v>94076016141</v>
      </c>
      <c r="G19" s="203"/>
      <c r="H19" s="204">
        <f t="shared" ref="H19" si="0">SUM(H12:H18)</f>
        <v>108578039718</v>
      </c>
      <c r="I19" s="203"/>
      <c r="J19" s="204">
        <f t="shared" ref="J19" si="1">SUM(J12:J18)</f>
        <v>92839254605</v>
      </c>
    </row>
    <row r="20" spans="1:15" s="144" customFormat="1" ht="24" customHeight="1">
      <c r="A20" s="151"/>
      <c r="B20" s="127"/>
      <c r="C20" s="157"/>
      <c r="D20" s="91"/>
      <c r="E20" s="202"/>
      <c r="F20" s="205" t="s">
        <v>11</v>
      </c>
      <c r="G20" s="202"/>
      <c r="H20" s="205"/>
      <c r="I20" s="3"/>
      <c r="J20" s="91"/>
      <c r="O20" s="142"/>
    </row>
    <row r="21" spans="1:15" s="144" customFormat="1" ht="24" customHeight="1">
      <c r="A21" s="149" t="s">
        <v>24</v>
      </c>
      <c r="C21" s="148"/>
      <c r="D21" s="13"/>
      <c r="F21" s="206"/>
      <c r="H21" s="13"/>
      <c r="I21" s="2"/>
      <c r="J21" s="13"/>
    </row>
    <row r="22" spans="1:15" ht="24" customHeight="1">
      <c r="A22" s="150" t="s">
        <v>25</v>
      </c>
      <c r="B22" s="151"/>
      <c r="C22" s="152"/>
      <c r="D22" s="90">
        <v>3081077238</v>
      </c>
      <c r="E22" s="3"/>
      <c r="F22" s="90">
        <v>3140999962</v>
      </c>
      <c r="G22" s="3"/>
      <c r="H22" s="91">
        <v>3075983938</v>
      </c>
      <c r="I22" s="3"/>
      <c r="J22" s="90">
        <v>3135906662</v>
      </c>
    </row>
    <row r="23" spans="1:15" ht="24" customHeight="1">
      <c r="A23" s="150" t="s">
        <v>26</v>
      </c>
      <c r="B23" s="151"/>
      <c r="C23" s="152">
        <v>10.1</v>
      </c>
      <c r="D23" s="90">
        <v>601025870</v>
      </c>
      <c r="E23" s="3"/>
      <c r="F23" s="91">
        <v>574690186</v>
      </c>
      <c r="G23" s="3"/>
      <c r="H23" s="91">
        <v>383334000</v>
      </c>
      <c r="I23" s="3"/>
      <c r="J23" s="91">
        <v>383334000</v>
      </c>
    </row>
    <row r="24" spans="1:15" ht="24" customHeight="1">
      <c r="A24" s="150" t="s">
        <v>27</v>
      </c>
      <c r="B24" s="151"/>
      <c r="C24" s="152">
        <v>10.199999999999999</v>
      </c>
      <c r="D24" s="160">
        <v>0</v>
      </c>
      <c r="E24" s="7"/>
      <c r="F24" s="160">
        <v>0</v>
      </c>
      <c r="G24" s="3"/>
      <c r="H24" s="90">
        <v>10209920</v>
      </c>
      <c r="I24" s="3"/>
      <c r="J24" s="90">
        <v>10209920</v>
      </c>
    </row>
    <row r="25" spans="1:15" ht="24" customHeight="1">
      <c r="A25" s="150" t="s">
        <v>28</v>
      </c>
      <c r="B25" s="151"/>
      <c r="C25" s="152">
        <v>11</v>
      </c>
      <c r="D25" s="90">
        <v>39412065435</v>
      </c>
      <c r="E25" s="3"/>
      <c r="F25" s="90">
        <v>44579272684</v>
      </c>
      <c r="G25" s="3"/>
      <c r="H25" s="91">
        <v>39362149844</v>
      </c>
      <c r="I25" s="3"/>
      <c r="J25" s="91">
        <v>44556189072</v>
      </c>
    </row>
    <row r="26" spans="1:15" ht="24" customHeight="1">
      <c r="A26" s="150" t="s">
        <v>29</v>
      </c>
      <c r="B26" s="151"/>
      <c r="C26" s="152">
        <v>12</v>
      </c>
      <c r="D26" s="90">
        <v>78514767954</v>
      </c>
      <c r="E26" s="3"/>
      <c r="F26" s="91">
        <v>65047852604</v>
      </c>
      <c r="G26" s="3"/>
      <c r="H26" s="91">
        <v>78491484434</v>
      </c>
      <c r="I26" s="3"/>
      <c r="J26" s="91">
        <v>65042183223</v>
      </c>
    </row>
    <row r="27" spans="1:15" ht="24" customHeight="1">
      <c r="A27" s="150" t="s">
        <v>30</v>
      </c>
      <c r="B27" s="151"/>
      <c r="C27" s="152"/>
      <c r="D27" s="90">
        <v>105566595</v>
      </c>
      <c r="E27" s="3"/>
      <c r="F27" s="90">
        <v>121672860</v>
      </c>
      <c r="G27" s="3"/>
      <c r="H27" s="91">
        <v>105081467</v>
      </c>
      <c r="I27" s="3"/>
      <c r="J27" s="91">
        <v>115987117</v>
      </c>
      <c r="O27" s="142"/>
    </row>
    <row r="28" spans="1:15" ht="24" customHeight="1">
      <c r="A28" s="150" t="s">
        <v>31</v>
      </c>
      <c r="B28" s="151"/>
      <c r="C28" s="154"/>
      <c r="D28" s="91">
        <v>10997137035</v>
      </c>
      <c r="E28" s="3"/>
      <c r="F28" s="90">
        <v>10994809615</v>
      </c>
      <c r="G28" s="3"/>
      <c r="H28" s="91">
        <v>10987712303</v>
      </c>
      <c r="I28" s="3"/>
      <c r="J28" s="91">
        <v>10987712303</v>
      </c>
    </row>
    <row r="29" spans="1:15" ht="24" customHeight="1">
      <c r="A29" s="150" t="s">
        <v>32</v>
      </c>
      <c r="B29" s="151"/>
      <c r="C29" s="154">
        <v>13</v>
      </c>
      <c r="D29" s="90">
        <v>15289990165</v>
      </c>
      <c r="E29" s="3"/>
      <c r="F29" s="91">
        <v>14894114789</v>
      </c>
      <c r="G29" s="3"/>
      <c r="H29" s="91">
        <v>15289990165</v>
      </c>
      <c r="I29" s="3"/>
      <c r="J29" s="91">
        <v>14894114789</v>
      </c>
    </row>
    <row r="30" spans="1:15" ht="24" customHeight="1">
      <c r="A30" s="150" t="s">
        <v>33</v>
      </c>
      <c r="B30" s="151"/>
      <c r="C30" s="154">
        <v>14</v>
      </c>
      <c r="D30" s="90">
        <v>13516716510</v>
      </c>
      <c r="E30" s="26"/>
      <c r="F30" s="91">
        <v>5561226965</v>
      </c>
      <c r="G30" s="3"/>
      <c r="H30" s="91">
        <v>13514169498</v>
      </c>
      <c r="I30" s="3"/>
      <c r="J30" s="91">
        <v>5463449926</v>
      </c>
    </row>
    <row r="31" spans="1:15" s="144" customFormat="1" ht="24" customHeight="1">
      <c r="A31" s="156" t="s">
        <v>34</v>
      </c>
      <c r="C31" s="148"/>
      <c r="D31" s="12">
        <f>SUM(D22:D30)</f>
        <v>161518346802</v>
      </c>
      <c r="E31" s="2"/>
      <c r="F31" s="207">
        <f>SUM(F22:F30)</f>
        <v>144914639665</v>
      </c>
      <c r="G31" s="208"/>
      <c r="H31" s="207">
        <f>SUM(H22:H30)</f>
        <v>161220115569</v>
      </c>
      <c r="I31" s="2"/>
      <c r="J31" s="207">
        <f t="shared" ref="J31" si="2">SUM(J21:J30)</f>
        <v>144589087012</v>
      </c>
    </row>
    <row r="32" spans="1:15" s="144" customFormat="1" ht="24" customHeight="1" thickBot="1">
      <c r="A32" s="149" t="s">
        <v>35</v>
      </c>
      <c r="C32" s="148"/>
      <c r="D32" s="16">
        <f>D19+D31</f>
        <v>270526023444</v>
      </c>
      <c r="E32" s="2"/>
      <c r="F32" s="209">
        <f>F19+F31</f>
        <v>238990655806</v>
      </c>
      <c r="G32" s="208"/>
      <c r="H32" s="210">
        <f t="shared" ref="H32" si="3">H19+H31</f>
        <v>269798155287</v>
      </c>
      <c r="I32" s="208"/>
      <c r="J32" s="210">
        <f>J19+J31</f>
        <v>237428341617</v>
      </c>
    </row>
    <row r="33" spans="1:10" s="144" customFormat="1" ht="24" customHeight="1" thickTop="1">
      <c r="C33" s="148"/>
      <c r="D33" s="13"/>
      <c r="E33" s="208"/>
      <c r="G33" s="208"/>
      <c r="H33" s="208"/>
      <c r="I33" s="208"/>
      <c r="J33" s="208"/>
    </row>
    <row r="34" spans="1:10" s="144" customFormat="1" ht="24" customHeight="1">
      <c r="C34" s="148"/>
      <c r="D34" s="13"/>
      <c r="E34" s="208"/>
      <c r="F34" s="208"/>
      <c r="G34" s="208"/>
      <c r="H34" s="208"/>
      <c r="I34" s="208"/>
      <c r="J34" s="208"/>
    </row>
    <row r="35" spans="1:10" s="144" customFormat="1" ht="24" customHeight="1">
      <c r="C35" s="148"/>
      <c r="D35" s="13"/>
      <c r="E35" s="208"/>
      <c r="F35" s="208"/>
      <c r="G35" s="208"/>
      <c r="H35" s="208"/>
      <c r="I35" s="208"/>
      <c r="J35" s="208"/>
    </row>
    <row r="36" spans="1:10" s="144" customFormat="1" ht="24" customHeight="1">
      <c r="C36" s="148"/>
      <c r="D36" s="13"/>
      <c r="E36" s="208"/>
      <c r="F36" s="208"/>
      <c r="G36" s="208"/>
      <c r="H36" s="208"/>
      <c r="I36" s="208"/>
      <c r="J36" s="208"/>
    </row>
    <row r="37" spans="1:10" s="144" customFormat="1" ht="24" customHeight="1">
      <c r="C37" s="148"/>
      <c r="D37" s="13"/>
      <c r="E37" s="208"/>
      <c r="F37" s="208"/>
      <c r="G37" s="208"/>
      <c r="H37" s="208"/>
      <c r="I37" s="208"/>
      <c r="J37" s="208"/>
    </row>
    <row r="38" spans="1:10" s="144" customFormat="1" ht="24" customHeight="1">
      <c r="C38" s="342"/>
      <c r="D38" s="13"/>
      <c r="E38" s="208"/>
      <c r="F38" s="208"/>
      <c r="G38" s="208"/>
      <c r="H38" s="208"/>
      <c r="I38" s="208"/>
      <c r="J38" s="208"/>
    </row>
    <row r="39" spans="1:10" s="144" customFormat="1" ht="24" customHeight="1">
      <c r="C39" s="342"/>
      <c r="D39" s="13"/>
      <c r="E39" s="208"/>
      <c r="F39" s="208"/>
      <c r="G39" s="208"/>
      <c r="H39" s="208"/>
      <c r="I39" s="208"/>
      <c r="J39" s="208"/>
    </row>
    <row r="40" spans="1:10" s="144" customFormat="1" ht="24" customHeight="1">
      <c r="C40" s="342"/>
      <c r="D40" s="13"/>
      <c r="E40" s="208"/>
      <c r="F40" s="208"/>
      <c r="G40" s="208"/>
      <c r="H40" s="208"/>
      <c r="I40" s="208"/>
      <c r="J40" s="208"/>
    </row>
    <row r="41" spans="1:10" s="144" customFormat="1" ht="24" customHeight="1">
      <c r="C41" s="148"/>
      <c r="D41" s="13"/>
      <c r="E41" s="208"/>
      <c r="F41" s="208"/>
      <c r="G41" s="208"/>
      <c r="H41" s="208"/>
      <c r="I41" s="208"/>
      <c r="J41" s="208"/>
    </row>
    <row r="42" spans="1:10" s="144" customFormat="1" ht="24" customHeight="1">
      <c r="C42" s="148"/>
      <c r="D42" s="13"/>
      <c r="E42" s="208"/>
      <c r="F42" s="208"/>
      <c r="G42" s="208"/>
      <c r="H42" s="208"/>
      <c r="I42" s="208"/>
      <c r="J42" s="208"/>
    </row>
    <row r="43" spans="1:10" s="144" customFormat="1" ht="24" customHeight="1">
      <c r="C43" s="148"/>
      <c r="D43" s="13"/>
      <c r="E43" s="208"/>
      <c r="F43" s="208"/>
      <c r="G43" s="208"/>
      <c r="H43" s="208"/>
      <c r="I43" s="208"/>
      <c r="J43" s="208"/>
    </row>
    <row r="44" spans="1:10" s="144" customFormat="1" ht="24" customHeight="1">
      <c r="A44" s="356" t="s">
        <v>36</v>
      </c>
      <c r="B44" s="356"/>
      <c r="C44" s="356"/>
      <c r="D44" s="356"/>
      <c r="E44" s="208"/>
      <c r="F44" s="208"/>
      <c r="G44" s="208"/>
      <c r="H44" s="208"/>
      <c r="I44" s="208"/>
      <c r="J44" s="208"/>
    </row>
    <row r="45" spans="1:10" s="144" customFormat="1" ht="24" customHeight="1">
      <c r="C45" s="148"/>
      <c r="D45" s="13"/>
      <c r="E45" s="208"/>
      <c r="F45" s="208"/>
      <c r="G45" s="208"/>
      <c r="H45" s="208"/>
      <c r="I45" s="208"/>
      <c r="J45" s="208"/>
    </row>
    <row r="46" spans="1:10" s="158" customFormat="1" ht="24" customHeight="1">
      <c r="D46" s="107"/>
      <c r="E46" s="211"/>
      <c r="F46" s="211"/>
      <c r="G46" s="211"/>
      <c r="H46" s="211"/>
      <c r="I46" s="211"/>
      <c r="J46" s="211"/>
    </row>
    <row r="47" spans="1:10" s="144" customFormat="1" ht="24" customHeight="1">
      <c r="A47" s="157" t="s">
        <v>37</v>
      </c>
      <c r="B47" s="157"/>
      <c r="C47" s="157"/>
      <c r="D47" s="355" t="s">
        <v>37</v>
      </c>
      <c r="E47" s="355"/>
      <c r="F47" s="355"/>
      <c r="G47" s="355"/>
      <c r="H47" s="355"/>
      <c r="I47" s="355"/>
      <c r="J47" s="355"/>
    </row>
    <row r="48" spans="1:10" ht="24" customHeight="1">
      <c r="A48" s="157" t="s">
        <v>38</v>
      </c>
      <c r="B48" s="157"/>
      <c r="C48" s="157"/>
      <c r="D48" s="355" t="s">
        <v>39</v>
      </c>
      <c r="E48" s="355"/>
      <c r="F48" s="355"/>
      <c r="G48" s="355"/>
      <c r="H48" s="355"/>
      <c r="I48" s="355"/>
      <c r="J48" s="355"/>
    </row>
    <row r="49" spans="1:10" ht="24" customHeight="1">
      <c r="A49" s="157" t="s">
        <v>40</v>
      </c>
      <c r="B49" s="157"/>
      <c r="C49" s="157"/>
      <c r="D49" s="355" t="s">
        <v>41</v>
      </c>
      <c r="E49" s="355"/>
      <c r="F49" s="355"/>
      <c r="G49" s="355"/>
      <c r="H49" s="355"/>
      <c r="I49" s="355"/>
      <c r="J49" s="355"/>
    </row>
    <row r="50" spans="1:10" s="144" customFormat="1" ht="24" customHeight="1">
      <c r="A50" s="357" t="s">
        <v>0</v>
      </c>
      <c r="B50" s="357"/>
      <c r="C50" s="357"/>
      <c r="D50" s="357"/>
      <c r="E50" s="357"/>
      <c r="F50" s="357"/>
      <c r="G50" s="357"/>
      <c r="H50" s="357"/>
      <c r="I50" s="357"/>
      <c r="J50" s="357"/>
    </row>
    <row r="51" spans="1:10" s="144" customFormat="1" ht="24" customHeight="1">
      <c r="A51" s="357" t="s">
        <v>42</v>
      </c>
      <c r="B51" s="357"/>
      <c r="C51" s="357"/>
      <c r="D51" s="357"/>
      <c r="E51" s="357"/>
      <c r="F51" s="357"/>
      <c r="G51" s="357"/>
      <c r="H51" s="357"/>
      <c r="I51" s="357"/>
      <c r="J51" s="357"/>
    </row>
    <row r="52" spans="1:10" s="144" customFormat="1" ht="24" customHeight="1">
      <c r="A52" s="357" t="s">
        <v>2</v>
      </c>
      <c r="B52" s="357"/>
      <c r="C52" s="357"/>
      <c r="D52" s="357"/>
      <c r="E52" s="357"/>
      <c r="F52" s="357"/>
      <c r="G52" s="357"/>
      <c r="H52" s="357"/>
      <c r="I52" s="357"/>
      <c r="J52" s="357"/>
    </row>
    <row r="53" spans="1:10" s="144" customFormat="1" ht="24" customHeight="1">
      <c r="A53" s="358" t="s">
        <v>3</v>
      </c>
      <c r="B53" s="358"/>
      <c r="C53" s="358"/>
      <c r="D53" s="358"/>
      <c r="E53" s="358"/>
      <c r="F53" s="358"/>
      <c r="G53" s="358"/>
      <c r="H53" s="358"/>
      <c r="I53" s="358"/>
      <c r="J53" s="358"/>
    </row>
    <row r="54" spans="1:10" s="144" customFormat="1" ht="9" customHeight="1">
      <c r="A54" s="145"/>
      <c r="B54" s="145"/>
      <c r="C54" s="145"/>
      <c r="D54" s="120"/>
      <c r="E54" s="145"/>
      <c r="F54" s="145"/>
      <c r="G54" s="145"/>
      <c r="H54" s="145"/>
      <c r="I54" s="145"/>
      <c r="J54" s="145"/>
    </row>
    <row r="55" spans="1:10" s="144" customFormat="1" ht="24" customHeight="1">
      <c r="A55" s="146"/>
      <c r="B55" s="147"/>
      <c r="D55" s="359" t="s">
        <v>4</v>
      </c>
      <c r="E55" s="359"/>
      <c r="F55" s="359"/>
      <c r="H55" s="359" t="s">
        <v>5</v>
      </c>
      <c r="I55" s="359"/>
      <c r="J55" s="359"/>
    </row>
    <row r="56" spans="1:10" s="144" customFormat="1" ht="24" customHeight="1">
      <c r="A56" s="146"/>
      <c r="B56" s="147"/>
      <c r="C56" s="148" t="s">
        <v>6</v>
      </c>
      <c r="D56" s="345" t="s">
        <v>7</v>
      </c>
      <c r="E56" s="343"/>
      <c r="F56" s="343" t="s">
        <v>7</v>
      </c>
      <c r="H56" s="343" t="s">
        <v>7</v>
      </c>
      <c r="I56" s="343"/>
      <c r="J56" s="343" t="s">
        <v>7</v>
      </c>
    </row>
    <row r="57" spans="1:10" s="144" customFormat="1" ht="24" customHeight="1">
      <c r="D57" s="345" t="s">
        <v>8</v>
      </c>
      <c r="E57" s="344"/>
      <c r="F57" s="344" t="s">
        <v>9</v>
      </c>
      <c r="G57" s="344"/>
      <c r="H57" s="344" t="s">
        <v>8</v>
      </c>
      <c r="I57" s="344"/>
      <c r="J57" s="344" t="s">
        <v>9</v>
      </c>
    </row>
    <row r="58" spans="1:10" s="144" customFormat="1" ht="24" customHeight="1">
      <c r="A58" s="149"/>
      <c r="D58" s="345" t="s">
        <v>10</v>
      </c>
      <c r="E58" s="344"/>
      <c r="F58" s="343" t="s">
        <v>11</v>
      </c>
      <c r="G58" s="343"/>
      <c r="H58" s="343" t="s">
        <v>10</v>
      </c>
      <c r="I58" s="344"/>
      <c r="J58" s="343" t="s">
        <v>11</v>
      </c>
    </row>
    <row r="59" spans="1:10" s="144" customFormat="1" ht="24" customHeight="1">
      <c r="A59" s="148" t="s">
        <v>43</v>
      </c>
      <c r="B59" s="148"/>
      <c r="D59" s="141"/>
      <c r="E59" s="148"/>
      <c r="F59" s="148"/>
      <c r="G59" s="148"/>
      <c r="H59" s="148"/>
      <c r="I59" s="148"/>
      <c r="J59" s="148"/>
    </row>
    <row r="60" spans="1:10" s="144" customFormat="1" ht="24" customHeight="1">
      <c r="A60" s="149" t="s">
        <v>44</v>
      </c>
      <c r="C60" s="148"/>
      <c r="D60" s="13"/>
    </row>
    <row r="61" spans="1:10" ht="24" customHeight="1">
      <c r="A61" s="150" t="s">
        <v>45</v>
      </c>
      <c r="B61" s="151"/>
      <c r="C61" s="154" t="s">
        <v>46</v>
      </c>
      <c r="D61" s="91">
        <v>33359738840</v>
      </c>
      <c r="E61" s="26"/>
      <c r="F61" s="91">
        <v>28547059852</v>
      </c>
      <c r="G61" s="3"/>
      <c r="H61" s="91">
        <v>32743160817</v>
      </c>
      <c r="I61" s="3"/>
      <c r="J61" s="91">
        <v>27340119068</v>
      </c>
    </row>
    <row r="62" spans="1:10" ht="24" customHeight="1">
      <c r="A62" s="150" t="s">
        <v>47</v>
      </c>
      <c r="B62" s="151"/>
      <c r="C62" s="154"/>
      <c r="D62" s="91">
        <v>39430205803</v>
      </c>
      <c r="E62" s="3"/>
      <c r="F62" s="91">
        <v>37575699718</v>
      </c>
      <c r="G62" s="3"/>
      <c r="H62" s="91">
        <v>39400355060</v>
      </c>
      <c r="I62" s="3"/>
      <c r="J62" s="91">
        <v>37497491090</v>
      </c>
    </row>
    <row r="63" spans="1:10" ht="23.4">
      <c r="A63" s="150" t="s">
        <v>297</v>
      </c>
      <c r="B63" s="127"/>
      <c r="D63" s="153"/>
    </row>
    <row r="64" spans="1:10" ht="22.2" customHeight="1">
      <c r="A64" s="150" t="s">
        <v>295</v>
      </c>
      <c r="B64" s="313"/>
      <c r="C64" s="249" t="s">
        <v>48</v>
      </c>
      <c r="D64" s="250">
        <v>9662315537</v>
      </c>
      <c r="E64" s="251"/>
      <c r="F64" s="250">
        <v>7186755767</v>
      </c>
      <c r="G64" s="251"/>
      <c r="H64" s="252">
        <v>9651599992</v>
      </c>
      <c r="I64" s="251"/>
      <c r="J64" s="252">
        <v>7180322067</v>
      </c>
    </row>
    <row r="65" spans="1:10" ht="24" customHeight="1">
      <c r="A65" s="150" t="s">
        <v>49</v>
      </c>
      <c r="B65" s="127"/>
      <c r="C65" s="157"/>
      <c r="D65" s="93">
        <v>13285535</v>
      </c>
      <c r="E65" s="3"/>
      <c r="F65" s="93">
        <v>7920562</v>
      </c>
      <c r="G65" s="3"/>
      <c r="H65" s="119">
        <v>0</v>
      </c>
      <c r="I65" s="24"/>
      <c r="J65" s="160">
        <v>0</v>
      </c>
    </row>
    <row r="66" spans="1:10" ht="24" customHeight="1">
      <c r="A66" s="150" t="s">
        <v>50</v>
      </c>
      <c r="B66" s="151"/>
      <c r="C66" s="157"/>
      <c r="D66" s="91">
        <v>54641611</v>
      </c>
      <c r="E66" s="3"/>
      <c r="F66" s="91">
        <v>54626562</v>
      </c>
      <c r="G66" s="3"/>
      <c r="H66" s="91">
        <v>54228762</v>
      </c>
      <c r="I66" s="3"/>
      <c r="J66" s="91">
        <v>54228762</v>
      </c>
    </row>
    <row r="67" spans="1:10" s="265" customFormat="1" ht="24" customHeight="1">
      <c r="A67" s="255" t="s">
        <v>51</v>
      </c>
      <c r="B67" s="246"/>
      <c r="C67" s="353"/>
      <c r="D67" s="91">
        <v>177540785</v>
      </c>
      <c r="E67" s="3"/>
      <c r="F67" s="91">
        <v>824161546</v>
      </c>
      <c r="G67" s="3"/>
      <c r="H67" s="91">
        <v>174343910</v>
      </c>
      <c r="I67" s="3"/>
      <c r="J67" s="91">
        <v>816630738</v>
      </c>
    </row>
    <row r="68" spans="1:10" s="144" customFormat="1" ht="24" customHeight="1">
      <c r="A68" s="156" t="s">
        <v>52</v>
      </c>
      <c r="C68" s="148"/>
      <c r="D68" s="15">
        <f>SUM(D61:D67)</f>
        <v>82697728111</v>
      </c>
      <c r="E68" s="5"/>
      <c r="F68" s="15">
        <f>SUM(F61:F67)</f>
        <v>74196224007</v>
      </c>
      <c r="G68" s="5"/>
      <c r="H68" s="15">
        <f>SUM(H61:H67)</f>
        <v>82023688541</v>
      </c>
      <c r="I68" s="5"/>
      <c r="J68" s="15">
        <f>SUM(J61:J67)</f>
        <v>72888791725</v>
      </c>
    </row>
    <row r="69" spans="1:10" s="144" customFormat="1" ht="24" customHeight="1">
      <c r="A69" s="151"/>
      <c r="B69" s="127"/>
      <c r="C69" s="157"/>
      <c r="D69" s="91"/>
      <c r="E69" s="202"/>
      <c r="F69" s="205"/>
      <c r="G69" s="202"/>
      <c r="H69" s="205"/>
      <c r="I69" s="205"/>
      <c r="J69" s="205"/>
    </row>
    <row r="70" spans="1:10" s="144" customFormat="1" ht="24" customHeight="1">
      <c r="A70" s="149" t="s">
        <v>53</v>
      </c>
      <c r="C70" s="148"/>
      <c r="D70" s="13"/>
      <c r="E70" s="208"/>
      <c r="F70" s="208"/>
      <c r="G70" s="208"/>
      <c r="H70" s="208"/>
      <c r="I70" s="208"/>
      <c r="J70" s="13"/>
    </row>
    <row r="71" spans="1:10" s="144" customFormat="1" ht="24" customHeight="1">
      <c r="A71" s="150" t="s">
        <v>54</v>
      </c>
      <c r="C71" s="154" t="s">
        <v>55</v>
      </c>
      <c r="D71" s="95">
        <v>8527408550</v>
      </c>
      <c r="E71" s="2"/>
      <c r="F71" s="95">
        <v>8398920948</v>
      </c>
      <c r="G71" s="2"/>
      <c r="H71" s="93">
        <v>8527408550</v>
      </c>
      <c r="I71" s="2"/>
      <c r="J71" s="95">
        <v>8398920948</v>
      </c>
    </row>
    <row r="72" spans="1:10" s="144" customFormat="1" ht="24" customHeight="1">
      <c r="A72" s="150" t="s">
        <v>56</v>
      </c>
      <c r="C72" s="157" t="s">
        <v>57</v>
      </c>
      <c r="D72" s="95">
        <v>25470841433</v>
      </c>
      <c r="E72" s="3"/>
      <c r="F72" s="95">
        <v>24931759206</v>
      </c>
      <c r="G72" s="2"/>
      <c r="H72" s="91">
        <v>25470841433</v>
      </c>
      <c r="I72" s="2"/>
      <c r="J72" s="95">
        <v>24931759206</v>
      </c>
    </row>
    <row r="73" spans="1:10" ht="24" customHeight="1">
      <c r="A73" s="150" t="s">
        <v>58</v>
      </c>
      <c r="B73" s="127"/>
      <c r="C73" s="154" t="s">
        <v>48</v>
      </c>
      <c r="D73" s="95">
        <v>91570397311</v>
      </c>
      <c r="E73" s="3"/>
      <c r="F73" s="95">
        <v>77073995134</v>
      </c>
      <c r="G73" s="3"/>
      <c r="H73" s="93">
        <v>91557616817</v>
      </c>
      <c r="I73" s="3"/>
      <c r="J73" s="95">
        <v>77073635777</v>
      </c>
    </row>
    <row r="74" spans="1:10" s="144" customFormat="1" ht="24" customHeight="1">
      <c r="A74" s="150" t="s">
        <v>59</v>
      </c>
      <c r="C74" s="154" t="s">
        <v>60</v>
      </c>
      <c r="D74" s="95">
        <v>48386831153</v>
      </c>
      <c r="E74" s="3"/>
      <c r="F74" s="95">
        <v>46826245490</v>
      </c>
      <c r="G74" s="2"/>
      <c r="H74" s="91">
        <v>48386831153</v>
      </c>
      <c r="I74" s="2"/>
      <c r="J74" s="93">
        <v>46826245490</v>
      </c>
    </row>
    <row r="75" spans="1:10" s="144" customFormat="1" ht="24" customHeight="1">
      <c r="A75" s="150" t="s">
        <v>61</v>
      </c>
      <c r="C75" s="154" t="s">
        <v>46</v>
      </c>
      <c r="D75" s="95">
        <v>13422817207</v>
      </c>
      <c r="E75" s="3"/>
      <c r="F75" s="95">
        <v>15699742644</v>
      </c>
      <c r="G75" s="2"/>
      <c r="H75" s="3">
        <v>13422817207</v>
      </c>
      <c r="I75" s="2"/>
      <c r="J75" s="95">
        <v>15699742644</v>
      </c>
    </row>
    <row r="76" spans="1:10" ht="24" customHeight="1">
      <c r="A76" s="150" t="s">
        <v>62</v>
      </c>
      <c r="B76" s="151"/>
      <c r="C76" s="152">
        <v>18</v>
      </c>
      <c r="D76" s="95">
        <v>831458817</v>
      </c>
      <c r="E76" s="3"/>
      <c r="F76" s="95">
        <v>880273136</v>
      </c>
      <c r="G76" s="3"/>
      <c r="H76" s="3">
        <v>831458817</v>
      </c>
      <c r="I76" s="3"/>
      <c r="J76" s="91">
        <v>880273136</v>
      </c>
    </row>
    <row r="77" spans="1:10" ht="24" customHeight="1">
      <c r="A77" s="150" t="s">
        <v>63</v>
      </c>
    </row>
    <row r="78" spans="1:10" ht="24" customHeight="1">
      <c r="A78" s="150" t="s">
        <v>64</v>
      </c>
      <c r="C78" s="152">
        <v>19</v>
      </c>
      <c r="D78" s="95">
        <v>4753642295</v>
      </c>
      <c r="E78" s="3"/>
      <c r="F78" s="95">
        <v>4768335454</v>
      </c>
      <c r="G78" s="3"/>
      <c r="H78" s="3">
        <v>4728254467</v>
      </c>
      <c r="I78" s="3"/>
      <c r="J78" s="91">
        <v>4740606576</v>
      </c>
    </row>
    <row r="79" spans="1:10" ht="24" customHeight="1">
      <c r="A79" s="150" t="s">
        <v>65</v>
      </c>
      <c r="B79" s="151"/>
      <c r="C79" s="159" t="s">
        <v>66</v>
      </c>
      <c r="D79" s="93">
        <v>35275890104</v>
      </c>
      <c r="E79" s="3"/>
      <c r="F79" s="93">
        <v>29340225624</v>
      </c>
      <c r="G79" s="3"/>
      <c r="H79" s="93">
        <v>35275890104</v>
      </c>
      <c r="I79" s="3"/>
      <c r="J79" s="91">
        <v>29340225624</v>
      </c>
    </row>
    <row r="80" spans="1:10" ht="24" customHeight="1">
      <c r="A80" s="150" t="s">
        <v>67</v>
      </c>
      <c r="B80" s="151"/>
      <c r="C80" s="159"/>
      <c r="D80" s="95">
        <v>19228482</v>
      </c>
      <c r="E80" s="3"/>
      <c r="F80" s="95">
        <v>17414882</v>
      </c>
      <c r="G80" s="3"/>
      <c r="H80" s="160">
        <v>0</v>
      </c>
      <c r="I80" s="3"/>
      <c r="J80" s="160">
        <v>0</v>
      </c>
    </row>
    <row r="81" spans="1:10" s="144" customFormat="1" ht="24" customHeight="1">
      <c r="A81" s="156" t="s">
        <v>68</v>
      </c>
      <c r="C81" s="148"/>
      <c r="D81" s="12">
        <f>SUM(D71:D80)</f>
        <v>228258515352</v>
      </c>
      <c r="E81" s="2"/>
      <c r="F81" s="225">
        <f>SUM(F71:F80)</f>
        <v>207936912518</v>
      </c>
      <c r="G81" s="216"/>
      <c r="H81" s="225">
        <f>SUM(H71:H80)</f>
        <v>228201118548</v>
      </c>
      <c r="I81" s="2"/>
      <c r="J81" s="225">
        <f>SUM(J71:J80)</f>
        <v>207891409401</v>
      </c>
    </row>
    <row r="82" spans="1:10" s="144" customFormat="1" ht="24" customHeight="1">
      <c r="A82" s="161" t="s">
        <v>69</v>
      </c>
      <c r="C82" s="148"/>
      <c r="D82" s="12">
        <f>D68+D81</f>
        <v>310956243463</v>
      </c>
      <c r="E82" s="2"/>
      <c r="F82" s="12">
        <f>F68+F81</f>
        <v>282133136525</v>
      </c>
      <c r="G82" s="2"/>
      <c r="H82" s="12">
        <f t="shared" ref="H82" si="4">H68+H81</f>
        <v>310224807089</v>
      </c>
      <c r="I82" s="2"/>
      <c r="J82" s="12">
        <f>J68+J81</f>
        <v>280780201126</v>
      </c>
    </row>
    <row r="83" spans="1:10" s="144" customFormat="1" ht="24" customHeight="1">
      <c r="A83" s="161"/>
      <c r="C83" s="148"/>
      <c r="D83" s="13"/>
      <c r="E83" s="2"/>
      <c r="F83" s="13"/>
      <c r="G83" s="2"/>
      <c r="H83" s="13"/>
      <c r="I83" s="2"/>
      <c r="J83" s="13"/>
    </row>
    <row r="84" spans="1:10" s="144" customFormat="1" ht="24" customHeight="1">
      <c r="A84" s="161"/>
      <c r="C84" s="148"/>
    </row>
    <row r="85" spans="1:10" s="144" customFormat="1" ht="24" customHeight="1">
      <c r="A85" s="161"/>
      <c r="C85" s="148"/>
      <c r="D85" s="13"/>
      <c r="E85" s="208"/>
      <c r="F85" s="208"/>
      <c r="G85" s="208"/>
      <c r="H85" s="208"/>
      <c r="I85" s="208"/>
      <c r="J85" s="208"/>
    </row>
    <row r="86" spans="1:10" s="144" customFormat="1" ht="24" customHeight="1">
      <c r="A86" s="161"/>
      <c r="C86" s="342"/>
      <c r="D86" s="13"/>
      <c r="E86" s="208"/>
      <c r="F86" s="208"/>
      <c r="G86" s="208"/>
      <c r="H86" s="208"/>
      <c r="I86" s="208"/>
      <c r="J86" s="208"/>
    </row>
    <row r="87" spans="1:10" s="144" customFormat="1" ht="24" customHeight="1">
      <c r="A87" s="161"/>
      <c r="C87" s="342"/>
      <c r="D87" s="13"/>
      <c r="E87" s="208"/>
      <c r="F87" s="208"/>
      <c r="G87" s="208"/>
      <c r="H87" s="208"/>
      <c r="I87" s="208"/>
      <c r="J87" s="208"/>
    </row>
    <row r="88" spans="1:10" s="144" customFormat="1" ht="24" customHeight="1">
      <c r="A88" s="161"/>
      <c r="C88" s="342"/>
      <c r="D88" s="13"/>
      <c r="E88" s="208"/>
      <c r="F88" s="208"/>
      <c r="G88" s="208"/>
      <c r="H88" s="208"/>
      <c r="I88" s="208"/>
      <c r="J88" s="208"/>
    </row>
    <row r="89" spans="1:10" s="144" customFormat="1" ht="24" customHeight="1">
      <c r="A89" s="161"/>
      <c r="C89" s="342"/>
      <c r="D89" s="13"/>
      <c r="E89" s="208"/>
      <c r="F89" s="208"/>
      <c r="G89" s="208"/>
      <c r="H89" s="208"/>
      <c r="I89" s="208"/>
      <c r="J89" s="208"/>
    </row>
    <row r="90" spans="1:10" s="144" customFormat="1" ht="24" customHeight="1">
      <c r="A90" s="161"/>
      <c r="C90" s="342"/>
      <c r="D90" s="13"/>
      <c r="E90" s="208"/>
      <c r="F90" s="208"/>
      <c r="G90" s="208"/>
      <c r="H90" s="208"/>
      <c r="I90" s="208"/>
      <c r="J90" s="208"/>
    </row>
    <row r="91" spans="1:10" s="144" customFormat="1" ht="24" customHeight="1">
      <c r="A91" s="161"/>
      <c r="C91" s="342"/>
      <c r="D91" s="13"/>
      <c r="E91" s="208"/>
      <c r="F91" s="208"/>
      <c r="G91" s="208"/>
      <c r="H91" s="208"/>
      <c r="I91" s="208"/>
      <c r="J91" s="208"/>
    </row>
    <row r="92" spans="1:10" s="144" customFormat="1" ht="24" customHeight="1">
      <c r="A92" s="161"/>
      <c r="C92" s="342"/>
      <c r="D92" s="13"/>
      <c r="E92" s="208"/>
      <c r="F92" s="208"/>
      <c r="G92" s="208"/>
      <c r="H92" s="208"/>
      <c r="I92" s="208"/>
      <c r="J92" s="208"/>
    </row>
    <row r="93" spans="1:10" s="144" customFormat="1" ht="24" customHeight="1">
      <c r="A93" s="161"/>
      <c r="C93" s="342"/>
      <c r="D93" s="13"/>
      <c r="E93" s="208"/>
      <c r="F93" s="208"/>
      <c r="G93" s="208"/>
      <c r="H93" s="208"/>
      <c r="I93" s="208"/>
      <c r="J93" s="208"/>
    </row>
    <row r="94" spans="1:10" s="144" customFormat="1" ht="24" customHeight="1">
      <c r="A94" s="161"/>
      <c r="C94" s="148"/>
      <c r="D94" s="13"/>
      <c r="E94" s="208"/>
      <c r="F94" s="208"/>
      <c r="G94" s="208"/>
      <c r="H94" s="208"/>
      <c r="I94" s="208"/>
      <c r="J94" s="208"/>
    </row>
    <row r="95" spans="1:10" s="144" customFormat="1" ht="24" customHeight="1">
      <c r="A95" s="161"/>
      <c r="C95" s="148"/>
      <c r="D95" s="13"/>
      <c r="E95" s="208"/>
      <c r="F95" s="208"/>
      <c r="G95" s="208"/>
      <c r="H95" s="208"/>
      <c r="I95" s="208"/>
      <c r="J95" s="208"/>
    </row>
    <row r="96" spans="1:10" s="144" customFormat="1" ht="24" customHeight="1">
      <c r="A96" s="157" t="s">
        <v>37</v>
      </c>
      <c r="B96" s="157"/>
      <c r="C96" s="157"/>
      <c r="D96" s="355" t="s">
        <v>37</v>
      </c>
      <c r="E96" s="355"/>
      <c r="F96" s="355"/>
      <c r="G96" s="355"/>
      <c r="H96" s="355"/>
      <c r="I96" s="355"/>
      <c r="J96" s="355"/>
    </row>
    <row r="97" spans="1:10" ht="24" customHeight="1">
      <c r="A97" s="157" t="s">
        <v>38</v>
      </c>
      <c r="B97" s="157"/>
      <c r="C97" s="157"/>
      <c r="D97" s="355" t="s">
        <v>39</v>
      </c>
      <c r="E97" s="355"/>
      <c r="F97" s="355"/>
      <c r="G97" s="355"/>
      <c r="H97" s="355"/>
      <c r="I97" s="355"/>
      <c r="J97" s="355"/>
    </row>
    <row r="98" spans="1:10" ht="24" customHeight="1">
      <c r="A98" s="157" t="s">
        <v>40</v>
      </c>
      <c r="B98" s="157"/>
      <c r="C98" s="157"/>
      <c r="D98" s="355" t="s">
        <v>41</v>
      </c>
      <c r="E98" s="355"/>
      <c r="F98" s="355"/>
      <c r="G98" s="355"/>
      <c r="H98" s="355"/>
      <c r="I98" s="355"/>
      <c r="J98" s="355"/>
    </row>
    <row r="99" spans="1:10" s="144" customFormat="1" ht="24" customHeight="1">
      <c r="A99" s="357" t="s">
        <v>0</v>
      </c>
      <c r="B99" s="357"/>
      <c r="C99" s="357"/>
      <c r="D99" s="357"/>
      <c r="E99" s="357"/>
      <c r="F99" s="357"/>
      <c r="G99" s="357"/>
      <c r="H99" s="357"/>
      <c r="I99" s="357"/>
      <c r="J99" s="357"/>
    </row>
    <row r="100" spans="1:10" s="144" customFormat="1" ht="24" customHeight="1">
      <c r="A100" s="357" t="s">
        <v>42</v>
      </c>
      <c r="B100" s="357"/>
      <c r="C100" s="357"/>
      <c r="D100" s="357"/>
      <c r="E100" s="357"/>
      <c r="F100" s="357"/>
      <c r="G100" s="357"/>
      <c r="H100" s="357"/>
      <c r="I100" s="357"/>
      <c r="J100" s="357"/>
    </row>
    <row r="101" spans="1:10" s="144" customFormat="1" ht="24" customHeight="1">
      <c r="A101" s="357" t="s">
        <v>2</v>
      </c>
      <c r="B101" s="357"/>
      <c r="C101" s="357"/>
      <c r="D101" s="357"/>
      <c r="E101" s="357"/>
      <c r="F101" s="357"/>
      <c r="G101" s="357"/>
      <c r="H101" s="357"/>
      <c r="I101" s="357"/>
      <c r="J101" s="357"/>
    </row>
    <row r="102" spans="1:10" s="144" customFormat="1" ht="24" customHeight="1">
      <c r="A102" s="358" t="s">
        <v>3</v>
      </c>
      <c r="B102" s="358"/>
      <c r="C102" s="358"/>
      <c r="D102" s="358"/>
      <c r="E102" s="358"/>
      <c r="F102" s="358"/>
      <c r="G102" s="358"/>
      <c r="H102" s="358"/>
      <c r="I102" s="358"/>
      <c r="J102" s="358"/>
    </row>
    <row r="103" spans="1:10" s="144" customFormat="1" ht="9" customHeight="1">
      <c r="A103" s="145"/>
      <c r="B103" s="145"/>
      <c r="C103" s="145"/>
      <c r="D103" s="120"/>
      <c r="E103" s="145"/>
      <c r="F103" s="145"/>
      <c r="G103" s="145"/>
      <c r="H103" s="145"/>
      <c r="I103" s="145"/>
      <c r="J103" s="145"/>
    </row>
    <row r="104" spans="1:10" s="144" customFormat="1" ht="24" customHeight="1">
      <c r="A104" s="146"/>
      <c r="B104" s="147"/>
      <c r="D104" s="359" t="s">
        <v>4</v>
      </c>
      <c r="E104" s="359"/>
      <c r="F104" s="359"/>
      <c r="H104" s="359" t="s">
        <v>5</v>
      </c>
      <c r="I104" s="359"/>
      <c r="J104" s="359"/>
    </row>
    <row r="105" spans="1:10" s="144" customFormat="1" ht="24" customHeight="1">
      <c r="A105" s="146"/>
      <c r="B105" s="147"/>
      <c r="C105" s="148" t="s">
        <v>6</v>
      </c>
      <c r="D105" s="141" t="s">
        <v>7</v>
      </c>
      <c r="E105" s="220"/>
      <c r="F105" s="220" t="s">
        <v>7</v>
      </c>
      <c r="H105" s="220" t="s">
        <v>7</v>
      </c>
      <c r="I105" s="220"/>
      <c r="J105" s="220" t="s">
        <v>7</v>
      </c>
    </row>
    <row r="106" spans="1:10" s="144" customFormat="1" ht="24" customHeight="1">
      <c r="D106" s="141" t="s">
        <v>8</v>
      </c>
      <c r="E106" s="148"/>
      <c r="F106" s="148" t="s">
        <v>9</v>
      </c>
      <c r="G106" s="148"/>
      <c r="H106" s="148" t="s">
        <v>8</v>
      </c>
      <c r="I106" s="148"/>
      <c r="J106" s="148" t="s">
        <v>9</v>
      </c>
    </row>
    <row r="107" spans="1:10" s="144" customFormat="1" ht="24" customHeight="1">
      <c r="C107" s="148"/>
      <c r="D107" s="141" t="s">
        <v>10</v>
      </c>
      <c r="E107" s="148"/>
      <c r="F107" s="220" t="s">
        <v>11</v>
      </c>
      <c r="G107" s="220"/>
      <c r="H107" s="220" t="s">
        <v>10</v>
      </c>
      <c r="I107" s="148"/>
      <c r="J107" s="220" t="s">
        <v>11</v>
      </c>
    </row>
    <row r="108" spans="1:10" s="144" customFormat="1" ht="24" customHeight="1">
      <c r="A108" s="148" t="s">
        <v>70</v>
      </c>
      <c r="B108" s="148"/>
      <c r="C108" s="148"/>
      <c r="D108" s="141"/>
      <c r="E108" s="148"/>
      <c r="F108" s="148"/>
      <c r="G108" s="148"/>
      <c r="H108" s="148"/>
      <c r="I108" s="148"/>
      <c r="J108" s="148"/>
    </row>
    <row r="109" spans="1:10" ht="24" customHeight="1">
      <c r="A109" s="149" t="s">
        <v>71</v>
      </c>
      <c r="B109" s="151"/>
      <c r="C109" s="162"/>
      <c r="E109" s="205"/>
      <c r="F109" s="202"/>
      <c r="G109" s="205"/>
      <c r="H109" s="202"/>
      <c r="I109" s="202"/>
      <c r="J109" s="202"/>
    </row>
    <row r="110" spans="1:10" ht="24" customHeight="1">
      <c r="A110" s="150" t="s">
        <v>72</v>
      </c>
      <c r="B110" s="151"/>
      <c r="C110" s="162"/>
      <c r="E110" s="205"/>
      <c r="F110" s="205"/>
      <c r="G110" s="205"/>
      <c r="H110" s="205"/>
      <c r="I110" s="205"/>
      <c r="J110" s="205"/>
    </row>
    <row r="111" spans="1:10" ht="24" customHeight="1">
      <c r="A111" s="150" t="s">
        <v>73</v>
      </c>
      <c r="B111" s="151"/>
      <c r="C111" s="162"/>
      <c r="E111" s="205"/>
      <c r="F111" s="205"/>
      <c r="G111" s="205"/>
      <c r="H111" s="205"/>
      <c r="I111" s="205"/>
      <c r="J111" s="205"/>
    </row>
    <row r="112" spans="1:10" ht="24" customHeight="1" thickBot="1">
      <c r="A112" s="163" t="s">
        <v>74</v>
      </c>
      <c r="C112" s="157"/>
      <c r="D112" s="212">
        <v>336824601650</v>
      </c>
      <c r="E112" s="3"/>
      <c r="F112" s="212">
        <v>336824601650</v>
      </c>
      <c r="G112" s="3"/>
      <c r="H112" s="213">
        <v>336824601650</v>
      </c>
      <c r="I112" s="3"/>
      <c r="J112" s="213">
        <v>336824601650</v>
      </c>
    </row>
    <row r="113" spans="1:16" ht="24" customHeight="1" thickTop="1">
      <c r="A113" s="150" t="s">
        <v>75</v>
      </c>
      <c r="B113" s="151"/>
      <c r="C113" s="157"/>
      <c r="E113" s="3"/>
      <c r="F113" s="91"/>
      <c r="G113" s="3"/>
      <c r="H113" s="91"/>
      <c r="I113" s="3"/>
      <c r="J113" s="91"/>
    </row>
    <row r="114" spans="1:16" ht="24" customHeight="1">
      <c r="A114" s="163" t="s">
        <v>76</v>
      </c>
      <c r="B114" s="163"/>
      <c r="C114" s="163"/>
      <c r="D114" s="91">
        <v>21827719170</v>
      </c>
      <c r="E114" s="3"/>
      <c r="F114" s="91">
        <v>21827719170</v>
      </c>
      <c r="G114" s="3"/>
      <c r="H114" s="91">
        <v>21827719170</v>
      </c>
      <c r="I114" s="3"/>
      <c r="J114" s="91">
        <v>21827719170</v>
      </c>
    </row>
    <row r="115" spans="1:16" ht="24" customHeight="1">
      <c r="A115" s="150" t="s">
        <v>77</v>
      </c>
      <c r="B115" s="127"/>
      <c r="C115" s="157"/>
      <c r="D115" s="202">
        <v>1862979154</v>
      </c>
      <c r="E115" s="3"/>
      <c r="F115" s="202">
        <v>1862979154</v>
      </c>
      <c r="G115" s="3"/>
      <c r="H115" s="202">
        <v>1862979154</v>
      </c>
      <c r="I115" s="3"/>
      <c r="J115" s="202">
        <v>1862979154</v>
      </c>
      <c r="P115" s="193"/>
    </row>
    <row r="116" spans="1:16" ht="24" customHeight="1">
      <c r="A116" s="150" t="s">
        <v>78</v>
      </c>
      <c r="B116" s="151"/>
      <c r="C116" s="157"/>
      <c r="D116" s="202">
        <v>-73129183426</v>
      </c>
      <c r="E116" s="3"/>
      <c r="F116" s="202">
        <v>-75879961389</v>
      </c>
      <c r="G116" s="3"/>
      <c r="H116" s="91">
        <v>-73057733986</v>
      </c>
      <c r="I116" s="3"/>
      <c r="J116" s="91">
        <v>-76017935576</v>
      </c>
    </row>
    <row r="117" spans="1:16" ht="24" customHeight="1">
      <c r="A117" s="150" t="s">
        <v>79</v>
      </c>
      <c r="B117" s="151"/>
      <c r="C117" s="157"/>
      <c r="D117" s="14">
        <v>8940385231</v>
      </c>
      <c r="E117" s="3"/>
      <c r="F117" s="14">
        <v>8975379114</v>
      </c>
      <c r="G117" s="3"/>
      <c r="H117" s="14">
        <v>8940383860</v>
      </c>
      <c r="I117" s="3"/>
      <c r="J117" s="14">
        <v>8975377743</v>
      </c>
    </row>
    <row r="118" spans="1:16" s="144" customFormat="1" ht="24" customHeight="1">
      <c r="A118" s="161" t="s">
        <v>80</v>
      </c>
      <c r="C118" s="148"/>
      <c r="D118" s="203">
        <f>SUM(D114:D117)</f>
        <v>-40498099871</v>
      </c>
      <c r="E118" s="2"/>
      <c r="F118" s="203">
        <f>SUM(F114:F117)</f>
        <v>-43213883951</v>
      </c>
      <c r="G118" s="203"/>
      <c r="H118" s="203">
        <f>SUM(H114:H117)</f>
        <v>-40426651802</v>
      </c>
      <c r="I118" s="5"/>
      <c r="J118" s="203">
        <f>SUM(J114:J117)</f>
        <v>-43351859509</v>
      </c>
    </row>
    <row r="119" spans="1:16" s="144" customFormat="1" ht="24" customHeight="1">
      <c r="A119" s="161" t="s">
        <v>81</v>
      </c>
      <c r="C119" s="148"/>
      <c r="D119" s="214">
        <v>67879852</v>
      </c>
      <c r="E119" s="2"/>
      <c r="F119" s="214">
        <v>71403232</v>
      </c>
      <c r="G119" s="2"/>
      <c r="H119" s="215">
        <v>0</v>
      </c>
      <c r="I119" s="97"/>
      <c r="J119" s="215">
        <v>0</v>
      </c>
    </row>
    <row r="120" spans="1:16" s="144" customFormat="1" ht="24" customHeight="1">
      <c r="A120" s="164" t="s">
        <v>82</v>
      </c>
      <c r="B120" s="149"/>
      <c r="C120" s="149"/>
      <c r="D120" s="203">
        <f>SUM(D118:D119)</f>
        <v>-40430220019</v>
      </c>
      <c r="E120" s="5"/>
      <c r="F120" s="203">
        <f>SUM(F118:F119)</f>
        <v>-43142480719</v>
      </c>
      <c r="G120" s="203"/>
      <c r="H120" s="203">
        <f t="shared" ref="H120" si="5">SUM(H118:H119)</f>
        <v>-40426651802</v>
      </c>
      <c r="I120" s="5"/>
      <c r="J120" s="203">
        <f t="shared" ref="J120" si="6">SUM(J118:J119)</f>
        <v>-43351859509</v>
      </c>
    </row>
    <row r="121" spans="1:16" s="144" customFormat="1" ht="24" customHeight="1" thickBot="1">
      <c r="A121" s="149" t="s">
        <v>83</v>
      </c>
      <c r="C121" s="148"/>
      <c r="D121" s="4">
        <f>D82+D120</f>
        <v>270526023444</v>
      </c>
      <c r="E121" s="2"/>
      <c r="F121" s="4">
        <f>F82+F120</f>
        <v>238990655806</v>
      </c>
      <c r="G121" s="2"/>
      <c r="H121" s="4">
        <f>H82+H120</f>
        <v>269798155287</v>
      </c>
      <c r="I121" s="2"/>
      <c r="J121" s="4">
        <f>J82+J120</f>
        <v>237428341617</v>
      </c>
    </row>
    <row r="122" spans="1:16" s="144" customFormat="1" ht="24" customHeight="1" thickTop="1">
      <c r="A122" s="149"/>
      <c r="C122" s="148"/>
      <c r="D122" s="13"/>
      <c r="E122" s="208"/>
      <c r="F122" s="13"/>
      <c r="G122" s="2"/>
      <c r="H122" s="13"/>
      <c r="I122" s="208"/>
      <c r="J122" s="13"/>
    </row>
    <row r="123" spans="1:16" s="144" customFormat="1" ht="24" customHeight="1">
      <c r="A123" s="149"/>
      <c r="C123" s="148"/>
      <c r="D123" s="13"/>
      <c r="E123" s="208"/>
      <c r="F123" s="208"/>
      <c r="G123" s="208"/>
      <c r="H123" s="208"/>
      <c r="I123" s="208"/>
      <c r="J123" s="208"/>
    </row>
    <row r="124" spans="1:16" s="144" customFormat="1" ht="24" customHeight="1">
      <c r="A124" s="149"/>
      <c r="C124" s="148"/>
      <c r="D124" s="13"/>
      <c r="E124" s="208"/>
      <c r="F124" s="208"/>
      <c r="G124" s="208"/>
      <c r="H124" s="208"/>
      <c r="I124" s="208"/>
      <c r="J124" s="208"/>
    </row>
    <row r="125" spans="1:16" s="144" customFormat="1" ht="24" customHeight="1">
      <c r="A125" s="149"/>
      <c r="C125" s="148"/>
      <c r="D125" s="13"/>
      <c r="E125" s="208"/>
      <c r="F125" s="208"/>
      <c r="G125" s="208"/>
      <c r="H125" s="208"/>
      <c r="I125" s="208"/>
      <c r="J125" s="208"/>
    </row>
    <row r="126" spans="1:16" s="144" customFormat="1" ht="24" customHeight="1">
      <c r="A126" s="149"/>
      <c r="C126" s="148"/>
      <c r="D126" s="13"/>
      <c r="E126" s="2"/>
      <c r="F126" s="13"/>
      <c r="G126" s="2"/>
      <c r="H126" s="13"/>
      <c r="I126" s="2"/>
      <c r="J126" s="13"/>
    </row>
    <row r="127" spans="1:16" s="144" customFormat="1" ht="24" customHeight="1">
      <c r="A127" s="149"/>
      <c r="C127" s="148"/>
      <c r="D127" s="13"/>
      <c r="E127" s="2"/>
      <c r="F127" s="13"/>
      <c r="G127" s="2"/>
      <c r="H127" s="13"/>
      <c r="I127" s="2"/>
      <c r="J127" s="13"/>
    </row>
    <row r="128" spans="1:16" s="144" customFormat="1" ht="24" customHeight="1">
      <c r="A128" s="149"/>
      <c r="C128" s="148"/>
      <c r="D128" s="13"/>
      <c r="E128" s="208"/>
      <c r="F128" s="208"/>
      <c r="G128" s="208"/>
      <c r="H128" s="208"/>
      <c r="I128" s="208"/>
      <c r="J128" s="208"/>
    </row>
    <row r="129" spans="1:10" s="144" customFormat="1" ht="24" customHeight="1">
      <c r="A129" s="149"/>
      <c r="C129" s="148"/>
      <c r="D129" s="13"/>
      <c r="E129" s="208"/>
      <c r="F129" s="208"/>
      <c r="G129" s="208"/>
      <c r="H129" s="208"/>
      <c r="I129" s="208"/>
      <c r="J129" s="208"/>
    </row>
    <row r="130" spans="1:10" s="144" customFormat="1" ht="24" customHeight="1">
      <c r="A130" s="149"/>
      <c r="C130" s="148"/>
      <c r="D130" s="13"/>
      <c r="E130" s="208"/>
      <c r="F130" s="208"/>
      <c r="G130" s="208"/>
      <c r="H130" s="208"/>
      <c r="I130" s="208"/>
      <c r="J130" s="208"/>
    </row>
    <row r="131" spans="1:10" s="144" customFormat="1" ht="24" customHeight="1">
      <c r="A131" s="149"/>
      <c r="C131" s="148"/>
      <c r="D131" s="13"/>
      <c r="E131" s="208"/>
      <c r="F131" s="208"/>
      <c r="G131" s="208"/>
      <c r="H131" s="208"/>
      <c r="I131" s="208"/>
      <c r="J131" s="208"/>
    </row>
    <row r="132" spans="1:10" s="144" customFormat="1" ht="24" customHeight="1">
      <c r="A132" s="149"/>
      <c r="C132" s="342"/>
      <c r="D132" s="13"/>
      <c r="E132" s="208"/>
      <c r="F132" s="208"/>
      <c r="G132" s="208"/>
      <c r="H132" s="208"/>
      <c r="I132" s="208"/>
      <c r="J132" s="208"/>
    </row>
    <row r="133" spans="1:10" s="144" customFormat="1" ht="24" customHeight="1">
      <c r="A133" s="149"/>
      <c r="C133" s="342"/>
      <c r="D133" s="13"/>
      <c r="E133" s="208"/>
      <c r="F133" s="208"/>
      <c r="G133" s="208"/>
      <c r="H133" s="208"/>
      <c r="I133" s="208"/>
      <c r="J133" s="208"/>
    </row>
    <row r="134" spans="1:10" s="144" customFormat="1" ht="24" customHeight="1">
      <c r="A134" s="149"/>
      <c r="C134" s="342"/>
      <c r="D134" s="13"/>
      <c r="E134" s="208"/>
      <c r="F134" s="208"/>
      <c r="G134" s="208"/>
      <c r="H134" s="208"/>
      <c r="I134" s="208"/>
      <c r="J134" s="208"/>
    </row>
    <row r="135" spans="1:10" s="144" customFormat="1" ht="24" customHeight="1">
      <c r="A135" s="149"/>
      <c r="C135" s="342"/>
      <c r="D135" s="13"/>
      <c r="E135" s="208"/>
      <c r="F135" s="208"/>
      <c r="G135" s="208"/>
      <c r="H135" s="208"/>
      <c r="I135" s="208"/>
      <c r="J135" s="208"/>
    </row>
    <row r="136" spans="1:10" s="144" customFormat="1" ht="24" customHeight="1">
      <c r="A136" s="149"/>
      <c r="C136" s="342"/>
      <c r="D136" s="13"/>
      <c r="E136" s="208"/>
      <c r="F136" s="208"/>
      <c r="G136" s="208"/>
      <c r="H136" s="208"/>
      <c r="I136" s="208"/>
      <c r="J136" s="208"/>
    </row>
    <row r="137" spans="1:10" s="144" customFormat="1" ht="24" customHeight="1">
      <c r="A137" s="149"/>
      <c r="C137" s="342"/>
      <c r="D137" s="13"/>
      <c r="E137" s="208"/>
      <c r="F137" s="208"/>
      <c r="G137" s="208"/>
      <c r="H137" s="208"/>
      <c r="I137" s="208"/>
      <c r="J137" s="208"/>
    </row>
    <row r="138" spans="1:10" s="144" customFormat="1" ht="24" customHeight="1">
      <c r="A138" s="149"/>
      <c r="C138" s="148"/>
      <c r="D138" s="13"/>
      <c r="E138" s="208"/>
      <c r="F138" s="208"/>
      <c r="G138" s="208"/>
      <c r="H138" s="208"/>
      <c r="I138" s="208"/>
      <c r="J138" s="208"/>
    </row>
    <row r="139" spans="1:10" s="158" customFormat="1" ht="24" customHeight="1">
      <c r="D139" s="107"/>
      <c r="E139" s="211"/>
      <c r="F139" s="211"/>
      <c r="G139" s="211"/>
      <c r="H139" s="211"/>
      <c r="I139" s="211"/>
      <c r="J139" s="211"/>
    </row>
    <row r="140" spans="1:10" s="158" customFormat="1" ht="24" customHeight="1">
      <c r="D140" s="107"/>
      <c r="E140" s="211"/>
      <c r="F140" s="211"/>
      <c r="G140" s="211"/>
      <c r="H140" s="211"/>
      <c r="I140" s="211"/>
      <c r="J140" s="211"/>
    </row>
    <row r="141" spans="1:10" s="158" customFormat="1" ht="24" customHeight="1">
      <c r="D141" s="107"/>
      <c r="E141" s="211"/>
      <c r="F141" s="211"/>
      <c r="G141" s="211"/>
      <c r="H141" s="211"/>
      <c r="I141" s="211"/>
      <c r="J141" s="211"/>
    </row>
    <row r="142" spans="1:10" s="158" customFormat="1" ht="24" customHeight="1">
      <c r="D142" s="107"/>
      <c r="E142" s="211"/>
      <c r="F142" s="211"/>
      <c r="G142" s="211"/>
      <c r="H142" s="211"/>
      <c r="I142" s="211"/>
      <c r="J142" s="211"/>
    </row>
    <row r="143" spans="1:10" ht="24" customHeight="1">
      <c r="A143" s="356" t="s">
        <v>36</v>
      </c>
      <c r="B143" s="356"/>
      <c r="C143" s="356"/>
      <c r="D143" s="356"/>
      <c r="E143" s="208"/>
      <c r="F143" s="208"/>
      <c r="G143" s="208"/>
      <c r="H143" s="208"/>
      <c r="I143" s="208"/>
      <c r="J143" s="208"/>
    </row>
    <row r="144" spans="1:10" ht="24" customHeight="1">
      <c r="A144" s="165"/>
      <c r="B144" s="144"/>
      <c r="C144" s="148"/>
      <c r="D144" s="13"/>
      <c r="E144" s="208"/>
      <c r="F144" s="208"/>
      <c r="G144" s="208"/>
      <c r="H144" s="208"/>
      <c r="I144" s="208"/>
      <c r="J144" s="208"/>
    </row>
    <row r="145" spans="1:10" ht="24" customHeight="1">
      <c r="A145" s="157" t="s">
        <v>37</v>
      </c>
      <c r="B145" s="157"/>
      <c r="C145" s="157"/>
      <c r="D145" s="355" t="s">
        <v>37</v>
      </c>
      <c r="E145" s="355"/>
      <c r="F145" s="355"/>
      <c r="G145" s="355"/>
      <c r="H145" s="355"/>
      <c r="I145" s="355"/>
      <c r="J145" s="355"/>
    </row>
    <row r="146" spans="1:10" ht="24" customHeight="1">
      <c r="A146" s="157" t="s">
        <v>38</v>
      </c>
      <c r="B146" s="157"/>
      <c r="C146" s="157"/>
      <c r="D146" s="355" t="s">
        <v>39</v>
      </c>
      <c r="E146" s="355"/>
      <c r="F146" s="355"/>
      <c r="G146" s="355"/>
      <c r="H146" s="355"/>
      <c r="I146" s="355"/>
      <c r="J146" s="355"/>
    </row>
    <row r="147" spans="1:10" ht="24" customHeight="1">
      <c r="A147" s="157" t="s">
        <v>40</v>
      </c>
      <c r="B147" s="157"/>
      <c r="C147" s="157"/>
      <c r="D147" s="355" t="s">
        <v>41</v>
      </c>
      <c r="E147" s="355"/>
      <c r="F147" s="355"/>
      <c r="G147" s="355"/>
      <c r="H147" s="355"/>
      <c r="I147" s="355"/>
      <c r="J147" s="355"/>
    </row>
  </sheetData>
  <mergeCells count="29">
    <mergeCell ref="D47:J47"/>
    <mergeCell ref="D48:J48"/>
    <mergeCell ref="A44:D44"/>
    <mergeCell ref="A1:J1"/>
    <mergeCell ref="A2:J2"/>
    <mergeCell ref="A3:J3"/>
    <mergeCell ref="A4:J4"/>
    <mergeCell ref="D6:F6"/>
    <mergeCell ref="H6:J6"/>
    <mergeCell ref="D96:J96"/>
    <mergeCell ref="D49:J49"/>
    <mergeCell ref="A50:J50"/>
    <mergeCell ref="A51:J51"/>
    <mergeCell ref="A52:J52"/>
    <mergeCell ref="A53:J53"/>
    <mergeCell ref="D55:F55"/>
    <mergeCell ref="H55:J55"/>
    <mergeCell ref="D146:J146"/>
    <mergeCell ref="D147:J147"/>
    <mergeCell ref="D145:J145"/>
    <mergeCell ref="A143:D143"/>
    <mergeCell ref="D97:J97"/>
    <mergeCell ref="D98:J98"/>
    <mergeCell ref="A99:J99"/>
    <mergeCell ref="A100:J100"/>
    <mergeCell ref="A101:J101"/>
    <mergeCell ref="A102:J102"/>
    <mergeCell ref="D104:F104"/>
    <mergeCell ref="H104:J104"/>
  </mergeCells>
  <conditionalFormatting sqref="D122:J122">
    <cfRule type="cellIs" dxfId="11" priority="1" operator="lessThan">
      <formula>0</formula>
    </cfRule>
    <cfRule type="cellIs" dxfId="10" priority="2" operator="greaterThan">
      <formula>6068168</formula>
    </cfRule>
  </conditionalFormatting>
  <pageMargins left="0.8" right="0.5" top="0.8" bottom="0.5" header="0.5" footer="0.3"/>
  <pageSetup paperSize="9" scale="61" orientation="portrait" r:id="rId1"/>
  <headerFooter alignWithMargins="0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3"/>
  <sheetViews>
    <sheetView showRuler="0" topLeftCell="A32" zoomScaleNormal="100" zoomScaleSheetLayoutView="55" zoomScalePageLayoutView="60" workbookViewId="0">
      <selection activeCell="A64" sqref="A64"/>
    </sheetView>
  </sheetViews>
  <sheetFormatPr defaultColWidth="8.33203125" defaultRowHeight="24" customHeight="1"/>
  <cols>
    <col min="1" max="1" width="8.33203125" style="286" bestFit="1" customWidth="1"/>
    <col min="2" max="2" width="53.44140625" style="286" customWidth="1"/>
    <col min="3" max="3" width="10" style="286" customWidth="1"/>
    <col min="4" max="4" width="15.109375" style="112" bestFit="1" customWidth="1"/>
    <col min="5" max="5" width="1.33203125" style="286" customWidth="1"/>
    <col min="6" max="6" width="14.77734375" style="286" customWidth="1"/>
    <col min="7" max="7" width="1.33203125" style="286" customWidth="1"/>
    <col min="8" max="8" width="14.77734375" style="112" bestFit="1" customWidth="1"/>
    <col min="9" max="9" width="1.33203125" style="286" customWidth="1"/>
    <col min="10" max="10" width="15.77734375" style="286" customWidth="1"/>
    <col min="11" max="11" width="4.109375" style="167" customWidth="1"/>
    <col min="12" max="12" width="8.33203125" style="167"/>
    <col min="13" max="13" width="13.77734375" style="167" customWidth="1"/>
    <col min="14" max="14" width="8.33203125" style="167"/>
    <col min="15" max="15" width="14" style="167" customWidth="1"/>
    <col min="16" max="16384" width="8.33203125" style="167"/>
  </cols>
  <sheetData>
    <row r="1" spans="1:10" s="181" customFormat="1" ht="24" customHeight="1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0" s="181" customFormat="1" ht="26.4">
      <c r="A2" s="363" t="s">
        <v>84</v>
      </c>
      <c r="B2" s="363"/>
      <c r="C2" s="363"/>
      <c r="D2" s="363"/>
      <c r="E2" s="363"/>
      <c r="F2" s="363"/>
      <c r="G2" s="363"/>
      <c r="H2" s="363"/>
      <c r="I2" s="363"/>
      <c r="J2" s="363"/>
    </row>
    <row r="3" spans="1:10" s="181" customFormat="1" ht="29.55" customHeight="1">
      <c r="A3" s="360" t="s">
        <v>85</v>
      </c>
      <c r="B3" s="360"/>
      <c r="C3" s="360"/>
      <c r="D3" s="360"/>
      <c r="E3" s="360"/>
      <c r="F3" s="360"/>
      <c r="G3" s="360"/>
      <c r="H3" s="360"/>
      <c r="I3" s="360"/>
      <c r="J3" s="360"/>
    </row>
    <row r="4" spans="1:10" s="181" customFormat="1" ht="22.5" customHeight="1">
      <c r="A4" s="360" t="s">
        <v>10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0" s="181" customFormat="1" ht="23.55" customHeight="1">
      <c r="A5" s="364" t="s">
        <v>3</v>
      </c>
      <c r="B5" s="364"/>
      <c r="C5" s="364"/>
      <c r="D5" s="364"/>
      <c r="E5" s="364"/>
      <c r="F5" s="364"/>
      <c r="G5" s="364"/>
      <c r="H5" s="364"/>
      <c r="I5" s="364"/>
      <c r="J5" s="364"/>
    </row>
    <row r="6" spans="1:10" s="181" customFormat="1" ht="5.55" customHeight="1">
      <c r="A6" s="253"/>
      <c r="B6" s="253"/>
      <c r="C6" s="257"/>
      <c r="D6" s="13"/>
      <c r="E6" s="258"/>
      <c r="F6" s="258"/>
      <c r="G6" s="253"/>
      <c r="H6" s="13"/>
      <c r="I6" s="253"/>
      <c r="J6" s="259"/>
    </row>
    <row r="7" spans="1:10" s="153" customFormat="1" ht="21" customHeight="1">
      <c r="A7" s="253"/>
      <c r="B7" s="253"/>
      <c r="C7" s="257"/>
      <c r="D7" s="365" t="s">
        <v>86</v>
      </c>
      <c r="E7" s="365"/>
      <c r="F7" s="365"/>
      <c r="G7" s="260"/>
      <c r="H7" s="366" t="s">
        <v>87</v>
      </c>
      <c r="I7" s="366"/>
      <c r="J7" s="366"/>
    </row>
    <row r="8" spans="1:10" s="153" customFormat="1" ht="21" customHeight="1">
      <c r="A8" s="253"/>
      <c r="B8" s="253"/>
      <c r="C8" s="257" t="s">
        <v>6</v>
      </c>
      <c r="D8" s="247">
        <v>2567</v>
      </c>
      <c r="E8" s="257"/>
      <c r="F8" s="261">
        <v>2566</v>
      </c>
      <c r="G8" s="2"/>
      <c r="H8" s="261">
        <v>2567</v>
      </c>
      <c r="I8" s="257"/>
      <c r="J8" s="261">
        <v>2566</v>
      </c>
    </row>
    <row r="9" spans="1:10" s="151" customFormat="1" ht="23.1" customHeight="1">
      <c r="A9" s="256" t="s">
        <v>88</v>
      </c>
      <c r="B9" s="257"/>
      <c r="C9" s="262" t="s">
        <v>89</v>
      </c>
      <c r="D9" s="13"/>
      <c r="E9" s="258"/>
      <c r="F9" s="258"/>
      <c r="G9" s="253"/>
      <c r="H9" s="13"/>
      <c r="I9" s="253"/>
      <c r="J9" s="258"/>
    </row>
    <row r="10" spans="1:10" s="151" customFormat="1" ht="23.1" customHeight="1">
      <c r="A10" s="263" t="s">
        <v>90</v>
      </c>
      <c r="B10" s="257"/>
      <c r="C10" s="262">
        <v>21</v>
      </c>
      <c r="D10" s="91"/>
      <c r="E10" s="264"/>
      <c r="F10" s="264"/>
      <c r="G10" s="265"/>
      <c r="H10" s="91"/>
      <c r="I10" s="265"/>
      <c r="J10" s="264"/>
    </row>
    <row r="11" spans="1:10" s="151" customFormat="1" ht="23.1" customHeight="1">
      <c r="A11" s="266" t="s">
        <v>91</v>
      </c>
      <c r="B11" s="262"/>
      <c r="C11" s="262"/>
      <c r="D11" s="91">
        <v>36088237600</v>
      </c>
      <c r="E11" s="91"/>
      <c r="F11" s="21">
        <v>31125259964</v>
      </c>
      <c r="G11" s="91"/>
      <c r="H11" s="91">
        <v>36088237600</v>
      </c>
      <c r="I11" s="3"/>
      <c r="J11" s="91">
        <v>28350063436</v>
      </c>
    </row>
    <row r="12" spans="1:10" s="151" customFormat="1" ht="23.1" customHeight="1">
      <c r="A12" s="266" t="s">
        <v>92</v>
      </c>
      <c r="B12" s="262"/>
      <c r="C12" s="262"/>
      <c r="D12" s="91">
        <v>4192097660</v>
      </c>
      <c r="E12" s="91"/>
      <c r="F12" s="21">
        <v>3832387942</v>
      </c>
      <c r="G12" s="91"/>
      <c r="H12" s="91">
        <v>4192097660</v>
      </c>
      <c r="I12" s="3"/>
      <c r="J12" s="91">
        <v>3836222491</v>
      </c>
    </row>
    <row r="13" spans="1:10" s="151" customFormat="1" ht="23.1" customHeight="1">
      <c r="A13" s="266" t="s">
        <v>93</v>
      </c>
      <c r="B13" s="267"/>
      <c r="C13" s="262"/>
      <c r="D13" s="91">
        <v>2666655052</v>
      </c>
      <c r="E13" s="3"/>
      <c r="F13" s="21">
        <v>1942565203</v>
      </c>
      <c r="G13" s="3"/>
      <c r="H13" s="91">
        <v>2572697453</v>
      </c>
      <c r="I13" s="3"/>
      <c r="J13" s="91">
        <v>2370132406</v>
      </c>
    </row>
    <row r="14" spans="1:10" s="151" customFormat="1" ht="23.1" customHeight="1">
      <c r="A14" s="256" t="s">
        <v>94</v>
      </c>
      <c r="B14" s="267"/>
      <c r="C14" s="262"/>
      <c r="D14" s="12">
        <f>SUM(D11:D13)</f>
        <v>42946990312</v>
      </c>
      <c r="E14" s="22"/>
      <c r="F14" s="131">
        <f>SUM(F11:F13)</f>
        <v>36900213109</v>
      </c>
      <c r="G14" s="22"/>
      <c r="H14" s="131">
        <f t="shared" ref="H14" si="0">SUM(H11:H13)</f>
        <v>42853032713</v>
      </c>
      <c r="I14" s="22"/>
      <c r="J14" s="12">
        <f>SUM(J11:J13)</f>
        <v>34556418333</v>
      </c>
    </row>
    <row r="15" spans="1:10" s="151" customFormat="1" ht="23.1" customHeight="1">
      <c r="A15" s="263" t="s">
        <v>95</v>
      </c>
      <c r="B15" s="267"/>
      <c r="C15" s="262"/>
      <c r="D15" s="91"/>
      <c r="E15" s="3"/>
      <c r="F15" s="21"/>
      <c r="G15" s="3"/>
      <c r="H15" s="91"/>
      <c r="I15" s="3"/>
      <c r="J15" s="91"/>
    </row>
    <row r="16" spans="1:10" s="151" customFormat="1" ht="23.1" customHeight="1">
      <c r="A16" s="266" t="s">
        <v>96</v>
      </c>
      <c r="B16" s="267"/>
      <c r="C16" s="262"/>
      <c r="D16" s="91">
        <v>767197723</v>
      </c>
      <c r="E16" s="91"/>
      <c r="F16" s="21">
        <v>285473571</v>
      </c>
      <c r="G16" s="91"/>
      <c r="H16" s="91">
        <v>765648247</v>
      </c>
      <c r="I16" s="91"/>
      <c r="J16" s="91">
        <v>283893481</v>
      </c>
    </row>
    <row r="17" spans="1:15" s="151" customFormat="1" ht="23.1" customHeight="1">
      <c r="A17" s="266" t="s">
        <v>97</v>
      </c>
      <c r="B17" s="267"/>
      <c r="C17" s="268" t="s">
        <v>98</v>
      </c>
      <c r="D17" s="91">
        <v>855413614</v>
      </c>
      <c r="E17" s="91"/>
      <c r="F17" s="21">
        <v>941839798</v>
      </c>
      <c r="G17" s="91"/>
      <c r="H17" s="91">
        <v>855413614</v>
      </c>
      <c r="I17" s="3"/>
      <c r="J17" s="91">
        <v>941839798</v>
      </c>
    </row>
    <row r="18" spans="1:15" s="151" customFormat="1" ht="23.1" customHeight="1">
      <c r="A18" s="266" t="s">
        <v>307</v>
      </c>
      <c r="B18" s="267"/>
      <c r="C18" s="262">
        <v>22</v>
      </c>
      <c r="D18" s="91">
        <v>313080302</v>
      </c>
      <c r="E18" s="3" t="s">
        <v>11</v>
      </c>
      <c r="F18" s="21">
        <v>199455934</v>
      </c>
      <c r="G18" s="3"/>
      <c r="H18" s="91">
        <v>285302179</v>
      </c>
      <c r="I18" s="3" t="s">
        <v>11</v>
      </c>
      <c r="J18" s="91">
        <v>118265614</v>
      </c>
    </row>
    <row r="19" spans="1:15" s="151" customFormat="1" ht="23.1" customHeight="1">
      <c r="A19" s="256" t="s">
        <v>99</v>
      </c>
      <c r="B19" s="267"/>
      <c r="C19" s="262"/>
      <c r="D19" s="12">
        <f t="shared" ref="D19:J19" si="1">SUM(D16:D18)</f>
        <v>1935691639</v>
      </c>
      <c r="E19" s="2">
        <f t="shared" si="1"/>
        <v>0</v>
      </c>
      <c r="F19" s="12">
        <f t="shared" si="1"/>
        <v>1426769303</v>
      </c>
      <c r="G19" s="2"/>
      <c r="H19" s="12">
        <f t="shared" si="1"/>
        <v>1906364040</v>
      </c>
      <c r="I19" s="2">
        <f t="shared" si="1"/>
        <v>0</v>
      </c>
      <c r="J19" s="12">
        <f t="shared" si="1"/>
        <v>1343998893</v>
      </c>
      <c r="M19" s="11"/>
    </row>
    <row r="20" spans="1:15" s="151" customFormat="1" ht="23.1" customHeight="1">
      <c r="A20" s="256" t="s">
        <v>100</v>
      </c>
      <c r="B20" s="257"/>
      <c r="C20" s="257"/>
      <c r="D20" s="12">
        <f t="shared" ref="D20:J20" si="2">D14+D19</f>
        <v>44882681951</v>
      </c>
      <c r="E20" s="2">
        <f t="shared" si="2"/>
        <v>0</v>
      </c>
      <c r="F20" s="12">
        <f t="shared" si="2"/>
        <v>38326982412</v>
      </c>
      <c r="G20" s="2"/>
      <c r="H20" s="12">
        <f t="shared" si="2"/>
        <v>44759396753</v>
      </c>
      <c r="I20" s="2">
        <f t="shared" si="2"/>
        <v>0</v>
      </c>
      <c r="J20" s="12">
        <f t="shared" si="2"/>
        <v>35900417226</v>
      </c>
      <c r="M20" s="11"/>
      <c r="O20" s="349"/>
    </row>
    <row r="21" spans="1:15" s="151" customFormat="1" ht="23.1" customHeight="1">
      <c r="A21" s="256" t="s">
        <v>101</v>
      </c>
      <c r="B21" s="257"/>
      <c r="C21" s="257"/>
      <c r="D21" s="13"/>
      <c r="E21" s="9"/>
      <c r="F21" s="132"/>
      <c r="G21" s="2"/>
      <c r="H21" s="13"/>
      <c r="I21" s="2"/>
      <c r="J21" s="13"/>
    </row>
    <row r="22" spans="1:15" s="151" customFormat="1" ht="23.1" customHeight="1">
      <c r="A22" s="263" t="s">
        <v>102</v>
      </c>
      <c r="B22" s="262"/>
      <c r="C22" s="262"/>
      <c r="D22" s="91">
        <v>13741896912</v>
      </c>
      <c r="E22" s="90"/>
      <c r="F22" s="21">
        <v>10243681372</v>
      </c>
      <c r="G22" s="91"/>
      <c r="H22" s="91">
        <v>13741896912</v>
      </c>
      <c r="I22" s="91"/>
      <c r="J22" s="91">
        <v>9432443928</v>
      </c>
    </row>
    <row r="23" spans="1:15" s="151" customFormat="1" ht="23.1" customHeight="1">
      <c r="A23" s="263" t="s">
        <v>103</v>
      </c>
      <c r="B23" s="262"/>
      <c r="C23" s="262"/>
      <c r="D23" s="91">
        <v>3008394117</v>
      </c>
      <c r="E23" s="90"/>
      <c r="F23" s="21">
        <v>2597555631</v>
      </c>
      <c r="G23" s="91"/>
      <c r="H23" s="91">
        <v>2975689348</v>
      </c>
      <c r="I23" s="91"/>
      <c r="J23" s="91">
        <v>2479460002</v>
      </c>
    </row>
    <row r="24" spans="1:15" s="151" customFormat="1" ht="23.1" customHeight="1">
      <c r="A24" s="263" t="s">
        <v>104</v>
      </c>
      <c r="B24" s="262"/>
      <c r="C24" s="262"/>
      <c r="D24" s="91">
        <v>4573116110</v>
      </c>
      <c r="E24" s="90"/>
      <c r="F24" s="21">
        <v>3366504719</v>
      </c>
      <c r="G24" s="91"/>
      <c r="H24" s="90">
        <v>4571721566</v>
      </c>
      <c r="I24" s="91"/>
      <c r="J24" s="90">
        <v>3065150109</v>
      </c>
    </row>
    <row r="25" spans="1:15" s="151" customFormat="1" ht="23.1" customHeight="1">
      <c r="A25" s="263" t="s">
        <v>105</v>
      </c>
      <c r="B25" s="262"/>
      <c r="C25" s="262"/>
      <c r="D25" s="91">
        <v>1212677243</v>
      </c>
      <c r="E25" s="90"/>
      <c r="F25" s="21">
        <v>999947860</v>
      </c>
      <c r="G25" s="91"/>
      <c r="H25" s="90">
        <v>1212677243</v>
      </c>
      <c r="I25" s="91"/>
      <c r="J25" s="90">
        <v>900515890</v>
      </c>
    </row>
    <row r="26" spans="1:15" s="151" customFormat="1" ht="23.1" customHeight="1">
      <c r="A26" s="263" t="s">
        <v>106</v>
      </c>
      <c r="B26" s="262"/>
      <c r="C26" s="262"/>
      <c r="D26" s="91">
        <v>5255648751</v>
      </c>
      <c r="E26" s="90"/>
      <c r="F26" s="21">
        <v>3771555568</v>
      </c>
      <c r="G26" s="91"/>
      <c r="H26" s="90">
        <v>5255648751</v>
      </c>
      <c r="I26" s="91"/>
      <c r="J26" s="90">
        <v>4192196716</v>
      </c>
    </row>
    <row r="27" spans="1:15" s="151" customFormat="1" ht="23.1" customHeight="1">
      <c r="A27" s="263" t="s">
        <v>107</v>
      </c>
      <c r="B27" s="262"/>
      <c r="C27" s="262"/>
      <c r="D27" s="91">
        <v>3254699082</v>
      </c>
      <c r="E27" s="90"/>
      <c r="F27" s="21">
        <v>2764645210</v>
      </c>
      <c r="G27" s="91"/>
      <c r="H27" s="91">
        <v>3246672987</v>
      </c>
      <c r="I27" s="91"/>
      <c r="J27" s="91">
        <v>2564624629</v>
      </c>
      <c r="O27" s="350"/>
    </row>
    <row r="28" spans="1:15" s="151" customFormat="1" ht="23.1" customHeight="1">
      <c r="A28" s="263" t="s">
        <v>108</v>
      </c>
      <c r="B28" s="262"/>
      <c r="C28" s="262"/>
      <c r="D28" s="91">
        <v>333015906</v>
      </c>
      <c r="E28" s="90"/>
      <c r="F28" s="21">
        <v>684691061</v>
      </c>
      <c r="G28" s="91"/>
      <c r="H28" s="91">
        <v>333015906</v>
      </c>
      <c r="I28" s="91"/>
      <c r="J28" s="91">
        <v>679001203</v>
      </c>
    </row>
    <row r="29" spans="1:15" s="151" customFormat="1" ht="23.1" customHeight="1">
      <c r="A29" s="263" t="s">
        <v>109</v>
      </c>
      <c r="B29" s="262"/>
      <c r="C29" s="262"/>
      <c r="D29" s="91">
        <v>1698354665</v>
      </c>
      <c r="E29" s="90"/>
      <c r="F29" s="21">
        <v>1344445959</v>
      </c>
      <c r="G29" s="91"/>
      <c r="H29" s="91">
        <v>1698354665</v>
      </c>
      <c r="I29" s="91"/>
      <c r="J29" s="91">
        <v>1268533383</v>
      </c>
    </row>
    <row r="30" spans="1:15" s="151" customFormat="1" ht="23.1" customHeight="1">
      <c r="A30" s="263" t="s">
        <v>110</v>
      </c>
      <c r="B30" s="262"/>
      <c r="C30" s="262"/>
      <c r="D30" s="91">
        <v>2427227950</v>
      </c>
      <c r="E30" s="90"/>
      <c r="F30" s="21">
        <v>1641794687</v>
      </c>
      <c r="G30" s="91"/>
      <c r="H30" s="91">
        <v>2417957867</v>
      </c>
      <c r="I30" s="91"/>
      <c r="J30" s="91">
        <v>1496041932</v>
      </c>
    </row>
    <row r="31" spans="1:15" s="151" customFormat="1" ht="23.1" customHeight="1">
      <c r="A31" s="266" t="s">
        <v>308</v>
      </c>
      <c r="B31" s="267"/>
      <c r="C31" s="262"/>
      <c r="D31" s="91">
        <v>732054744</v>
      </c>
      <c r="E31" s="91"/>
      <c r="F31" s="21">
        <v>1259334</v>
      </c>
      <c r="G31" s="11"/>
      <c r="H31" s="6">
        <v>732054744</v>
      </c>
      <c r="I31" s="11"/>
      <c r="J31" s="6">
        <v>1259334</v>
      </c>
    </row>
    <row r="32" spans="1:15" s="151" customFormat="1" ht="23.1" customHeight="1">
      <c r="A32" s="266" t="s">
        <v>111</v>
      </c>
      <c r="B32" s="267"/>
      <c r="C32" s="268"/>
      <c r="D32" s="91">
        <v>1023028474</v>
      </c>
      <c r="E32" s="91"/>
      <c r="F32" s="133">
        <v>3329720968</v>
      </c>
      <c r="G32" s="91"/>
      <c r="H32" s="91">
        <v>1021255933</v>
      </c>
      <c r="I32" s="3"/>
      <c r="J32" s="133">
        <v>2930438589</v>
      </c>
    </row>
    <row r="33" spans="1:10" s="151" customFormat="1" ht="23.1" customHeight="1">
      <c r="A33" s="266" t="s">
        <v>112</v>
      </c>
      <c r="B33" s="267"/>
      <c r="C33" s="267"/>
      <c r="D33" s="94">
        <v>2526797826</v>
      </c>
      <c r="E33" s="3"/>
      <c r="F33" s="134">
        <v>1558350876</v>
      </c>
      <c r="G33" s="3"/>
      <c r="H33" s="94">
        <v>2523897026</v>
      </c>
      <c r="I33" s="3"/>
      <c r="J33" s="94">
        <v>1377390671</v>
      </c>
    </row>
    <row r="34" spans="1:10" s="151" customFormat="1" ht="23.1" customHeight="1">
      <c r="A34" s="253" t="s">
        <v>113</v>
      </c>
      <c r="B34" s="267"/>
      <c r="C34" s="267"/>
      <c r="D34" s="109">
        <f>SUM(D22:D33)</f>
        <v>39786911780</v>
      </c>
      <c r="E34" s="2"/>
      <c r="F34" s="109">
        <f t="shared" ref="F34:J34" si="3">SUM(F22:F33)</f>
        <v>32304153245</v>
      </c>
      <c r="G34" s="2"/>
      <c r="H34" s="109">
        <f t="shared" si="3"/>
        <v>39730842948</v>
      </c>
      <c r="I34" s="2"/>
      <c r="J34" s="109">
        <f t="shared" si="3"/>
        <v>30387056386</v>
      </c>
    </row>
    <row r="35" spans="1:10" s="151" customFormat="1" ht="23.1" customHeight="1">
      <c r="A35" s="253" t="s">
        <v>114</v>
      </c>
      <c r="B35" s="267"/>
      <c r="C35" s="267"/>
      <c r="D35" s="12">
        <f>D20-D34</f>
        <v>5095770171</v>
      </c>
      <c r="E35" s="2"/>
      <c r="F35" s="12">
        <f t="shared" ref="F35:J35" si="4">F20-F34</f>
        <v>6022829167</v>
      </c>
      <c r="G35" s="2"/>
      <c r="H35" s="12">
        <f t="shared" si="4"/>
        <v>5028553805</v>
      </c>
      <c r="I35" s="2"/>
      <c r="J35" s="12">
        <f t="shared" si="4"/>
        <v>5513360840</v>
      </c>
    </row>
    <row r="36" spans="1:10" s="151" customFormat="1" ht="23.1" customHeight="1">
      <c r="A36" s="265" t="s">
        <v>115</v>
      </c>
      <c r="B36" s="267"/>
      <c r="C36" s="262"/>
      <c r="D36" s="91">
        <v>4795471735</v>
      </c>
      <c r="E36" s="3"/>
      <c r="F36" s="21">
        <v>3966520041</v>
      </c>
      <c r="G36" s="3"/>
      <c r="H36" s="91">
        <v>4795128987.999999</v>
      </c>
      <c r="I36" s="3"/>
      <c r="J36" s="91">
        <v>3774257996</v>
      </c>
    </row>
    <row r="37" spans="1:10" s="151" customFormat="1" ht="23.1" customHeight="1">
      <c r="A37" s="265" t="s">
        <v>116</v>
      </c>
      <c r="B37" s="267"/>
      <c r="C37" s="262"/>
      <c r="D37" s="93"/>
      <c r="E37" s="91"/>
      <c r="F37" s="136"/>
      <c r="G37" s="91"/>
      <c r="H37" s="93"/>
      <c r="I37" s="91"/>
      <c r="J37" s="93"/>
    </row>
    <row r="38" spans="1:10" s="151" customFormat="1" ht="23.1" customHeight="1">
      <c r="A38" s="269" t="s">
        <v>117</v>
      </c>
      <c r="B38" s="267"/>
      <c r="C38" s="267"/>
      <c r="D38" s="91">
        <v>-5214987</v>
      </c>
      <c r="E38" s="3"/>
      <c r="F38" s="21">
        <v>95367745</v>
      </c>
      <c r="G38" s="3"/>
      <c r="H38" s="91">
        <v>-184468824</v>
      </c>
      <c r="I38" s="91"/>
      <c r="J38" s="91">
        <v>22350146</v>
      </c>
    </row>
    <row r="39" spans="1:10" s="151" customFormat="1" ht="23.1" customHeight="1">
      <c r="A39" s="263" t="s">
        <v>118</v>
      </c>
      <c r="B39" s="267"/>
      <c r="C39" s="262"/>
      <c r="D39" s="90">
        <v>-14780068</v>
      </c>
      <c r="E39" s="3"/>
      <c r="F39" s="19">
        <v>-4916969</v>
      </c>
      <c r="G39" s="3"/>
      <c r="H39" s="270">
        <v>0</v>
      </c>
      <c r="I39" s="24"/>
      <c r="J39" s="119">
        <v>0</v>
      </c>
    </row>
    <row r="40" spans="1:10" s="151" customFormat="1" ht="23.1" customHeight="1">
      <c r="A40" s="271" t="s">
        <v>312</v>
      </c>
      <c r="B40" s="267"/>
      <c r="C40" s="262"/>
      <c r="D40" s="110">
        <f>D35-SUM(D36:D39)</f>
        <v>320293491</v>
      </c>
      <c r="E40" s="2">
        <f t="shared" ref="E40:J40" si="5">E35-SUM(E36:E39)</f>
        <v>0</v>
      </c>
      <c r="F40" s="110">
        <f t="shared" si="5"/>
        <v>1965858350</v>
      </c>
      <c r="G40" s="2"/>
      <c r="H40" s="110">
        <f t="shared" si="5"/>
        <v>417893641.00000095</v>
      </c>
      <c r="I40" s="2">
        <f t="shared" si="5"/>
        <v>0</v>
      </c>
      <c r="J40" s="110">
        <f t="shared" si="5"/>
        <v>1716752698</v>
      </c>
    </row>
    <row r="41" spans="1:10" s="151" customFormat="1" ht="23.1" customHeight="1">
      <c r="A41" s="266" t="s">
        <v>119</v>
      </c>
      <c r="B41" s="267"/>
      <c r="C41" s="262"/>
      <c r="D41" s="248">
        <v>-5813649</v>
      </c>
      <c r="E41" s="3"/>
      <c r="F41" s="135">
        <v>306662487</v>
      </c>
      <c r="G41" s="3"/>
      <c r="H41" s="248">
        <v>545</v>
      </c>
      <c r="I41" s="3"/>
      <c r="J41" s="135">
        <v>312889051</v>
      </c>
    </row>
    <row r="42" spans="1:10" s="151" customFormat="1" ht="23.1" customHeight="1">
      <c r="A42" s="271" t="s">
        <v>120</v>
      </c>
      <c r="B42" s="267"/>
      <c r="C42" s="262"/>
      <c r="D42" s="12">
        <f>SUM(D40:D41)</f>
        <v>314479842</v>
      </c>
      <c r="E42" s="2">
        <f t="shared" ref="E42:J42" si="6">SUM(E40:E41)</f>
        <v>0</v>
      </c>
      <c r="F42" s="12">
        <f t="shared" si="6"/>
        <v>2272520837</v>
      </c>
      <c r="G42" s="2"/>
      <c r="H42" s="12">
        <f t="shared" si="6"/>
        <v>417894186.00000095</v>
      </c>
      <c r="I42" s="2">
        <f t="shared" si="6"/>
        <v>0</v>
      </c>
      <c r="J42" s="12">
        <f t="shared" si="6"/>
        <v>2029641749</v>
      </c>
    </row>
    <row r="43" spans="1:10" s="151" customFormat="1" ht="15" customHeight="1">
      <c r="A43" s="272"/>
      <c r="B43" s="272"/>
      <c r="C43" s="272"/>
      <c r="D43" s="111"/>
      <c r="E43" s="272"/>
      <c r="F43" s="246"/>
      <c r="G43" s="246"/>
      <c r="H43" s="11"/>
      <c r="I43" s="246"/>
      <c r="J43" s="246"/>
    </row>
    <row r="44" spans="1:10" s="151" customFormat="1" ht="15" customHeight="1">
      <c r="A44" s="272"/>
      <c r="B44" s="272"/>
      <c r="C44" s="272"/>
      <c r="D44" s="111"/>
      <c r="E44" s="272"/>
      <c r="F44" s="246"/>
      <c r="G44" s="246"/>
      <c r="H44" s="11"/>
      <c r="I44" s="246"/>
      <c r="J44" s="246"/>
    </row>
    <row r="45" spans="1:10" s="151" customFormat="1" ht="15" customHeight="1">
      <c r="A45" s="272"/>
      <c r="B45" s="272"/>
      <c r="C45" s="272"/>
      <c r="D45" s="111"/>
      <c r="E45" s="272"/>
      <c r="F45" s="246"/>
      <c r="G45" s="246"/>
      <c r="H45" s="11"/>
      <c r="I45" s="246"/>
      <c r="J45" s="246"/>
    </row>
    <row r="46" spans="1:10" s="151" customFormat="1" ht="15" customHeight="1">
      <c r="A46" s="272"/>
      <c r="B46" s="272"/>
      <c r="C46" s="272"/>
      <c r="D46" s="111"/>
      <c r="E46" s="272"/>
      <c r="F46" s="246"/>
      <c r="G46" s="246"/>
      <c r="H46" s="11"/>
      <c r="I46" s="246"/>
      <c r="J46" s="246"/>
    </row>
    <row r="47" spans="1:10" s="151" customFormat="1" ht="15" customHeight="1">
      <c r="A47" s="272"/>
      <c r="B47" s="272"/>
      <c r="C47" s="272"/>
      <c r="D47" s="111"/>
      <c r="E47" s="272"/>
      <c r="F47" s="246"/>
      <c r="G47" s="246"/>
      <c r="H47" s="11"/>
      <c r="I47" s="246"/>
      <c r="J47" s="246"/>
    </row>
    <row r="48" spans="1:10" s="151" customFormat="1" ht="15" customHeight="1">
      <c r="A48" s="272"/>
      <c r="B48" s="272"/>
      <c r="C48" s="272"/>
      <c r="D48" s="111"/>
      <c r="E48" s="272"/>
      <c r="F48" s="246"/>
      <c r="G48" s="246"/>
      <c r="H48" s="11"/>
      <c r="I48" s="246"/>
      <c r="J48" s="246"/>
    </row>
    <row r="49" spans="1:10" s="151" customFormat="1" ht="15" customHeight="1">
      <c r="A49" s="272"/>
      <c r="B49" s="272"/>
      <c r="C49" s="272"/>
      <c r="D49" s="111"/>
      <c r="E49" s="272"/>
      <c r="F49" s="246"/>
      <c r="G49" s="246"/>
      <c r="H49" s="11"/>
      <c r="I49" s="246"/>
      <c r="J49" s="246"/>
    </row>
    <row r="50" spans="1:10" s="151" customFormat="1" ht="15" customHeight="1">
      <c r="A50" s="272"/>
      <c r="B50" s="272"/>
      <c r="C50" s="272"/>
      <c r="D50" s="111"/>
      <c r="E50" s="272"/>
      <c r="F50" s="246"/>
      <c r="G50" s="246"/>
      <c r="H50" s="11"/>
      <c r="I50" s="246"/>
      <c r="J50" s="246"/>
    </row>
    <row r="51" spans="1:10" s="151" customFormat="1" ht="15" customHeight="1">
      <c r="A51" s="272"/>
      <c r="B51" s="272"/>
      <c r="C51" s="272"/>
      <c r="D51" s="111"/>
      <c r="E51" s="272"/>
      <c r="F51" s="246"/>
      <c r="G51" s="246"/>
      <c r="H51" s="11"/>
      <c r="I51" s="246"/>
      <c r="J51" s="246"/>
    </row>
    <row r="52" spans="1:10" s="151" customFormat="1" ht="20.55" customHeight="1">
      <c r="A52" s="361" t="s">
        <v>37</v>
      </c>
      <c r="B52" s="361"/>
      <c r="C52" s="361" t="s">
        <v>37</v>
      </c>
      <c r="D52" s="361"/>
      <c r="E52" s="361"/>
      <c r="F52" s="361"/>
      <c r="G52" s="361"/>
      <c r="H52" s="361"/>
      <c r="I52" s="361"/>
      <c r="J52" s="361"/>
    </row>
    <row r="53" spans="1:10" s="151" customFormat="1" ht="24" customHeight="1">
      <c r="A53" s="361" t="s">
        <v>38</v>
      </c>
      <c r="B53" s="361"/>
      <c r="C53" s="361" t="s">
        <v>39</v>
      </c>
      <c r="D53" s="361"/>
      <c r="E53" s="361"/>
      <c r="F53" s="361"/>
      <c r="G53" s="361"/>
      <c r="H53" s="361"/>
      <c r="I53" s="361"/>
      <c r="J53" s="361"/>
    </row>
    <row r="54" spans="1:10" s="151" customFormat="1" ht="24" customHeight="1">
      <c r="A54" s="361" t="s">
        <v>40</v>
      </c>
      <c r="B54" s="361"/>
      <c r="C54" s="361" t="s">
        <v>41</v>
      </c>
      <c r="D54" s="361"/>
      <c r="E54" s="361"/>
      <c r="F54" s="361"/>
      <c r="G54" s="361"/>
      <c r="H54" s="361"/>
      <c r="I54" s="361"/>
      <c r="J54" s="361"/>
    </row>
    <row r="55" spans="1:10" s="181" customFormat="1" ht="24" customHeight="1">
      <c r="A55" s="362" t="s">
        <v>0</v>
      </c>
      <c r="B55" s="362"/>
      <c r="C55" s="362"/>
      <c r="D55" s="362"/>
      <c r="E55" s="362"/>
      <c r="F55" s="362"/>
      <c r="G55" s="362"/>
      <c r="H55" s="362"/>
      <c r="I55" s="362"/>
      <c r="J55" s="362"/>
    </row>
    <row r="56" spans="1:10" s="181" customFormat="1" ht="24" customHeight="1">
      <c r="A56" s="363" t="s">
        <v>121</v>
      </c>
      <c r="B56" s="363"/>
      <c r="C56" s="363"/>
      <c r="D56" s="363"/>
      <c r="E56" s="363"/>
      <c r="F56" s="363"/>
      <c r="G56" s="363"/>
      <c r="H56" s="363"/>
      <c r="I56" s="363"/>
      <c r="J56" s="363"/>
    </row>
    <row r="57" spans="1:10" s="181" customFormat="1" ht="28.05" customHeight="1">
      <c r="A57" s="360" t="s">
        <v>85</v>
      </c>
      <c r="B57" s="360"/>
      <c r="C57" s="360"/>
      <c r="D57" s="360"/>
      <c r="E57" s="360"/>
      <c r="F57" s="360"/>
      <c r="G57" s="360"/>
      <c r="H57" s="360"/>
      <c r="I57" s="360"/>
      <c r="J57" s="360"/>
    </row>
    <row r="58" spans="1:10" s="181" customFormat="1" ht="24" customHeight="1">
      <c r="A58" s="360" t="s">
        <v>10</v>
      </c>
      <c r="B58" s="360"/>
      <c r="C58" s="360"/>
      <c r="D58" s="360"/>
      <c r="E58" s="360"/>
      <c r="F58" s="360"/>
      <c r="G58" s="360"/>
      <c r="H58" s="360"/>
      <c r="I58" s="360"/>
      <c r="J58" s="360"/>
    </row>
    <row r="59" spans="1:10" s="181" customFormat="1" ht="24" customHeight="1">
      <c r="A59" s="364" t="s">
        <v>3</v>
      </c>
      <c r="B59" s="364"/>
      <c r="C59" s="364"/>
      <c r="D59" s="364"/>
      <c r="E59" s="364"/>
      <c r="F59" s="364"/>
      <c r="G59" s="364"/>
      <c r="H59" s="364"/>
      <c r="I59" s="364"/>
      <c r="J59" s="364"/>
    </row>
    <row r="60" spans="1:10" s="181" customFormat="1" ht="9" customHeight="1">
      <c r="A60" s="273"/>
      <c r="B60" s="273"/>
      <c r="C60" s="274"/>
      <c r="D60" s="108"/>
      <c r="E60" s="275"/>
      <c r="F60" s="275"/>
      <c r="G60" s="273"/>
      <c r="H60" s="108"/>
      <c r="I60" s="273"/>
      <c r="J60" s="276"/>
    </row>
    <row r="61" spans="1:10" s="153" customFormat="1" ht="24" customHeight="1">
      <c r="A61" s="253"/>
      <c r="B61" s="253"/>
      <c r="C61" s="257"/>
      <c r="D61" s="365" t="s">
        <v>86</v>
      </c>
      <c r="E61" s="365"/>
      <c r="F61" s="365"/>
      <c r="G61" s="260"/>
      <c r="H61" s="366" t="s">
        <v>87</v>
      </c>
      <c r="I61" s="366"/>
      <c r="J61" s="366"/>
    </row>
    <row r="62" spans="1:10" s="153" customFormat="1" ht="24" customHeight="1">
      <c r="A62" s="253"/>
      <c r="B62" s="253"/>
      <c r="C62" s="346" t="s">
        <v>6</v>
      </c>
      <c r="D62" s="247">
        <v>2567</v>
      </c>
      <c r="E62" s="257"/>
      <c r="F62" s="261">
        <v>2566</v>
      </c>
      <c r="G62" s="2"/>
      <c r="H62" s="261">
        <v>2567</v>
      </c>
      <c r="I62" s="257"/>
      <c r="J62" s="261">
        <v>2566</v>
      </c>
    </row>
    <row r="63" spans="1:10" s="170" customFormat="1" ht="24" customHeight="1">
      <c r="A63" s="277" t="s">
        <v>122</v>
      </c>
      <c r="B63" s="257"/>
      <c r="C63" s="257"/>
      <c r="D63" s="9"/>
      <c r="E63" s="278"/>
      <c r="F63" s="9"/>
      <c r="G63" s="278"/>
      <c r="H63" s="9"/>
      <c r="I63" s="278"/>
      <c r="J63" s="10"/>
    </row>
    <row r="64" spans="1:10" s="170" customFormat="1" ht="24" customHeight="1">
      <c r="A64" s="271" t="s">
        <v>123</v>
      </c>
      <c r="B64" s="257"/>
      <c r="C64" s="257"/>
      <c r="D64" s="9"/>
      <c r="E64" s="13"/>
      <c r="F64" s="9"/>
      <c r="G64" s="13"/>
      <c r="H64" s="9"/>
      <c r="I64" s="13"/>
      <c r="J64" s="9"/>
    </row>
    <row r="65" spans="1:10" s="151" customFormat="1" ht="24" customHeight="1">
      <c r="A65" s="266" t="s">
        <v>124</v>
      </c>
      <c r="B65" s="262"/>
      <c r="C65" s="262"/>
      <c r="D65" s="11"/>
      <c r="E65" s="11"/>
      <c r="F65" s="11"/>
      <c r="G65" s="11"/>
      <c r="H65" s="11"/>
      <c r="I65" s="11"/>
      <c r="J65" s="11"/>
    </row>
    <row r="66" spans="1:10" s="151" customFormat="1" ht="24" customHeight="1">
      <c r="A66" s="266" t="s">
        <v>125</v>
      </c>
      <c r="B66" s="262"/>
      <c r="C66" s="262"/>
      <c r="D66" s="93">
        <v>2725</v>
      </c>
      <c r="E66" s="91"/>
      <c r="F66" s="93">
        <v>-10986612</v>
      </c>
      <c r="G66" s="91"/>
      <c r="H66" s="93">
        <v>2725</v>
      </c>
      <c r="I66" s="91"/>
      <c r="J66" s="93">
        <v>-10986695</v>
      </c>
    </row>
    <row r="67" spans="1:10" s="151" customFormat="1" ht="24" customHeight="1">
      <c r="A67" s="266" t="s">
        <v>126</v>
      </c>
      <c r="B67" s="262"/>
      <c r="C67" s="262"/>
      <c r="D67" s="93"/>
      <c r="E67" s="91"/>
      <c r="F67" s="93"/>
      <c r="G67" s="91"/>
      <c r="H67" s="93"/>
      <c r="I67" s="91"/>
      <c r="J67" s="93"/>
    </row>
    <row r="68" spans="1:10" s="151" customFormat="1" ht="24" customHeight="1">
      <c r="A68" s="266" t="s">
        <v>127</v>
      </c>
      <c r="B68" s="279"/>
      <c r="C68" s="262"/>
      <c r="D68" s="93">
        <v>-545</v>
      </c>
      <c r="E68" s="91"/>
      <c r="F68" s="93">
        <v>2197322</v>
      </c>
      <c r="G68" s="91"/>
      <c r="H68" s="93">
        <v>-545</v>
      </c>
      <c r="I68" s="91"/>
      <c r="J68" s="93">
        <v>2197339</v>
      </c>
    </row>
    <row r="69" spans="1:10" s="151" customFormat="1" ht="24" customHeight="1">
      <c r="A69" s="266" t="s">
        <v>313</v>
      </c>
      <c r="B69" s="262"/>
      <c r="C69" s="262"/>
      <c r="D69" s="102">
        <f>SUM(D66:D68)</f>
        <v>2180</v>
      </c>
      <c r="E69" s="19"/>
      <c r="F69" s="137">
        <f>SUM(F66:F68)</f>
        <v>-8789290</v>
      </c>
      <c r="G69" s="19">
        <f>SUM(G66:G68)</f>
        <v>0</v>
      </c>
      <c r="H69" s="137">
        <f>SUM(H66:H68)</f>
        <v>2180</v>
      </c>
      <c r="I69" s="19">
        <f>SUM(I66:I68)</f>
        <v>0</v>
      </c>
      <c r="J69" s="137">
        <f>SUM(J66:J68)</f>
        <v>-8789356</v>
      </c>
    </row>
    <row r="70" spans="1:10" s="151" customFormat="1" ht="24" customHeight="1">
      <c r="A70" s="271" t="s">
        <v>311</v>
      </c>
      <c r="B70" s="257"/>
      <c r="C70" s="262"/>
      <c r="D70" s="254">
        <f>D69</f>
        <v>2180</v>
      </c>
      <c r="E70" s="20"/>
      <c r="F70" s="138">
        <f>F69</f>
        <v>-8789290</v>
      </c>
      <c r="G70" s="20">
        <f t="shared" ref="G70:J70" si="7">G69</f>
        <v>0</v>
      </c>
      <c r="H70" s="138">
        <f t="shared" si="7"/>
        <v>2180</v>
      </c>
      <c r="I70" s="20">
        <f t="shared" si="7"/>
        <v>0</v>
      </c>
      <c r="J70" s="138">
        <f t="shared" si="7"/>
        <v>-8789356</v>
      </c>
    </row>
    <row r="71" spans="1:10" s="151" customFormat="1" ht="24" customHeight="1" thickBot="1">
      <c r="A71" s="291" t="s">
        <v>128</v>
      </c>
      <c r="B71" s="262"/>
      <c r="C71" s="257"/>
      <c r="D71" s="4">
        <f t="shared" ref="D71:J71" si="8">D42+D70</f>
        <v>314482022</v>
      </c>
      <c r="E71" s="2">
        <f t="shared" si="8"/>
        <v>0</v>
      </c>
      <c r="F71" s="4">
        <f t="shared" si="8"/>
        <v>2263731547</v>
      </c>
      <c r="G71" s="2">
        <f t="shared" si="8"/>
        <v>0</v>
      </c>
      <c r="H71" s="4">
        <f t="shared" si="8"/>
        <v>417896366.00000095</v>
      </c>
      <c r="I71" s="2">
        <f t="shared" si="8"/>
        <v>0</v>
      </c>
      <c r="J71" s="4">
        <f t="shared" si="8"/>
        <v>2020852393</v>
      </c>
    </row>
    <row r="72" spans="1:10" s="153" customFormat="1" ht="24" customHeight="1" thickTop="1">
      <c r="A72" s="271"/>
      <c r="B72" s="262"/>
      <c r="C72" s="257"/>
      <c r="D72" s="13"/>
      <c r="E72" s="2"/>
      <c r="F72" s="132"/>
      <c r="G72" s="2"/>
      <c r="H72" s="91"/>
      <c r="I72" s="2"/>
      <c r="J72" s="91"/>
    </row>
    <row r="73" spans="1:10" s="151" customFormat="1" ht="24" customHeight="1">
      <c r="A73" s="256" t="s">
        <v>129</v>
      </c>
      <c r="B73" s="262"/>
      <c r="C73" s="257"/>
      <c r="D73" s="13"/>
      <c r="E73" s="13"/>
      <c r="F73" s="132"/>
      <c r="G73" s="13"/>
      <c r="H73" s="13"/>
      <c r="I73" s="13"/>
      <c r="J73" s="13"/>
    </row>
    <row r="74" spans="1:10" s="151" customFormat="1" ht="24" customHeight="1">
      <c r="A74" s="266" t="s">
        <v>130</v>
      </c>
      <c r="B74" s="262"/>
      <c r="C74" s="262"/>
      <c r="D74" s="91">
        <f>D76-D75</f>
        <v>306138093</v>
      </c>
      <c r="E74" s="3">
        <f t="shared" ref="E74:J74" si="9">E76-E75</f>
        <v>0</v>
      </c>
      <c r="F74" s="91">
        <f t="shared" si="9"/>
        <v>2261898940</v>
      </c>
      <c r="G74" s="3">
        <f t="shared" si="9"/>
        <v>0</v>
      </c>
      <c r="H74" s="91">
        <f t="shared" si="9"/>
        <v>417894186.00000095</v>
      </c>
      <c r="I74" s="3">
        <f t="shared" si="9"/>
        <v>0</v>
      </c>
      <c r="J74" s="91">
        <f t="shared" si="9"/>
        <v>2029641749</v>
      </c>
    </row>
    <row r="75" spans="1:10" s="151" customFormat="1" ht="24" customHeight="1">
      <c r="A75" s="266" t="s">
        <v>131</v>
      </c>
      <c r="B75" s="262"/>
      <c r="C75" s="257"/>
      <c r="D75" s="91">
        <v>8341749</v>
      </c>
      <c r="E75" s="2"/>
      <c r="F75" s="21">
        <v>10621897</v>
      </c>
      <c r="G75" s="2"/>
      <c r="H75" s="270">
        <v>0</v>
      </c>
      <c r="I75" s="25"/>
      <c r="J75" s="119">
        <v>0</v>
      </c>
    </row>
    <row r="76" spans="1:10" s="151" customFormat="1" ht="24" customHeight="1" thickBot="1">
      <c r="A76" s="271"/>
      <c r="B76" s="262"/>
      <c r="C76" s="257"/>
      <c r="D76" s="4">
        <f t="shared" ref="D76:J76" si="10">D42</f>
        <v>314479842</v>
      </c>
      <c r="E76" s="2">
        <f t="shared" si="10"/>
        <v>0</v>
      </c>
      <c r="F76" s="4">
        <f t="shared" si="10"/>
        <v>2272520837</v>
      </c>
      <c r="G76" s="2">
        <f t="shared" si="10"/>
        <v>0</v>
      </c>
      <c r="H76" s="4">
        <f t="shared" si="10"/>
        <v>417894186.00000095</v>
      </c>
      <c r="I76" s="2">
        <f t="shared" si="10"/>
        <v>0</v>
      </c>
      <c r="J76" s="4">
        <f t="shared" si="10"/>
        <v>2029641749</v>
      </c>
    </row>
    <row r="77" spans="1:10" s="153" customFormat="1" ht="24" customHeight="1" thickTop="1">
      <c r="A77" s="271"/>
      <c r="B77" s="262"/>
      <c r="C77" s="257"/>
      <c r="D77" s="13"/>
      <c r="E77" s="2"/>
      <c r="F77" s="132"/>
      <c r="G77" s="2"/>
      <c r="H77" s="13"/>
      <c r="I77" s="2"/>
      <c r="J77" s="13"/>
    </row>
    <row r="78" spans="1:10" s="151" customFormat="1" ht="24" customHeight="1">
      <c r="A78" s="256" t="s">
        <v>132</v>
      </c>
      <c r="B78" s="262"/>
      <c r="C78" s="257"/>
      <c r="D78" s="13"/>
      <c r="E78" s="13"/>
      <c r="F78" s="132"/>
      <c r="G78" s="13"/>
      <c r="H78" s="13"/>
      <c r="I78" s="2"/>
      <c r="J78" s="13"/>
    </row>
    <row r="79" spans="1:10" s="151" customFormat="1" ht="24" customHeight="1">
      <c r="A79" s="266" t="s">
        <v>130</v>
      </c>
      <c r="B79" s="262"/>
      <c r="C79" s="262"/>
      <c r="D79" s="91">
        <f>D81-D80</f>
        <v>306140273</v>
      </c>
      <c r="E79" s="3">
        <f t="shared" ref="E79:J79" si="11">E81-E80</f>
        <v>0</v>
      </c>
      <c r="F79" s="91">
        <f t="shared" si="11"/>
        <v>2253109650</v>
      </c>
      <c r="G79" s="3">
        <f t="shared" si="11"/>
        <v>0</v>
      </c>
      <c r="H79" s="91">
        <f>H81-H80</f>
        <v>417896366.00000095</v>
      </c>
      <c r="I79" s="3">
        <f t="shared" si="11"/>
        <v>0</v>
      </c>
      <c r="J79" s="91">
        <f t="shared" si="11"/>
        <v>2020852393</v>
      </c>
    </row>
    <row r="80" spans="1:10" s="151" customFormat="1" ht="24" customHeight="1">
      <c r="A80" s="266" t="s">
        <v>131</v>
      </c>
      <c r="B80" s="262"/>
      <c r="C80" s="257"/>
      <c r="D80" s="91">
        <v>8341749</v>
      </c>
      <c r="E80" s="2"/>
      <c r="F80" s="21">
        <v>10621897</v>
      </c>
      <c r="G80" s="2"/>
      <c r="H80" s="270">
        <v>0</v>
      </c>
      <c r="I80" s="97"/>
      <c r="J80" s="119">
        <v>0</v>
      </c>
    </row>
    <row r="81" spans="1:10" s="151" customFormat="1" ht="24" customHeight="1" thickBot="1">
      <c r="A81" s="271"/>
      <c r="B81" s="262"/>
      <c r="C81" s="257"/>
      <c r="D81" s="4">
        <f>D71</f>
        <v>314482022</v>
      </c>
      <c r="E81" s="2">
        <f t="shared" ref="E81:J81" si="12">E71</f>
        <v>0</v>
      </c>
      <c r="F81" s="4">
        <f t="shared" si="12"/>
        <v>2263731547</v>
      </c>
      <c r="G81" s="2">
        <f t="shared" si="12"/>
        <v>0</v>
      </c>
      <c r="H81" s="4">
        <f>H71</f>
        <v>417896366.00000095</v>
      </c>
      <c r="I81" s="2">
        <f t="shared" si="12"/>
        <v>0</v>
      </c>
      <c r="J81" s="4">
        <f t="shared" si="12"/>
        <v>2020852393</v>
      </c>
    </row>
    <row r="82" spans="1:10" s="153" customFormat="1" ht="24" customHeight="1" thickTop="1">
      <c r="A82" s="271"/>
      <c r="B82" s="262"/>
      <c r="C82" s="257"/>
      <c r="D82" s="13"/>
      <c r="E82" s="2"/>
      <c r="F82" s="132"/>
      <c r="G82" s="2"/>
      <c r="H82" s="13"/>
      <c r="I82" s="2"/>
      <c r="J82" s="13"/>
    </row>
    <row r="83" spans="1:10" s="151" customFormat="1" ht="24" customHeight="1">
      <c r="A83" s="256" t="s">
        <v>133</v>
      </c>
      <c r="B83" s="257"/>
      <c r="C83" s="280"/>
      <c r="D83" s="93"/>
      <c r="E83" s="23"/>
      <c r="F83" s="136"/>
      <c r="G83" s="23"/>
      <c r="H83" s="93"/>
      <c r="I83" s="91"/>
      <c r="J83" s="93"/>
    </row>
    <row r="84" spans="1:10" s="151" customFormat="1" ht="24" customHeight="1">
      <c r="A84" s="266" t="s">
        <v>134</v>
      </c>
      <c r="B84" s="257"/>
      <c r="C84" s="280"/>
      <c r="D84" s="90">
        <f>BS!D114/10</f>
        <v>2182771917</v>
      </c>
      <c r="E84" s="90">
        <f>BS!E114/10</f>
        <v>0</v>
      </c>
      <c r="F84" s="90">
        <f>BS!F114/10</f>
        <v>2182771917</v>
      </c>
      <c r="G84" s="90">
        <f>BS!G114/10</f>
        <v>0</v>
      </c>
      <c r="H84" s="90">
        <f>BS!H114/10</f>
        <v>2182771917</v>
      </c>
      <c r="I84" s="90">
        <f>BS!I114/10</f>
        <v>0</v>
      </c>
      <c r="J84" s="90">
        <f>BS!J114/10</f>
        <v>2182771917</v>
      </c>
    </row>
    <row r="85" spans="1:10" s="151" customFormat="1" ht="24" customHeight="1">
      <c r="A85" s="266" t="s">
        <v>135</v>
      </c>
      <c r="B85" s="262"/>
      <c r="C85" s="281"/>
      <c r="D85" s="96">
        <f>ROUND(D74/D84,2)</f>
        <v>0.14000000000000001</v>
      </c>
      <c r="E85" s="96"/>
      <c r="F85" s="96">
        <f t="shared" ref="F85:H85" si="13">ROUND(F74/F84,2)</f>
        <v>1.04</v>
      </c>
      <c r="G85" s="96"/>
      <c r="H85" s="96">
        <f t="shared" si="13"/>
        <v>0.19</v>
      </c>
      <c r="I85" s="96"/>
      <c r="J85" s="96">
        <f t="shared" ref="J85" si="14">ROUND(J74/J84,2)</f>
        <v>0.93</v>
      </c>
    </row>
    <row r="86" spans="1:10" s="151" customFormat="1" ht="24" customHeight="1">
      <c r="A86" s="266"/>
      <c r="B86" s="262"/>
      <c r="C86" s="281"/>
      <c r="D86" s="91"/>
      <c r="E86" s="282"/>
      <c r="F86" s="283"/>
      <c r="G86" s="282"/>
      <c r="H86" s="91"/>
      <c r="I86" s="265"/>
      <c r="J86" s="283"/>
    </row>
    <row r="87" spans="1:10" s="151" customFormat="1" ht="24" customHeight="1">
      <c r="A87" s="266"/>
      <c r="B87" s="262"/>
      <c r="C87" s="281"/>
      <c r="D87" s="91"/>
      <c r="E87" s="282"/>
      <c r="F87" s="100"/>
      <c r="G87" s="282"/>
      <c r="H87" s="91"/>
      <c r="I87" s="265"/>
      <c r="J87" s="100"/>
    </row>
    <row r="88" spans="1:10" s="151" customFormat="1" ht="24" customHeight="1">
      <c r="A88" s="266"/>
      <c r="B88" s="262"/>
      <c r="C88" s="281"/>
      <c r="D88" s="91"/>
      <c r="E88" s="282"/>
      <c r="F88" s="99"/>
      <c r="G88" s="282"/>
      <c r="H88" s="91"/>
      <c r="I88" s="265"/>
      <c r="J88" s="99"/>
    </row>
    <row r="89" spans="1:10" s="151" customFormat="1" ht="24" customHeight="1">
      <c r="A89" s="266"/>
      <c r="B89" s="340"/>
      <c r="C89" s="281"/>
      <c r="D89" s="91"/>
      <c r="E89" s="282"/>
      <c r="F89" s="99"/>
      <c r="G89" s="282"/>
      <c r="H89" s="91"/>
      <c r="I89" s="265"/>
      <c r="J89" s="99"/>
    </row>
    <row r="90" spans="1:10" s="151" customFormat="1" ht="24" customHeight="1">
      <c r="A90" s="266"/>
      <c r="B90" s="340"/>
      <c r="C90" s="281"/>
      <c r="D90" s="91"/>
      <c r="E90" s="282"/>
      <c r="F90" s="99"/>
      <c r="G90" s="282"/>
      <c r="H90" s="91"/>
      <c r="I90" s="265"/>
      <c r="J90" s="99"/>
    </row>
    <row r="91" spans="1:10" s="151" customFormat="1" ht="24" customHeight="1">
      <c r="A91" s="266"/>
      <c r="B91" s="340"/>
      <c r="C91" s="281"/>
      <c r="D91" s="91"/>
      <c r="E91" s="282"/>
      <c r="F91" s="99"/>
      <c r="G91" s="282"/>
      <c r="H91" s="91"/>
      <c r="I91" s="265"/>
      <c r="J91" s="99"/>
    </row>
    <row r="92" spans="1:10" s="151" customFormat="1" ht="24" customHeight="1">
      <c r="A92" s="266"/>
      <c r="B92" s="340"/>
      <c r="C92" s="281"/>
      <c r="D92" s="91"/>
      <c r="E92" s="282"/>
      <c r="F92" s="99"/>
      <c r="G92" s="282"/>
      <c r="H92" s="91"/>
      <c r="I92" s="265"/>
      <c r="J92" s="99"/>
    </row>
    <row r="93" spans="1:10" s="151" customFormat="1" ht="24" customHeight="1">
      <c r="A93" s="266"/>
      <c r="B93" s="340"/>
      <c r="C93" s="281"/>
      <c r="D93" s="91"/>
      <c r="E93" s="282"/>
      <c r="F93" s="99"/>
      <c r="G93" s="282"/>
      <c r="H93" s="91"/>
      <c r="I93" s="265"/>
      <c r="J93" s="99"/>
    </row>
    <row r="94" spans="1:10" s="151" customFormat="1" ht="24" customHeight="1">
      <c r="A94" s="266"/>
      <c r="B94" s="340"/>
      <c r="C94" s="281"/>
      <c r="D94" s="91"/>
      <c r="E94" s="282"/>
      <c r="F94" s="99"/>
      <c r="G94" s="282"/>
      <c r="H94" s="91"/>
      <c r="I94" s="265"/>
      <c r="J94" s="99"/>
    </row>
    <row r="95" spans="1:10" s="151" customFormat="1" ht="24" customHeight="1">
      <c r="A95" s="266"/>
      <c r="B95" s="262"/>
      <c r="C95" s="281"/>
      <c r="D95" s="91"/>
      <c r="E95" s="282"/>
      <c r="F95" s="284"/>
      <c r="G95" s="282"/>
      <c r="H95" s="91"/>
      <c r="I95" s="265"/>
      <c r="J95" s="284"/>
    </row>
    <row r="96" spans="1:10" s="151" customFormat="1" ht="24" customHeight="1">
      <c r="A96" s="266"/>
      <c r="B96" s="262"/>
      <c r="C96" s="281"/>
      <c r="D96" s="91"/>
      <c r="E96" s="282"/>
      <c r="F96" s="285"/>
      <c r="G96" s="282"/>
      <c r="H96" s="91"/>
      <c r="I96" s="265"/>
      <c r="J96" s="285"/>
    </row>
    <row r="97" spans="1:10" s="151" customFormat="1" ht="24" customHeight="1">
      <c r="A97" s="266"/>
      <c r="B97" s="262"/>
      <c r="C97" s="281"/>
      <c r="D97" s="91"/>
      <c r="E97" s="282"/>
      <c r="F97" s="285"/>
      <c r="G97" s="282"/>
      <c r="H97" s="91"/>
      <c r="I97" s="265"/>
      <c r="J97" s="285"/>
    </row>
    <row r="98" spans="1:10" s="151" customFormat="1" ht="24" customHeight="1">
      <c r="A98" s="367" t="s">
        <v>36</v>
      </c>
      <c r="B98" s="367"/>
      <c r="C98" s="367"/>
      <c r="D98" s="367"/>
      <c r="E98" s="367"/>
      <c r="F98" s="246"/>
      <c r="G98" s="246"/>
      <c r="H98" s="11"/>
      <c r="I98" s="246"/>
      <c r="J98" s="246"/>
    </row>
    <row r="99" spans="1:10" s="151" customFormat="1" ht="24" customHeight="1">
      <c r="A99" s="246"/>
      <c r="B99" s="246"/>
      <c r="C99" s="246"/>
      <c r="D99" s="11"/>
      <c r="E99" s="246"/>
      <c r="F99" s="246"/>
      <c r="G99" s="246"/>
      <c r="H99" s="11"/>
      <c r="I99" s="246"/>
      <c r="J99" s="246"/>
    </row>
    <row r="100" spans="1:10" s="151" customFormat="1" ht="24" customHeight="1">
      <c r="A100" s="246"/>
      <c r="B100" s="246"/>
      <c r="C100" s="246"/>
      <c r="D100" s="11"/>
      <c r="E100" s="246"/>
      <c r="F100" s="246"/>
      <c r="G100" s="246"/>
      <c r="H100" s="11"/>
      <c r="I100" s="246"/>
      <c r="J100" s="246"/>
    </row>
    <row r="101" spans="1:10" s="151" customFormat="1" ht="24" customHeight="1">
      <c r="A101" s="361" t="s">
        <v>37</v>
      </c>
      <c r="B101" s="361"/>
      <c r="C101" s="361" t="s">
        <v>37</v>
      </c>
      <c r="D101" s="361"/>
      <c r="E101" s="361"/>
      <c r="F101" s="361"/>
      <c r="G101" s="361"/>
      <c r="H101" s="361"/>
      <c r="I101" s="361"/>
      <c r="J101" s="361"/>
    </row>
    <row r="102" spans="1:10" s="151" customFormat="1" ht="24" customHeight="1">
      <c r="A102" s="361" t="s">
        <v>38</v>
      </c>
      <c r="B102" s="361"/>
      <c r="C102" s="361" t="s">
        <v>39</v>
      </c>
      <c r="D102" s="361"/>
      <c r="E102" s="361"/>
      <c r="F102" s="361"/>
      <c r="G102" s="361"/>
      <c r="H102" s="361"/>
      <c r="I102" s="361"/>
      <c r="J102" s="361"/>
    </row>
    <row r="103" spans="1:10" s="151" customFormat="1" ht="24" customHeight="1">
      <c r="A103" s="361" t="s">
        <v>40</v>
      </c>
      <c r="B103" s="361"/>
      <c r="C103" s="361" t="s">
        <v>41</v>
      </c>
      <c r="D103" s="361"/>
      <c r="E103" s="361"/>
      <c r="F103" s="361"/>
      <c r="G103" s="361"/>
      <c r="H103" s="361"/>
      <c r="I103" s="361"/>
      <c r="J103" s="361"/>
    </row>
  </sheetData>
  <mergeCells count="27">
    <mergeCell ref="D7:F7"/>
    <mergeCell ref="H7:J7"/>
    <mergeCell ref="A1:J1"/>
    <mergeCell ref="A2:J2"/>
    <mergeCell ref="A3:J3"/>
    <mergeCell ref="A4:J4"/>
    <mergeCell ref="A5:J5"/>
    <mergeCell ref="A102:B102"/>
    <mergeCell ref="C102:J102"/>
    <mergeCell ref="A103:B103"/>
    <mergeCell ref="C103:J103"/>
    <mergeCell ref="A59:J59"/>
    <mergeCell ref="D61:F61"/>
    <mergeCell ref="H61:J61"/>
    <mergeCell ref="A98:E98"/>
    <mergeCell ref="A101:B101"/>
    <mergeCell ref="C101:J101"/>
    <mergeCell ref="A58:J58"/>
    <mergeCell ref="A52:B52"/>
    <mergeCell ref="A53:B53"/>
    <mergeCell ref="A54:B54"/>
    <mergeCell ref="C54:J54"/>
    <mergeCell ref="A55:J55"/>
    <mergeCell ref="A56:J56"/>
    <mergeCell ref="A57:J57"/>
    <mergeCell ref="C52:J52"/>
    <mergeCell ref="C53:J53"/>
  </mergeCells>
  <pageMargins left="0.8" right="0.5" top="0.8" bottom="0.5" header="0.5" footer="0.3"/>
  <pageSetup paperSize="9" scale="61" orientation="portrait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9"/>
  <sheetViews>
    <sheetView topLeftCell="A91" zoomScaleNormal="100" zoomScaleSheetLayoutView="85" workbookViewId="0">
      <selection activeCell="A64" sqref="A64"/>
    </sheetView>
  </sheetViews>
  <sheetFormatPr defaultRowHeight="12"/>
  <cols>
    <col min="1" max="1" width="58.44140625" style="310" customWidth="1"/>
    <col min="2" max="2" width="1" style="310" customWidth="1"/>
    <col min="3" max="3" width="10.33203125" style="310" customWidth="1"/>
    <col min="4" max="4" width="16.77734375" style="245" customWidth="1"/>
    <col min="5" max="5" width="1.21875" style="311" customWidth="1"/>
    <col min="6" max="6" width="15.44140625" style="311" bestFit="1" customWidth="1"/>
    <col min="7" max="7" width="1.21875" style="311" customWidth="1"/>
    <col min="8" max="8" width="15.21875" style="311" customWidth="1"/>
    <col min="9" max="9" width="1.5546875" style="311" customWidth="1"/>
    <col min="10" max="10" width="15" style="311" customWidth="1"/>
    <col min="13" max="13" width="23.33203125" customWidth="1"/>
  </cols>
  <sheetData>
    <row r="1" spans="1:10" ht="26.4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0" ht="26.4">
      <c r="A2" s="363" t="s">
        <v>84</v>
      </c>
      <c r="B2" s="363"/>
      <c r="C2" s="363"/>
      <c r="D2" s="363"/>
      <c r="E2" s="363"/>
      <c r="F2" s="363"/>
      <c r="G2" s="363"/>
      <c r="H2" s="363"/>
      <c r="I2" s="363"/>
      <c r="J2" s="363"/>
    </row>
    <row r="3" spans="1:10" ht="26.4">
      <c r="A3" s="360" t="s">
        <v>136</v>
      </c>
      <c r="B3" s="360"/>
      <c r="C3" s="360"/>
      <c r="D3" s="360"/>
      <c r="E3" s="360"/>
      <c r="F3" s="360"/>
      <c r="G3" s="360"/>
      <c r="H3" s="360"/>
      <c r="I3" s="360"/>
      <c r="J3" s="360"/>
    </row>
    <row r="4" spans="1:10" ht="26.4">
      <c r="A4" s="360" t="s">
        <v>10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0" ht="23.4">
      <c r="A5" s="370" t="s">
        <v>3</v>
      </c>
      <c r="B5" s="370"/>
      <c r="C5" s="370"/>
      <c r="D5" s="370"/>
      <c r="E5" s="370"/>
      <c r="F5" s="370"/>
      <c r="G5" s="370"/>
      <c r="H5" s="370"/>
      <c r="I5" s="370"/>
      <c r="J5" s="370"/>
    </row>
    <row r="6" spans="1:10" ht="23.4">
      <c r="A6" s="287"/>
      <c r="B6" s="287"/>
      <c r="C6" s="288"/>
      <c r="D6" s="234"/>
      <c r="E6" s="243"/>
      <c r="F6" s="243"/>
      <c r="G6" s="287"/>
      <c r="H6" s="243"/>
      <c r="I6" s="287"/>
      <c r="J6" s="289"/>
    </row>
    <row r="7" spans="1:10" ht="23.4">
      <c r="A7" s="287"/>
      <c r="B7" s="287"/>
      <c r="C7" s="288"/>
      <c r="D7" s="368" t="s">
        <v>86</v>
      </c>
      <c r="E7" s="368"/>
      <c r="F7" s="368"/>
      <c r="G7" s="290"/>
      <c r="H7" s="369" t="s">
        <v>87</v>
      </c>
      <c r="I7" s="369"/>
      <c r="J7" s="369"/>
    </row>
    <row r="8" spans="1:10" ht="23.4">
      <c r="A8" s="287"/>
      <c r="B8" s="287"/>
      <c r="C8" s="288" t="s">
        <v>6</v>
      </c>
      <c r="D8" s="235">
        <v>2567</v>
      </c>
      <c r="E8" s="288"/>
      <c r="F8" s="235">
        <v>2566</v>
      </c>
      <c r="G8" s="2"/>
      <c r="H8" s="235">
        <v>2567</v>
      </c>
      <c r="I8" s="288"/>
      <c r="J8" s="235">
        <v>2566</v>
      </c>
    </row>
    <row r="9" spans="1:10" ht="23.4">
      <c r="A9" s="291" t="s">
        <v>88</v>
      </c>
      <c r="B9" s="288"/>
      <c r="C9" s="268" t="s">
        <v>89</v>
      </c>
      <c r="D9" s="234"/>
      <c r="E9" s="243"/>
      <c r="F9" s="243"/>
      <c r="G9" s="287"/>
      <c r="H9" s="243"/>
      <c r="I9" s="287"/>
      <c r="J9" s="243"/>
    </row>
    <row r="10" spans="1:10" ht="23.4">
      <c r="A10" s="292" t="s">
        <v>90</v>
      </c>
      <c r="B10" s="288"/>
      <c r="C10" s="268">
        <v>21</v>
      </c>
      <c r="D10" s="234"/>
      <c r="E10" s="243"/>
      <c r="F10" s="243"/>
      <c r="G10" s="287"/>
      <c r="H10" s="243" t="s">
        <v>11</v>
      </c>
      <c r="I10" s="287"/>
      <c r="J10" s="243"/>
    </row>
    <row r="11" spans="1:10" ht="23.4">
      <c r="A11" s="293" t="s">
        <v>91</v>
      </c>
      <c r="B11" s="268"/>
      <c r="C11" s="268"/>
      <c r="D11" s="236">
        <v>78741401380</v>
      </c>
      <c r="E11" s="236"/>
      <c r="F11" s="294">
        <v>66103293951</v>
      </c>
      <c r="G11" s="295"/>
      <c r="H11" s="294">
        <v>78741401380</v>
      </c>
      <c r="I11" s="128"/>
      <c r="J11" s="294">
        <v>60303772031</v>
      </c>
    </row>
    <row r="12" spans="1:10" ht="23.4">
      <c r="A12" s="293" t="s">
        <v>92</v>
      </c>
      <c r="B12" s="268"/>
      <c r="C12" s="268"/>
      <c r="D12" s="236">
        <v>7953818026</v>
      </c>
      <c r="E12" s="236"/>
      <c r="F12" s="294">
        <v>8195405402</v>
      </c>
      <c r="G12" s="295"/>
      <c r="H12" s="294">
        <v>7953818026</v>
      </c>
      <c r="I12" s="128"/>
      <c r="J12" s="294">
        <v>8199243466</v>
      </c>
    </row>
    <row r="13" spans="1:10" ht="23.4">
      <c r="A13" s="266" t="s">
        <v>93</v>
      </c>
      <c r="B13" s="296"/>
      <c r="C13" s="268"/>
      <c r="D13" s="236">
        <v>5268731492</v>
      </c>
      <c r="E13" s="236"/>
      <c r="F13" s="294">
        <v>3902750477</v>
      </c>
      <c r="G13" s="295"/>
      <c r="H13" s="294">
        <v>5097148948</v>
      </c>
      <c r="I13" s="128"/>
      <c r="J13" s="294">
        <v>4812689404</v>
      </c>
    </row>
    <row r="14" spans="1:10" ht="23.4">
      <c r="A14" s="291" t="s">
        <v>94</v>
      </c>
      <c r="B14" s="296"/>
      <c r="C14" s="268"/>
      <c r="D14" s="237">
        <f>SUM(D11:D13)</f>
        <v>91963950898</v>
      </c>
      <c r="E14" s="297"/>
      <c r="F14" s="298">
        <f t="shared" ref="F14:J14" si="0">SUM(F11:F13)</f>
        <v>78201449830</v>
      </c>
      <c r="G14" s="297"/>
      <c r="H14" s="298">
        <f t="shared" si="0"/>
        <v>91792368354</v>
      </c>
      <c r="I14" s="297"/>
      <c r="J14" s="298">
        <f t="shared" si="0"/>
        <v>73315704901</v>
      </c>
    </row>
    <row r="15" spans="1:10" ht="23.4">
      <c r="A15" s="292" t="s">
        <v>95</v>
      </c>
      <c r="B15" s="296"/>
      <c r="C15" s="268"/>
      <c r="D15" s="236"/>
      <c r="E15" s="236"/>
      <c r="F15" s="294"/>
      <c r="G15" s="295"/>
      <c r="H15" s="294"/>
      <c r="I15" s="128"/>
      <c r="J15" s="294"/>
    </row>
    <row r="16" spans="1:10" ht="23.4">
      <c r="A16" s="293" t="s">
        <v>96</v>
      </c>
      <c r="B16" s="296"/>
      <c r="C16" s="268"/>
      <c r="D16" s="236">
        <v>1359394520</v>
      </c>
      <c r="E16" s="236"/>
      <c r="F16" s="294">
        <v>394180983</v>
      </c>
      <c r="G16" s="295"/>
      <c r="H16" s="294">
        <v>1356983078</v>
      </c>
      <c r="I16" s="128"/>
      <c r="J16" s="294">
        <v>392254117</v>
      </c>
    </row>
    <row r="17" spans="1:15" ht="23.4">
      <c r="A17" s="293" t="s">
        <v>97</v>
      </c>
      <c r="B17" s="296"/>
      <c r="C17" s="268" t="s">
        <v>98</v>
      </c>
      <c r="D17" s="93">
        <v>1347888546</v>
      </c>
      <c r="E17" s="236"/>
      <c r="F17" s="93">
        <v>3581592977</v>
      </c>
      <c r="G17" s="295"/>
      <c r="H17" s="93">
        <v>1347888546</v>
      </c>
      <c r="I17" s="128"/>
      <c r="J17" s="93">
        <v>3581592977</v>
      </c>
    </row>
    <row r="18" spans="1:15" ht="23.4">
      <c r="A18" s="293" t="s">
        <v>307</v>
      </c>
      <c r="B18" s="296"/>
      <c r="C18" s="268">
        <v>22</v>
      </c>
      <c r="D18" s="236">
        <v>795665536</v>
      </c>
      <c r="E18" s="236"/>
      <c r="F18" s="294">
        <v>659320515</v>
      </c>
      <c r="G18" s="295"/>
      <c r="H18" s="90">
        <v>784712277</v>
      </c>
      <c r="I18" s="295"/>
      <c r="J18" s="90">
        <v>564839867</v>
      </c>
      <c r="M18" s="188"/>
    </row>
    <row r="19" spans="1:15" ht="23.4">
      <c r="A19" s="291" t="s">
        <v>99</v>
      </c>
      <c r="B19" s="296"/>
      <c r="C19" s="268"/>
      <c r="D19" s="237">
        <f>SUM(D16:D18)</f>
        <v>3502948602</v>
      </c>
      <c r="E19" s="297"/>
      <c r="F19" s="298">
        <f>SUM(F16:F18)</f>
        <v>4635094475</v>
      </c>
      <c r="G19" s="297"/>
      <c r="H19" s="298">
        <f>SUM(H16:H18)</f>
        <v>3489583901</v>
      </c>
      <c r="I19" s="297"/>
      <c r="J19" s="298">
        <f>SUM(J16:J18)</f>
        <v>4538686961</v>
      </c>
    </row>
    <row r="20" spans="1:15" ht="25.8">
      <c r="A20" s="291" t="s">
        <v>100</v>
      </c>
      <c r="B20" s="288"/>
      <c r="C20" s="288"/>
      <c r="D20" s="237">
        <f>D14+D19</f>
        <v>95466899500</v>
      </c>
      <c r="E20" s="297"/>
      <c r="F20" s="298">
        <f>F14+F19</f>
        <v>82836544305</v>
      </c>
      <c r="G20" s="297"/>
      <c r="H20" s="298">
        <f>H14+H19</f>
        <v>95281952255</v>
      </c>
      <c r="I20" s="297"/>
      <c r="J20" s="298">
        <f>J14+J19</f>
        <v>77854391862</v>
      </c>
      <c r="M20" s="183"/>
      <c r="O20" s="348"/>
    </row>
    <row r="21" spans="1:15" ht="23.4">
      <c r="A21" s="291" t="s">
        <v>101</v>
      </c>
      <c r="B21" s="288"/>
      <c r="C21" s="288"/>
      <c r="D21" s="234"/>
      <c r="E21" s="20"/>
      <c r="F21" s="297"/>
      <c r="G21" s="287"/>
      <c r="H21" s="297"/>
      <c r="I21" s="287"/>
      <c r="J21" s="297"/>
    </row>
    <row r="22" spans="1:15" ht="23.4">
      <c r="A22" s="292" t="s">
        <v>102</v>
      </c>
      <c r="B22" s="268"/>
      <c r="C22" s="268"/>
      <c r="D22" s="236">
        <v>26668319079</v>
      </c>
      <c r="E22" s="19"/>
      <c r="F22" s="294">
        <v>22295510864</v>
      </c>
      <c r="G22" s="295"/>
      <c r="H22" s="294">
        <v>26668319079</v>
      </c>
      <c r="I22" s="295"/>
      <c r="J22" s="294">
        <v>20492366104</v>
      </c>
    </row>
    <row r="23" spans="1:15" ht="23.4">
      <c r="A23" s="292" t="s">
        <v>103</v>
      </c>
      <c r="B23" s="268"/>
      <c r="C23" s="268"/>
      <c r="D23" s="236">
        <v>5515230643</v>
      </c>
      <c r="E23" s="19"/>
      <c r="F23" s="294">
        <v>4870348642</v>
      </c>
      <c r="G23" s="295"/>
      <c r="H23" s="294">
        <v>5462521538</v>
      </c>
      <c r="I23" s="295"/>
      <c r="J23" s="294">
        <v>4636854468</v>
      </c>
    </row>
    <row r="24" spans="1:15" ht="23.4">
      <c r="A24" s="292" t="s">
        <v>104</v>
      </c>
      <c r="B24" s="268"/>
      <c r="C24" s="268"/>
      <c r="D24" s="236">
        <v>8685337945</v>
      </c>
      <c r="E24" s="19"/>
      <c r="F24" s="294">
        <v>6564926065</v>
      </c>
      <c r="G24" s="295"/>
      <c r="H24" s="129">
        <v>8682692024</v>
      </c>
      <c r="I24" s="295"/>
      <c r="J24" s="129">
        <v>5992380595</v>
      </c>
    </row>
    <row r="25" spans="1:15" ht="23.4">
      <c r="A25" s="292" t="s">
        <v>105</v>
      </c>
      <c r="B25" s="268"/>
      <c r="C25" s="268"/>
      <c r="D25" s="236">
        <v>2330524265</v>
      </c>
      <c r="E25" s="19"/>
      <c r="F25" s="294">
        <v>1989195110</v>
      </c>
      <c r="G25" s="295"/>
      <c r="H25" s="129">
        <v>2329197901</v>
      </c>
      <c r="I25" s="295"/>
      <c r="J25" s="129">
        <v>1781042998</v>
      </c>
    </row>
    <row r="26" spans="1:15" ht="23.4">
      <c r="A26" s="292" t="s">
        <v>106</v>
      </c>
      <c r="B26" s="268"/>
      <c r="C26" s="268"/>
      <c r="D26" s="236">
        <v>10518971601</v>
      </c>
      <c r="E26" s="19"/>
      <c r="F26" s="294">
        <v>6396916781</v>
      </c>
      <c r="G26" s="295"/>
      <c r="H26" s="129">
        <v>10518971601</v>
      </c>
      <c r="I26" s="295"/>
      <c r="J26" s="129">
        <v>6737548912</v>
      </c>
    </row>
    <row r="27" spans="1:15" ht="25.8">
      <c r="A27" s="292" t="s">
        <v>107</v>
      </c>
      <c r="B27" s="268"/>
      <c r="C27" s="268"/>
      <c r="D27" s="236">
        <v>6220913371</v>
      </c>
      <c r="E27" s="19"/>
      <c r="F27" s="294">
        <v>5302639993</v>
      </c>
      <c r="G27" s="295"/>
      <c r="H27" s="294">
        <v>6209829280</v>
      </c>
      <c r="I27" s="295"/>
      <c r="J27" s="294">
        <v>4922731517</v>
      </c>
      <c r="O27" s="348"/>
    </row>
    <row r="28" spans="1:15" ht="23.4">
      <c r="A28" s="292" t="s">
        <v>108</v>
      </c>
      <c r="B28" s="268"/>
      <c r="C28" s="268"/>
      <c r="D28" s="236">
        <v>565308864</v>
      </c>
      <c r="E28" s="19"/>
      <c r="F28" s="294">
        <v>1352366001</v>
      </c>
      <c r="G28" s="295"/>
      <c r="H28" s="294">
        <v>565308864</v>
      </c>
      <c r="I28" s="295"/>
      <c r="J28" s="294">
        <v>1342476705</v>
      </c>
    </row>
    <row r="29" spans="1:15" ht="23.4">
      <c r="A29" s="292" t="s">
        <v>109</v>
      </c>
      <c r="B29" s="268"/>
      <c r="C29" s="268"/>
      <c r="D29" s="236">
        <v>3580157417</v>
      </c>
      <c r="E29" s="19"/>
      <c r="F29" s="294">
        <v>2702123909</v>
      </c>
      <c r="G29" s="295"/>
      <c r="H29" s="294">
        <v>3579172172</v>
      </c>
      <c r="I29" s="295"/>
      <c r="J29" s="294">
        <v>2547927655</v>
      </c>
    </row>
    <row r="30" spans="1:15" ht="23.4">
      <c r="A30" s="292" t="s">
        <v>110</v>
      </c>
      <c r="B30" s="268"/>
      <c r="C30" s="268"/>
      <c r="D30" s="236">
        <v>4412808833</v>
      </c>
      <c r="E30" s="19"/>
      <c r="F30" s="294">
        <v>3162001124</v>
      </c>
      <c r="G30" s="295"/>
      <c r="H30" s="294">
        <v>4396439155</v>
      </c>
      <c r="I30" s="295"/>
      <c r="J30" s="294">
        <v>2815250874</v>
      </c>
    </row>
    <row r="31" spans="1:15" ht="23.4">
      <c r="A31" s="266" t="s">
        <v>308</v>
      </c>
      <c r="B31" s="296"/>
      <c r="C31" s="268"/>
      <c r="D31" s="236">
        <v>4069600035</v>
      </c>
      <c r="E31" s="236"/>
      <c r="F31" s="294">
        <v>66370638</v>
      </c>
      <c r="G31" s="295"/>
      <c r="H31" s="294">
        <v>4069600035</v>
      </c>
      <c r="I31" s="295"/>
      <c r="J31" s="294">
        <v>66370638</v>
      </c>
    </row>
    <row r="32" spans="1:15" ht="23.4">
      <c r="A32" s="293" t="s">
        <v>111</v>
      </c>
      <c r="B32" s="296"/>
      <c r="C32" s="299"/>
      <c r="D32" s="236">
        <v>6395061162</v>
      </c>
      <c r="E32" s="236"/>
      <c r="F32" s="294">
        <v>3214279711</v>
      </c>
      <c r="G32" s="295"/>
      <c r="H32" s="91">
        <v>6400680851</v>
      </c>
      <c r="I32" s="295"/>
      <c r="J32" s="91">
        <v>2798805603</v>
      </c>
    </row>
    <row r="33" spans="1:10" ht="23.4">
      <c r="A33" s="293" t="s">
        <v>112</v>
      </c>
      <c r="B33" s="296"/>
      <c r="C33" s="296"/>
      <c r="D33" s="238">
        <v>4459706166</v>
      </c>
      <c r="E33" s="236"/>
      <c r="F33" s="300">
        <f>2875549933+230</f>
        <v>2875550163</v>
      </c>
      <c r="G33" s="295"/>
      <c r="H33" s="14">
        <v>4386314320</v>
      </c>
      <c r="I33" s="295"/>
      <c r="J33" s="14">
        <v>2628438210</v>
      </c>
    </row>
    <row r="34" spans="1:10" ht="23.4">
      <c r="A34" s="287" t="s">
        <v>113</v>
      </c>
      <c r="B34" s="296"/>
      <c r="C34" s="296"/>
      <c r="D34" s="239">
        <f>SUM(D22:D33)</f>
        <v>83421939381</v>
      </c>
      <c r="E34" s="297"/>
      <c r="F34" s="301">
        <f t="shared" ref="F34:J34" si="1">SUM(F22:F33)</f>
        <v>60792229001</v>
      </c>
      <c r="G34" s="297"/>
      <c r="H34" s="301">
        <f t="shared" si="1"/>
        <v>83269046820</v>
      </c>
      <c r="I34" s="297"/>
      <c r="J34" s="301">
        <f t="shared" si="1"/>
        <v>56762194279</v>
      </c>
    </row>
    <row r="35" spans="1:10" ht="23.4">
      <c r="A35" s="287" t="s">
        <v>114</v>
      </c>
      <c r="B35" s="296"/>
      <c r="C35" s="296"/>
      <c r="D35" s="237">
        <f>D20-D34</f>
        <v>12044960119</v>
      </c>
      <c r="E35" s="297"/>
      <c r="F35" s="298">
        <f t="shared" ref="F35:J35" si="2">F20-F34</f>
        <v>22044315304</v>
      </c>
      <c r="G35" s="297"/>
      <c r="H35" s="298">
        <f t="shared" si="2"/>
        <v>12012905435</v>
      </c>
      <c r="I35" s="297"/>
      <c r="J35" s="298">
        <f t="shared" si="2"/>
        <v>21092197583</v>
      </c>
    </row>
    <row r="36" spans="1:10" ht="23.4">
      <c r="A36" s="295" t="s">
        <v>115</v>
      </c>
      <c r="B36" s="296"/>
      <c r="C36" s="268"/>
      <c r="D36" s="236">
        <v>9403063442</v>
      </c>
      <c r="E36" s="236"/>
      <c r="F36" s="294">
        <v>7515009248</v>
      </c>
      <c r="G36" s="295"/>
      <c r="H36" s="294">
        <v>9402583042</v>
      </c>
      <c r="I36" s="295"/>
      <c r="J36" s="294">
        <v>7124581962</v>
      </c>
    </row>
    <row r="37" spans="1:10" ht="23.4">
      <c r="A37" s="265" t="s">
        <v>116</v>
      </c>
      <c r="B37" s="296"/>
      <c r="C37" s="268"/>
      <c r="D37" s="240"/>
      <c r="E37" s="236"/>
      <c r="F37" s="294"/>
      <c r="G37" s="295"/>
      <c r="H37" s="294"/>
      <c r="I37" s="295"/>
      <c r="J37" s="294"/>
    </row>
    <row r="38" spans="1:10" ht="23.4">
      <c r="A38" s="269" t="s">
        <v>117</v>
      </c>
      <c r="B38" s="296"/>
      <c r="C38" s="296"/>
      <c r="D38" s="236">
        <v>-58106660</v>
      </c>
      <c r="E38" s="236"/>
      <c r="F38" s="294">
        <v>120493412</v>
      </c>
      <c r="G38" s="295"/>
      <c r="H38" s="294">
        <v>-314760589</v>
      </c>
      <c r="I38" s="295"/>
      <c r="J38" s="294">
        <v>428236917</v>
      </c>
    </row>
    <row r="39" spans="1:10" ht="23.4">
      <c r="A39" s="263" t="s">
        <v>118</v>
      </c>
      <c r="B39" s="296"/>
      <c r="C39" s="268"/>
      <c r="D39" s="236">
        <v>-51158955</v>
      </c>
      <c r="E39" s="236"/>
      <c r="F39" s="294">
        <v>-28897429</v>
      </c>
      <c r="G39" s="295"/>
      <c r="H39" s="130">
        <v>0</v>
      </c>
      <c r="I39" s="295"/>
      <c r="J39" s="130">
        <v>0</v>
      </c>
    </row>
    <row r="40" spans="1:10" ht="23.4">
      <c r="A40" s="271" t="s">
        <v>312</v>
      </c>
      <c r="B40" s="296"/>
      <c r="C40" s="268"/>
      <c r="D40" s="241">
        <f>D35-SUM(D36:D39)</f>
        <v>2751162292</v>
      </c>
      <c r="E40" s="297"/>
      <c r="F40" s="303">
        <f t="shared" ref="F40:J40" si="3">F35-SUM(F36:F39)</f>
        <v>14437710073</v>
      </c>
      <c r="G40" s="297"/>
      <c r="H40" s="303">
        <f t="shared" si="3"/>
        <v>2925082982</v>
      </c>
      <c r="I40" s="297"/>
      <c r="J40" s="303">
        <f t="shared" si="3"/>
        <v>13539378704</v>
      </c>
    </row>
    <row r="41" spans="1:10" ht="23.4">
      <c r="A41" s="266" t="s">
        <v>119</v>
      </c>
      <c r="B41" s="296"/>
      <c r="C41" s="268"/>
      <c r="D41" s="236">
        <v>-13305717</v>
      </c>
      <c r="E41" s="236"/>
      <c r="F41" s="294">
        <v>357724344</v>
      </c>
      <c r="G41" s="295"/>
      <c r="H41" s="294">
        <v>24945</v>
      </c>
      <c r="I41" s="295"/>
      <c r="J41" s="294">
        <v>369139995</v>
      </c>
    </row>
    <row r="42" spans="1:10" ht="23.4">
      <c r="A42" s="302" t="s">
        <v>120</v>
      </c>
      <c r="B42" s="296"/>
      <c r="C42" s="268"/>
      <c r="D42" s="131">
        <f>SUM(D40:D41)</f>
        <v>2737856575</v>
      </c>
      <c r="E42" s="2"/>
      <c r="F42" s="12">
        <f t="shared" ref="F42:J42" si="4">SUM(F40:F41)</f>
        <v>14795434417</v>
      </c>
      <c r="G42" s="2"/>
      <c r="H42" s="12">
        <f t="shared" si="4"/>
        <v>2925107927</v>
      </c>
      <c r="I42" s="2"/>
      <c r="J42" s="12">
        <f t="shared" si="4"/>
        <v>13908518699</v>
      </c>
    </row>
    <row r="43" spans="1:10" ht="23.4">
      <c r="A43" s="302"/>
      <c r="B43" s="296"/>
      <c r="C43" s="268"/>
      <c r="D43" s="230"/>
      <c r="E43" s="2"/>
      <c r="F43" s="2"/>
      <c r="G43" s="2"/>
      <c r="H43" s="2"/>
      <c r="I43" s="2"/>
      <c r="J43" s="2"/>
    </row>
    <row r="44" spans="1:10" ht="23.4">
      <c r="A44" s="302"/>
      <c r="B44" s="296"/>
      <c r="C44" s="268"/>
      <c r="D44" s="230"/>
      <c r="E44" s="2"/>
      <c r="F44" s="2"/>
      <c r="G44" s="2"/>
      <c r="H44" s="2"/>
      <c r="I44" s="2"/>
      <c r="J44" s="2"/>
    </row>
    <row r="45" spans="1:10" ht="23.4">
      <c r="A45" s="302"/>
      <c r="B45" s="296"/>
      <c r="C45" s="268"/>
      <c r="D45" s="230"/>
      <c r="E45" s="2"/>
      <c r="F45" s="2"/>
      <c r="G45" s="2"/>
      <c r="H45" s="2"/>
      <c r="I45" s="2"/>
      <c r="J45" s="2"/>
    </row>
    <row r="46" spans="1:10" ht="23.4">
      <c r="A46" s="302"/>
      <c r="B46" s="296"/>
      <c r="C46" s="268"/>
      <c r="D46" s="230"/>
      <c r="E46" s="2"/>
      <c r="F46" s="2"/>
      <c r="G46" s="2"/>
      <c r="H46" s="2"/>
      <c r="I46" s="2"/>
      <c r="J46" s="2"/>
    </row>
    <row r="47" spans="1:10" ht="23.4">
      <c r="A47" s="371" t="s">
        <v>37</v>
      </c>
      <c r="B47" s="371"/>
      <c r="C47" s="371" t="s">
        <v>37</v>
      </c>
      <c r="D47" s="371"/>
      <c r="E47" s="371"/>
      <c r="F47" s="371"/>
      <c r="G47" s="371"/>
      <c r="H47" s="371"/>
      <c r="I47" s="371"/>
      <c r="J47" s="371"/>
    </row>
    <row r="48" spans="1:10" ht="23.4">
      <c r="A48" s="371" t="s">
        <v>38</v>
      </c>
      <c r="B48" s="371"/>
      <c r="C48" s="371" t="s">
        <v>39</v>
      </c>
      <c r="D48" s="371"/>
      <c r="E48" s="371"/>
      <c r="F48" s="371"/>
      <c r="G48" s="371"/>
      <c r="H48" s="371"/>
      <c r="I48" s="371"/>
      <c r="J48" s="371"/>
    </row>
    <row r="49" spans="1:10" ht="23.4">
      <c r="A49" s="371" t="s">
        <v>40</v>
      </c>
      <c r="B49" s="371"/>
      <c r="C49" s="371" t="s">
        <v>41</v>
      </c>
      <c r="D49" s="371"/>
      <c r="E49" s="371"/>
      <c r="F49" s="371"/>
      <c r="G49" s="371"/>
      <c r="H49" s="371"/>
      <c r="I49" s="371"/>
      <c r="J49" s="371"/>
    </row>
    <row r="50" spans="1:10" ht="26.4">
      <c r="A50" s="362" t="s">
        <v>0</v>
      </c>
      <c r="B50" s="362"/>
      <c r="C50" s="362"/>
      <c r="D50" s="362"/>
      <c r="E50" s="362"/>
      <c r="F50" s="362"/>
      <c r="G50" s="362"/>
      <c r="H50" s="362"/>
      <c r="I50" s="362"/>
      <c r="J50" s="362"/>
    </row>
    <row r="51" spans="1:10" ht="26.4">
      <c r="A51" s="363" t="s">
        <v>121</v>
      </c>
      <c r="B51" s="363"/>
      <c r="C51" s="363"/>
      <c r="D51" s="363"/>
      <c r="E51" s="363"/>
      <c r="F51" s="363"/>
      <c r="G51" s="363"/>
      <c r="H51" s="363"/>
      <c r="I51" s="363"/>
      <c r="J51" s="363"/>
    </row>
    <row r="52" spans="1:10" ht="26.4">
      <c r="A52" s="360" t="s">
        <v>136</v>
      </c>
      <c r="B52" s="360"/>
      <c r="C52" s="360"/>
      <c r="D52" s="360"/>
      <c r="E52" s="360"/>
      <c r="F52" s="360"/>
      <c r="G52" s="360"/>
      <c r="H52" s="360"/>
      <c r="I52" s="360"/>
      <c r="J52" s="360"/>
    </row>
    <row r="53" spans="1:10" ht="26.4">
      <c r="A53" s="360" t="s">
        <v>10</v>
      </c>
      <c r="B53" s="360"/>
      <c r="C53" s="360"/>
      <c r="D53" s="360"/>
      <c r="E53" s="360"/>
      <c r="F53" s="360"/>
      <c r="G53" s="360"/>
      <c r="H53" s="360"/>
      <c r="I53" s="360"/>
      <c r="J53" s="360"/>
    </row>
    <row r="54" spans="1:10" ht="23.4">
      <c r="A54" s="370" t="s">
        <v>3</v>
      </c>
      <c r="B54" s="370"/>
      <c r="C54" s="370"/>
      <c r="D54" s="370"/>
      <c r="E54" s="370"/>
      <c r="F54" s="370"/>
      <c r="G54" s="370"/>
      <c r="H54" s="370"/>
      <c r="I54" s="370"/>
      <c r="J54" s="370"/>
    </row>
    <row r="55" spans="1:10" ht="23.4">
      <c r="A55" s="287"/>
      <c r="B55" s="287"/>
      <c r="C55" s="288"/>
      <c r="D55" s="234"/>
      <c r="E55" s="243"/>
      <c r="F55" s="243"/>
      <c r="G55" s="287"/>
      <c r="H55" s="243"/>
      <c r="I55" s="287"/>
      <c r="J55" s="289"/>
    </row>
    <row r="56" spans="1:10" ht="23.4">
      <c r="A56" s="287"/>
      <c r="B56" s="287"/>
      <c r="C56" s="288"/>
      <c r="D56" s="368" t="s">
        <v>86</v>
      </c>
      <c r="E56" s="368"/>
      <c r="F56" s="368"/>
      <c r="G56" s="290"/>
      <c r="H56" s="369" t="s">
        <v>87</v>
      </c>
      <c r="I56" s="369"/>
      <c r="J56" s="369"/>
    </row>
    <row r="57" spans="1:10" ht="23.4">
      <c r="A57" s="287"/>
      <c r="B57" s="287"/>
      <c r="C57" s="347" t="s">
        <v>6</v>
      </c>
      <c r="D57" s="235">
        <v>2567</v>
      </c>
      <c r="E57" s="288"/>
      <c r="F57" s="235">
        <v>2566</v>
      </c>
      <c r="G57" s="2"/>
      <c r="H57" s="235">
        <v>2567</v>
      </c>
      <c r="I57" s="288"/>
      <c r="J57" s="235">
        <v>2566</v>
      </c>
    </row>
    <row r="58" spans="1:10" ht="23.4">
      <c r="A58" s="291" t="s">
        <v>122</v>
      </c>
      <c r="B58" s="288"/>
      <c r="C58" s="288"/>
      <c r="D58" s="231"/>
      <c r="E58" s="297"/>
      <c r="F58" s="9"/>
      <c r="G58" s="297"/>
      <c r="H58" s="10"/>
      <c r="I58" s="297"/>
      <c r="J58" s="10"/>
    </row>
    <row r="59" spans="1:10" ht="23.4">
      <c r="A59" s="302" t="s">
        <v>123</v>
      </c>
      <c r="B59" s="288"/>
      <c r="C59" s="288"/>
      <c r="D59" s="231"/>
      <c r="E59" s="297"/>
      <c r="F59" s="9"/>
      <c r="G59" s="297"/>
      <c r="H59" s="9"/>
      <c r="I59" s="297"/>
      <c r="J59" s="9"/>
    </row>
    <row r="60" spans="1:10" ht="23.4">
      <c r="A60" s="266" t="s">
        <v>124</v>
      </c>
      <c r="B60" s="304"/>
      <c r="C60" s="268"/>
      <c r="D60" s="242"/>
      <c r="E60" s="299"/>
      <c r="F60" s="299"/>
      <c r="G60" s="299"/>
      <c r="H60" s="299"/>
      <c r="I60" s="299"/>
      <c r="J60" s="299"/>
    </row>
    <row r="61" spans="1:10" ht="23.4">
      <c r="A61" s="266" t="s">
        <v>125</v>
      </c>
      <c r="B61" s="304"/>
      <c r="C61" s="268"/>
      <c r="D61" s="19">
        <v>124725</v>
      </c>
      <c r="E61" s="294"/>
      <c r="F61" s="90">
        <v>-12416459</v>
      </c>
      <c r="G61" s="294"/>
      <c r="H61" s="90">
        <v>124725</v>
      </c>
      <c r="I61" s="294"/>
      <c r="J61" s="90">
        <v>-12416543</v>
      </c>
    </row>
    <row r="62" spans="1:10" ht="23.4">
      <c r="A62" s="266" t="s">
        <v>126</v>
      </c>
      <c r="B62" s="268"/>
      <c r="C62" s="268"/>
      <c r="D62" s="19"/>
      <c r="E62" s="294"/>
      <c r="F62" s="90"/>
      <c r="G62" s="294"/>
      <c r="H62" s="90"/>
      <c r="I62" s="294"/>
      <c r="J62" s="90"/>
    </row>
    <row r="63" spans="1:10" ht="23.4">
      <c r="A63" s="266" t="s">
        <v>127</v>
      </c>
      <c r="B63" s="268"/>
      <c r="C63" s="268"/>
      <c r="D63" s="19">
        <v>-24945</v>
      </c>
      <c r="E63" s="294"/>
      <c r="F63" s="90">
        <v>2483292</v>
      </c>
      <c r="G63" s="294"/>
      <c r="H63" s="90">
        <v>-24945</v>
      </c>
      <c r="I63" s="294"/>
      <c r="J63" s="90">
        <v>2483309</v>
      </c>
    </row>
    <row r="64" spans="1:10" ht="23.4">
      <c r="A64" s="266" t="s">
        <v>313</v>
      </c>
      <c r="B64" s="268"/>
      <c r="C64" s="268"/>
      <c r="D64" s="137">
        <f>SUM(D61:D63)</f>
        <v>99780</v>
      </c>
      <c r="E64" s="90"/>
      <c r="F64" s="102">
        <f>SUM(F61:F63)</f>
        <v>-9933167</v>
      </c>
      <c r="G64" s="90"/>
      <c r="H64" s="102">
        <f>SUM(H61:H63)</f>
        <v>99780</v>
      </c>
      <c r="I64" s="90"/>
      <c r="J64" s="102">
        <f>SUM(J61:J63)</f>
        <v>-9933234</v>
      </c>
    </row>
    <row r="65" spans="1:10" ht="23.4">
      <c r="A65" s="271" t="s">
        <v>311</v>
      </c>
      <c r="B65" s="288"/>
      <c r="C65" s="268"/>
      <c r="D65" s="138">
        <f>D64</f>
        <v>99780</v>
      </c>
      <c r="E65" s="9"/>
      <c r="F65" s="123">
        <f t="shared" ref="F65:J65" si="5">F64</f>
        <v>-9933167</v>
      </c>
      <c r="G65" s="9"/>
      <c r="H65" s="123">
        <f t="shared" si="5"/>
        <v>99780</v>
      </c>
      <c r="I65" s="9"/>
      <c r="J65" s="123">
        <f t="shared" si="5"/>
        <v>-9933234</v>
      </c>
    </row>
    <row r="66" spans="1:10" ht="24" thickBot="1">
      <c r="A66" s="291" t="s">
        <v>128</v>
      </c>
      <c r="B66" s="268"/>
      <c r="C66" s="288"/>
      <c r="D66" s="232">
        <f>D42+D65</f>
        <v>2737956355</v>
      </c>
      <c r="E66" s="2"/>
      <c r="F66" s="4">
        <f>F42+F65</f>
        <v>14785501250</v>
      </c>
      <c r="G66" s="2"/>
      <c r="H66" s="4">
        <f>H42+H65</f>
        <v>2925207707</v>
      </c>
      <c r="I66" s="2"/>
      <c r="J66" s="4">
        <f>J42+J65</f>
        <v>13898585465</v>
      </c>
    </row>
    <row r="67" spans="1:10" ht="24" thickTop="1">
      <c r="A67" s="302"/>
      <c r="B67" s="268"/>
      <c r="C67" s="288"/>
      <c r="D67" s="243"/>
      <c r="E67" s="297"/>
      <c r="F67" s="297"/>
      <c r="G67" s="297"/>
      <c r="H67" s="295"/>
      <c r="I67" s="297"/>
      <c r="J67" s="295"/>
    </row>
    <row r="68" spans="1:10" ht="23.4">
      <c r="A68" s="291" t="s">
        <v>129</v>
      </c>
      <c r="B68" s="268"/>
      <c r="C68" s="288"/>
      <c r="D68" s="243"/>
      <c r="E68" s="297"/>
      <c r="F68" s="297"/>
      <c r="G68" s="297"/>
      <c r="H68" s="297"/>
      <c r="I68" s="297"/>
      <c r="J68" s="297"/>
    </row>
    <row r="69" spans="1:10" ht="23.4">
      <c r="A69" s="293" t="s">
        <v>130</v>
      </c>
      <c r="B69" s="268"/>
      <c r="C69" s="268"/>
      <c r="D69" s="236">
        <f>D71-D70</f>
        <v>2715684300</v>
      </c>
      <c r="E69" s="294"/>
      <c r="F69" s="294">
        <f t="shared" ref="F69:J69" si="6">F71-F70</f>
        <v>14775850723</v>
      </c>
      <c r="G69" s="294"/>
      <c r="H69" s="294">
        <f t="shared" si="6"/>
        <v>2925107927</v>
      </c>
      <c r="I69" s="294"/>
      <c r="J69" s="294">
        <f t="shared" si="6"/>
        <v>13908518699</v>
      </c>
    </row>
    <row r="70" spans="1:10" ht="23.4">
      <c r="A70" s="293" t="s">
        <v>131</v>
      </c>
      <c r="B70" s="268"/>
      <c r="C70" s="288"/>
      <c r="D70" s="236">
        <v>22172275</v>
      </c>
      <c r="E70" s="297"/>
      <c r="F70" s="294">
        <v>19583694</v>
      </c>
      <c r="G70" s="297"/>
      <c r="H70" s="130">
        <v>0</v>
      </c>
      <c r="I70" s="97"/>
      <c r="J70" s="130">
        <v>0</v>
      </c>
    </row>
    <row r="71" spans="1:10" ht="24" thickBot="1">
      <c r="A71" s="302"/>
      <c r="B71" s="268"/>
      <c r="C71" s="288"/>
      <c r="D71" s="244">
        <f>D42</f>
        <v>2737856575</v>
      </c>
      <c r="E71" s="297"/>
      <c r="F71" s="305">
        <f>F42</f>
        <v>14795434417</v>
      </c>
      <c r="G71" s="297"/>
      <c r="H71" s="305">
        <f>H42</f>
        <v>2925107927</v>
      </c>
      <c r="I71" s="297"/>
      <c r="J71" s="305">
        <f>J42</f>
        <v>13908518699</v>
      </c>
    </row>
    <row r="72" spans="1:10" ht="24" thickTop="1">
      <c r="A72" s="302"/>
      <c r="B72" s="268"/>
      <c r="C72" s="288"/>
      <c r="D72" s="243"/>
      <c r="E72" s="297"/>
      <c r="F72" s="297"/>
      <c r="G72" s="297"/>
      <c r="H72" s="297"/>
      <c r="I72" s="297"/>
      <c r="J72" s="297"/>
    </row>
    <row r="73" spans="1:10" ht="23.4">
      <c r="A73" s="291" t="s">
        <v>132</v>
      </c>
      <c r="B73" s="268"/>
      <c r="C73" s="288"/>
      <c r="D73" s="243"/>
      <c r="E73" s="297"/>
      <c r="F73" s="297"/>
      <c r="G73" s="297"/>
      <c r="H73" s="297"/>
      <c r="I73" s="297"/>
      <c r="J73" s="297"/>
    </row>
    <row r="74" spans="1:10" ht="23.4">
      <c r="A74" s="293" t="s">
        <v>130</v>
      </c>
      <c r="B74" s="268"/>
      <c r="C74" s="268"/>
      <c r="D74" s="236">
        <f>D76-D75</f>
        <v>2715784080</v>
      </c>
      <c r="E74" s="294">
        <f t="shared" ref="E74:J74" si="7">E76-E75</f>
        <v>0</v>
      </c>
      <c r="F74" s="294">
        <f t="shared" si="7"/>
        <v>14765917556</v>
      </c>
      <c r="G74" s="294">
        <f t="shared" si="7"/>
        <v>0</v>
      </c>
      <c r="H74" s="294">
        <f t="shared" si="7"/>
        <v>2925207707</v>
      </c>
      <c r="I74" s="294">
        <f t="shared" si="7"/>
        <v>0</v>
      </c>
      <c r="J74" s="294">
        <f t="shared" si="7"/>
        <v>13898585465</v>
      </c>
    </row>
    <row r="75" spans="1:10" ht="23.4">
      <c r="A75" s="293" t="s">
        <v>131</v>
      </c>
      <c r="B75" s="268"/>
      <c r="C75" s="288"/>
      <c r="D75" s="236">
        <v>22172275</v>
      </c>
      <c r="E75" s="297"/>
      <c r="F75" s="294">
        <v>19583694</v>
      </c>
      <c r="G75" s="297"/>
      <c r="H75" s="130">
        <v>0</v>
      </c>
      <c r="I75" s="97"/>
      <c r="J75" s="130">
        <v>0</v>
      </c>
    </row>
    <row r="76" spans="1:10" ht="24" thickBot="1">
      <c r="A76" s="302"/>
      <c r="B76" s="268"/>
      <c r="C76" s="288"/>
      <c r="D76" s="244">
        <f>D66</f>
        <v>2737956355</v>
      </c>
      <c r="E76" s="297">
        <f t="shared" ref="E76:J76" si="8">E66</f>
        <v>0</v>
      </c>
      <c r="F76" s="305">
        <f t="shared" si="8"/>
        <v>14785501250</v>
      </c>
      <c r="G76" s="297">
        <f t="shared" si="8"/>
        <v>0</v>
      </c>
      <c r="H76" s="305">
        <f t="shared" si="8"/>
        <v>2925207707</v>
      </c>
      <c r="I76" s="297">
        <f t="shared" si="8"/>
        <v>0</v>
      </c>
      <c r="J76" s="305">
        <f t="shared" si="8"/>
        <v>13898585465</v>
      </c>
    </row>
    <row r="77" spans="1:10" ht="24" thickTop="1">
      <c r="A77" s="302"/>
      <c r="B77" s="268"/>
      <c r="C77" s="288"/>
      <c r="D77" s="234"/>
      <c r="E77" s="297"/>
      <c r="F77" s="297"/>
      <c r="G77" s="297"/>
      <c r="H77" s="297"/>
      <c r="I77" s="297"/>
      <c r="J77" s="297"/>
    </row>
    <row r="78" spans="1:10" ht="23.4">
      <c r="A78" s="256" t="s">
        <v>133</v>
      </c>
      <c r="B78" s="288"/>
      <c r="C78" s="306"/>
      <c r="D78" s="229"/>
      <c r="E78" s="307"/>
      <c r="F78" s="121"/>
      <c r="G78" s="307"/>
      <c r="H78" s="121"/>
      <c r="I78" s="295"/>
      <c r="J78" s="121"/>
    </row>
    <row r="79" spans="1:10" ht="23.4">
      <c r="A79" s="293" t="s">
        <v>134</v>
      </c>
      <c r="B79" s="288"/>
      <c r="C79" s="306"/>
      <c r="D79" s="19">
        <f>BS!D114/10</f>
        <v>2182771917</v>
      </c>
      <c r="E79" s="90">
        <f>BS!E114/10</f>
        <v>0</v>
      </c>
      <c r="F79" s="90">
        <f>BS!F114/10</f>
        <v>2182771917</v>
      </c>
      <c r="G79" s="90">
        <f>BS!G114/10</f>
        <v>0</v>
      </c>
      <c r="H79" s="90">
        <f>BS!H114/10</f>
        <v>2182771917</v>
      </c>
      <c r="I79" s="90">
        <f>BS!I114/10</f>
        <v>0</v>
      </c>
      <c r="J79" s="90">
        <f>BS!J114/10</f>
        <v>2182771917</v>
      </c>
    </row>
    <row r="80" spans="1:10" ht="23.4">
      <c r="A80" s="293" t="s">
        <v>135</v>
      </c>
      <c r="B80" s="268"/>
      <c r="C80" s="308"/>
      <c r="D80" s="96">
        <f>ROUND(D69/D79,2)</f>
        <v>1.24</v>
      </c>
      <c r="E80" s="309"/>
      <c r="F80" s="309">
        <f>ROUND(F69/F79,2)</f>
        <v>6.77</v>
      </c>
      <c r="G80" s="309"/>
      <c r="H80" s="309">
        <f t="shared" ref="H80:J80" si="9">ROUND(H69/H79,2)</f>
        <v>1.34</v>
      </c>
      <c r="I80" s="309"/>
      <c r="J80" s="309">
        <f t="shared" si="9"/>
        <v>6.37</v>
      </c>
    </row>
    <row r="81" spans="1:10" ht="23.4">
      <c r="A81" s="292"/>
      <c r="B81" s="268"/>
      <c r="C81" s="308"/>
      <c r="D81" s="240"/>
      <c r="E81" s="307"/>
      <c r="F81" s="309"/>
      <c r="G81" s="307"/>
      <c r="H81" s="309"/>
      <c r="I81" s="295"/>
      <c r="J81" s="309"/>
    </row>
    <row r="82" spans="1:10" ht="23.4">
      <c r="A82" s="292"/>
      <c r="B82" s="341"/>
      <c r="C82" s="308"/>
      <c r="D82" s="240"/>
      <c r="E82" s="307"/>
      <c r="F82" s="309"/>
      <c r="G82" s="307"/>
      <c r="H82" s="309"/>
      <c r="I82" s="295"/>
      <c r="J82" s="309"/>
    </row>
    <row r="83" spans="1:10" ht="23.4">
      <c r="A83" s="292"/>
      <c r="B83" s="341"/>
      <c r="C83" s="308"/>
      <c r="D83" s="240"/>
      <c r="E83" s="307"/>
      <c r="F83" s="309"/>
      <c r="G83" s="307"/>
      <c r="H83" s="309"/>
      <c r="I83" s="295"/>
      <c r="J83" s="309"/>
    </row>
    <row r="84" spans="1:10" ht="23.4">
      <c r="A84" s="292"/>
      <c r="B84" s="341"/>
      <c r="C84" s="308"/>
      <c r="D84" s="240"/>
      <c r="E84" s="307"/>
      <c r="F84" s="309"/>
      <c r="G84" s="307"/>
      <c r="H84" s="309"/>
      <c r="I84" s="295"/>
      <c r="J84" s="309"/>
    </row>
    <row r="85" spans="1:10" ht="23.4">
      <c r="A85" s="292"/>
      <c r="B85" s="341"/>
      <c r="C85" s="308"/>
      <c r="D85" s="240"/>
      <c r="E85" s="307"/>
      <c r="F85" s="309"/>
      <c r="G85" s="307"/>
      <c r="H85" s="309"/>
      <c r="I85" s="295"/>
      <c r="J85" s="309"/>
    </row>
    <row r="86" spans="1:10" ht="23.4">
      <c r="A86" s="292"/>
      <c r="B86" s="341"/>
      <c r="C86" s="308"/>
      <c r="D86" s="240"/>
      <c r="E86" s="307"/>
      <c r="F86" s="309"/>
      <c r="G86" s="307"/>
      <c r="H86" s="309"/>
      <c r="I86" s="295"/>
      <c r="J86" s="309"/>
    </row>
    <row r="87" spans="1:10" ht="23.4">
      <c r="A87" s="292"/>
      <c r="B87" s="341"/>
      <c r="C87" s="308"/>
      <c r="D87" s="240"/>
      <c r="E87" s="307"/>
      <c r="F87" s="309"/>
      <c r="G87" s="307"/>
      <c r="H87" s="309"/>
      <c r="I87" s="295"/>
      <c r="J87" s="309"/>
    </row>
    <row r="88" spans="1:10" ht="23.4">
      <c r="A88" s="292"/>
      <c r="B88" s="341"/>
      <c r="C88" s="308"/>
      <c r="D88" s="240"/>
      <c r="E88" s="307"/>
      <c r="F88" s="309"/>
      <c r="G88" s="307"/>
      <c r="H88" s="309"/>
      <c r="I88" s="295"/>
      <c r="J88" s="309"/>
    </row>
    <row r="89" spans="1:10" ht="23.4">
      <c r="A89" s="292"/>
      <c r="B89" s="341"/>
      <c r="C89" s="308"/>
      <c r="D89" s="240"/>
      <c r="E89" s="307"/>
      <c r="F89" s="309"/>
      <c r="G89" s="307"/>
      <c r="H89" s="309"/>
      <c r="I89" s="295"/>
      <c r="J89" s="309"/>
    </row>
    <row r="90" spans="1:10" ht="23.4">
      <c r="A90" s="292"/>
      <c r="B90" s="341"/>
      <c r="C90" s="308"/>
      <c r="D90" s="240"/>
      <c r="E90" s="307"/>
      <c r="F90" s="309"/>
      <c r="G90" s="307"/>
      <c r="H90" s="309"/>
      <c r="I90" s="295"/>
      <c r="J90" s="309"/>
    </row>
    <row r="91" spans="1:10" ht="23.4">
      <c r="A91" s="292"/>
      <c r="B91" s="341"/>
      <c r="C91" s="308"/>
      <c r="D91" s="240"/>
      <c r="E91" s="307"/>
      <c r="F91" s="309"/>
      <c r="G91" s="307"/>
      <c r="H91" s="309"/>
      <c r="I91" s="295"/>
      <c r="J91" s="309"/>
    </row>
    <row r="92" spans="1:10" ht="23.4">
      <c r="A92" s="292"/>
      <c r="B92" s="268"/>
      <c r="C92" s="308"/>
      <c r="D92" s="240"/>
      <c r="E92" s="307"/>
      <c r="F92" s="309"/>
      <c r="G92" s="307"/>
      <c r="H92" s="309"/>
      <c r="I92" s="295"/>
      <c r="J92" s="309"/>
    </row>
    <row r="93" spans="1:10" ht="23.4">
      <c r="A93" s="292"/>
      <c r="B93" s="268"/>
      <c r="C93" s="308"/>
      <c r="D93" s="240"/>
      <c r="E93" s="307"/>
      <c r="F93" s="309"/>
      <c r="G93" s="307"/>
      <c r="H93" s="309"/>
      <c r="I93" s="295"/>
      <c r="J93" s="309"/>
    </row>
    <row r="94" spans="1:10" ht="23.4">
      <c r="A94" s="372" t="s">
        <v>36</v>
      </c>
      <c r="B94" s="372"/>
      <c r="C94" s="372"/>
      <c r="D94" s="372"/>
      <c r="E94" s="372"/>
      <c r="F94" s="299"/>
      <c r="G94" s="299"/>
      <c r="H94" s="299"/>
      <c r="I94" s="299"/>
      <c r="J94" s="299"/>
    </row>
    <row r="95" spans="1:10" ht="23.4">
      <c r="A95" s="299"/>
      <c r="B95" s="299"/>
      <c r="C95" s="299"/>
      <c r="D95" s="242"/>
      <c r="E95" s="299"/>
      <c r="F95" s="299"/>
      <c r="G95" s="299"/>
      <c r="H95" s="299"/>
      <c r="I95" s="299"/>
      <c r="J95" s="299"/>
    </row>
    <row r="96" spans="1:10" ht="23.4">
      <c r="A96" s="299"/>
      <c r="B96" s="299"/>
      <c r="C96" s="299"/>
      <c r="D96" s="242"/>
      <c r="E96" s="299"/>
      <c r="F96" s="299"/>
      <c r="G96" s="299"/>
      <c r="H96" s="299"/>
      <c r="I96" s="299"/>
      <c r="J96" s="299"/>
    </row>
    <row r="97" spans="1:10" ht="23.4">
      <c r="A97" s="371" t="s">
        <v>37</v>
      </c>
      <c r="B97" s="371"/>
      <c r="C97" s="371" t="s">
        <v>37</v>
      </c>
      <c r="D97" s="371"/>
      <c r="E97" s="371"/>
      <c r="F97" s="371"/>
      <c r="G97" s="371"/>
      <c r="H97" s="371"/>
      <c r="I97" s="371"/>
      <c r="J97" s="371"/>
    </row>
    <row r="98" spans="1:10" ht="23.4">
      <c r="A98" s="371" t="s">
        <v>38</v>
      </c>
      <c r="B98" s="371"/>
      <c r="C98" s="371" t="s">
        <v>39</v>
      </c>
      <c r="D98" s="371"/>
      <c r="E98" s="371"/>
      <c r="F98" s="371"/>
      <c r="G98" s="371"/>
      <c r="H98" s="371"/>
      <c r="I98" s="371"/>
      <c r="J98" s="371"/>
    </row>
    <row r="99" spans="1:10" ht="23.4">
      <c r="A99" s="371" t="s">
        <v>40</v>
      </c>
      <c r="B99" s="371"/>
      <c r="C99" s="371" t="s">
        <v>41</v>
      </c>
      <c r="D99" s="371"/>
      <c r="E99" s="371"/>
      <c r="F99" s="371"/>
      <c r="G99" s="371"/>
      <c r="H99" s="371"/>
      <c r="I99" s="371"/>
      <c r="J99" s="371"/>
    </row>
  </sheetData>
  <mergeCells count="27">
    <mergeCell ref="A98:B98"/>
    <mergeCell ref="C98:J98"/>
    <mergeCell ref="A99:B99"/>
    <mergeCell ref="C99:J99"/>
    <mergeCell ref="A54:J54"/>
    <mergeCell ref="D56:F56"/>
    <mergeCell ref="H56:J56"/>
    <mergeCell ref="A94:E94"/>
    <mergeCell ref="A97:B97"/>
    <mergeCell ref="C97:J97"/>
    <mergeCell ref="A53:J53"/>
    <mergeCell ref="A47:B47"/>
    <mergeCell ref="C47:J47"/>
    <mergeCell ref="A48:B48"/>
    <mergeCell ref="C48:J48"/>
    <mergeCell ref="A49:B49"/>
    <mergeCell ref="C49:J49"/>
    <mergeCell ref="A50:J50"/>
    <mergeCell ref="A51:J51"/>
    <mergeCell ref="A52:J52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5" footer="0.3"/>
  <pageSetup paperSize="9" scale="61" orientation="portrait" r:id="rId1"/>
  <headerFooter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U40"/>
  <sheetViews>
    <sheetView topLeftCell="A14" zoomScale="70" zoomScaleNormal="70" zoomScaleSheetLayoutView="47" zoomScalePageLayoutView="55" workbookViewId="0">
      <selection activeCell="A64" sqref="A64"/>
    </sheetView>
  </sheetViews>
  <sheetFormatPr defaultColWidth="8.77734375" defaultRowHeight="24"/>
  <cols>
    <col min="1" max="1" width="42.77734375" style="167" customWidth="1"/>
    <col min="2" max="2" width="17.109375" style="175" customWidth="1"/>
    <col min="3" max="3" width="1.21875" style="175" customWidth="1"/>
    <col min="4" max="4" width="15.77734375" style="167" customWidth="1"/>
    <col min="5" max="5" width="1.21875" style="167" customWidth="1"/>
    <col min="6" max="6" width="17.33203125" style="167" customWidth="1"/>
    <col min="7" max="7" width="1.21875" style="167" customWidth="1"/>
    <col min="8" max="8" width="16.109375" style="167" customWidth="1"/>
    <col min="9" max="9" width="1.21875" style="167" customWidth="1"/>
    <col min="10" max="10" width="21.33203125" style="167" customWidth="1"/>
    <col min="11" max="11" width="1.21875" style="167" customWidth="1"/>
    <col min="12" max="12" width="16.5546875" style="167" customWidth="1"/>
    <col min="13" max="13" width="1.21875" style="167" customWidth="1"/>
    <col min="14" max="14" width="17" style="167" customWidth="1"/>
    <col min="15" max="15" width="1.21875" style="167" customWidth="1"/>
    <col min="16" max="16" width="16.21875" style="167" customWidth="1"/>
    <col min="17" max="17" width="1.21875" style="167" customWidth="1"/>
    <col min="18" max="18" width="14.77734375" style="167" customWidth="1"/>
    <col min="19" max="19" width="1" style="167" hidden="1" customWidth="1"/>
    <col min="20" max="20" width="8.77734375" style="167"/>
    <col min="21" max="21" width="29.21875" style="167" customWidth="1"/>
    <col min="22" max="102" width="8.77734375" style="167"/>
    <col min="103" max="103" width="32.109375" style="167" customWidth="1"/>
    <col min="104" max="104" width="8.21875" style="167" bestFit="1" customWidth="1"/>
    <col min="105" max="105" width="11" style="167" bestFit="1" customWidth="1"/>
    <col min="106" max="106" width="0.77734375" style="167" customWidth="1"/>
    <col min="107" max="107" width="11" style="167" customWidth="1"/>
    <col min="108" max="108" width="0.77734375" style="167" customWidth="1"/>
    <col min="109" max="109" width="11" style="167" customWidth="1"/>
    <col min="110" max="110" width="0.77734375" style="167" customWidth="1"/>
    <col min="111" max="111" width="12" style="167" bestFit="1" customWidth="1"/>
    <col min="112" max="112" width="0.77734375" style="167" customWidth="1"/>
    <col min="113" max="113" width="14.21875" style="167" bestFit="1" customWidth="1"/>
    <col min="114" max="114" width="0.77734375" style="167" customWidth="1"/>
    <col min="115" max="115" width="11.33203125" style="167" bestFit="1" customWidth="1"/>
    <col min="116" max="116" width="0.77734375" style="167" customWidth="1"/>
    <col min="117" max="117" width="17.77734375" style="167" customWidth="1"/>
    <col min="118" max="118" width="0.77734375" style="167" customWidth="1"/>
    <col min="119" max="119" width="13.33203125" style="167" customWidth="1"/>
    <col min="120" max="120" width="0.77734375" style="167" customWidth="1"/>
    <col min="121" max="121" width="12.33203125" style="167" bestFit="1" customWidth="1"/>
    <col min="122" max="122" width="0.77734375" style="167" customWidth="1"/>
    <col min="123" max="123" width="10.33203125" style="167" customWidth="1"/>
    <col min="124" max="124" width="0.77734375" style="167" customWidth="1"/>
    <col min="125" max="125" width="13.33203125" style="167" bestFit="1" customWidth="1"/>
    <col min="126" max="126" width="15.77734375" style="167" customWidth="1"/>
    <col min="127" max="127" width="13.21875" style="167" customWidth="1"/>
    <col min="128" max="358" width="8.77734375" style="167"/>
    <col min="359" max="359" width="32.109375" style="167" customWidth="1"/>
    <col min="360" max="360" width="8.21875" style="167" bestFit="1" customWidth="1"/>
    <col min="361" max="361" width="11" style="167" bestFit="1" customWidth="1"/>
    <col min="362" max="362" width="0.77734375" style="167" customWidth="1"/>
    <col min="363" max="363" width="11" style="167" customWidth="1"/>
    <col min="364" max="364" width="0.77734375" style="167" customWidth="1"/>
    <col min="365" max="365" width="11" style="167" customWidth="1"/>
    <col min="366" max="366" width="0.77734375" style="167" customWidth="1"/>
    <col min="367" max="367" width="12" style="167" bestFit="1" customWidth="1"/>
    <col min="368" max="368" width="0.77734375" style="167" customWidth="1"/>
    <col min="369" max="369" width="14.21875" style="167" bestFit="1" customWidth="1"/>
    <col min="370" max="370" width="0.77734375" style="167" customWidth="1"/>
    <col min="371" max="371" width="11.33203125" style="167" bestFit="1" customWidth="1"/>
    <col min="372" max="372" width="0.77734375" style="167" customWidth="1"/>
    <col min="373" max="373" width="17.77734375" style="167" customWidth="1"/>
    <col min="374" max="374" width="0.77734375" style="167" customWidth="1"/>
    <col min="375" max="375" width="13.33203125" style="167" customWidth="1"/>
    <col min="376" max="376" width="0.77734375" style="167" customWidth="1"/>
    <col min="377" max="377" width="12.33203125" style="167" bestFit="1" customWidth="1"/>
    <col min="378" max="378" width="0.77734375" style="167" customWidth="1"/>
    <col min="379" max="379" width="10.33203125" style="167" customWidth="1"/>
    <col min="380" max="380" width="0.77734375" style="167" customWidth="1"/>
    <col min="381" max="381" width="13.33203125" style="167" bestFit="1" customWidth="1"/>
    <col min="382" max="382" width="15.77734375" style="167" customWidth="1"/>
    <col min="383" max="383" width="13.21875" style="167" customWidth="1"/>
    <col min="384" max="614" width="8.77734375" style="167"/>
    <col min="615" max="615" width="32.109375" style="167" customWidth="1"/>
    <col min="616" max="616" width="8.21875" style="167" bestFit="1" customWidth="1"/>
    <col min="617" max="617" width="11" style="167" bestFit="1" customWidth="1"/>
    <col min="618" max="618" width="0.77734375" style="167" customWidth="1"/>
    <col min="619" max="619" width="11" style="167" customWidth="1"/>
    <col min="620" max="620" width="0.77734375" style="167" customWidth="1"/>
    <col min="621" max="621" width="11" style="167" customWidth="1"/>
    <col min="622" max="622" width="0.77734375" style="167" customWidth="1"/>
    <col min="623" max="623" width="12" style="167" bestFit="1" customWidth="1"/>
    <col min="624" max="624" width="0.77734375" style="167" customWidth="1"/>
    <col min="625" max="625" width="14.21875" style="167" bestFit="1" customWidth="1"/>
    <col min="626" max="626" width="0.77734375" style="167" customWidth="1"/>
    <col min="627" max="627" width="11.33203125" style="167" bestFit="1" customWidth="1"/>
    <col min="628" max="628" width="0.77734375" style="167" customWidth="1"/>
    <col min="629" max="629" width="17.77734375" style="167" customWidth="1"/>
    <col min="630" max="630" width="0.77734375" style="167" customWidth="1"/>
    <col min="631" max="631" width="13.33203125" style="167" customWidth="1"/>
    <col min="632" max="632" width="0.77734375" style="167" customWidth="1"/>
    <col min="633" max="633" width="12.33203125" style="167" bestFit="1" customWidth="1"/>
    <col min="634" max="634" width="0.77734375" style="167" customWidth="1"/>
    <col min="635" max="635" width="10.33203125" style="167" customWidth="1"/>
    <col min="636" max="636" width="0.77734375" style="167" customWidth="1"/>
    <col min="637" max="637" width="13.33203125" style="167" bestFit="1" customWidth="1"/>
    <col min="638" max="638" width="15.77734375" style="167" customWidth="1"/>
    <col min="639" max="639" width="13.21875" style="167" customWidth="1"/>
    <col min="640" max="870" width="8.77734375" style="167"/>
    <col min="871" max="871" width="32.109375" style="167" customWidth="1"/>
    <col min="872" max="872" width="8.21875" style="167" bestFit="1" customWidth="1"/>
    <col min="873" max="873" width="11" style="167" bestFit="1" customWidth="1"/>
    <col min="874" max="874" width="0.77734375" style="167" customWidth="1"/>
    <col min="875" max="875" width="11" style="167" customWidth="1"/>
    <col min="876" max="876" width="0.77734375" style="167" customWidth="1"/>
    <col min="877" max="877" width="11" style="167" customWidth="1"/>
    <col min="878" max="878" width="0.77734375" style="167" customWidth="1"/>
    <col min="879" max="879" width="12" style="167" bestFit="1" customWidth="1"/>
    <col min="880" max="880" width="0.77734375" style="167" customWidth="1"/>
    <col min="881" max="881" width="14.21875" style="167" bestFit="1" customWidth="1"/>
    <col min="882" max="882" width="0.77734375" style="167" customWidth="1"/>
    <col min="883" max="883" width="11.33203125" style="167" bestFit="1" customWidth="1"/>
    <col min="884" max="884" width="0.77734375" style="167" customWidth="1"/>
    <col min="885" max="885" width="17.77734375" style="167" customWidth="1"/>
    <col min="886" max="886" width="0.77734375" style="167" customWidth="1"/>
    <col min="887" max="887" width="13.33203125" style="167" customWidth="1"/>
    <col min="888" max="888" width="0.77734375" style="167" customWidth="1"/>
    <col min="889" max="889" width="12.33203125" style="167" bestFit="1" customWidth="1"/>
    <col min="890" max="890" width="0.77734375" style="167" customWidth="1"/>
    <col min="891" max="891" width="10.33203125" style="167" customWidth="1"/>
    <col min="892" max="892" width="0.77734375" style="167" customWidth="1"/>
    <col min="893" max="893" width="13.33203125" style="167" bestFit="1" customWidth="1"/>
    <col min="894" max="894" width="15.77734375" style="167" customWidth="1"/>
    <col min="895" max="895" width="13.21875" style="167" customWidth="1"/>
    <col min="896" max="1126" width="8.77734375" style="167"/>
    <col min="1127" max="1127" width="32.109375" style="167" customWidth="1"/>
    <col min="1128" max="1128" width="8.21875" style="167" bestFit="1" customWidth="1"/>
    <col min="1129" max="1129" width="11" style="167" bestFit="1" customWidth="1"/>
    <col min="1130" max="1130" width="0.77734375" style="167" customWidth="1"/>
    <col min="1131" max="1131" width="11" style="167" customWidth="1"/>
    <col min="1132" max="1132" width="0.77734375" style="167" customWidth="1"/>
    <col min="1133" max="1133" width="11" style="167" customWidth="1"/>
    <col min="1134" max="1134" width="0.77734375" style="167" customWidth="1"/>
    <col min="1135" max="1135" width="12" style="167" bestFit="1" customWidth="1"/>
    <col min="1136" max="1136" width="0.77734375" style="167" customWidth="1"/>
    <col min="1137" max="1137" width="14.21875" style="167" bestFit="1" customWidth="1"/>
    <col min="1138" max="1138" width="0.77734375" style="167" customWidth="1"/>
    <col min="1139" max="1139" width="11.33203125" style="167" bestFit="1" customWidth="1"/>
    <col min="1140" max="1140" width="0.77734375" style="167" customWidth="1"/>
    <col min="1141" max="1141" width="17.77734375" style="167" customWidth="1"/>
    <col min="1142" max="1142" width="0.77734375" style="167" customWidth="1"/>
    <col min="1143" max="1143" width="13.33203125" style="167" customWidth="1"/>
    <col min="1144" max="1144" width="0.77734375" style="167" customWidth="1"/>
    <col min="1145" max="1145" width="12.33203125" style="167" bestFit="1" customWidth="1"/>
    <col min="1146" max="1146" width="0.77734375" style="167" customWidth="1"/>
    <col min="1147" max="1147" width="10.33203125" style="167" customWidth="1"/>
    <col min="1148" max="1148" width="0.77734375" style="167" customWidth="1"/>
    <col min="1149" max="1149" width="13.33203125" style="167" bestFit="1" customWidth="1"/>
    <col min="1150" max="1150" width="15.77734375" style="167" customWidth="1"/>
    <col min="1151" max="1151" width="13.21875" style="167" customWidth="1"/>
    <col min="1152" max="1382" width="8.77734375" style="167"/>
    <col min="1383" max="1383" width="32.109375" style="167" customWidth="1"/>
    <col min="1384" max="1384" width="8.21875" style="167" bestFit="1" customWidth="1"/>
    <col min="1385" max="1385" width="11" style="167" bestFit="1" customWidth="1"/>
    <col min="1386" max="1386" width="0.77734375" style="167" customWidth="1"/>
    <col min="1387" max="1387" width="11" style="167" customWidth="1"/>
    <col min="1388" max="1388" width="0.77734375" style="167" customWidth="1"/>
    <col min="1389" max="1389" width="11" style="167" customWidth="1"/>
    <col min="1390" max="1390" width="0.77734375" style="167" customWidth="1"/>
    <col min="1391" max="1391" width="12" style="167" bestFit="1" customWidth="1"/>
    <col min="1392" max="1392" width="0.77734375" style="167" customWidth="1"/>
    <col min="1393" max="1393" width="14.21875" style="167" bestFit="1" customWidth="1"/>
    <col min="1394" max="1394" width="0.77734375" style="167" customWidth="1"/>
    <col min="1395" max="1395" width="11.33203125" style="167" bestFit="1" customWidth="1"/>
    <col min="1396" max="1396" width="0.77734375" style="167" customWidth="1"/>
    <col min="1397" max="1397" width="17.77734375" style="167" customWidth="1"/>
    <col min="1398" max="1398" width="0.77734375" style="167" customWidth="1"/>
    <col min="1399" max="1399" width="13.33203125" style="167" customWidth="1"/>
    <col min="1400" max="1400" width="0.77734375" style="167" customWidth="1"/>
    <col min="1401" max="1401" width="12.33203125" style="167" bestFit="1" customWidth="1"/>
    <col min="1402" max="1402" width="0.77734375" style="167" customWidth="1"/>
    <col min="1403" max="1403" width="10.33203125" style="167" customWidth="1"/>
    <col min="1404" max="1404" width="0.77734375" style="167" customWidth="1"/>
    <col min="1405" max="1405" width="13.33203125" style="167" bestFit="1" customWidth="1"/>
    <col min="1406" max="1406" width="15.77734375" style="167" customWidth="1"/>
    <col min="1407" max="1407" width="13.21875" style="167" customWidth="1"/>
    <col min="1408" max="1638" width="8.77734375" style="167"/>
    <col min="1639" max="1639" width="32.109375" style="167" customWidth="1"/>
    <col min="1640" max="1640" width="8.21875" style="167" bestFit="1" customWidth="1"/>
    <col min="1641" max="1641" width="11" style="167" bestFit="1" customWidth="1"/>
    <col min="1642" max="1642" width="0.77734375" style="167" customWidth="1"/>
    <col min="1643" max="1643" width="11" style="167" customWidth="1"/>
    <col min="1644" max="1644" width="0.77734375" style="167" customWidth="1"/>
    <col min="1645" max="1645" width="11" style="167" customWidth="1"/>
    <col min="1646" max="1646" width="0.77734375" style="167" customWidth="1"/>
    <col min="1647" max="1647" width="12" style="167" bestFit="1" customWidth="1"/>
    <col min="1648" max="1648" width="0.77734375" style="167" customWidth="1"/>
    <col min="1649" max="1649" width="14.21875" style="167" bestFit="1" customWidth="1"/>
    <col min="1650" max="1650" width="0.77734375" style="167" customWidth="1"/>
    <col min="1651" max="1651" width="11.33203125" style="167" bestFit="1" customWidth="1"/>
    <col min="1652" max="1652" width="0.77734375" style="167" customWidth="1"/>
    <col min="1653" max="1653" width="17.77734375" style="167" customWidth="1"/>
    <col min="1654" max="1654" width="0.77734375" style="167" customWidth="1"/>
    <col min="1655" max="1655" width="13.33203125" style="167" customWidth="1"/>
    <col min="1656" max="1656" width="0.77734375" style="167" customWidth="1"/>
    <col min="1657" max="1657" width="12.33203125" style="167" bestFit="1" customWidth="1"/>
    <col min="1658" max="1658" width="0.77734375" style="167" customWidth="1"/>
    <col min="1659" max="1659" width="10.33203125" style="167" customWidth="1"/>
    <col min="1660" max="1660" width="0.77734375" style="167" customWidth="1"/>
    <col min="1661" max="1661" width="13.33203125" style="167" bestFit="1" customWidth="1"/>
    <col min="1662" max="1662" width="15.77734375" style="167" customWidth="1"/>
    <col min="1663" max="1663" width="13.21875" style="167" customWidth="1"/>
    <col min="1664" max="1894" width="8.77734375" style="167"/>
    <col min="1895" max="1895" width="32.109375" style="167" customWidth="1"/>
    <col min="1896" max="1896" width="8.21875" style="167" bestFit="1" customWidth="1"/>
    <col min="1897" max="1897" width="11" style="167" bestFit="1" customWidth="1"/>
    <col min="1898" max="1898" width="0.77734375" style="167" customWidth="1"/>
    <col min="1899" max="1899" width="11" style="167" customWidth="1"/>
    <col min="1900" max="1900" width="0.77734375" style="167" customWidth="1"/>
    <col min="1901" max="1901" width="11" style="167" customWidth="1"/>
    <col min="1902" max="1902" width="0.77734375" style="167" customWidth="1"/>
    <col min="1903" max="1903" width="12" style="167" bestFit="1" customWidth="1"/>
    <col min="1904" max="1904" width="0.77734375" style="167" customWidth="1"/>
    <col min="1905" max="1905" width="14.21875" style="167" bestFit="1" customWidth="1"/>
    <col min="1906" max="1906" width="0.77734375" style="167" customWidth="1"/>
    <col min="1907" max="1907" width="11.33203125" style="167" bestFit="1" customWidth="1"/>
    <col min="1908" max="1908" width="0.77734375" style="167" customWidth="1"/>
    <col min="1909" max="1909" width="17.77734375" style="167" customWidth="1"/>
    <col min="1910" max="1910" width="0.77734375" style="167" customWidth="1"/>
    <col min="1911" max="1911" width="13.33203125" style="167" customWidth="1"/>
    <col min="1912" max="1912" width="0.77734375" style="167" customWidth="1"/>
    <col min="1913" max="1913" width="12.33203125" style="167" bestFit="1" customWidth="1"/>
    <col min="1914" max="1914" width="0.77734375" style="167" customWidth="1"/>
    <col min="1915" max="1915" width="10.33203125" style="167" customWidth="1"/>
    <col min="1916" max="1916" width="0.77734375" style="167" customWidth="1"/>
    <col min="1917" max="1917" width="13.33203125" style="167" bestFit="1" customWidth="1"/>
    <col min="1918" max="1918" width="15.77734375" style="167" customWidth="1"/>
    <col min="1919" max="1919" width="13.21875" style="167" customWidth="1"/>
    <col min="1920" max="2150" width="8.77734375" style="167"/>
    <col min="2151" max="2151" width="32.109375" style="167" customWidth="1"/>
    <col min="2152" max="2152" width="8.21875" style="167" bestFit="1" customWidth="1"/>
    <col min="2153" max="2153" width="11" style="167" bestFit="1" customWidth="1"/>
    <col min="2154" max="2154" width="0.77734375" style="167" customWidth="1"/>
    <col min="2155" max="2155" width="11" style="167" customWidth="1"/>
    <col min="2156" max="2156" width="0.77734375" style="167" customWidth="1"/>
    <col min="2157" max="2157" width="11" style="167" customWidth="1"/>
    <col min="2158" max="2158" width="0.77734375" style="167" customWidth="1"/>
    <col min="2159" max="2159" width="12" style="167" bestFit="1" customWidth="1"/>
    <col min="2160" max="2160" width="0.77734375" style="167" customWidth="1"/>
    <col min="2161" max="2161" width="14.21875" style="167" bestFit="1" customWidth="1"/>
    <col min="2162" max="2162" width="0.77734375" style="167" customWidth="1"/>
    <col min="2163" max="2163" width="11.33203125" style="167" bestFit="1" customWidth="1"/>
    <col min="2164" max="2164" width="0.77734375" style="167" customWidth="1"/>
    <col min="2165" max="2165" width="17.77734375" style="167" customWidth="1"/>
    <col min="2166" max="2166" width="0.77734375" style="167" customWidth="1"/>
    <col min="2167" max="2167" width="13.33203125" style="167" customWidth="1"/>
    <col min="2168" max="2168" width="0.77734375" style="167" customWidth="1"/>
    <col min="2169" max="2169" width="12.33203125" style="167" bestFit="1" customWidth="1"/>
    <col min="2170" max="2170" width="0.77734375" style="167" customWidth="1"/>
    <col min="2171" max="2171" width="10.33203125" style="167" customWidth="1"/>
    <col min="2172" max="2172" width="0.77734375" style="167" customWidth="1"/>
    <col min="2173" max="2173" width="13.33203125" style="167" bestFit="1" customWidth="1"/>
    <col min="2174" max="2174" width="15.77734375" style="167" customWidth="1"/>
    <col min="2175" max="2175" width="13.21875" style="167" customWidth="1"/>
    <col min="2176" max="2406" width="8.77734375" style="167"/>
    <col min="2407" max="2407" width="32.109375" style="167" customWidth="1"/>
    <col min="2408" max="2408" width="8.21875" style="167" bestFit="1" customWidth="1"/>
    <col min="2409" max="2409" width="11" style="167" bestFit="1" customWidth="1"/>
    <col min="2410" max="2410" width="0.77734375" style="167" customWidth="1"/>
    <col min="2411" max="2411" width="11" style="167" customWidth="1"/>
    <col min="2412" max="2412" width="0.77734375" style="167" customWidth="1"/>
    <col min="2413" max="2413" width="11" style="167" customWidth="1"/>
    <col min="2414" max="2414" width="0.77734375" style="167" customWidth="1"/>
    <col min="2415" max="2415" width="12" style="167" bestFit="1" customWidth="1"/>
    <col min="2416" max="2416" width="0.77734375" style="167" customWidth="1"/>
    <col min="2417" max="2417" width="14.21875" style="167" bestFit="1" customWidth="1"/>
    <col min="2418" max="2418" width="0.77734375" style="167" customWidth="1"/>
    <col min="2419" max="2419" width="11.33203125" style="167" bestFit="1" customWidth="1"/>
    <col min="2420" max="2420" width="0.77734375" style="167" customWidth="1"/>
    <col min="2421" max="2421" width="17.77734375" style="167" customWidth="1"/>
    <col min="2422" max="2422" width="0.77734375" style="167" customWidth="1"/>
    <col min="2423" max="2423" width="13.33203125" style="167" customWidth="1"/>
    <col min="2424" max="2424" width="0.77734375" style="167" customWidth="1"/>
    <col min="2425" max="2425" width="12.33203125" style="167" bestFit="1" customWidth="1"/>
    <col min="2426" max="2426" width="0.77734375" style="167" customWidth="1"/>
    <col min="2427" max="2427" width="10.33203125" style="167" customWidth="1"/>
    <col min="2428" max="2428" width="0.77734375" style="167" customWidth="1"/>
    <col min="2429" max="2429" width="13.33203125" style="167" bestFit="1" customWidth="1"/>
    <col min="2430" max="2430" width="15.77734375" style="167" customWidth="1"/>
    <col min="2431" max="2431" width="13.21875" style="167" customWidth="1"/>
    <col min="2432" max="2662" width="8.77734375" style="167"/>
    <col min="2663" max="2663" width="32.109375" style="167" customWidth="1"/>
    <col min="2664" max="2664" width="8.21875" style="167" bestFit="1" customWidth="1"/>
    <col min="2665" max="2665" width="11" style="167" bestFit="1" customWidth="1"/>
    <col min="2666" max="2666" width="0.77734375" style="167" customWidth="1"/>
    <col min="2667" max="2667" width="11" style="167" customWidth="1"/>
    <col min="2668" max="2668" width="0.77734375" style="167" customWidth="1"/>
    <col min="2669" max="2669" width="11" style="167" customWidth="1"/>
    <col min="2670" max="2670" width="0.77734375" style="167" customWidth="1"/>
    <col min="2671" max="2671" width="12" style="167" bestFit="1" customWidth="1"/>
    <col min="2672" max="2672" width="0.77734375" style="167" customWidth="1"/>
    <col min="2673" max="2673" width="14.21875" style="167" bestFit="1" customWidth="1"/>
    <col min="2674" max="2674" width="0.77734375" style="167" customWidth="1"/>
    <col min="2675" max="2675" width="11.33203125" style="167" bestFit="1" customWidth="1"/>
    <col min="2676" max="2676" width="0.77734375" style="167" customWidth="1"/>
    <col min="2677" max="2677" width="17.77734375" style="167" customWidth="1"/>
    <col min="2678" max="2678" width="0.77734375" style="167" customWidth="1"/>
    <col min="2679" max="2679" width="13.33203125" style="167" customWidth="1"/>
    <col min="2680" max="2680" width="0.77734375" style="167" customWidth="1"/>
    <col min="2681" max="2681" width="12.33203125" style="167" bestFit="1" customWidth="1"/>
    <col min="2682" max="2682" width="0.77734375" style="167" customWidth="1"/>
    <col min="2683" max="2683" width="10.33203125" style="167" customWidth="1"/>
    <col min="2684" max="2684" width="0.77734375" style="167" customWidth="1"/>
    <col min="2685" max="2685" width="13.33203125" style="167" bestFit="1" customWidth="1"/>
    <col min="2686" max="2686" width="15.77734375" style="167" customWidth="1"/>
    <col min="2687" max="2687" width="13.21875" style="167" customWidth="1"/>
    <col min="2688" max="2918" width="8.77734375" style="167"/>
    <col min="2919" max="2919" width="32.109375" style="167" customWidth="1"/>
    <col min="2920" max="2920" width="8.21875" style="167" bestFit="1" customWidth="1"/>
    <col min="2921" max="2921" width="11" style="167" bestFit="1" customWidth="1"/>
    <col min="2922" max="2922" width="0.77734375" style="167" customWidth="1"/>
    <col min="2923" max="2923" width="11" style="167" customWidth="1"/>
    <col min="2924" max="2924" width="0.77734375" style="167" customWidth="1"/>
    <col min="2925" max="2925" width="11" style="167" customWidth="1"/>
    <col min="2926" max="2926" width="0.77734375" style="167" customWidth="1"/>
    <col min="2927" max="2927" width="12" style="167" bestFit="1" customWidth="1"/>
    <col min="2928" max="2928" width="0.77734375" style="167" customWidth="1"/>
    <col min="2929" max="2929" width="14.21875" style="167" bestFit="1" customWidth="1"/>
    <col min="2930" max="2930" width="0.77734375" style="167" customWidth="1"/>
    <col min="2931" max="2931" width="11.33203125" style="167" bestFit="1" customWidth="1"/>
    <col min="2932" max="2932" width="0.77734375" style="167" customWidth="1"/>
    <col min="2933" max="2933" width="17.77734375" style="167" customWidth="1"/>
    <col min="2934" max="2934" width="0.77734375" style="167" customWidth="1"/>
    <col min="2935" max="2935" width="13.33203125" style="167" customWidth="1"/>
    <col min="2936" max="2936" width="0.77734375" style="167" customWidth="1"/>
    <col min="2937" max="2937" width="12.33203125" style="167" bestFit="1" customWidth="1"/>
    <col min="2938" max="2938" width="0.77734375" style="167" customWidth="1"/>
    <col min="2939" max="2939" width="10.33203125" style="167" customWidth="1"/>
    <col min="2940" max="2940" width="0.77734375" style="167" customWidth="1"/>
    <col min="2941" max="2941" width="13.33203125" style="167" bestFit="1" customWidth="1"/>
    <col min="2942" max="2942" width="15.77734375" style="167" customWidth="1"/>
    <col min="2943" max="2943" width="13.21875" style="167" customWidth="1"/>
    <col min="2944" max="3174" width="8.77734375" style="167"/>
    <col min="3175" max="3175" width="32.109375" style="167" customWidth="1"/>
    <col min="3176" max="3176" width="8.21875" style="167" bestFit="1" customWidth="1"/>
    <col min="3177" max="3177" width="11" style="167" bestFit="1" customWidth="1"/>
    <col min="3178" max="3178" width="0.77734375" style="167" customWidth="1"/>
    <col min="3179" max="3179" width="11" style="167" customWidth="1"/>
    <col min="3180" max="3180" width="0.77734375" style="167" customWidth="1"/>
    <col min="3181" max="3181" width="11" style="167" customWidth="1"/>
    <col min="3182" max="3182" width="0.77734375" style="167" customWidth="1"/>
    <col min="3183" max="3183" width="12" style="167" bestFit="1" customWidth="1"/>
    <col min="3184" max="3184" width="0.77734375" style="167" customWidth="1"/>
    <col min="3185" max="3185" width="14.21875" style="167" bestFit="1" customWidth="1"/>
    <col min="3186" max="3186" width="0.77734375" style="167" customWidth="1"/>
    <col min="3187" max="3187" width="11.33203125" style="167" bestFit="1" customWidth="1"/>
    <col min="3188" max="3188" width="0.77734375" style="167" customWidth="1"/>
    <col min="3189" max="3189" width="17.77734375" style="167" customWidth="1"/>
    <col min="3190" max="3190" width="0.77734375" style="167" customWidth="1"/>
    <col min="3191" max="3191" width="13.33203125" style="167" customWidth="1"/>
    <col min="3192" max="3192" width="0.77734375" style="167" customWidth="1"/>
    <col min="3193" max="3193" width="12.33203125" style="167" bestFit="1" customWidth="1"/>
    <col min="3194" max="3194" width="0.77734375" style="167" customWidth="1"/>
    <col min="3195" max="3195" width="10.33203125" style="167" customWidth="1"/>
    <col min="3196" max="3196" width="0.77734375" style="167" customWidth="1"/>
    <col min="3197" max="3197" width="13.33203125" style="167" bestFit="1" customWidth="1"/>
    <col min="3198" max="3198" width="15.77734375" style="167" customWidth="1"/>
    <col min="3199" max="3199" width="13.21875" style="167" customWidth="1"/>
    <col min="3200" max="3430" width="8.77734375" style="167"/>
    <col min="3431" max="3431" width="32.109375" style="167" customWidth="1"/>
    <col min="3432" max="3432" width="8.21875" style="167" bestFit="1" customWidth="1"/>
    <col min="3433" max="3433" width="11" style="167" bestFit="1" customWidth="1"/>
    <col min="3434" max="3434" width="0.77734375" style="167" customWidth="1"/>
    <col min="3435" max="3435" width="11" style="167" customWidth="1"/>
    <col min="3436" max="3436" width="0.77734375" style="167" customWidth="1"/>
    <col min="3437" max="3437" width="11" style="167" customWidth="1"/>
    <col min="3438" max="3438" width="0.77734375" style="167" customWidth="1"/>
    <col min="3439" max="3439" width="12" style="167" bestFit="1" customWidth="1"/>
    <col min="3440" max="3440" width="0.77734375" style="167" customWidth="1"/>
    <col min="3441" max="3441" width="14.21875" style="167" bestFit="1" customWidth="1"/>
    <col min="3442" max="3442" width="0.77734375" style="167" customWidth="1"/>
    <col min="3443" max="3443" width="11.33203125" style="167" bestFit="1" customWidth="1"/>
    <col min="3444" max="3444" width="0.77734375" style="167" customWidth="1"/>
    <col min="3445" max="3445" width="17.77734375" style="167" customWidth="1"/>
    <col min="3446" max="3446" width="0.77734375" style="167" customWidth="1"/>
    <col min="3447" max="3447" width="13.33203125" style="167" customWidth="1"/>
    <col min="3448" max="3448" width="0.77734375" style="167" customWidth="1"/>
    <col min="3449" max="3449" width="12.33203125" style="167" bestFit="1" customWidth="1"/>
    <col min="3450" max="3450" width="0.77734375" style="167" customWidth="1"/>
    <col min="3451" max="3451" width="10.33203125" style="167" customWidth="1"/>
    <col min="3452" max="3452" width="0.77734375" style="167" customWidth="1"/>
    <col min="3453" max="3453" width="13.33203125" style="167" bestFit="1" customWidth="1"/>
    <col min="3454" max="3454" width="15.77734375" style="167" customWidth="1"/>
    <col min="3455" max="3455" width="13.21875" style="167" customWidth="1"/>
    <col min="3456" max="3686" width="8.77734375" style="167"/>
    <col min="3687" max="3687" width="32.109375" style="167" customWidth="1"/>
    <col min="3688" max="3688" width="8.21875" style="167" bestFit="1" customWidth="1"/>
    <col min="3689" max="3689" width="11" style="167" bestFit="1" customWidth="1"/>
    <col min="3690" max="3690" width="0.77734375" style="167" customWidth="1"/>
    <col min="3691" max="3691" width="11" style="167" customWidth="1"/>
    <col min="3692" max="3692" width="0.77734375" style="167" customWidth="1"/>
    <col min="3693" max="3693" width="11" style="167" customWidth="1"/>
    <col min="3694" max="3694" width="0.77734375" style="167" customWidth="1"/>
    <col min="3695" max="3695" width="12" style="167" bestFit="1" customWidth="1"/>
    <col min="3696" max="3696" width="0.77734375" style="167" customWidth="1"/>
    <col min="3697" max="3697" width="14.21875" style="167" bestFit="1" customWidth="1"/>
    <col min="3698" max="3698" width="0.77734375" style="167" customWidth="1"/>
    <col min="3699" max="3699" width="11.33203125" style="167" bestFit="1" customWidth="1"/>
    <col min="3700" max="3700" width="0.77734375" style="167" customWidth="1"/>
    <col min="3701" max="3701" width="17.77734375" style="167" customWidth="1"/>
    <col min="3702" max="3702" width="0.77734375" style="167" customWidth="1"/>
    <col min="3703" max="3703" width="13.33203125" style="167" customWidth="1"/>
    <col min="3704" max="3704" width="0.77734375" style="167" customWidth="1"/>
    <col min="3705" max="3705" width="12.33203125" style="167" bestFit="1" customWidth="1"/>
    <col min="3706" max="3706" width="0.77734375" style="167" customWidth="1"/>
    <col min="3707" max="3707" width="10.33203125" style="167" customWidth="1"/>
    <col min="3708" max="3708" width="0.77734375" style="167" customWidth="1"/>
    <col min="3709" max="3709" width="13.33203125" style="167" bestFit="1" customWidth="1"/>
    <col min="3710" max="3710" width="15.77734375" style="167" customWidth="1"/>
    <col min="3711" max="3711" width="13.21875" style="167" customWidth="1"/>
    <col min="3712" max="3942" width="8.77734375" style="167"/>
    <col min="3943" max="3943" width="32.109375" style="167" customWidth="1"/>
    <col min="3944" max="3944" width="8.21875" style="167" bestFit="1" customWidth="1"/>
    <col min="3945" max="3945" width="11" style="167" bestFit="1" customWidth="1"/>
    <col min="3946" max="3946" width="0.77734375" style="167" customWidth="1"/>
    <col min="3947" max="3947" width="11" style="167" customWidth="1"/>
    <col min="3948" max="3948" width="0.77734375" style="167" customWidth="1"/>
    <col min="3949" max="3949" width="11" style="167" customWidth="1"/>
    <col min="3950" max="3950" width="0.77734375" style="167" customWidth="1"/>
    <col min="3951" max="3951" width="12" style="167" bestFit="1" customWidth="1"/>
    <col min="3952" max="3952" width="0.77734375" style="167" customWidth="1"/>
    <col min="3953" max="3953" width="14.21875" style="167" bestFit="1" customWidth="1"/>
    <col min="3954" max="3954" width="0.77734375" style="167" customWidth="1"/>
    <col min="3955" max="3955" width="11.33203125" style="167" bestFit="1" customWidth="1"/>
    <col min="3956" max="3956" width="0.77734375" style="167" customWidth="1"/>
    <col min="3957" max="3957" width="17.77734375" style="167" customWidth="1"/>
    <col min="3958" max="3958" width="0.77734375" style="167" customWidth="1"/>
    <col min="3959" max="3959" width="13.33203125" style="167" customWidth="1"/>
    <col min="3960" max="3960" width="0.77734375" style="167" customWidth="1"/>
    <col min="3961" max="3961" width="12.33203125" style="167" bestFit="1" customWidth="1"/>
    <col min="3962" max="3962" width="0.77734375" style="167" customWidth="1"/>
    <col min="3963" max="3963" width="10.33203125" style="167" customWidth="1"/>
    <col min="3964" max="3964" width="0.77734375" style="167" customWidth="1"/>
    <col min="3965" max="3965" width="13.33203125" style="167" bestFit="1" customWidth="1"/>
    <col min="3966" max="3966" width="15.77734375" style="167" customWidth="1"/>
    <col min="3967" max="3967" width="13.21875" style="167" customWidth="1"/>
    <col min="3968" max="4198" width="8.77734375" style="167"/>
    <col min="4199" max="4199" width="32.109375" style="167" customWidth="1"/>
    <col min="4200" max="4200" width="8.21875" style="167" bestFit="1" customWidth="1"/>
    <col min="4201" max="4201" width="11" style="167" bestFit="1" customWidth="1"/>
    <col min="4202" max="4202" width="0.77734375" style="167" customWidth="1"/>
    <col min="4203" max="4203" width="11" style="167" customWidth="1"/>
    <col min="4204" max="4204" width="0.77734375" style="167" customWidth="1"/>
    <col min="4205" max="4205" width="11" style="167" customWidth="1"/>
    <col min="4206" max="4206" width="0.77734375" style="167" customWidth="1"/>
    <col min="4207" max="4207" width="12" style="167" bestFit="1" customWidth="1"/>
    <col min="4208" max="4208" width="0.77734375" style="167" customWidth="1"/>
    <col min="4209" max="4209" width="14.21875" style="167" bestFit="1" customWidth="1"/>
    <col min="4210" max="4210" width="0.77734375" style="167" customWidth="1"/>
    <col min="4211" max="4211" width="11.33203125" style="167" bestFit="1" customWidth="1"/>
    <col min="4212" max="4212" width="0.77734375" style="167" customWidth="1"/>
    <col min="4213" max="4213" width="17.77734375" style="167" customWidth="1"/>
    <col min="4214" max="4214" width="0.77734375" style="167" customWidth="1"/>
    <col min="4215" max="4215" width="13.33203125" style="167" customWidth="1"/>
    <col min="4216" max="4216" width="0.77734375" style="167" customWidth="1"/>
    <col min="4217" max="4217" width="12.33203125" style="167" bestFit="1" customWidth="1"/>
    <col min="4218" max="4218" width="0.77734375" style="167" customWidth="1"/>
    <col min="4219" max="4219" width="10.33203125" style="167" customWidth="1"/>
    <col min="4220" max="4220" width="0.77734375" style="167" customWidth="1"/>
    <col min="4221" max="4221" width="13.33203125" style="167" bestFit="1" customWidth="1"/>
    <col min="4222" max="4222" width="15.77734375" style="167" customWidth="1"/>
    <col min="4223" max="4223" width="13.21875" style="167" customWidth="1"/>
    <col min="4224" max="4454" width="8.77734375" style="167"/>
    <col min="4455" max="4455" width="32.109375" style="167" customWidth="1"/>
    <col min="4456" max="4456" width="8.21875" style="167" bestFit="1" customWidth="1"/>
    <col min="4457" max="4457" width="11" style="167" bestFit="1" customWidth="1"/>
    <col min="4458" max="4458" width="0.77734375" style="167" customWidth="1"/>
    <col min="4459" max="4459" width="11" style="167" customWidth="1"/>
    <col min="4460" max="4460" width="0.77734375" style="167" customWidth="1"/>
    <col min="4461" max="4461" width="11" style="167" customWidth="1"/>
    <col min="4462" max="4462" width="0.77734375" style="167" customWidth="1"/>
    <col min="4463" max="4463" width="12" style="167" bestFit="1" customWidth="1"/>
    <col min="4464" max="4464" width="0.77734375" style="167" customWidth="1"/>
    <col min="4465" max="4465" width="14.21875" style="167" bestFit="1" customWidth="1"/>
    <col min="4466" max="4466" width="0.77734375" style="167" customWidth="1"/>
    <col min="4467" max="4467" width="11.33203125" style="167" bestFit="1" customWidth="1"/>
    <col min="4468" max="4468" width="0.77734375" style="167" customWidth="1"/>
    <col min="4469" max="4469" width="17.77734375" style="167" customWidth="1"/>
    <col min="4470" max="4470" width="0.77734375" style="167" customWidth="1"/>
    <col min="4471" max="4471" width="13.33203125" style="167" customWidth="1"/>
    <col min="4472" max="4472" width="0.77734375" style="167" customWidth="1"/>
    <col min="4473" max="4473" width="12.33203125" style="167" bestFit="1" customWidth="1"/>
    <col min="4474" max="4474" width="0.77734375" style="167" customWidth="1"/>
    <col min="4475" max="4475" width="10.33203125" style="167" customWidth="1"/>
    <col min="4476" max="4476" width="0.77734375" style="167" customWidth="1"/>
    <col min="4477" max="4477" width="13.33203125" style="167" bestFit="1" customWidth="1"/>
    <col min="4478" max="4478" width="15.77734375" style="167" customWidth="1"/>
    <col min="4479" max="4479" width="13.21875" style="167" customWidth="1"/>
    <col min="4480" max="4710" width="8.77734375" style="167"/>
    <col min="4711" max="4711" width="32.109375" style="167" customWidth="1"/>
    <col min="4712" max="4712" width="8.21875" style="167" bestFit="1" customWidth="1"/>
    <col min="4713" max="4713" width="11" style="167" bestFit="1" customWidth="1"/>
    <col min="4714" max="4714" width="0.77734375" style="167" customWidth="1"/>
    <col min="4715" max="4715" width="11" style="167" customWidth="1"/>
    <col min="4716" max="4716" width="0.77734375" style="167" customWidth="1"/>
    <col min="4717" max="4717" width="11" style="167" customWidth="1"/>
    <col min="4718" max="4718" width="0.77734375" style="167" customWidth="1"/>
    <col min="4719" max="4719" width="12" style="167" bestFit="1" customWidth="1"/>
    <col min="4720" max="4720" width="0.77734375" style="167" customWidth="1"/>
    <col min="4721" max="4721" width="14.21875" style="167" bestFit="1" customWidth="1"/>
    <col min="4722" max="4722" width="0.77734375" style="167" customWidth="1"/>
    <col min="4723" max="4723" width="11.33203125" style="167" bestFit="1" customWidth="1"/>
    <col min="4724" max="4724" width="0.77734375" style="167" customWidth="1"/>
    <col min="4725" max="4725" width="17.77734375" style="167" customWidth="1"/>
    <col min="4726" max="4726" width="0.77734375" style="167" customWidth="1"/>
    <col min="4727" max="4727" width="13.33203125" style="167" customWidth="1"/>
    <col min="4728" max="4728" width="0.77734375" style="167" customWidth="1"/>
    <col min="4729" max="4729" width="12.33203125" style="167" bestFit="1" customWidth="1"/>
    <col min="4730" max="4730" width="0.77734375" style="167" customWidth="1"/>
    <col min="4731" max="4731" width="10.33203125" style="167" customWidth="1"/>
    <col min="4732" max="4732" width="0.77734375" style="167" customWidth="1"/>
    <col min="4733" max="4733" width="13.33203125" style="167" bestFit="1" customWidth="1"/>
    <col min="4734" max="4734" width="15.77734375" style="167" customWidth="1"/>
    <col min="4735" max="4735" width="13.21875" style="167" customWidth="1"/>
    <col min="4736" max="4966" width="8.77734375" style="167"/>
    <col min="4967" max="4967" width="32.109375" style="167" customWidth="1"/>
    <col min="4968" max="4968" width="8.21875" style="167" bestFit="1" customWidth="1"/>
    <col min="4969" max="4969" width="11" style="167" bestFit="1" customWidth="1"/>
    <col min="4970" max="4970" width="0.77734375" style="167" customWidth="1"/>
    <col min="4971" max="4971" width="11" style="167" customWidth="1"/>
    <col min="4972" max="4972" width="0.77734375" style="167" customWidth="1"/>
    <col min="4973" max="4973" width="11" style="167" customWidth="1"/>
    <col min="4974" max="4974" width="0.77734375" style="167" customWidth="1"/>
    <col min="4975" max="4975" width="12" style="167" bestFit="1" customWidth="1"/>
    <col min="4976" max="4976" width="0.77734375" style="167" customWidth="1"/>
    <col min="4977" max="4977" width="14.21875" style="167" bestFit="1" customWidth="1"/>
    <col min="4978" max="4978" width="0.77734375" style="167" customWidth="1"/>
    <col min="4979" max="4979" width="11.33203125" style="167" bestFit="1" customWidth="1"/>
    <col min="4980" max="4980" width="0.77734375" style="167" customWidth="1"/>
    <col min="4981" max="4981" width="17.77734375" style="167" customWidth="1"/>
    <col min="4982" max="4982" width="0.77734375" style="167" customWidth="1"/>
    <col min="4983" max="4983" width="13.33203125" style="167" customWidth="1"/>
    <col min="4984" max="4984" width="0.77734375" style="167" customWidth="1"/>
    <col min="4985" max="4985" width="12.33203125" style="167" bestFit="1" customWidth="1"/>
    <col min="4986" max="4986" width="0.77734375" style="167" customWidth="1"/>
    <col min="4987" max="4987" width="10.33203125" style="167" customWidth="1"/>
    <col min="4988" max="4988" width="0.77734375" style="167" customWidth="1"/>
    <col min="4989" max="4989" width="13.33203125" style="167" bestFit="1" customWidth="1"/>
    <col min="4990" max="4990" width="15.77734375" style="167" customWidth="1"/>
    <col min="4991" max="4991" width="13.21875" style="167" customWidth="1"/>
    <col min="4992" max="5222" width="8.77734375" style="167"/>
    <col min="5223" max="5223" width="32.109375" style="167" customWidth="1"/>
    <col min="5224" max="5224" width="8.21875" style="167" bestFit="1" customWidth="1"/>
    <col min="5225" max="5225" width="11" style="167" bestFit="1" customWidth="1"/>
    <col min="5226" max="5226" width="0.77734375" style="167" customWidth="1"/>
    <col min="5227" max="5227" width="11" style="167" customWidth="1"/>
    <col min="5228" max="5228" width="0.77734375" style="167" customWidth="1"/>
    <col min="5229" max="5229" width="11" style="167" customWidth="1"/>
    <col min="5230" max="5230" width="0.77734375" style="167" customWidth="1"/>
    <col min="5231" max="5231" width="12" style="167" bestFit="1" customWidth="1"/>
    <col min="5232" max="5232" width="0.77734375" style="167" customWidth="1"/>
    <col min="5233" max="5233" width="14.21875" style="167" bestFit="1" customWidth="1"/>
    <col min="5234" max="5234" width="0.77734375" style="167" customWidth="1"/>
    <col min="5235" max="5235" width="11.33203125" style="167" bestFit="1" customWidth="1"/>
    <col min="5236" max="5236" width="0.77734375" style="167" customWidth="1"/>
    <col min="5237" max="5237" width="17.77734375" style="167" customWidth="1"/>
    <col min="5238" max="5238" width="0.77734375" style="167" customWidth="1"/>
    <col min="5239" max="5239" width="13.33203125" style="167" customWidth="1"/>
    <col min="5240" max="5240" width="0.77734375" style="167" customWidth="1"/>
    <col min="5241" max="5241" width="12.33203125" style="167" bestFit="1" customWidth="1"/>
    <col min="5242" max="5242" width="0.77734375" style="167" customWidth="1"/>
    <col min="5243" max="5243" width="10.33203125" style="167" customWidth="1"/>
    <col min="5244" max="5244" width="0.77734375" style="167" customWidth="1"/>
    <col min="5245" max="5245" width="13.33203125" style="167" bestFit="1" customWidth="1"/>
    <col min="5246" max="5246" width="15.77734375" style="167" customWidth="1"/>
    <col min="5247" max="5247" width="13.21875" style="167" customWidth="1"/>
    <col min="5248" max="5478" width="8.77734375" style="167"/>
    <col min="5479" max="5479" width="32.109375" style="167" customWidth="1"/>
    <col min="5480" max="5480" width="8.21875" style="167" bestFit="1" customWidth="1"/>
    <col min="5481" max="5481" width="11" style="167" bestFit="1" customWidth="1"/>
    <col min="5482" max="5482" width="0.77734375" style="167" customWidth="1"/>
    <col min="5483" max="5483" width="11" style="167" customWidth="1"/>
    <col min="5484" max="5484" width="0.77734375" style="167" customWidth="1"/>
    <col min="5485" max="5485" width="11" style="167" customWidth="1"/>
    <col min="5486" max="5486" width="0.77734375" style="167" customWidth="1"/>
    <col min="5487" max="5487" width="12" style="167" bestFit="1" customWidth="1"/>
    <col min="5488" max="5488" width="0.77734375" style="167" customWidth="1"/>
    <col min="5489" max="5489" width="14.21875" style="167" bestFit="1" customWidth="1"/>
    <col min="5490" max="5490" width="0.77734375" style="167" customWidth="1"/>
    <col min="5491" max="5491" width="11.33203125" style="167" bestFit="1" customWidth="1"/>
    <col min="5492" max="5492" width="0.77734375" style="167" customWidth="1"/>
    <col min="5493" max="5493" width="17.77734375" style="167" customWidth="1"/>
    <col min="5494" max="5494" width="0.77734375" style="167" customWidth="1"/>
    <col min="5495" max="5495" width="13.33203125" style="167" customWidth="1"/>
    <col min="5496" max="5496" width="0.77734375" style="167" customWidth="1"/>
    <col min="5497" max="5497" width="12.33203125" style="167" bestFit="1" customWidth="1"/>
    <col min="5498" max="5498" width="0.77734375" style="167" customWidth="1"/>
    <col min="5499" max="5499" width="10.33203125" style="167" customWidth="1"/>
    <col min="5500" max="5500" width="0.77734375" style="167" customWidth="1"/>
    <col min="5501" max="5501" width="13.33203125" style="167" bestFit="1" customWidth="1"/>
    <col min="5502" max="5502" width="15.77734375" style="167" customWidth="1"/>
    <col min="5503" max="5503" width="13.21875" style="167" customWidth="1"/>
    <col min="5504" max="5734" width="8.77734375" style="167"/>
    <col min="5735" max="5735" width="32.109375" style="167" customWidth="1"/>
    <col min="5736" max="5736" width="8.21875" style="167" bestFit="1" customWidth="1"/>
    <col min="5737" max="5737" width="11" style="167" bestFit="1" customWidth="1"/>
    <col min="5738" max="5738" width="0.77734375" style="167" customWidth="1"/>
    <col min="5739" max="5739" width="11" style="167" customWidth="1"/>
    <col min="5740" max="5740" width="0.77734375" style="167" customWidth="1"/>
    <col min="5741" max="5741" width="11" style="167" customWidth="1"/>
    <col min="5742" max="5742" width="0.77734375" style="167" customWidth="1"/>
    <col min="5743" max="5743" width="12" style="167" bestFit="1" customWidth="1"/>
    <col min="5744" max="5744" width="0.77734375" style="167" customWidth="1"/>
    <col min="5745" max="5745" width="14.21875" style="167" bestFit="1" customWidth="1"/>
    <col min="5746" max="5746" width="0.77734375" style="167" customWidth="1"/>
    <col min="5747" max="5747" width="11.33203125" style="167" bestFit="1" customWidth="1"/>
    <col min="5748" max="5748" width="0.77734375" style="167" customWidth="1"/>
    <col min="5749" max="5749" width="17.77734375" style="167" customWidth="1"/>
    <col min="5750" max="5750" width="0.77734375" style="167" customWidth="1"/>
    <col min="5751" max="5751" width="13.33203125" style="167" customWidth="1"/>
    <col min="5752" max="5752" width="0.77734375" style="167" customWidth="1"/>
    <col min="5753" max="5753" width="12.33203125" style="167" bestFit="1" customWidth="1"/>
    <col min="5754" max="5754" width="0.77734375" style="167" customWidth="1"/>
    <col min="5755" max="5755" width="10.33203125" style="167" customWidth="1"/>
    <col min="5756" max="5756" width="0.77734375" style="167" customWidth="1"/>
    <col min="5757" max="5757" width="13.33203125" style="167" bestFit="1" customWidth="1"/>
    <col min="5758" max="5758" width="15.77734375" style="167" customWidth="1"/>
    <col min="5759" max="5759" width="13.21875" style="167" customWidth="1"/>
    <col min="5760" max="5990" width="8.77734375" style="167"/>
    <col min="5991" max="5991" width="32.109375" style="167" customWidth="1"/>
    <col min="5992" max="5992" width="8.21875" style="167" bestFit="1" customWidth="1"/>
    <col min="5993" max="5993" width="11" style="167" bestFit="1" customWidth="1"/>
    <col min="5994" max="5994" width="0.77734375" style="167" customWidth="1"/>
    <col min="5995" max="5995" width="11" style="167" customWidth="1"/>
    <col min="5996" max="5996" width="0.77734375" style="167" customWidth="1"/>
    <col min="5997" max="5997" width="11" style="167" customWidth="1"/>
    <col min="5998" max="5998" width="0.77734375" style="167" customWidth="1"/>
    <col min="5999" max="5999" width="12" style="167" bestFit="1" customWidth="1"/>
    <col min="6000" max="6000" width="0.77734375" style="167" customWidth="1"/>
    <col min="6001" max="6001" width="14.21875" style="167" bestFit="1" customWidth="1"/>
    <col min="6002" max="6002" width="0.77734375" style="167" customWidth="1"/>
    <col min="6003" max="6003" width="11.33203125" style="167" bestFit="1" customWidth="1"/>
    <col min="6004" max="6004" width="0.77734375" style="167" customWidth="1"/>
    <col min="6005" max="6005" width="17.77734375" style="167" customWidth="1"/>
    <col min="6006" max="6006" width="0.77734375" style="167" customWidth="1"/>
    <col min="6007" max="6007" width="13.33203125" style="167" customWidth="1"/>
    <col min="6008" max="6008" width="0.77734375" style="167" customWidth="1"/>
    <col min="6009" max="6009" width="12.33203125" style="167" bestFit="1" customWidth="1"/>
    <col min="6010" max="6010" width="0.77734375" style="167" customWidth="1"/>
    <col min="6011" max="6011" width="10.33203125" style="167" customWidth="1"/>
    <col min="6012" max="6012" width="0.77734375" style="167" customWidth="1"/>
    <col min="6013" max="6013" width="13.33203125" style="167" bestFit="1" customWidth="1"/>
    <col min="6014" max="6014" width="15.77734375" style="167" customWidth="1"/>
    <col min="6015" max="6015" width="13.21875" style="167" customWidth="1"/>
    <col min="6016" max="6246" width="8.77734375" style="167"/>
    <col min="6247" max="6247" width="32.109375" style="167" customWidth="1"/>
    <col min="6248" max="6248" width="8.21875" style="167" bestFit="1" customWidth="1"/>
    <col min="6249" max="6249" width="11" style="167" bestFit="1" customWidth="1"/>
    <col min="6250" max="6250" width="0.77734375" style="167" customWidth="1"/>
    <col min="6251" max="6251" width="11" style="167" customWidth="1"/>
    <col min="6252" max="6252" width="0.77734375" style="167" customWidth="1"/>
    <col min="6253" max="6253" width="11" style="167" customWidth="1"/>
    <col min="6254" max="6254" width="0.77734375" style="167" customWidth="1"/>
    <col min="6255" max="6255" width="12" style="167" bestFit="1" customWidth="1"/>
    <col min="6256" max="6256" width="0.77734375" style="167" customWidth="1"/>
    <col min="6257" max="6257" width="14.21875" style="167" bestFit="1" customWidth="1"/>
    <col min="6258" max="6258" width="0.77734375" style="167" customWidth="1"/>
    <col min="6259" max="6259" width="11.33203125" style="167" bestFit="1" customWidth="1"/>
    <col min="6260" max="6260" width="0.77734375" style="167" customWidth="1"/>
    <col min="6261" max="6261" width="17.77734375" style="167" customWidth="1"/>
    <col min="6262" max="6262" width="0.77734375" style="167" customWidth="1"/>
    <col min="6263" max="6263" width="13.33203125" style="167" customWidth="1"/>
    <col min="6264" max="6264" width="0.77734375" style="167" customWidth="1"/>
    <col min="6265" max="6265" width="12.33203125" style="167" bestFit="1" customWidth="1"/>
    <col min="6266" max="6266" width="0.77734375" style="167" customWidth="1"/>
    <col min="6267" max="6267" width="10.33203125" style="167" customWidth="1"/>
    <col min="6268" max="6268" width="0.77734375" style="167" customWidth="1"/>
    <col min="6269" max="6269" width="13.33203125" style="167" bestFit="1" customWidth="1"/>
    <col min="6270" max="6270" width="15.77734375" style="167" customWidth="1"/>
    <col min="6271" max="6271" width="13.21875" style="167" customWidth="1"/>
    <col min="6272" max="6502" width="8.77734375" style="167"/>
    <col min="6503" max="6503" width="32.109375" style="167" customWidth="1"/>
    <col min="6504" max="6504" width="8.21875" style="167" bestFit="1" customWidth="1"/>
    <col min="6505" max="6505" width="11" style="167" bestFit="1" customWidth="1"/>
    <col min="6506" max="6506" width="0.77734375" style="167" customWidth="1"/>
    <col min="6507" max="6507" width="11" style="167" customWidth="1"/>
    <col min="6508" max="6508" width="0.77734375" style="167" customWidth="1"/>
    <col min="6509" max="6509" width="11" style="167" customWidth="1"/>
    <col min="6510" max="6510" width="0.77734375" style="167" customWidth="1"/>
    <col min="6511" max="6511" width="12" style="167" bestFit="1" customWidth="1"/>
    <col min="6512" max="6512" width="0.77734375" style="167" customWidth="1"/>
    <col min="6513" max="6513" width="14.21875" style="167" bestFit="1" customWidth="1"/>
    <col min="6514" max="6514" width="0.77734375" style="167" customWidth="1"/>
    <col min="6515" max="6515" width="11.33203125" style="167" bestFit="1" customWidth="1"/>
    <col min="6516" max="6516" width="0.77734375" style="167" customWidth="1"/>
    <col min="6517" max="6517" width="17.77734375" style="167" customWidth="1"/>
    <col min="6518" max="6518" width="0.77734375" style="167" customWidth="1"/>
    <col min="6519" max="6519" width="13.33203125" style="167" customWidth="1"/>
    <col min="6520" max="6520" width="0.77734375" style="167" customWidth="1"/>
    <col min="6521" max="6521" width="12.33203125" style="167" bestFit="1" customWidth="1"/>
    <col min="6522" max="6522" width="0.77734375" style="167" customWidth="1"/>
    <col min="6523" max="6523" width="10.33203125" style="167" customWidth="1"/>
    <col min="6524" max="6524" width="0.77734375" style="167" customWidth="1"/>
    <col min="6525" max="6525" width="13.33203125" style="167" bestFit="1" customWidth="1"/>
    <col min="6526" max="6526" width="15.77734375" style="167" customWidth="1"/>
    <col min="6527" max="6527" width="13.21875" style="167" customWidth="1"/>
    <col min="6528" max="6758" width="8.77734375" style="167"/>
    <col min="6759" max="6759" width="32.109375" style="167" customWidth="1"/>
    <col min="6760" max="6760" width="8.21875" style="167" bestFit="1" customWidth="1"/>
    <col min="6761" max="6761" width="11" style="167" bestFit="1" customWidth="1"/>
    <col min="6762" max="6762" width="0.77734375" style="167" customWidth="1"/>
    <col min="6763" max="6763" width="11" style="167" customWidth="1"/>
    <col min="6764" max="6764" width="0.77734375" style="167" customWidth="1"/>
    <col min="6765" max="6765" width="11" style="167" customWidth="1"/>
    <col min="6766" max="6766" width="0.77734375" style="167" customWidth="1"/>
    <col min="6767" max="6767" width="12" style="167" bestFit="1" customWidth="1"/>
    <col min="6768" max="6768" width="0.77734375" style="167" customWidth="1"/>
    <col min="6769" max="6769" width="14.21875" style="167" bestFit="1" customWidth="1"/>
    <col min="6770" max="6770" width="0.77734375" style="167" customWidth="1"/>
    <col min="6771" max="6771" width="11.33203125" style="167" bestFit="1" customWidth="1"/>
    <col min="6772" max="6772" width="0.77734375" style="167" customWidth="1"/>
    <col min="6773" max="6773" width="17.77734375" style="167" customWidth="1"/>
    <col min="6774" max="6774" width="0.77734375" style="167" customWidth="1"/>
    <col min="6775" max="6775" width="13.33203125" style="167" customWidth="1"/>
    <col min="6776" max="6776" width="0.77734375" style="167" customWidth="1"/>
    <col min="6777" max="6777" width="12.33203125" style="167" bestFit="1" customWidth="1"/>
    <col min="6778" max="6778" width="0.77734375" style="167" customWidth="1"/>
    <col min="6779" max="6779" width="10.33203125" style="167" customWidth="1"/>
    <col min="6780" max="6780" width="0.77734375" style="167" customWidth="1"/>
    <col min="6781" max="6781" width="13.33203125" style="167" bestFit="1" customWidth="1"/>
    <col min="6782" max="6782" width="15.77734375" style="167" customWidth="1"/>
    <col min="6783" max="6783" width="13.21875" style="167" customWidth="1"/>
    <col min="6784" max="7014" width="8.77734375" style="167"/>
    <col min="7015" max="7015" width="32.109375" style="167" customWidth="1"/>
    <col min="7016" max="7016" width="8.21875" style="167" bestFit="1" customWidth="1"/>
    <col min="7017" max="7017" width="11" style="167" bestFit="1" customWidth="1"/>
    <col min="7018" max="7018" width="0.77734375" style="167" customWidth="1"/>
    <col min="7019" max="7019" width="11" style="167" customWidth="1"/>
    <col min="7020" max="7020" width="0.77734375" style="167" customWidth="1"/>
    <col min="7021" max="7021" width="11" style="167" customWidth="1"/>
    <col min="7022" max="7022" width="0.77734375" style="167" customWidth="1"/>
    <col min="7023" max="7023" width="12" style="167" bestFit="1" customWidth="1"/>
    <col min="7024" max="7024" width="0.77734375" style="167" customWidth="1"/>
    <col min="7025" max="7025" width="14.21875" style="167" bestFit="1" customWidth="1"/>
    <col min="7026" max="7026" width="0.77734375" style="167" customWidth="1"/>
    <col min="7027" max="7027" width="11.33203125" style="167" bestFit="1" customWidth="1"/>
    <col min="7028" max="7028" width="0.77734375" style="167" customWidth="1"/>
    <col min="7029" max="7029" width="17.77734375" style="167" customWidth="1"/>
    <col min="7030" max="7030" width="0.77734375" style="167" customWidth="1"/>
    <col min="7031" max="7031" width="13.33203125" style="167" customWidth="1"/>
    <col min="7032" max="7032" width="0.77734375" style="167" customWidth="1"/>
    <col min="7033" max="7033" width="12.33203125" style="167" bestFit="1" customWidth="1"/>
    <col min="7034" max="7034" width="0.77734375" style="167" customWidth="1"/>
    <col min="7035" max="7035" width="10.33203125" style="167" customWidth="1"/>
    <col min="7036" max="7036" width="0.77734375" style="167" customWidth="1"/>
    <col min="7037" max="7037" width="13.33203125" style="167" bestFit="1" customWidth="1"/>
    <col min="7038" max="7038" width="15.77734375" style="167" customWidth="1"/>
    <col min="7039" max="7039" width="13.21875" style="167" customWidth="1"/>
    <col min="7040" max="7270" width="8.77734375" style="167"/>
    <col min="7271" max="7271" width="32.109375" style="167" customWidth="1"/>
    <col min="7272" max="7272" width="8.21875" style="167" bestFit="1" customWidth="1"/>
    <col min="7273" max="7273" width="11" style="167" bestFit="1" customWidth="1"/>
    <col min="7274" max="7274" width="0.77734375" style="167" customWidth="1"/>
    <col min="7275" max="7275" width="11" style="167" customWidth="1"/>
    <col min="7276" max="7276" width="0.77734375" style="167" customWidth="1"/>
    <col min="7277" max="7277" width="11" style="167" customWidth="1"/>
    <col min="7278" max="7278" width="0.77734375" style="167" customWidth="1"/>
    <col min="7279" max="7279" width="12" style="167" bestFit="1" customWidth="1"/>
    <col min="7280" max="7280" width="0.77734375" style="167" customWidth="1"/>
    <col min="7281" max="7281" width="14.21875" style="167" bestFit="1" customWidth="1"/>
    <col min="7282" max="7282" width="0.77734375" style="167" customWidth="1"/>
    <col min="7283" max="7283" width="11.33203125" style="167" bestFit="1" customWidth="1"/>
    <col min="7284" max="7284" width="0.77734375" style="167" customWidth="1"/>
    <col min="7285" max="7285" width="17.77734375" style="167" customWidth="1"/>
    <col min="7286" max="7286" width="0.77734375" style="167" customWidth="1"/>
    <col min="7287" max="7287" width="13.33203125" style="167" customWidth="1"/>
    <col min="7288" max="7288" width="0.77734375" style="167" customWidth="1"/>
    <col min="7289" max="7289" width="12.33203125" style="167" bestFit="1" customWidth="1"/>
    <col min="7290" max="7290" width="0.77734375" style="167" customWidth="1"/>
    <col min="7291" max="7291" width="10.33203125" style="167" customWidth="1"/>
    <col min="7292" max="7292" width="0.77734375" style="167" customWidth="1"/>
    <col min="7293" max="7293" width="13.33203125" style="167" bestFit="1" customWidth="1"/>
    <col min="7294" max="7294" width="15.77734375" style="167" customWidth="1"/>
    <col min="7295" max="7295" width="13.21875" style="167" customWidth="1"/>
    <col min="7296" max="7526" width="8.77734375" style="167"/>
    <col min="7527" max="7527" width="32.109375" style="167" customWidth="1"/>
    <col min="7528" max="7528" width="8.21875" style="167" bestFit="1" customWidth="1"/>
    <col min="7529" max="7529" width="11" style="167" bestFit="1" customWidth="1"/>
    <col min="7530" max="7530" width="0.77734375" style="167" customWidth="1"/>
    <col min="7531" max="7531" width="11" style="167" customWidth="1"/>
    <col min="7532" max="7532" width="0.77734375" style="167" customWidth="1"/>
    <col min="7533" max="7533" width="11" style="167" customWidth="1"/>
    <col min="7534" max="7534" width="0.77734375" style="167" customWidth="1"/>
    <col min="7535" max="7535" width="12" style="167" bestFit="1" customWidth="1"/>
    <col min="7536" max="7536" width="0.77734375" style="167" customWidth="1"/>
    <col min="7537" max="7537" width="14.21875" style="167" bestFit="1" customWidth="1"/>
    <col min="7538" max="7538" width="0.77734375" style="167" customWidth="1"/>
    <col min="7539" max="7539" width="11.33203125" style="167" bestFit="1" customWidth="1"/>
    <col min="7540" max="7540" width="0.77734375" style="167" customWidth="1"/>
    <col min="7541" max="7541" width="17.77734375" style="167" customWidth="1"/>
    <col min="7542" max="7542" width="0.77734375" style="167" customWidth="1"/>
    <col min="7543" max="7543" width="13.33203125" style="167" customWidth="1"/>
    <col min="7544" max="7544" width="0.77734375" style="167" customWidth="1"/>
    <col min="7545" max="7545" width="12.33203125" style="167" bestFit="1" customWidth="1"/>
    <col min="7546" max="7546" width="0.77734375" style="167" customWidth="1"/>
    <col min="7547" max="7547" width="10.33203125" style="167" customWidth="1"/>
    <col min="7548" max="7548" width="0.77734375" style="167" customWidth="1"/>
    <col min="7549" max="7549" width="13.33203125" style="167" bestFit="1" customWidth="1"/>
    <col min="7550" max="7550" width="15.77734375" style="167" customWidth="1"/>
    <col min="7551" max="7551" width="13.21875" style="167" customWidth="1"/>
    <col min="7552" max="7782" width="8.77734375" style="167"/>
    <col min="7783" max="7783" width="32.109375" style="167" customWidth="1"/>
    <col min="7784" max="7784" width="8.21875" style="167" bestFit="1" customWidth="1"/>
    <col min="7785" max="7785" width="11" style="167" bestFit="1" customWidth="1"/>
    <col min="7786" max="7786" width="0.77734375" style="167" customWidth="1"/>
    <col min="7787" max="7787" width="11" style="167" customWidth="1"/>
    <col min="7788" max="7788" width="0.77734375" style="167" customWidth="1"/>
    <col min="7789" max="7789" width="11" style="167" customWidth="1"/>
    <col min="7790" max="7790" width="0.77734375" style="167" customWidth="1"/>
    <col min="7791" max="7791" width="12" style="167" bestFit="1" customWidth="1"/>
    <col min="7792" max="7792" width="0.77734375" style="167" customWidth="1"/>
    <col min="7793" max="7793" width="14.21875" style="167" bestFit="1" customWidth="1"/>
    <col min="7794" max="7794" width="0.77734375" style="167" customWidth="1"/>
    <col min="7795" max="7795" width="11.33203125" style="167" bestFit="1" customWidth="1"/>
    <col min="7796" max="7796" width="0.77734375" style="167" customWidth="1"/>
    <col min="7797" max="7797" width="17.77734375" style="167" customWidth="1"/>
    <col min="7798" max="7798" width="0.77734375" style="167" customWidth="1"/>
    <col min="7799" max="7799" width="13.33203125" style="167" customWidth="1"/>
    <col min="7800" max="7800" width="0.77734375" style="167" customWidth="1"/>
    <col min="7801" max="7801" width="12.33203125" style="167" bestFit="1" customWidth="1"/>
    <col min="7802" max="7802" width="0.77734375" style="167" customWidth="1"/>
    <col min="7803" max="7803" width="10.33203125" style="167" customWidth="1"/>
    <col min="7804" max="7804" width="0.77734375" style="167" customWidth="1"/>
    <col min="7805" max="7805" width="13.33203125" style="167" bestFit="1" customWidth="1"/>
    <col min="7806" max="7806" width="15.77734375" style="167" customWidth="1"/>
    <col min="7807" max="7807" width="13.21875" style="167" customWidth="1"/>
    <col min="7808" max="8038" width="8.77734375" style="167"/>
    <col min="8039" max="8039" width="32.109375" style="167" customWidth="1"/>
    <col min="8040" max="8040" width="8.21875" style="167" bestFit="1" customWidth="1"/>
    <col min="8041" max="8041" width="11" style="167" bestFit="1" customWidth="1"/>
    <col min="8042" max="8042" width="0.77734375" style="167" customWidth="1"/>
    <col min="8043" max="8043" width="11" style="167" customWidth="1"/>
    <col min="8044" max="8044" width="0.77734375" style="167" customWidth="1"/>
    <col min="8045" max="8045" width="11" style="167" customWidth="1"/>
    <col min="8046" max="8046" width="0.77734375" style="167" customWidth="1"/>
    <col min="8047" max="8047" width="12" style="167" bestFit="1" customWidth="1"/>
    <col min="8048" max="8048" width="0.77734375" style="167" customWidth="1"/>
    <col min="8049" max="8049" width="14.21875" style="167" bestFit="1" customWidth="1"/>
    <col min="8050" max="8050" width="0.77734375" style="167" customWidth="1"/>
    <col min="8051" max="8051" width="11.33203125" style="167" bestFit="1" customWidth="1"/>
    <col min="8052" max="8052" width="0.77734375" style="167" customWidth="1"/>
    <col min="8053" max="8053" width="17.77734375" style="167" customWidth="1"/>
    <col min="8054" max="8054" width="0.77734375" style="167" customWidth="1"/>
    <col min="8055" max="8055" width="13.33203125" style="167" customWidth="1"/>
    <col min="8056" max="8056" width="0.77734375" style="167" customWidth="1"/>
    <col min="8057" max="8057" width="12.33203125" style="167" bestFit="1" customWidth="1"/>
    <col min="8058" max="8058" width="0.77734375" style="167" customWidth="1"/>
    <col min="8059" max="8059" width="10.33203125" style="167" customWidth="1"/>
    <col min="8060" max="8060" width="0.77734375" style="167" customWidth="1"/>
    <col min="8061" max="8061" width="13.33203125" style="167" bestFit="1" customWidth="1"/>
    <col min="8062" max="8062" width="15.77734375" style="167" customWidth="1"/>
    <col min="8063" max="8063" width="13.21875" style="167" customWidth="1"/>
    <col min="8064" max="8294" width="8.77734375" style="167"/>
    <col min="8295" max="8295" width="32.109375" style="167" customWidth="1"/>
    <col min="8296" max="8296" width="8.21875" style="167" bestFit="1" customWidth="1"/>
    <col min="8297" max="8297" width="11" style="167" bestFit="1" customWidth="1"/>
    <col min="8298" max="8298" width="0.77734375" style="167" customWidth="1"/>
    <col min="8299" max="8299" width="11" style="167" customWidth="1"/>
    <col min="8300" max="8300" width="0.77734375" style="167" customWidth="1"/>
    <col min="8301" max="8301" width="11" style="167" customWidth="1"/>
    <col min="8302" max="8302" width="0.77734375" style="167" customWidth="1"/>
    <col min="8303" max="8303" width="12" style="167" bestFit="1" customWidth="1"/>
    <col min="8304" max="8304" width="0.77734375" style="167" customWidth="1"/>
    <col min="8305" max="8305" width="14.21875" style="167" bestFit="1" customWidth="1"/>
    <col min="8306" max="8306" width="0.77734375" style="167" customWidth="1"/>
    <col min="8307" max="8307" width="11.33203125" style="167" bestFit="1" customWidth="1"/>
    <col min="8308" max="8308" width="0.77734375" style="167" customWidth="1"/>
    <col min="8309" max="8309" width="17.77734375" style="167" customWidth="1"/>
    <col min="8310" max="8310" width="0.77734375" style="167" customWidth="1"/>
    <col min="8311" max="8311" width="13.33203125" style="167" customWidth="1"/>
    <col min="8312" max="8312" width="0.77734375" style="167" customWidth="1"/>
    <col min="8313" max="8313" width="12.33203125" style="167" bestFit="1" customWidth="1"/>
    <col min="8314" max="8314" width="0.77734375" style="167" customWidth="1"/>
    <col min="8315" max="8315" width="10.33203125" style="167" customWidth="1"/>
    <col min="8316" max="8316" width="0.77734375" style="167" customWidth="1"/>
    <col min="8317" max="8317" width="13.33203125" style="167" bestFit="1" customWidth="1"/>
    <col min="8318" max="8318" width="15.77734375" style="167" customWidth="1"/>
    <col min="8319" max="8319" width="13.21875" style="167" customWidth="1"/>
    <col min="8320" max="8550" width="8.77734375" style="167"/>
    <col min="8551" max="8551" width="32.109375" style="167" customWidth="1"/>
    <col min="8552" max="8552" width="8.21875" style="167" bestFit="1" customWidth="1"/>
    <col min="8553" max="8553" width="11" style="167" bestFit="1" customWidth="1"/>
    <col min="8554" max="8554" width="0.77734375" style="167" customWidth="1"/>
    <col min="8555" max="8555" width="11" style="167" customWidth="1"/>
    <col min="8556" max="8556" width="0.77734375" style="167" customWidth="1"/>
    <col min="8557" max="8557" width="11" style="167" customWidth="1"/>
    <col min="8558" max="8558" width="0.77734375" style="167" customWidth="1"/>
    <col min="8559" max="8559" width="12" style="167" bestFit="1" customWidth="1"/>
    <col min="8560" max="8560" width="0.77734375" style="167" customWidth="1"/>
    <col min="8561" max="8561" width="14.21875" style="167" bestFit="1" customWidth="1"/>
    <col min="8562" max="8562" width="0.77734375" style="167" customWidth="1"/>
    <col min="8563" max="8563" width="11.33203125" style="167" bestFit="1" customWidth="1"/>
    <col min="8564" max="8564" width="0.77734375" style="167" customWidth="1"/>
    <col min="8565" max="8565" width="17.77734375" style="167" customWidth="1"/>
    <col min="8566" max="8566" width="0.77734375" style="167" customWidth="1"/>
    <col min="8567" max="8567" width="13.33203125" style="167" customWidth="1"/>
    <col min="8568" max="8568" width="0.77734375" style="167" customWidth="1"/>
    <col min="8569" max="8569" width="12.33203125" style="167" bestFit="1" customWidth="1"/>
    <col min="8570" max="8570" width="0.77734375" style="167" customWidth="1"/>
    <col min="8571" max="8571" width="10.33203125" style="167" customWidth="1"/>
    <col min="8572" max="8572" width="0.77734375" style="167" customWidth="1"/>
    <col min="8573" max="8573" width="13.33203125" style="167" bestFit="1" customWidth="1"/>
    <col min="8574" max="8574" width="15.77734375" style="167" customWidth="1"/>
    <col min="8575" max="8575" width="13.21875" style="167" customWidth="1"/>
    <col min="8576" max="8806" width="8.77734375" style="167"/>
    <col min="8807" max="8807" width="32.109375" style="167" customWidth="1"/>
    <col min="8808" max="8808" width="8.21875" style="167" bestFit="1" customWidth="1"/>
    <col min="8809" max="8809" width="11" style="167" bestFit="1" customWidth="1"/>
    <col min="8810" max="8810" width="0.77734375" style="167" customWidth="1"/>
    <col min="8811" max="8811" width="11" style="167" customWidth="1"/>
    <col min="8812" max="8812" width="0.77734375" style="167" customWidth="1"/>
    <col min="8813" max="8813" width="11" style="167" customWidth="1"/>
    <col min="8814" max="8814" width="0.77734375" style="167" customWidth="1"/>
    <col min="8815" max="8815" width="12" style="167" bestFit="1" customWidth="1"/>
    <col min="8816" max="8816" width="0.77734375" style="167" customWidth="1"/>
    <col min="8817" max="8817" width="14.21875" style="167" bestFit="1" customWidth="1"/>
    <col min="8818" max="8818" width="0.77734375" style="167" customWidth="1"/>
    <col min="8819" max="8819" width="11.33203125" style="167" bestFit="1" customWidth="1"/>
    <col min="8820" max="8820" width="0.77734375" style="167" customWidth="1"/>
    <col min="8821" max="8821" width="17.77734375" style="167" customWidth="1"/>
    <col min="8822" max="8822" width="0.77734375" style="167" customWidth="1"/>
    <col min="8823" max="8823" width="13.33203125" style="167" customWidth="1"/>
    <col min="8824" max="8824" width="0.77734375" style="167" customWidth="1"/>
    <col min="8825" max="8825" width="12.33203125" style="167" bestFit="1" customWidth="1"/>
    <col min="8826" max="8826" width="0.77734375" style="167" customWidth="1"/>
    <col min="8827" max="8827" width="10.33203125" style="167" customWidth="1"/>
    <col min="8828" max="8828" width="0.77734375" style="167" customWidth="1"/>
    <col min="8829" max="8829" width="13.33203125" style="167" bestFit="1" customWidth="1"/>
    <col min="8830" max="8830" width="15.77734375" style="167" customWidth="1"/>
    <col min="8831" max="8831" width="13.21875" style="167" customWidth="1"/>
    <col min="8832" max="9062" width="8.77734375" style="167"/>
    <col min="9063" max="9063" width="32.109375" style="167" customWidth="1"/>
    <col min="9064" max="9064" width="8.21875" style="167" bestFit="1" customWidth="1"/>
    <col min="9065" max="9065" width="11" style="167" bestFit="1" customWidth="1"/>
    <col min="9066" max="9066" width="0.77734375" style="167" customWidth="1"/>
    <col min="9067" max="9067" width="11" style="167" customWidth="1"/>
    <col min="9068" max="9068" width="0.77734375" style="167" customWidth="1"/>
    <col min="9069" max="9069" width="11" style="167" customWidth="1"/>
    <col min="9070" max="9070" width="0.77734375" style="167" customWidth="1"/>
    <col min="9071" max="9071" width="12" style="167" bestFit="1" customWidth="1"/>
    <col min="9072" max="9072" width="0.77734375" style="167" customWidth="1"/>
    <col min="9073" max="9073" width="14.21875" style="167" bestFit="1" customWidth="1"/>
    <col min="9074" max="9074" width="0.77734375" style="167" customWidth="1"/>
    <col min="9075" max="9075" width="11.33203125" style="167" bestFit="1" customWidth="1"/>
    <col min="9076" max="9076" width="0.77734375" style="167" customWidth="1"/>
    <col min="9077" max="9077" width="17.77734375" style="167" customWidth="1"/>
    <col min="9078" max="9078" width="0.77734375" style="167" customWidth="1"/>
    <col min="9079" max="9079" width="13.33203125" style="167" customWidth="1"/>
    <col min="9080" max="9080" width="0.77734375" style="167" customWidth="1"/>
    <col min="9081" max="9081" width="12.33203125" style="167" bestFit="1" customWidth="1"/>
    <col min="9082" max="9082" width="0.77734375" style="167" customWidth="1"/>
    <col min="9083" max="9083" width="10.33203125" style="167" customWidth="1"/>
    <col min="9084" max="9084" width="0.77734375" style="167" customWidth="1"/>
    <col min="9085" max="9085" width="13.33203125" style="167" bestFit="1" customWidth="1"/>
    <col min="9086" max="9086" width="15.77734375" style="167" customWidth="1"/>
    <col min="9087" max="9087" width="13.21875" style="167" customWidth="1"/>
    <col min="9088" max="9318" width="8.77734375" style="167"/>
    <col min="9319" max="9319" width="32.109375" style="167" customWidth="1"/>
    <col min="9320" max="9320" width="8.21875" style="167" bestFit="1" customWidth="1"/>
    <col min="9321" max="9321" width="11" style="167" bestFit="1" customWidth="1"/>
    <col min="9322" max="9322" width="0.77734375" style="167" customWidth="1"/>
    <col min="9323" max="9323" width="11" style="167" customWidth="1"/>
    <col min="9324" max="9324" width="0.77734375" style="167" customWidth="1"/>
    <col min="9325" max="9325" width="11" style="167" customWidth="1"/>
    <col min="9326" max="9326" width="0.77734375" style="167" customWidth="1"/>
    <col min="9327" max="9327" width="12" style="167" bestFit="1" customWidth="1"/>
    <col min="9328" max="9328" width="0.77734375" style="167" customWidth="1"/>
    <col min="9329" max="9329" width="14.21875" style="167" bestFit="1" customWidth="1"/>
    <col min="9330" max="9330" width="0.77734375" style="167" customWidth="1"/>
    <col min="9331" max="9331" width="11.33203125" style="167" bestFit="1" customWidth="1"/>
    <col min="9332" max="9332" width="0.77734375" style="167" customWidth="1"/>
    <col min="9333" max="9333" width="17.77734375" style="167" customWidth="1"/>
    <col min="9334" max="9334" width="0.77734375" style="167" customWidth="1"/>
    <col min="9335" max="9335" width="13.33203125" style="167" customWidth="1"/>
    <col min="9336" max="9336" width="0.77734375" style="167" customWidth="1"/>
    <col min="9337" max="9337" width="12.33203125" style="167" bestFit="1" customWidth="1"/>
    <col min="9338" max="9338" width="0.77734375" style="167" customWidth="1"/>
    <col min="9339" max="9339" width="10.33203125" style="167" customWidth="1"/>
    <col min="9340" max="9340" width="0.77734375" style="167" customWidth="1"/>
    <col min="9341" max="9341" width="13.33203125" style="167" bestFit="1" customWidth="1"/>
    <col min="9342" max="9342" width="15.77734375" style="167" customWidth="1"/>
    <col min="9343" max="9343" width="13.21875" style="167" customWidth="1"/>
    <col min="9344" max="9574" width="8.77734375" style="167"/>
    <col min="9575" max="9575" width="32.109375" style="167" customWidth="1"/>
    <col min="9576" max="9576" width="8.21875" style="167" bestFit="1" customWidth="1"/>
    <col min="9577" max="9577" width="11" style="167" bestFit="1" customWidth="1"/>
    <col min="9578" max="9578" width="0.77734375" style="167" customWidth="1"/>
    <col min="9579" max="9579" width="11" style="167" customWidth="1"/>
    <col min="9580" max="9580" width="0.77734375" style="167" customWidth="1"/>
    <col min="9581" max="9581" width="11" style="167" customWidth="1"/>
    <col min="9582" max="9582" width="0.77734375" style="167" customWidth="1"/>
    <col min="9583" max="9583" width="12" style="167" bestFit="1" customWidth="1"/>
    <col min="9584" max="9584" width="0.77734375" style="167" customWidth="1"/>
    <col min="9585" max="9585" width="14.21875" style="167" bestFit="1" customWidth="1"/>
    <col min="9586" max="9586" width="0.77734375" style="167" customWidth="1"/>
    <col min="9587" max="9587" width="11.33203125" style="167" bestFit="1" customWidth="1"/>
    <col min="9588" max="9588" width="0.77734375" style="167" customWidth="1"/>
    <col min="9589" max="9589" width="17.77734375" style="167" customWidth="1"/>
    <col min="9590" max="9590" width="0.77734375" style="167" customWidth="1"/>
    <col min="9591" max="9591" width="13.33203125" style="167" customWidth="1"/>
    <col min="9592" max="9592" width="0.77734375" style="167" customWidth="1"/>
    <col min="9593" max="9593" width="12.33203125" style="167" bestFit="1" customWidth="1"/>
    <col min="9594" max="9594" width="0.77734375" style="167" customWidth="1"/>
    <col min="9595" max="9595" width="10.33203125" style="167" customWidth="1"/>
    <col min="9596" max="9596" width="0.77734375" style="167" customWidth="1"/>
    <col min="9597" max="9597" width="13.33203125" style="167" bestFit="1" customWidth="1"/>
    <col min="9598" max="9598" width="15.77734375" style="167" customWidth="1"/>
    <col min="9599" max="9599" width="13.21875" style="167" customWidth="1"/>
    <col min="9600" max="9830" width="8.77734375" style="167"/>
    <col min="9831" max="9831" width="32.109375" style="167" customWidth="1"/>
    <col min="9832" max="9832" width="8.21875" style="167" bestFit="1" customWidth="1"/>
    <col min="9833" max="9833" width="11" style="167" bestFit="1" customWidth="1"/>
    <col min="9834" max="9834" width="0.77734375" style="167" customWidth="1"/>
    <col min="9835" max="9835" width="11" style="167" customWidth="1"/>
    <col min="9836" max="9836" width="0.77734375" style="167" customWidth="1"/>
    <col min="9837" max="9837" width="11" style="167" customWidth="1"/>
    <col min="9838" max="9838" width="0.77734375" style="167" customWidth="1"/>
    <col min="9839" max="9839" width="12" style="167" bestFit="1" customWidth="1"/>
    <col min="9840" max="9840" width="0.77734375" style="167" customWidth="1"/>
    <col min="9841" max="9841" width="14.21875" style="167" bestFit="1" customWidth="1"/>
    <col min="9842" max="9842" width="0.77734375" style="167" customWidth="1"/>
    <col min="9843" max="9843" width="11.33203125" style="167" bestFit="1" customWidth="1"/>
    <col min="9844" max="9844" width="0.77734375" style="167" customWidth="1"/>
    <col min="9845" max="9845" width="17.77734375" style="167" customWidth="1"/>
    <col min="9846" max="9846" width="0.77734375" style="167" customWidth="1"/>
    <col min="9847" max="9847" width="13.33203125" style="167" customWidth="1"/>
    <col min="9848" max="9848" width="0.77734375" style="167" customWidth="1"/>
    <col min="9849" max="9849" width="12.33203125" style="167" bestFit="1" customWidth="1"/>
    <col min="9850" max="9850" width="0.77734375" style="167" customWidth="1"/>
    <col min="9851" max="9851" width="10.33203125" style="167" customWidth="1"/>
    <col min="9852" max="9852" width="0.77734375" style="167" customWidth="1"/>
    <col min="9853" max="9853" width="13.33203125" style="167" bestFit="1" customWidth="1"/>
    <col min="9854" max="9854" width="15.77734375" style="167" customWidth="1"/>
    <col min="9855" max="9855" width="13.21875" style="167" customWidth="1"/>
    <col min="9856" max="10086" width="8.77734375" style="167"/>
    <col min="10087" max="10087" width="32.109375" style="167" customWidth="1"/>
    <col min="10088" max="10088" width="8.21875" style="167" bestFit="1" customWidth="1"/>
    <col min="10089" max="10089" width="11" style="167" bestFit="1" customWidth="1"/>
    <col min="10090" max="10090" width="0.77734375" style="167" customWidth="1"/>
    <col min="10091" max="10091" width="11" style="167" customWidth="1"/>
    <col min="10092" max="10092" width="0.77734375" style="167" customWidth="1"/>
    <col min="10093" max="10093" width="11" style="167" customWidth="1"/>
    <col min="10094" max="10094" width="0.77734375" style="167" customWidth="1"/>
    <col min="10095" max="10095" width="12" style="167" bestFit="1" customWidth="1"/>
    <col min="10096" max="10096" width="0.77734375" style="167" customWidth="1"/>
    <col min="10097" max="10097" width="14.21875" style="167" bestFit="1" customWidth="1"/>
    <col min="10098" max="10098" width="0.77734375" style="167" customWidth="1"/>
    <col min="10099" max="10099" width="11.33203125" style="167" bestFit="1" customWidth="1"/>
    <col min="10100" max="10100" width="0.77734375" style="167" customWidth="1"/>
    <col min="10101" max="10101" width="17.77734375" style="167" customWidth="1"/>
    <col min="10102" max="10102" width="0.77734375" style="167" customWidth="1"/>
    <col min="10103" max="10103" width="13.33203125" style="167" customWidth="1"/>
    <col min="10104" max="10104" width="0.77734375" style="167" customWidth="1"/>
    <col min="10105" max="10105" width="12.33203125" style="167" bestFit="1" customWidth="1"/>
    <col min="10106" max="10106" width="0.77734375" style="167" customWidth="1"/>
    <col min="10107" max="10107" width="10.33203125" style="167" customWidth="1"/>
    <col min="10108" max="10108" width="0.77734375" style="167" customWidth="1"/>
    <col min="10109" max="10109" width="13.33203125" style="167" bestFit="1" customWidth="1"/>
    <col min="10110" max="10110" width="15.77734375" style="167" customWidth="1"/>
    <col min="10111" max="10111" width="13.21875" style="167" customWidth="1"/>
    <col min="10112" max="10342" width="8.77734375" style="167"/>
    <col min="10343" max="10343" width="32.109375" style="167" customWidth="1"/>
    <col min="10344" max="10344" width="8.21875" style="167" bestFit="1" customWidth="1"/>
    <col min="10345" max="10345" width="11" style="167" bestFit="1" customWidth="1"/>
    <col min="10346" max="10346" width="0.77734375" style="167" customWidth="1"/>
    <col min="10347" max="10347" width="11" style="167" customWidth="1"/>
    <col min="10348" max="10348" width="0.77734375" style="167" customWidth="1"/>
    <col min="10349" max="10349" width="11" style="167" customWidth="1"/>
    <col min="10350" max="10350" width="0.77734375" style="167" customWidth="1"/>
    <col min="10351" max="10351" width="12" style="167" bestFit="1" customWidth="1"/>
    <col min="10352" max="10352" width="0.77734375" style="167" customWidth="1"/>
    <col min="10353" max="10353" width="14.21875" style="167" bestFit="1" customWidth="1"/>
    <col min="10354" max="10354" width="0.77734375" style="167" customWidth="1"/>
    <col min="10355" max="10355" width="11.33203125" style="167" bestFit="1" customWidth="1"/>
    <col min="10356" max="10356" width="0.77734375" style="167" customWidth="1"/>
    <col min="10357" max="10357" width="17.77734375" style="167" customWidth="1"/>
    <col min="10358" max="10358" width="0.77734375" style="167" customWidth="1"/>
    <col min="10359" max="10359" width="13.33203125" style="167" customWidth="1"/>
    <col min="10360" max="10360" width="0.77734375" style="167" customWidth="1"/>
    <col min="10361" max="10361" width="12.33203125" style="167" bestFit="1" customWidth="1"/>
    <col min="10362" max="10362" width="0.77734375" style="167" customWidth="1"/>
    <col min="10363" max="10363" width="10.33203125" style="167" customWidth="1"/>
    <col min="10364" max="10364" width="0.77734375" style="167" customWidth="1"/>
    <col min="10365" max="10365" width="13.33203125" style="167" bestFit="1" customWidth="1"/>
    <col min="10366" max="10366" width="15.77734375" style="167" customWidth="1"/>
    <col min="10367" max="10367" width="13.21875" style="167" customWidth="1"/>
    <col min="10368" max="10598" width="8.77734375" style="167"/>
    <col min="10599" max="10599" width="32.109375" style="167" customWidth="1"/>
    <col min="10600" max="10600" width="8.21875" style="167" bestFit="1" customWidth="1"/>
    <col min="10601" max="10601" width="11" style="167" bestFit="1" customWidth="1"/>
    <col min="10602" max="10602" width="0.77734375" style="167" customWidth="1"/>
    <col min="10603" max="10603" width="11" style="167" customWidth="1"/>
    <col min="10604" max="10604" width="0.77734375" style="167" customWidth="1"/>
    <col min="10605" max="10605" width="11" style="167" customWidth="1"/>
    <col min="10606" max="10606" width="0.77734375" style="167" customWidth="1"/>
    <col min="10607" max="10607" width="12" style="167" bestFit="1" customWidth="1"/>
    <col min="10608" max="10608" width="0.77734375" style="167" customWidth="1"/>
    <col min="10609" max="10609" width="14.21875" style="167" bestFit="1" customWidth="1"/>
    <col min="10610" max="10610" width="0.77734375" style="167" customWidth="1"/>
    <col min="10611" max="10611" width="11.33203125" style="167" bestFit="1" customWidth="1"/>
    <col min="10612" max="10612" width="0.77734375" style="167" customWidth="1"/>
    <col min="10613" max="10613" width="17.77734375" style="167" customWidth="1"/>
    <col min="10614" max="10614" width="0.77734375" style="167" customWidth="1"/>
    <col min="10615" max="10615" width="13.33203125" style="167" customWidth="1"/>
    <col min="10616" max="10616" width="0.77734375" style="167" customWidth="1"/>
    <col min="10617" max="10617" width="12.33203125" style="167" bestFit="1" customWidth="1"/>
    <col min="10618" max="10618" width="0.77734375" style="167" customWidth="1"/>
    <col min="10619" max="10619" width="10.33203125" style="167" customWidth="1"/>
    <col min="10620" max="10620" width="0.77734375" style="167" customWidth="1"/>
    <col min="10621" max="10621" width="13.33203125" style="167" bestFit="1" customWidth="1"/>
    <col min="10622" max="10622" width="15.77734375" style="167" customWidth="1"/>
    <col min="10623" max="10623" width="13.21875" style="167" customWidth="1"/>
    <col min="10624" max="10854" width="8.77734375" style="167"/>
    <col min="10855" max="10855" width="32.109375" style="167" customWidth="1"/>
    <col min="10856" max="10856" width="8.21875" style="167" bestFit="1" customWidth="1"/>
    <col min="10857" max="10857" width="11" style="167" bestFit="1" customWidth="1"/>
    <col min="10858" max="10858" width="0.77734375" style="167" customWidth="1"/>
    <col min="10859" max="10859" width="11" style="167" customWidth="1"/>
    <col min="10860" max="10860" width="0.77734375" style="167" customWidth="1"/>
    <col min="10861" max="10861" width="11" style="167" customWidth="1"/>
    <col min="10862" max="10862" width="0.77734375" style="167" customWidth="1"/>
    <col min="10863" max="10863" width="12" style="167" bestFit="1" customWidth="1"/>
    <col min="10864" max="10864" width="0.77734375" style="167" customWidth="1"/>
    <col min="10865" max="10865" width="14.21875" style="167" bestFit="1" customWidth="1"/>
    <col min="10866" max="10866" width="0.77734375" style="167" customWidth="1"/>
    <col min="10867" max="10867" width="11.33203125" style="167" bestFit="1" customWidth="1"/>
    <col min="10868" max="10868" width="0.77734375" style="167" customWidth="1"/>
    <col min="10869" max="10869" width="17.77734375" style="167" customWidth="1"/>
    <col min="10870" max="10870" width="0.77734375" style="167" customWidth="1"/>
    <col min="10871" max="10871" width="13.33203125" style="167" customWidth="1"/>
    <col min="10872" max="10872" width="0.77734375" style="167" customWidth="1"/>
    <col min="10873" max="10873" width="12.33203125" style="167" bestFit="1" customWidth="1"/>
    <col min="10874" max="10874" width="0.77734375" style="167" customWidth="1"/>
    <col min="10875" max="10875" width="10.33203125" style="167" customWidth="1"/>
    <col min="10876" max="10876" width="0.77734375" style="167" customWidth="1"/>
    <col min="10877" max="10877" width="13.33203125" style="167" bestFit="1" customWidth="1"/>
    <col min="10878" max="10878" width="15.77734375" style="167" customWidth="1"/>
    <col min="10879" max="10879" width="13.21875" style="167" customWidth="1"/>
    <col min="10880" max="11110" width="8.77734375" style="167"/>
    <col min="11111" max="11111" width="32.109375" style="167" customWidth="1"/>
    <col min="11112" max="11112" width="8.21875" style="167" bestFit="1" customWidth="1"/>
    <col min="11113" max="11113" width="11" style="167" bestFit="1" customWidth="1"/>
    <col min="11114" max="11114" width="0.77734375" style="167" customWidth="1"/>
    <col min="11115" max="11115" width="11" style="167" customWidth="1"/>
    <col min="11116" max="11116" width="0.77734375" style="167" customWidth="1"/>
    <col min="11117" max="11117" width="11" style="167" customWidth="1"/>
    <col min="11118" max="11118" width="0.77734375" style="167" customWidth="1"/>
    <col min="11119" max="11119" width="12" style="167" bestFit="1" customWidth="1"/>
    <col min="11120" max="11120" width="0.77734375" style="167" customWidth="1"/>
    <col min="11121" max="11121" width="14.21875" style="167" bestFit="1" customWidth="1"/>
    <col min="11122" max="11122" width="0.77734375" style="167" customWidth="1"/>
    <col min="11123" max="11123" width="11.33203125" style="167" bestFit="1" customWidth="1"/>
    <col min="11124" max="11124" width="0.77734375" style="167" customWidth="1"/>
    <col min="11125" max="11125" width="17.77734375" style="167" customWidth="1"/>
    <col min="11126" max="11126" width="0.77734375" style="167" customWidth="1"/>
    <col min="11127" max="11127" width="13.33203125" style="167" customWidth="1"/>
    <col min="11128" max="11128" width="0.77734375" style="167" customWidth="1"/>
    <col min="11129" max="11129" width="12.33203125" style="167" bestFit="1" customWidth="1"/>
    <col min="11130" max="11130" width="0.77734375" style="167" customWidth="1"/>
    <col min="11131" max="11131" width="10.33203125" style="167" customWidth="1"/>
    <col min="11132" max="11132" width="0.77734375" style="167" customWidth="1"/>
    <col min="11133" max="11133" width="13.33203125" style="167" bestFit="1" customWidth="1"/>
    <col min="11134" max="11134" width="15.77734375" style="167" customWidth="1"/>
    <col min="11135" max="11135" width="13.21875" style="167" customWidth="1"/>
    <col min="11136" max="11366" width="8.77734375" style="167"/>
    <col min="11367" max="11367" width="32.109375" style="167" customWidth="1"/>
    <col min="11368" max="11368" width="8.21875" style="167" bestFit="1" customWidth="1"/>
    <col min="11369" max="11369" width="11" style="167" bestFit="1" customWidth="1"/>
    <col min="11370" max="11370" width="0.77734375" style="167" customWidth="1"/>
    <col min="11371" max="11371" width="11" style="167" customWidth="1"/>
    <col min="11372" max="11372" width="0.77734375" style="167" customWidth="1"/>
    <col min="11373" max="11373" width="11" style="167" customWidth="1"/>
    <col min="11374" max="11374" width="0.77734375" style="167" customWidth="1"/>
    <col min="11375" max="11375" width="12" style="167" bestFit="1" customWidth="1"/>
    <col min="11376" max="11376" width="0.77734375" style="167" customWidth="1"/>
    <col min="11377" max="11377" width="14.21875" style="167" bestFit="1" customWidth="1"/>
    <col min="11378" max="11378" width="0.77734375" style="167" customWidth="1"/>
    <col min="11379" max="11379" width="11.33203125" style="167" bestFit="1" customWidth="1"/>
    <col min="11380" max="11380" width="0.77734375" style="167" customWidth="1"/>
    <col min="11381" max="11381" width="17.77734375" style="167" customWidth="1"/>
    <col min="11382" max="11382" width="0.77734375" style="167" customWidth="1"/>
    <col min="11383" max="11383" width="13.33203125" style="167" customWidth="1"/>
    <col min="11384" max="11384" width="0.77734375" style="167" customWidth="1"/>
    <col min="11385" max="11385" width="12.33203125" style="167" bestFit="1" customWidth="1"/>
    <col min="11386" max="11386" width="0.77734375" style="167" customWidth="1"/>
    <col min="11387" max="11387" width="10.33203125" style="167" customWidth="1"/>
    <col min="11388" max="11388" width="0.77734375" style="167" customWidth="1"/>
    <col min="11389" max="11389" width="13.33203125" style="167" bestFit="1" customWidth="1"/>
    <col min="11390" max="11390" width="15.77734375" style="167" customWidth="1"/>
    <col min="11391" max="11391" width="13.21875" style="167" customWidth="1"/>
    <col min="11392" max="11622" width="8.77734375" style="167"/>
    <col min="11623" max="11623" width="32.109375" style="167" customWidth="1"/>
    <col min="11624" max="11624" width="8.21875" style="167" bestFit="1" customWidth="1"/>
    <col min="11625" max="11625" width="11" style="167" bestFit="1" customWidth="1"/>
    <col min="11626" max="11626" width="0.77734375" style="167" customWidth="1"/>
    <col min="11627" max="11627" width="11" style="167" customWidth="1"/>
    <col min="11628" max="11628" width="0.77734375" style="167" customWidth="1"/>
    <col min="11629" max="11629" width="11" style="167" customWidth="1"/>
    <col min="11630" max="11630" width="0.77734375" style="167" customWidth="1"/>
    <col min="11631" max="11631" width="12" style="167" bestFit="1" customWidth="1"/>
    <col min="11632" max="11632" width="0.77734375" style="167" customWidth="1"/>
    <col min="11633" max="11633" width="14.21875" style="167" bestFit="1" customWidth="1"/>
    <col min="11634" max="11634" width="0.77734375" style="167" customWidth="1"/>
    <col min="11635" max="11635" width="11.33203125" style="167" bestFit="1" customWidth="1"/>
    <col min="11636" max="11636" width="0.77734375" style="167" customWidth="1"/>
    <col min="11637" max="11637" width="17.77734375" style="167" customWidth="1"/>
    <col min="11638" max="11638" width="0.77734375" style="167" customWidth="1"/>
    <col min="11639" max="11639" width="13.33203125" style="167" customWidth="1"/>
    <col min="11640" max="11640" width="0.77734375" style="167" customWidth="1"/>
    <col min="11641" max="11641" width="12.33203125" style="167" bestFit="1" customWidth="1"/>
    <col min="11642" max="11642" width="0.77734375" style="167" customWidth="1"/>
    <col min="11643" max="11643" width="10.33203125" style="167" customWidth="1"/>
    <col min="11644" max="11644" width="0.77734375" style="167" customWidth="1"/>
    <col min="11645" max="11645" width="13.33203125" style="167" bestFit="1" customWidth="1"/>
    <col min="11646" max="11646" width="15.77734375" style="167" customWidth="1"/>
    <col min="11647" max="11647" width="13.21875" style="167" customWidth="1"/>
    <col min="11648" max="11878" width="8.77734375" style="167"/>
    <col min="11879" max="11879" width="32.109375" style="167" customWidth="1"/>
    <col min="11880" max="11880" width="8.21875" style="167" bestFit="1" customWidth="1"/>
    <col min="11881" max="11881" width="11" style="167" bestFit="1" customWidth="1"/>
    <col min="11882" max="11882" width="0.77734375" style="167" customWidth="1"/>
    <col min="11883" max="11883" width="11" style="167" customWidth="1"/>
    <col min="11884" max="11884" width="0.77734375" style="167" customWidth="1"/>
    <col min="11885" max="11885" width="11" style="167" customWidth="1"/>
    <col min="11886" max="11886" width="0.77734375" style="167" customWidth="1"/>
    <col min="11887" max="11887" width="12" style="167" bestFit="1" customWidth="1"/>
    <col min="11888" max="11888" width="0.77734375" style="167" customWidth="1"/>
    <col min="11889" max="11889" width="14.21875" style="167" bestFit="1" customWidth="1"/>
    <col min="11890" max="11890" width="0.77734375" style="167" customWidth="1"/>
    <col min="11891" max="11891" width="11.33203125" style="167" bestFit="1" customWidth="1"/>
    <col min="11892" max="11892" width="0.77734375" style="167" customWidth="1"/>
    <col min="11893" max="11893" width="17.77734375" style="167" customWidth="1"/>
    <col min="11894" max="11894" width="0.77734375" style="167" customWidth="1"/>
    <col min="11895" max="11895" width="13.33203125" style="167" customWidth="1"/>
    <col min="11896" max="11896" width="0.77734375" style="167" customWidth="1"/>
    <col min="11897" max="11897" width="12.33203125" style="167" bestFit="1" customWidth="1"/>
    <col min="11898" max="11898" width="0.77734375" style="167" customWidth="1"/>
    <col min="11899" max="11899" width="10.33203125" style="167" customWidth="1"/>
    <col min="11900" max="11900" width="0.77734375" style="167" customWidth="1"/>
    <col min="11901" max="11901" width="13.33203125" style="167" bestFit="1" customWidth="1"/>
    <col min="11902" max="11902" width="15.77734375" style="167" customWidth="1"/>
    <col min="11903" max="11903" width="13.21875" style="167" customWidth="1"/>
    <col min="11904" max="12134" width="8.77734375" style="167"/>
    <col min="12135" max="12135" width="32.109375" style="167" customWidth="1"/>
    <col min="12136" max="12136" width="8.21875" style="167" bestFit="1" customWidth="1"/>
    <col min="12137" max="12137" width="11" style="167" bestFit="1" customWidth="1"/>
    <col min="12138" max="12138" width="0.77734375" style="167" customWidth="1"/>
    <col min="12139" max="12139" width="11" style="167" customWidth="1"/>
    <col min="12140" max="12140" width="0.77734375" style="167" customWidth="1"/>
    <col min="12141" max="12141" width="11" style="167" customWidth="1"/>
    <col min="12142" max="12142" width="0.77734375" style="167" customWidth="1"/>
    <col min="12143" max="12143" width="12" style="167" bestFit="1" customWidth="1"/>
    <col min="12144" max="12144" width="0.77734375" style="167" customWidth="1"/>
    <col min="12145" max="12145" width="14.21875" style="167" bestFit="1" customWidth="1"/>
    <col min="12146" max="12146" width="0.77734375" style="167" customWidth="1"/>
    <col min="12147" max="12147" width="11.33203125" style="167" bestFit="1" customWidth="1"/>
    <col min="12148" max="12148" width="0.77734375" style="167" customWidth="1"/>
    <col min="12149" max="12149" width="17.77734375" style="167" customWidth="1"/>
    <col min="12150" max="12150" width="0.77734375" style="167" customWidth="1"/>
    <col min="12151" max="12151" width="13.33203125" style="167" customWidth="1"/>
    <col min="12152" max="12152" width="0.77734375" style="167" customWidth="1"/>
    <col min="12153" max="12153" width="12.33203125" style="167" bestFit="1" customWidth="1"/>
    <col min="12154" max="12154" width="0.77734375" style="167" customWidth="1"/>
    <col min="12155" max="12155" width="10.33203125" style="167" customWidth="1"/>
    <col min="12156" max="12156" width="0.77734375" style="167" customWidth="1"/>
    <col min="12157" max="12157" width="13.33203125" style="167" bestFit="1" customWidth="1"/>
    <col min="12158" max="12158" width="15.77734375" style="167" customWidth="1"/>
    <col min="12159" max="12159" width="13.21875" style="167" customWidth="1"/>
    <col min="12160" max="12390" width="8.77734375" style="167"/>
    <col min="12391" max="12391" width="32.109375" style="167" customWidth="1"/>
    <col min="12392" max="12392" width="8.21875" style="167" bestFit="1" customWidth="1"/>
    <col min="12393" max="12393" width="11" style="167" bestFit="1" customWidth="1"/>
    <col min="12394" max="12394" width="0.77734375" style="167" customWidth="1"/>
    <col min="12395" max="12395" width="11" style="167" customWidth="1"/>
    <col min="12396" max="12396" width="0.77734375" style="167" customWidth="1"/>
    <col min="12397" max="12397" width="11" style="167" customWidth="1"/>
    <col min="12398" max="12398" width="0.77734375" style="167" customWidth="1"/>
    <col min="12399" max="12399" width="12" style="167" bestFit="1" customWidth="1"/>
    <col min="12400" max="12400" width="0.77734375" style="167" customWidth="1"/>
    <col min="12401" max="12401" width="14.21875" style="167" bestFit="1" customWidth="1"/>
    <col min="12402" max="12402" width="0.77734375" style="167" customWidth="1"/>
    <col min="12403" max="12403" width="11.33203125" style="167" bestFit="1" customWidth="1"/>
    <col min="12404" max="12404" width="0.77734375" style="167" customWidth="1"/>
    <col min="12405" max="12405" width="17.77734375" style="167" customWidth="1"/>
    <col min="12406" max="12406" width="0.77734375" style="167" customWidth="1"/>
    <col min="12407" max="12407" width="13.33203125" style="167" customWidth="1"/>
    <col min="12408" max="12408" width="0.77734375" style="167" customWidth="1"/>
    <col min="12409" max="12409" width="12.33203125" style="167" bestFit="1" customWidth="1"/>
    <col min="12410" max="12410" width="0.77734375" style="167" customWidth="1"/>
    <col min="12411" max="12411" width="10.33203125" style="167" customWidth="1"/>
    <col min="12412" max="12412" width="0.77734375" style="167" customWidth="1"/>
    <col min="12413" max="12413" width="13.33203125" style="167" bestFit="1" customWidth="1"/>
    <col min="12414" max="12414" width="15.77734375" style="167" customWidth="1"/>
    <col min="12415" max="12415" width="13.21875" style="167" customWidth="1"/>
    <col min="12416" max="12646" width="8.77734375" style="167"/>
    <col min="12647" max="12647" width="32.109375" style="167" customWidth="1"/>
    <col min="12648" max="12648" width="8.21875" style="167" bestFit="1" customWidth="1"/>
    <col min="12649" max="12649" width="11" style="167" bestFit="1" customWidth="1"/>
    <col min="12650" max="12650" width="0.77734375" style="167" customWidth="1"/>
    <col min="12651" max="12651" width="11" style="167" customWidth="1"/>
    <col min="12652" max="12652" width="0.77734375" style="167" customWidth="1"/>
    <col min="12653" max="12653" width="11" style="167" customWidth="1"/>
    <col min="12654" max="12654" width="0.77734375" style="167" customWidth="1"/>
    <col min="12655" max="12655" width="12" style="167" bestFit="1" customWidth="1"/>
    <col min="12656" max="12656" width="0.77734375" style="167" customWidth="1"/>
    <col min="12657" max="12657" width="14.21875" style="167" bestFit="1" customWidth="1"/>
    <col min="12658" max="12658" width="0.77734375" style="167" customWidth="1"/>
    <col min="12659" max="12659" width="11.33203125" style="167" bestFit="1" customWidth="1"/>
    <col min="12660" max="12660" width="0.77734375" style="167" customWidth="1"/>
    <col min="12661" max="12661" width="17.77734375" style="167" customWidth="1"/>
    <col min="12662" max="12662" width="0.77734375" style="167" customWidth="1"/>
    <col min="12663" max="12663" width="13.33203125" style="167" customWidth="1"/>
    <col min="12664" max="12664" width="0.77734375" style="167" customWidth="1"/>
    <col min="12665" max="12665" width="12.33203125" style="167" bestFit="1" customWidth="1"/>
    <col min="12666" max="12666" width="0.77734375" style="167" customWidth="1"/>
    <col min="12667" max="12667" width="10.33203125" style="167" customWidth="1"/>
    <col min="12668" max="12668" width="0.77734375" style="167" customWidth="1"/>
    <col min="12669" max="12669" width="13.33203125" style="167" bestFit="1" customWidth="1"/>
    <col min="12670" max="12670" width="15.77734375" style="167" customWidth="1"/>
    <col min="12671" max="12671" width="13.21875" style="167" customWidth="1"/>
    <col min="12672" max="12902" width="8.77734375" style="167"/>
    <col min="12903" max="12903" width="32.109375" style="167" customWidth="1"/>
    <col min="12904" max="12904" width="8.21875" style="167" bestFit="1" customWidth="1"/>
    <col min="12905" max="12905" width="11" style="167" bestFit="1" customWidth="1"/>
    <col min="12906" max="12906" width="0.77734375" style="167" customWidth="1"/>
    <col min="12907" max="12907" width="11" style="167" customWidth="1"/>
    <col min="12908" max="12908" width="0.77734375" style="167" customWidth="1"/>
    <col min="12909" max="12909" width="11" style="167" customWidth="1"/>
    <col min="12910" max="12910" width="0.77734375" style="167" customWidth="1"/>
    <col min="12911" max="12911" width="12" style="167" bestFit="1" customWidth="1"/>
    <col min="12912" max="12912" width="0.77734375" style="167" customWidth="1"/>
    <col min="12913" max="12913" width="14.21875" style="167" bestFit="1" customWidth="1"/>
    <col min="12914" max="12914" width="0.77734375" style="167" customWidth="1"/>
    <col min="12915" max="12915" width="11.33203125" style="167" bestFit="1" customWidth="1"/>
    <col min="12916" max="12916" width="0.77734375" style="167" customWidth="1"/>
    <col min="12917" max="12917" width="17.77734375" style="167" customWidth="1"/>
    <col min="12918" max="12918" width="0.77734375" style="167" customWidth="1"/>
    <col min="12919" max="12919" width="13.33203125" style="167" customWidth="1"/>
    <col min="12920" max="12920" width="0.77734375" style="167" customWidth="1"/>
    <col min="12921" max="12921" width="12.33203125" style="167" bestFit="1" customWidth="1"/>
    <col min="12922" max="12922" width="0.77734375" style="167" customWidth="1"/>
    <col min="12923" max="12923" width="10.33203125" style="167" customWidth="1"/>
    <col min="12924" max="12924" width="0.77734375" style="167" customWidth="1"/>
    <col min="12925" max="12925" width="13.33203125" style="167" bestFit="1" customWidth="1"/>
    <col min="12926" max="12926" width="15.77734375" style="167" customWidth="1"/>
    <col min="12927" max="12927" width="13.21875" style="167" customWidth="1"/>
    <col min="12928" max="13158" width="8.77734375" style="167"/>
    <col min="13159" max="13159" width="32.109375" style="167" customWidth="1"/>
    <col min="13160" max="13160" width="8.21875" style="167" bestFit="1" customWidth="1"/>
    <col min="13161" max="13161" width="11" style="167" bestFit="1" customWidth="1"/>
    <col min="13162" max="13162" width="0.77734375" style="167" customWidth="1"/>
    <col min="13163" max="13163" width="11" style="167" customWidth="1"/>
    <col min="13164" max="13164" width="0.77734375" style="167" customWidth="1"/>
    <col min="13165" max="13165" width="11" style="167" customWidth="1"/>
    <col min="13166" max="13166" width="0.77734375" style="167" customWidth="1"/>
    <col min="13167" max="13167" width="12" style="167" bestFit="1" customWidth="1"/>
    <col min="13168" max="13168" width="0.77734375" style="167" customWidth="1"/>
    <col min="13169" max="13169" width="14.21875" style="167" bestFit="1" customWidth="1"/>
    <col min="13170" max="13170" width="0.77734375" style="167" customWidth="1"/>
    <col min="13171" max="13171" width="11.33203125" style="167" bestFit="1" customWidth="1"/>
    <col min="13172" max="13172" width="0.77734375" style="167" customWidth="1"/>
    <col min="13173" max="13173" width="17.77734375" style="167" customWidth="1"/>
    <col min="13174" max="13174" width="0.77734375" style="167" customWidth="1"/>
    <col min="13175" max="13175" width="13.33203125" style="167" customWidth="1"/>
    <col min="13176" max="13176" width="0.77734375" style="167" customWidth="1"/>
    <col min="13177" max="13177" width="12.33203125" style="167" bestFit="1" customWidth="1"/>
    <col min="13178" max="13178" width="0.77734375" style="167" customWidth="1"/>
    <col min="13179" max="13179" width="10.33203125" style="167" customWidth="1"/>
    <col min="13180" max="13180" width="0.77734375" style="167" customWidth="1"/>
    <col min="13181" max="13181" width="13.33203125" style="167" bestFit="1" customWidth="1"/>
    <col min="13182" max="13182" width="15.77734375" style="167" customWidth="1"/>
    <col min="13183" max="13183" width="13.21875" style="167" customWidth="1"/>
    <col min="13184" max="13414" width="8.77734375" style="167"/>
    <col min="13415" max="13415" width="32.109375" style="167" customWidth="1"/>
    <col min="13416" max="13416" width="8.21875" style="167" bestFit="1" customWidth="1"/>
    <col min="13417" max="13417" width="11" style="167" bestFit="1" customWidth="1"/>
    <col min="13418" max="13418" width="0.77734375" style="167" customWidth="1"/>
    <col min="13419" max="13419" width="11" style="167" customWidth="1"/>
    <col min="13420" max="13420" width="0.77734375" style="167" customWidth="1"/>
    <col min="13421" max="13421" width="11" style="167" customWidth="1"/>
    <col min="13422" max="13422" width="0.77734375" style="167" customWidth="1"/>
    <col min="13423" max="13423" width="12" style="167" bestFit="1" customWidth="1"/>
    <col min="13424" max="13424" width="0.77734375" style="167" customWidth="1"/>
    <col min="13425" max="13425" width="14.21875" style="167" bestFit="1" customWidth="1"/>
    <col min="13426" max="13426" width="0.77734375" style="167" customWidth="1"/>
    <col min="13427" max="13427" width="11.33203125" style="167" bestFit="1" customWidth="1"/>
    <col min="13428" max="13428" width="0.77734375" style="167" customWidth="1"/>
    <col min="13429" max="13429" width="17.77734375" style="167" customWidth="1"/>
    <col min="13430" max="13430" width="0.77734375" style="167" customWidth="1"/>
    <col min="13431" max="13431" width="13.33203125" style="167" customWidth="1"/>
    <col min="13432" max="13432" width="0.77734375" style="167" customWidth="1"/>
    <col min="13433" max="13433" width="12.33203125" style="167" bestFit="1" customWidth="1"/>
    <col min="13434" max="13434" width="0.77734375" style="167" customWidth="1"/>
    <col min="13435" max="13435" width="10.33203125" style="167" customWidth="1"/>
    <col min="13436" max="13436" width="0.77734375" style="167" customWidth="1"/>
    <col min="13437" max="13437" width="13.33203125" style="167" bestFit="1" customWidth="1"/>
    <col min="13438" max="13438" width="15.77734375" style="167" customWidth="1"/>
    <col min="13439" max="13439" width="13.21875" style="167" customWidth="1"/>
    <col min="13440" max="13670" width="8.77734375" style="167"/>
    <col min="13671" max="13671" width="32.109375" style="167" customWidth="1"/>
    <col min="13672" max="13672" width="8.21875" style="167" bestFit="1" customWidth="1"/>
    <col min="13673" max="13673" width="11" style="167" bestFit="1" customWidth="1"/>
    <col min="13674" max="13674" width="0.77734375" style="167" customWidth="1"/>
    <col min="13675" max="13675" width="11" style="167" customWidth="1"/>
    <col min="13676" max="13676" width="0.77734375" style="167" customWidth="1"/>
    <col min="13677" max="13677" width="11" style="167" customWidth="1"/>
    <col min="13678" max="13678" width="0.77734375" style="167" customWidth="1"/>
    <col min="13679" max="13679" width="12" style="167" bestFit="1" customWidth="1"/>
    <col min="13680" max="13680" width="0.77734375" style="167" customWidth="1"/>
    <col min="13681" max="13681" width="14.21875" style="167" bestFit="1" customWidth="1"/>
    <col min="13682" max="13682" width="0.77734375" style="167" customWidth="1"/>
    <col min="13683" max="13683" width="11.33203125" style="167" bestFit="1" customWidth="1"/>
    <col min="13684" max="13684" width="0.77734375" style="167" customWidth="1"/>
    <col min="13685" max="13685" width="17.77734375" style="167" customWidth="1"/>
    <col min="13686" max="13686" width="0.77734375" style="167" customWidth="1"/>
    <col min="13687" max="13687" width="13.33203125" style="167" customWidth="1"/>
    <col min="13688" max="13688" width="0.77734375" style="167" customWidth="1"/>
    <col min="13689" max="13689" width="12.33203125" style="167" bestFit="1" customWidth="1"/>
    <col min="13690" max="13690" width="0.77734375" style="167" customWidth="1"/>
    <col min="13691" max="13691" width="10.33203125" style="167" customWidth="1"/>
    <col min="13692" max="13692" width="0.77734375" style="167" customWidth="1"/>
    <col min="13693" max="13693" width="13.33203125" style="167" bestFit="1" customWidth="1"/>
    <col min="13694" max="13694" width="15.77734375" style="167" customWidth="1"/>
    <col min="13695" max="13695" width="13.21875" style="167" customWidth="1"/>
    <col min="13696" max="13926" width="8.77734375" style="167"/>
    <col min="13927" max="13927" width="32.109375" style="167" customWidth="1"/>
    <col min="13928" max="13928" width="8.21875" style="167" bestFit="1" customWidth="1"/>
    <col min="13929" max="13929" width="11" style="167" bestFit="1" customWidth="1"/>
    <col min="13930" max="13930" width="0.77734375" style="167" customWidth="1"/>
    <col min="13931" max="13931" width="11" style="167" customWidth="1"/>
    <col min="13932" max="13932" width="0.77734375" style="167" customWidth="1"/>
    <col min="13933" max="13933" width="11" style="167" customWidth="1"/>
    <col min="13934" max="13934" width="0.77734375" style="167" customWidth="1"/>
    <col min="13935" max="13935" width="12" style="167" bestFit="1" customWidth="1"/>
    <col min="13936" max="13936" width="0.77734375" style="167" customWidth="1"/>
    <col min="13937" max="13937" width="14.21875" style="167" bestFit="1" customWidth="1"/>
    <col min="13938" max="13938" width="0.77734375" style="167" customWidth="1"/>
    <col min="13939" max="13939" width="11.33203125" style="167" bestFit="1" customWidth="1"/>
    <col min="13940" max="13940" width="0.77734375" style="167" customWidth="1"/>
    <col min="13941" max="13941" width="17.77734375" style="167" customWidth="1"/>
    <col min="13942" max="13942" width="0.77734375" style="167" customWidth="1"/>
    <col min="13943" max="13943" width="13.33203125" style="167" customWidth="1"/>
    <col min="13944" max="13944" width="0.77734375" style="167" customWidth="1"/>
    <col min="13945" max="13945" width="12.33203125" style="167" bestFit="1" customWidth="1"/>
    <col min="13946" max="13946" width="0.77734375" style="167" customWidth="1"/>
    <col min="13947" max="13947" width="10.33203125" style="167" customWidth="1"/>
    <col min="13948" max="13948" width="0.77734375" style="167" customWidth="1"/>
    <col min="13949" max="13949" width="13.33203125" style="167" bestFit="1" customWidth="1"/>
    <col min="13950" max="13950" width="15.77734375" style="167" customWidth="1"/>
    <col min="13951" max="13951" width="13.21875" style="167" customWidth="1"/>
    <col min="13952" max="14182" width="8.77734375" style="167"/>
    <col min="14183" max="14183" width="32.109375" style="167" customWidth="1"/>
    <col min="14184" max="14184" width="8.21875" style="167" bestFit="1" customWidth="1"/>
    <col min="14185" max="14185" width="11" style="167" bestFit="1" customWidth="1"/>
    <col min="14186" max="14186" width="0.77734375" style="167" customWidth="1"/>
    <col min="14187" max="14187" width="11" style="167" customWidth="1"/>
    <col min="14188" max="14188" width="0.77734375" style="167" customWidth="1"/>
    <col min="14189" max="14189" width="11" style="167" customWidth="1"/>
    <col min="14190" max="14190" width="0.77734375" style="167" customWidth="1"/>
    <col min="14191" max="14191" width="12" style="167" bestFit="1" customWidth="1"/>
    <col min="14192" max="14192" width="0.77734375" style="167" customWidth="1"/>
    <col min="14193" max="14193" width="14.21875" style="167" bestFit="1" customWidth="1"/>
    <col min="14194" max="14194" width="0.77734375" style="167" customWidth="1"/>
    <col min="14195" max="14195" width="11.33203125" style="167" bestFit="1" customWidth="1"/>
    <col min="14196" max="14196" width="0.77734375" style="167" customWidth="1"/>
    <col min="14197" max="14197" width="17.77734375" style="167" customWidth="1"/>
    <col min="14198" max="14198" width="0.77734375" style="167" customWidth="1"/>
    <col min="14199" max="14199" width="13.33203125" style="167" customWidth="1"/>
    <col min="14200" max="14200" width="0.77734375" style="167" customWidth="1"/>
    <col min="14201" max="14201" width="12.33203125" style="167" bestFit="1" customWidth="1"/>
    <col min="14202" max="14202" width="0.77734375" style="167" customWidth="1"/>
    <col min="14203" max="14203" width="10.33203125" style="167" customWidth="1"/>
    <col min="14204" max="14204" width="0.77734375" style="167" customWidth="1"/>
    <col min="14205" max="14205" width="13.33203125" style="167" bestFit="1" customWidth="1"/>
    <col min="14206" max="14206" width="15.77734375" style="167" customWidth="1"/>
    <col min="14207" max="14207" width="13.21875" style="167" customWidth="1"/>
    <col min="14208" max="14438" width="8.77734375" style="167"/>
    <col min="14439" max="14439" width="32.109375" style="167" customWidth="1"/>
    <col min="14440" max="14440" width="8.21875" style="167" bestFit="1" customWidth="1"/>
    <col min="14441" max="14441" width="11" style="167" bestFit="1" customWidth="1"/>
    <col min="14442" max="14442" width="0.77734375" style="167" customWidth="1"/>
    <col min="14443" max="14443" width="11" style="167" customWidth="1"/>
    <col min="14444" max="14444" width="0.77734375" style="167" customWidth="1"/>
    <col min="14445" max="14445" width="11" style="167" customWidth="1"/>
    <col min="14446" max="14446" width="0.77734375" style="167" customWidth="1"/>
    <col min="14447" max="14447" width="12" style="167" bestFit="1" customWidth="1"/>
    <col min="14448" max="14448" width="0.77734375" style="167" customWidth="1"/>
    <col min="14449" max="14449" width="14.21875" style="167" bestFit="1" customWidth="1"/>
    <col min="14450" max="14450" width="0.77734375" style="167" customWidth="1"/>
    <col min="14451" max="14451" width="11.33203125" style="167" bestFit="1" customWidth="1"/>
    <col min="14452" max="14452" width="0.77734375" style="167" customWidth="1"/>
    <col min="14453" max="14453" width="17.77734375" style="167" customWidth="1"/>
    <col min="14454" max="14454" width="0.77734375" style="167" customWidth="1"/>
    <col min="14455" max="14455" width="13.33203125" style="167" customWidth="1"/>
    <col min="14456" max="14456" width="0.77734375" style="167" customWidth="1"/>
    <col min="14457" max="14457" width="12.33203125" style="167" bestFit="1" customWidth="1"/>
    <col min="14458" max="14458" width="0.77734375" style="167" customWidth="1"/>
    <col min="14459" max="14459" width="10.33203125" style="167" customWidth="1"/>
    <col min="14460" max="14460" width="0.77734375" style="167" customWidth="1"/>
    <col min="14461" max="14461" width="13.33203125" style="167" bestFit="1" customWidth="1"/>
    <col min="14462" max="14462" width="15.77734375" style="167" customWidth="1"/>
    <col min="14463" max="14463" width="13.21875" style="167" customWidth="1"/>
    <col min="14464" max="14694" width="8.77734375" style="167"/>
    <col min="14695" max="14695" width="32.109375" style="167" customWidth="1"/>
    <col min="14696" max="14696" width="8.21875" style="167" bestFit="1" customWidth="1"/>
    <col min="14697" max="14697" width="11" style="167" bestFit="1" customWidth="1"/>
    <col min="14698" max="14698" width="0.77734375" style="167" customWidth="1"/>
    <col min="14699" max="14699" width="11" style="167" customWidth="1"/>
    <col min="14700" max="14700" width="0.77734375" style="167" customWidth="1"/>
    <col min="14701" max="14701" width="11" style="167" customWidth="1"/>
    <col min="14702" max="14702" width="0.77734375" style="167" customWidth="1"/>
    <col min="14703" max="14703" width="12" style="167" bestFit="1" customWidth="1"/>
    <col min="14704" max="14704" width="0.77734375" style="167" customWidth="1"/>
    <col min="14705" max="14705" width="14.21875" style="167" bestFit="1" customWidth="1"/>
    <col min="14706" max="14706" width="0.77734375" style="167" customWidth="1"/>
    <col min="14707" max="14707" width="11.33203125" style="167" bestFit="1" customWidth="1"/>
    <col min="14708" max="14708" width="0.77734375" style="167" customWidth="1"/>
    <col min="14709" max="14709" width="17.77734375" style="167" customWidth="1"/>
    <col min="14710" max="14710" width="0.77734375" style="167" customWidth="1"/>
    <col min="14711" max="14711" width="13.33203125" style="167" customWidth="1"/>
    <col min="14712" max="14712" width="0.77734375" style="167" customWidth="1"/>
    <col min="14713" max="14713" width="12.33203125" style="167" bestFit="1" customWidth="1"/>
    <col min="14714" max="14714" width="0.77734375" style="167" customWidth="1"/>
    <col min="14715" max="14715" width="10.33203125" style="167" customWidth="1"/>
    <col min="14716" max="14716" width="0.77734375" style="167" customWidth="1"/>
    <col min="14717" max="14717" width="13.33203125" style="167" bestFit="1" customWidth="1"/>
    <col min="14718" max="14718" width="15.77734375" style="167" customWidth="1"/>
    <col min="14719" max="14719" width="13.21875" style="167" customWidth="1"/>
    <col min="14720" max="14950" width="8.77734375" style="167"/>
    <col min="14951" max="14951" width="32.109375" style="167" customWidth="1"/>
    <col min="14952" max="14952" width="8.21875" style="167" bestFit="1" customWidth="1"/>
    <col min="14953" max="14953" width="11" style="167" bestFit="1" customWidth="1"/>
    <col min="14954" max="14954" width="0.77734375" style="167" customWidth="1"/>
    <col min="14955" max="14955" width="11" style="167" customWidth="1"/>
    <col min="14956" max="14956" width="0.77734375" style="167" customWidth="1"/>
    <col min="14957" max="14957" width="11" style="167" customWidth="1"/>
    <col min="14958" max="14958" width="0.77734375" style="167" customWidth="1"/>
    <col min="14959" max="14959" width="12" style="167" bestFit="1" customWidth="1"/>
    <col min="14960" max="14960" width="0.77734375" style="167" customWidth="1"/>
    <col min="14961" max="14961" width="14.21875" style="167" bestFit="1" customWidth="1"/>
    <col min="14962" max="14962" width="0.77734375" style="167" customWidth="1"/>
    <col min="14963" max="14963" width="11.33203125" style="167" bestFit="1" customWidth="1"/>
    <col min="14964" max="14964" width="0.77734375" style="167" customWidth="1"/>
    <col min="14965" max="14965" width="17.77734375" style="167" customWidth="1"/>
    <col min="14966" max="14966" width="0.77734375" style="167" customWidth="1"/>
    <col min="14967" max="14967" width="13.33203125" style="167" customWidth="1"/>
    <col min="14968" max="14968" width="0.77734375" style="167" customWidth="1"/>
    <col min="14969" max="14969" width="12.33203125" style="167" bestFit="1" customWidth="1"/>
    <col min="14970" max="14970" width="0.77734375" style="167" customWidth="1"/>
    <col min="14971" max="14971" width="10.33203125" style="167" customWidth="1"/>
    <col min="14972" max="14972" width="0.77734375" style="167" customWidth="1"/>
    <col min="14973" max="14973" width="13.33203125" style="167" bestFit="1" customWidth="1"/>
    <col min="14974" max="14974" width="15.77734375" style="167" customWidth="1"/>
    <col min="14975" max="14975" width="13.21875" style="167" customWidth="1"/>
    <col min="14976" max="15206" width="8.77734375" style="167"/>
    <col min="15207" max="15207" width="32.109375" style="167" customWidth="1"/>
    <col min="15208" max="15208" width="8.21875" style="167" bestFit="1" customWidth="1"/>
    <col min="15209" max="15209" width="11" style="167" bestFit="1" customWidth="1"/>
    <col min="15210" max="15210" width="0.77734375" style="167" customWidth="1"/>
    <col min="15211" max="15211" width="11" style="167" customWidth="1"/>
    <col min="15212" max="15212" width="0.77734375" style="167" customWidth="1"/>
    <col min="15213" max="15213" width="11" style="167" customWidth="1"/>
    <col min="15214" max="15214" width="0.77734375" style="167" customWidth="1"/>
    <col min="15215" max="15215" width="12" style="167" bestFit="1" customWidth="1"/>
    <col min="15216" max="15216" width="0.77734375" style="167" customWidth="1"/>
    <col min="15217" max="15217" width="14.21875" style="167" bestFit="1" customWidth="1"/>
    <col min="15218" max="15218" width="0.77734375" style="167" customWidth="1"/>
    <col min="15219" max="15219" width="11.33203125" style="167" bestFit="1" customWidth="1"/>
    <col min="15220" max="15220" width="0.77734375" style="167" customWidth="1"/>
    <col min="15221" max="15221" width="17.77734375" style="167" customWidth="1"/>
    <col min="15222" max="15222" width="0.77734375" style="167" customWidth="1"/>
    <col min="15223" max="15223" width="13.33203125" style="167" customWidth="1"/>
    <col min="15224" max="15224" width="0.77734375" style="167" customWidth="1"/>
    <col min="15225" max="15225" width="12.33203125" style="167" bestFit="1" customWidth="1"/>
    <col min="15226" max="15226" width="0.77734375" style="167" customWidth="1"/>
    <col min="15227" max="15227" width="10.33203125" style="167" customWidth="1"/>
    <col min="15228" max="15228" width="0.77734375" style="167" customWidth="1"/>
    <col min="15229" max="15229" width="13.33203125" style="167" bestFit="1" customWidth="1"/>
    <col min="15230" max="15230" width="15.77734375" style="167" customWidth="1"/>
    <col min="15231" max="15231" width="13.21875" style="167" customWidth="1"/>
    <col min="15232" max="15462" width="8.77734375" style="167"/>
    <col min="15463" max="15463" width="32.109375" style="167" customWidth="1"/>
    <col min="15464" max="15464" width="8.21875" style="167" bestFit="1" customWidth="1"/>
    <col min="15465" max="15465" width="11" style="167" bestFit="1" customWidth="1"/>
    <col min="15466" max="15466" width="0.77734375" style="167" customWidth="1"/>
    <col min="15467" max="15467" width="11" style="167" customWidth="1"/>
    <col min="15468" max="15468" width="0.77734375" style="167" customWidth="1"/>
    <col min="15469" max="15469" width="11" style="167" customWidth="1"/>
    <col min="15470" max="15470" width="0.77734375" style="167" customWidth="1"/>
    <col min="15471" max="15471" width="12" style="167" bestFit="1" customWidth="1"/>
    <col min="15472" max="15472" width="0.77734375" style="167" customWidth="1"/>
    <col min="15473" max="15473" width="14.21875" style="167" bestFit="1" customWidth="1"/>
    <col min="15474" max="15474" width="0.77734375" style="167" customWidth="1"/>
    <col min="15475" max="15475" width="11.33203125" style="167" bestFit="1" customWidth="1"/>
    <col min="15476" max="15476" width="0.77734375" style="167" customWidth="1"/>
    <col min="15477" max="15477" width="17.77734375" style="167" customWidth="1"/>
    <col min="15478" max="15478" width="0.77734375" style="167" customWidth="1"/>
    <col min="15479" max="15479" width="13.33203125" style="167" customWidth="1"/>
    <col min="15480" max="15480" width="0.77734375" style="167" customWidth="1"/>
    <col min="15481" max="15481" width="12.33203125" style="167" bestFit="1" customWidth="1"/>
    <col min="15482" max="15482" width="0.77734375" style="167" customWidth="1"/>
    <col min="15483" max="15483" width="10.33203125" style="167" customWidth="1"/>
    <col min="15484" max="15484" width="0.77734375" style="167" customWidth="1"/>
    <col min="15485" max="15485" width="13.33203125" style="167" bestFit="1" customWidth="1"/>
    <col min="15486" max="15486" width="15.77734375" style="167" customWidth="1"/>
    <col min="15487" max="15487" width="13.21875" style="167" customWidth="1"/>
    <col min="15488" max="15718" width="8.77734375" style="167"/>
    <col min="15719" max="15719" width="32.109375" style="167" customWidth="1"/>
    <col min="15720" max="15720" width="8.21875" style="167" bestFit="1" customWidth="1"/>
    <col min="15721" max="15721" width="11" style="167" bestFit="1" customWidth="1"/>
    <col min="15722" max="15722" width="0.77734375" style="167" customWidth="1"/>
    <col min="15723" max="15723" width="11" style="167" customWidth="1"/>
    <col min="15724" max="15724" width="0.77734375" style="167" customWidth="1"/>
    <col min="15725" max="15725" width="11" style="167" customWidth="1"/>
    <col min="15726" max="15726" width="0.77734375" style="167" customWidth="1"/>
    <col min="15727" max="15727" width="12" style="167" bestFit="1" customWidth="1"/>
    <col min="15728" max="15728" width="0.77734375" style="167" customWidth="1"/>
    <col min="15729" max="15729" width="14.21875" style="167" bestFit="1" customWidth="1"/>
    <col min="15730" max="15730" width="0.77734375" style="167" customWidth="1"/>
    <col min="15731" max="15731" width="11.33203125" style="167" bestFit="1" customWidth="1"/>
    <col min="15732" max="15732" width="0.77734375" style="167" customWidth="1"/>
    <col min="15733" max="15733" width="17.77734375" style="167" customWidth="1"/>
    <col min="15734" max="15734" width="0.77734375" style="167" customWidth="1"/>
    <col min="15735" max="15735" width="13.33203125" style="167" customWidth="1"/>
    <col min="15736" max="15736" width="0.77734375" style="167" customWidth="1"/>
    <col min="15737" max="15737" width="12.33203125" style="167" bestFit="1" customWidth="1"/>
    <col min="15738" max="15738" width="0.77734375" style="167" customWidth="1"/>
    <col min="15739" max="15739" width="10.33203125" style="167" customWidth="1"/>
    <col min="15740" max="15740" width="0.77734375" style="167" customWidth="1"/>
    <col min="15741" max="15741" width="13.33203125" style="167" bestFit="1" customWidth="1"/>
    <col min="15742" max="15742" width="15.77734375" style="167" customWidth="1"/>
    <col min="15743" max="15743" width="13.21875" style="167" customWidth="1"/>
    <col min="15744" max="15974" width="8.77734375" style="167"/>
    <col min="15975" max="15975" width="32.109375" style="167" customWidth="1"/>
    <col min="15976" max="15976" width="8.21875" style="167" bestFit="1" customWidth="1"/>
    <col min="15977" max="15977" width="11" style="167" bestFit="1" customWidth="1"/>
    <col min="15978" max="15978" width="0.77734375" style="167" customWidth="1"/>
    <col min="15979" max="15979" width="11" style="167" customWidth="1"/>
    <col min="15980" max="15980" width="0.77734375" style="167" customWidth="1"/>
    <col min="15981" max="15981" width="11" style="167" customWidth="1"/>
    <col min="15982" max="15982" width="0.77734375" style="167" customWidth="1"/>
    <col min="15983" max="15983" width="12" style="167" bestFit="1" customWidth="1"/>
    <col min="15984" max="15984" width="0.77734375" style="167" customWidth="1"/>
    <col min="15985" max="15985" width="14.21875" style="167" bestFit="1" customWidth="1"/>
    <col min="15986" max="15986" width="0.77734375" style="167" customWidth="1"/>
    <col min="15987" max="15987" width="11.33203125" style="167" bestFit="1" customWidth="1"/>
    <col min="15988" max="15988" width="0.77734375" style="167" customWidth="1"/>
    <col min="15989" max="15989" width="17.77734375" style="167" customWidth="1"/>
    <col min="15990" max="15990" width="0.77734375" style="167" customWidth="1"/>
    <col min="15991" max="15991" width="13.33203125" style="167" customWidth="1"/>
    <col min="15992" max="15992" width="0.77734375" style="167" customWidth="1"/>
    <col min="15993" max="15993" width="12.33203125" style="167" bestFit="1" customWidth="1"/>
    <col min="15994" max="15994" width="0.77734375" style="167" customWidth="1"/>
    <col min="15995" max="15995" width="10.33203125" style="167" customWidth="1"/>
    <col min="15996" max="15996" width="0.77734375" style="167" customWidth="1"/>
    <col min="15997" max="15997" width="13.33203125" style="167" bestFit="1" customWidth="1"/>
    <col min="15998" max="15998" width="15.77734375" style="167" customWidth="1"/>
    <col min="15999" max="15999" width="13.21875" style="167" customWidth="1"/>
    <col min="16000" max="16384" width="8.77734375" style="167"/>
  </cols>
  <sheetData>
    <row r="1" spans="1:18" s="184" customFormat="1" ht="26.4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</row>
    <row r="2" spans="1:18" s="184" customFormat="1" ht="26.4">
      <c r="A2" s="357" t="s">
        <v>137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</row>
    <row r="3" spans="1:18" s="184" customFormat="1" ht="30" customHeight="1">
      <c r="A3" s="360" t="s">
        <v>136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s="184" customFormat="1" ht="26.4">
      <c r="A4" s="360" t="s">
        <v>10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s="166" customFormat="1" ht="24.6">
      <c r="A5" s="358" t="s">
        <v>3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</row>
    <row r="6" spans="1:18" s="166" customFormat="1" ht="3.6" customHeight="1">
      <c r="A6" s="195"/>
      <c r="B6" s="195"/>
      <c r="C6" s="195"/>
      <c r="D6" s="195"/>
      <c r="E6" s="195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7"/>
    </row>
    <row r="7" spans="1:18" s="170" customFormat="1" ht="23.4">
      <c r="A7" s="144"/>
      <c r="B7" s="373" t="s">
        <v>4</v>
      </c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</row>
    <row r="8" spans="1:18" s="148" customFormat="1" ht="23.4">
      <c r="A8" s="144"/>
      <c r="B8" s="374" t="s">
        <v>138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P8" s="148" t="s">
        <v>139</v>
      </c>
      <c r="R8" s="148" t="s">
        <v>140</v>
      </c>
    </row>
    <row r="9" spans="1:18" s="148" customFormat="1" ht="24.6" customHeight="1">
      <c r="B9" s="148" t="s">
        <v>141</v>
      </c>
      <c r="D9" s="148" t="s">
        <v>142</v>
      </c>
      <c r="F9" s="191" t="s">
        <v>78</v>
      </c>
      <c r="G9" s="191"/>
      <c r="H9" s="376" t="s">
        <v>79</v>
      </c>
      <c r="I9" s="376"/>
      <c r="J9" s="376"/>
      <c r="K9" s="376"/>
      <c r="L9" s="376"/>
      <c r="M9" s="191"/>
      <c r="N9" s="148" t="s">
        <v>71</v>
      </c>
      <c r="P9" s="148" t="s">
        <v>143</v>
      </c>
      <c r="R9" s="148" t="s">
        <v>71</v>
      </c>
    </row>
    <row r="10" spans="1:18" s="148" customFormat="1" ht="20.100000000000001" customHeight="1">
      <c r="B10" s="148" t="s">
        <v>144</v>
      </c>
      <c r="D10" s="148" t="s">
        <v>145</v>
      </c>
      <c r="H10" s="377" t="s">
        <v>122</v>
      </c>
      <c r="I10" s="377"/>
      <c r="J10" s="377"/>
      <c r="K10" s="377"/>
      <c r="L10" s="377"/>
      <c r="M10" s="373" t="s">
        <v>146</v>
      </c>
      <c r="N10" s="373"/>
      <c r="O10" s="373"/>
      <c r="P10" s="148" t="s">
        <v>147</v>
      </c>
    </row>
    <row r="11" spans="1:18" s="148" customFormat="1" ht="23.4">
      <c r="D11" s="148" t="s">
        <v>148</v>
      </c>
      <c r="H11" s="148" t="s">
        <v>149</v>
      </c>
      <c r="J11" s="148" t="s">
        <v>150</v>
      </c>
      <c r="L11" s="171" t="s">
        <v>140</v>
      </c>
      <c r="M11" s="373"/>
      <c r="N11" s="373"/>
      <c r="O11" s="373"/>
    </row>
    <row r="12" spans="1:18" s="148" customFormat="1" ht="23.4">
      <c r="F12" s="315"/>
      <c r="H12" s="148" t="s">
        <v>151</v>
      </c>
      <c r="J12" s="148" t="s">
        <v>152</v>
      </c>
      <c r="L12" s="171" t="s">
        <v>153</v>
      </c>
      <c r="M12" s="171"/>
    </row>
    <row r="13" spans="1:18" s="148" customFormat="1" ht="23.4">
      <c r="F13" s="144"/>
      <c r="G13" s="144"/>
      <c r="H13" s="148" t="s">
        <v>12</v>
      </c>
      <c r="J13" s="148" t="s">
        <v>154</v>
      </c>
      <c r="L13" s="148" t="s">
        <v>155</v>
      </c>
    </row>
    <row r="14" spans="1:18" s="148" customFormat="1" ht="23.4">
      <c r="F14" s="185"/>
      <c r="G14" s="185"/>
      <c r="H14" s="148" t="s">
        <v>156</v>
      </c>
      <c r="J14" s="148" t="s">
        <v>157</v>
      </c>
      <c r="L14" s="148" t="s">
        <v>158</v>
      </c>
    </row>
    <row r="15" spans="1:18" s="148" customFormat="1" ht="23.4">
      <c r="F15" s="185"/>
      <c r="G15" s="185"/>
      <c r="J15" s="148" t="s">
        <v>159</v>
      </c>
    </row>
    <row r="16" spans="1:18" s="148" customFormat="1" ht="23.4">
      <c r="A16" s="149" t="s">
        <v>160</v>
      </c>
      <c r="F16" s="185"/>
      <c r="G16" s="185"/>
    </row>
    <row r="17" spans="1:21" s="148" customFormat="1" ht="5.0999999999999996" customHeight="1">
      <c r="F17" s="185"/>
      <c r="G17" s="185"/>
    </row>
    <row r="18" spans="1:21" s="172" customFormat="1" ht="21" customHeight="1">
      <c r="A18" s="149" t="s">
        <v>161</v>
      </c>
      <c r="B18" s="2">
        <v>21827719170</v>
      </c>
      <c r="C18" s="2"/>
      <c r="D18" s="2">
        <v>1862979154</v>
      </c>
      <c r="E18" s="2"/>
      <c r="F18" s="2">
        <v>-103848403956</v>
      </c>
      <c r="G18" s="2"/>
      <c r="H18" s="2">
        <v>9031404655</v>
      </c>
      <c r="I18" s="2"/>
      <c r="J18" s="2">
        <v>43588022</v>
      </c>
      <c r="K18" s="2"/>
      <c r="L18" s="2">
        <f>SUM(H18:J18)</f>
        <v>9074992677</v>
      </c>
      <c r="M18" s="2"/>
      <c r="N18" s="2">
        <f>SUM(B18:F18,L18)</f>
        <v>-71082712955</v>
      </c>
      <c r="O18" s="2"/>
      <c r="P18" s="2">
        <v>58076529</v>
      </c>
      <c r="Q18" s="2"/>
      <c r="R18" s="2">
        <f>SUM(N18:P18)</f>
        <v>-71024636426</v>
      </c>
      <c r="U18" s="89"/>
    </row>
    <row r="19" spans="1:21" s="172" customFormat="1" ht="21" customHeight="1">
      <c r="A19" s="149" t="s">
        <v>162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119"/>
      <c r="M19" s="3"/>
      <c r="N19" s="119"/>
      <c r="O19" s="3"/>
      <c r="P19" s="26"/>
      <c r="Q19" s="26"/>
      <c r="R19" s="119"/>
    </row>
    <row r="20" spans="1:21" s="172" customFormat="1" ht="21" customHeight="1">
      <c r="A20" s="153" t="s">
        <v>163</v>
      </c>
      <c r="B20" s="119">
        <v>0</v>
      </c>
      <c r="C20" s="192"/>
      <c r="D20" s="119">
        <v>0</v>
      </c>
      <c r="E20" s="93"/>
      <c r="F20" s="119">
        <v>0</v>
      </c>
      <c r="G20" s="192"/>
      <c r="H20" s="119">
        <v>0</v>
      </c>
      <c r="I20" s="192"/>
      <c r="J20" s="119">
        <v>0</v>
      </c>
      <c r="K20" s="93"/>
      <c r="L20" s="226">
        <f>SUM(H20:J20)</f>
        <v>0</v>
      </c>
      <c r="M20" s="93"/>
      <c r="N20" s="233">
        <f>SUM(B20:F20,L20)</f>
        <v>0</v>
      </c>
      <c r="O20" s="332"/>
      <c r="P20" s="26">
        <v>-13499200</v>
      </c>
      <c r="Q20" s="26"/>
      <c r="R20" s="3">
        <f t="shared" ref="R20:R32" si="0">SUM(N20:P20)</f>
        <v>-13499200</v>
      </c>
      <c r="U20" s="89"/>
    </row>
    <row r="21" spans="1:21" s="172" customFormat="1" ht="21" customHeight="1">
      <c r="A21" s="153" t="s">
        <v>164</v>
      </c>
      <c r="B21" s="119">
        <v>0</v>
      </c>
      <c r="C21" s="192"/>
      <c r="D21" s="119">
        <v>0</v>
      </c>
      <c r="E21" s="93"/>
      <c r="F21" s="119">
        <v>0</v>
      </c>
      <c r="G21" s="192"/>
      <c r="H21" s="119">
        <v>0</v>
      </c>
      <c r="I21" s="192"/>
      <c r="J21" s="119">
        <v>0</v>
      </c>
      <c r="K21" s="93"/>
      <c r="L21" s="226">
        <f>SUM(H21:J21)</f>
        <v>0</v>
      </c>
      <c r="M21" s="93"/>
      <c r="N21" s="233">
        <f>SUM(B21:F21,L21)</f>
        <v>0</v>
      </c>
      <c r="O21" s="3"/>
      <c r="P21" s="3">
        <v>-45565</v>
      </c>
      <c r="Q21" s="3"/>
      <c r="R21" s="3">
        <f t="shared" si="0"/>
        <v>-45565</v>
      </c>
      <c r="U21" s="89"/>
    </row>
    <row r="22" spans="1:21" s="172" customFormat="1" ht="21" customHeight="1">
      <c r="A22" s="153" t="s">
        <v>298</v>
      </c>
      <c r="B22" s="119">
        <v>0</v>
      </c>
      <c r="C22" s="192"/>
      <c r="D22" s="119">
        <v>0</v>
      </c>
      <c r="E22" s="93"/>
      <c r="F22" s="6">
        <v>34996460</v>
      </c>
      <c r="G22" s="93"/>
      <c r="H22" s="93">
        <v>-34996460</v>
      </c>
      <c r="I22" s="93"/>
      <c r="J22" s="119">
        <v>0</v>
      </c>
      <c r="K22" s="93"/>
      <c r="L22" s="227">
        <f>SUM(H22:J22)</f>
        <v>-34996460</v>
      </c>
      <c r="M22" s="93"/>
      <c r="N22" s="233">
        <f>SUM(B22:F22,L22)</f>
        <v>0</v>
      </c>
      <c r="O22" s="3"/>
      <c r="P22" s="119">
        <v>0</v>
      </c>
      <c r="Q22" s="3"/>
      <c r="R22" s="226">
        <f>SUM(N22:P22)</f>
        <v>0</v>
      </c>
      <c r="U22" s="89"/>
    </row>
    <row r="23" spans="1:21" s="172" customFormat="1" ht="21" customHeight="1">
      <c r="A23" s="153" t="s">
        <v>165</v>
      </c>
      <c r="B23" s="119">
        <v>0</v>
      </c>
      <c r="C23" s="192"/>
      <c r="D23" s="119">
        <v>0</v>
      </c>
      <c r="E23" s="93"/>
      <c r="F23" s="6">
        <v>14775850723</v>
      </c>
      <c r="G23" s="93"/>
      <c r="H23" s="119">
        <v>0</v>
      </c>
      <c r="I23" s="3"/>
      <c r="J23" s="95">
        <v>-9933167</v>
      </c>
      <c r="K23" s="95"/>
      <c r="L23" s="227">
        <f>SUM(H23:J23)</f>
        <v>-9933167</v>
      </c>
      <c r="M23" s="3"/>
      <c r="N23" s="227">
        <f t="shared" ref="N23:N24" si="1">SUM(B23:F23,L23)</f>
        <v>14765917556</v>
      </c>
      <c r="O23" s="3"/>
      <c r="P23" s="3">
        <v>19583694</v>
      </c>
      <c r="Q23" s="26"/>
      <c r="R23" s="3">
        <f t="shared" si="0"/>
        <v>14785501250</v>
      </c>
      <c r="U23" s="89"/>
    </row>
    <row r="24" spans="1:21" s="172" customFormat="1" ht="23.1" customHeight="1" thickBot="1">
      <c r="A24" s="149" t="s">
        <v>166</v>
      </c>
      <c r="B24" s="4">
        <v>21827719170</v>
      </c>
      <c r="C24" s="2"/>
      <c r="D24" s="4">
        <v>1862979154</v>
      </c>
      <c r="E24" s="2"/>
      <c r="F24" s="4">
        <v>-89037556773</v>
      </c>
      <c r="G24" s="93"/>
      <c r="H24" s="4">
        <v>8996408195</v>
      </c>
      <c r="I24" s="2"/>
      <c r="J24" s="4">
        <v>33654855</v>
      </c>
      <c r="K24" s="2"/>
      <c r="L24" s="4">
        <f>SUM(L18:L23)</f>
        <v>9030063050</v>
      </c>
      <c r="M24" s="2"/>
      <c r="N24" s="4">
        <f t="shared" si="1"/>
        <v>-56316795399</v>
      </c>
      <c r="O24" s="2"/>
      <c r="P24" s="4">
        <v>64115458</v>
      </c>
      <c r="Q24" s="2"/>
      <c r="R24" s="4">
        <f t="shared" si="0"/>
        <v>-56252679941</v>
      </c>
      <c r="U24" s="89"/>
    </row>
    <row r="25" spans="1:21" s="114" customFormat="1" ht="7.95" customHeight="1" thickTop="1">
      <c r="A25" s="125"/>
      <c r="R25" s="219">
        <f t="shared" si="0"/>
        <v>0</v>
      </c>
    </row>
    <row r="26" spans="1:21" s="114" customFormat="1" ht="23.1" customHeight="1">
      <c r="A26" s="149" t="s">
        <v>136</v>
      </c>
      <c r="R26" s="2"/>
    </row>
    <row r="27" spans="1:21" s="153" customFormat="1" ht="23.55" customHeight="1">
      <c r="A27" s="149" t="s">
        <v>167</v>
      </c>
      <c r="B27" s="2">
        <v>21827719170</v>
      </c>
      <c r="C27" s="2"/>
      <c r="D27" s="2">
        <v>1862979154</v>
      </c>
      <c r="E27" s="24"/>
      <c r="F27" s="2">
        <v>-75879961389</v>
      </c>
      <c r="G27" s="160"/>
      <c r="H27" s="2">
        <v>8960831684</v>
      </c>
      <c r="I27" s="160"/>
      <c r="J27" s="2">
        <v>14547430</v>
      </c>
      <c r="K27" s="2"/>
      <c r="L27" s="2">
        <f>SUM(H27:J27)</f>
        <v>8975379114</v>
      </c>
      <c r="M27" s="2"/>
      <c r="N27" s="2">
        <f>SUM(B27:F27,L27)</f>
        <v>-43213883951</v>
      </c>
      <c r="O27" s="332"/>
      <c r="P27" s="2">
        <v>71403232</v>
      </c>
      <c r="Q27" s="2"/>
      <c r="R27" s="2">
        <f t="shared" si="0"/>
        <v>-43142480719</v>
      </c>
      <c r="S27" s="96"/>
      <c r="U27" s="96"/>
    </row>
    <row r="28" spans="1:21" s="153" customFormat="1" ht="20.100000000000001" customHeight="1">
      <c r="A28" s="149" t="s">
        <v>162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3"/>
      <c r="M28" s="3"/>
      <c r="N28" s="2"/>
      <c r="O28" s="3"/>
      <c r="P28" s="26"/>
      <c r="Q28" s="26"/>
      <c r="R28" s="2"/>
    </row>
    <row r="29" spans="1:21" s="153" customFormat="1" ht="20.100000000000001" customHeight="1">
      <c r="A29" s="153" t="s">
        <v>163</v>
      </c>
      <c r="B29" s="186">
        <v>0</v>
      </c>
      <c r="C29" s="192"/>
      <c r="D29" s="186">
        <v>0</v>
      </c>
      <c r="E29" s="192"/>
      <c r="F29" s="119">
        <v>0</v>
      </c>
      <c r="G29" s="192"/>
      <c r="H29" s="119">
        <v>0</v>
      </c>
      <c r="I29" s="192"/>
      <c r="J29" s="119">
        <v>0</v>
      </c>
      <c r="K29" s="192"/>
      <c r="L29" s="226">
        <f>SUM(H29:J29)</f>
        <v>0</v>
      </c>
      <c r="M29" s="192"/>
      <c r="N29" s="226">
        <f>SUM(B29:F29,L29)</f>
        <v>0</v>
      </c>
      <c r="O29" s="3"/>
      <c r="P29" s="3">
        <f>-25650006</f>
        <v>-25650006</v>
      </c>
      <c r="Q29" s="3"/>
      <c r="R29" s="3">
        <f t="shared" si="0"/>
        <v>-25650006</v>
      </c>
    </row>
    <row r="30" spans="1:21" s="153" customFormat="1" ht="20.100000000000001" customHeight="1">
      <c r="A30" s="153" t="s">
        <v>164</v>
      </c>
      <c r="B30" s="186">
        <v>0</v>
      </c>
      <c r="C30" s="192"/>
      <c r="D30" s="186">
        <v>0</v>
      </c>
      <c r="E30" s="24"/>
      <c r="F30" s="119">
        <v>0</v>
      </c>
      <c r="G30" s="24"/>
      <c r="H30" s="119">
        <v>0</v>
      </c>
      <c r="I30" s="192"/>
      <c r="J30" s="119">
        <v>0</v>
      </c>
      <c r="K30" s="192"/>
      <c r="L30" s="226">
        <f>SUM(H30:J30)</f>
        <v>0</v>
      </c>
      <c r="M30" s="192"/>
      <c r="N30" s="226">
        <f>SUM(B30:F30,L30)</f>
        <v>0</v>
      </c>
      <c r="O30" s="3"/>
      <c r="P30" s="6">
        <v>-45649</v>
      </c>
      <c r="Q30" s="3"/>
      <c r="R30" s="3">
        <f t="shared" si="0"/>
        <v>-45649</v>
      </c>
      <c r="S30" s="96"/>
    </row>
    <row r="31" spans="1:21" s="153" customFormat="1" ht="20.100000000000001" customHeight="1">
      <c r="A31" s="153" t="s">
        <v>298</v>
      </c>
      <c r="B31" s="186">
        <v>0</v>
      </c>
      <c r="C31" s="24"/>
      <c r="D31" s="186">
        <v>0</v>
      </c>
      <c r="E31" s="24"/>
      <c r="F31" s="93">
        <f>'chang-tg_new'!G26</f>
        <v>35093663</v>
      </c>
      <c r="G31" s="24"/>
      <c r="H31" s="93">
        <f>-F31</f>
        <v>-35093663</v>
      </c>
      <c r="I31" s="7"/>
      <c r="J31" s="119">
        <v>0</v>
      </c>
      <c r="K31" s="101"/>
      <c r="L31" s="189">
        <f>SUM(H31:J31)</f>
        <v>-35093663</v>
      </c>
      <c r="M31" s="7"/>
      <c r="N31" s="226">
        <f>SUM(B31:F31,L31)</f>
        <v>0</v>
      </c>
      <c r="O31" s="7"/>
      <c r="P31" s="119">
        <v>0</v>
      </c>
      <c r="Q31" s="26"/>
      <c r="R31" s="119">
        <f t="shared" si="0"/>
        <v>0</v>
      </c>
      <c r="S31" s="96"/>
    </row>
    <row r="32" spans="1:21" s="153" customFormat="1" ht="20.100000000000001" customHeight="1">
      <c r="A32" s="153" t="s">
        <v>168</v>
      </c>
      <c r="B32" s="186">
        <v>0</v>
      </c>
      <c r="D32" s="186">
        <v>0</v>
      </c>
      <c r="F32" s="91">
        <f>'PL 6M'!D69</f>
        <v>2715684300</v>
      </c>
      <c r="H32" s="186">
        <v>0</v>
      </c>
      <c r="J32" s="91">
        <f>'PL 6M'!D65</f>
        <v>99780</v>
      </c>
      <c r="L32" s="189">
        <f>SUM(H32:J32)</f>
        <v>99780</v>
      </c>
      <c r="N32" s="227">
        <f t="shared" ref="N32" si="2">SUM(B32:F32,L32)</f>
        <v>2715784080</v>
      </c>
      <c r="P32" s="91">
        <f>'PL 6M'!D70</f>
        <v>22172275</v>
      </c>
      <c r="R32" s="3">
        <f t="shared" si="0"/>
        <v>2737956355</v>
      </c>
      <c r="S32" s="96"/>
      <c r="T32" s="193"/>
      <c r="U32" s="193">
        <f>'PL 6M'!D70-'chang-conso_new'!P32</f>
        <v>0</v>
      </c>
    </row>
    <row r="33" spans="1:19" s="172" customFormat="1" thickBot="1">
      <c r="A33" s="149" t="s">
        <v>169</v>
      </c>
      <c r="B33" s="4">
        <f>SUM(B27:B32)</f>
        <v>21827719170</v>
      </c>
      <c r="C33" s="2"/>
      <c r="D33" s="4">
        <f t="shared" ref="D33:R33" si="3">SUM(D27:D32)</f>
        <v>1862979154</v>
      </c>
      <c r="E33" s="2"/>
      <c r="F33" s="4">
        <f t="shared" si="3"/>
        <v>-73129183426</v>
      </c>
      <c r="G33" s="2"/>
      <c r="H33" s="4">
        <f t="shared" si="3"/>
        <v>8925738021</v>
      </c>
      <c r="I33" s="2"/>
      <c r="J33" s="4">
        <f t="shared" si="3"/>
        <v>14647210</v>
      </c>
      <c r="K33" s="2"/>
      <c r="L33" s="4">
        <f t="shared" si="3"/>
        <v>8940385231</v>
      </c>
      <c r="M33" s="2"/>
      <c r="N33" s="4">
        <f t="shared" si="3"/>
        <v>-40498099871</v>
      </c>
      <c r="O33" s="2"/>
      <c r="P33" s="4">
        <f t="shared" si="3"/>
        <v>67879852</v>
      </c>
      <c r="Q33" s="2"/>
      <c r="R33" s="4">
        <f t="shared" si="3"/>
        <v>-40430220019</v>
      </c>
      <c r="S33" s="89"/>
    </row>
    <row r="34" spans="1:19" s="151" customFormat="1" ht="10.5" customHeight="1" thickTop="1">
      <c r="B34" s="222"/>
      <c r="C34" s="221"/>
      <c r="D34" s="223"/>
      <c r="E34" s="221"/>
      <c r="F34" s="223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23"/>
      <c r="S34" s="198"/>
    </row>
    <row r="35" spans="1:19" s="153" customFormat="1" ht="23.4">
      <c r="A35" s="375" t="s">
        <v>36</v>
      </c>
      <c r="B35" s="375"/>
      <c r="C35" s="375"/>
      <c r="D35" s="375"/>
      <c r="E35" s="127"/>
      <c r="F35" s="199"/>
      <c r="G35" s="200"/>
      <c r="H35" s="199"/>
      <c r="I35" s="201"/>
      <c r="J35" s="200"/>
      <c r="K35" s="200"/>
      <c r="L35" s="199"/>
      <c r="M35" s="200"/>
      <c r="N35" s="199"/>
      <c r="O35" s="127"/>
      <c r="P35" s="199"/>
      <c r="Q35" s="127"/>
      <c r="R35" s="199"/>
      <c r="S35" s="96"/>
    </row>
    <row r="36" spans="1:19" s="153" customFormat="1" ht="8.1" customHeight="1">
      <c r="A36" s="157"/>
      <c r="B36" s="157"/>
      <c r="C36" s="157"/>
      <c r="D36" s="187"/>
      <c r="E36" s="187"/>
      <c r="F36" s="8"/>
      <c r="G36" s="157"/>
      <c r="H36" s="6"/>
      <c r="J36" s="192"/>
      <c r="K36" s="157"/>
      <c r="L36" s="157"/>
      <c r="M36" s="157"/>
      <c r="N36" s="192"/>
      <c r="O36" s="157"/>
      <c r="P36" s="157"/>
      <c r="Q36" s="157"/>
      <c r="R36" s="192"/>
    </row>
    <row r="37" spans="1:19" s="153" customFormat="1" ht="23.4">
      <c r="A37" s="355" t="s">
        <v>170</v>
      </c>
      <c r="B37" s="355"/>
      <c r="C37" s="355"/>
      <c r="D37" s="355"/>
      <c r="E37" s="355"/>
      <c r="F37" s="355"/>
      <c r="G37" s="157"/>
      <c r="H37" s="355" t="s">
        <v>171</v>
      </c>
      <c r="I37" s="355"/>
      <c r="J37" s="355"/>
      <c r="K37" s="355"/>
      <c r="L37" s="355"/>
      <c r="M37" s="355"/>
      <c r="N37" s="355"/>
      <c r="O37" s="355"/>
      <c r="P37" s="355"/>
      <c r="Q37" s="355"/>
      <c r="R37" s="355"/>
    </row>
    <row r="38" spans="1:19" s="153" customFormat="1" ht="23.4">
      <c r="A38" s="355" t="s">
        <v>172</v>
      </c>
      <c r="B38" s="355"/>
      <c r="C38" s="355"/>
      <c r="D38" s="355"/>
      <c r="E38" s="355"/>
      <c r="F38" s="355"/>
      <c r="G38" s="157"/>
      <c r="H38" s="355" t="s">
        <v>39</v>
      </c>
      <c r="I38" s="355"/>
      <c r="J38" s="355"/>
      <c r="K38" s="355"/>
      <c r="L38" s="355"/>
      <c r="M38" s="355"/>
      <c r="N38" s="355"/>
      <c r="O38" s="355"/>
      <c r="P38" s="355"/>
      <c r="Q38" s="355"/>
      <c r="R38" s="355"/>
    </row>
    <row r="39" spans="1:19" s="153" customFormat="1" ht="23.4">
      <c r="A39" s="355" t="s">
        <v>173</v>
      </c>
      <c r="B39" s="355"/>
      <c r="C39" s="355"/>
      <c r="D39" s="355"/>
      <c r="E39" s="355"/>
      <c r="F39" s="355"/>
      <c r="G39" s="157"/>
      <c r="H39" s="355" t="s">
        <v>41</v>
      </c>
      <c r="I39" s="355"/>
      <c r="J39" s="355"/>
      <c r="K39" s="355"/>
      <c r="L39" s="355"/>
      <c r="M39" s="355"/>
      <c r="N39" s="355"/>
      <c r="O39" s="355"/>
      <c r="P39" s="355"/>
      <c r="Q39" s="355"/>
      <c r="R39" s="355"/>
    </row>
    <row r="40" spans="1:19">
      <c r="F40" s="217"/>
    </row>
  </sheetData>
  <mergeCells count="18">
    <mergeCell ref="B7:R7"/>
    <mergeCell ref="B8:N8"/>
    <mergeCell ref="M11:O11"/>
    <mergeCell ref="A35:D35"/>
    <mergeCell ref="H9:L9"/>
    <mergeCell ref="H10:L10"/>
    <mergeCell ref="M10:O10"/>
    <mergeCell ref="A1:R1"/>
    <mergeCell ref="A2:R2"/>
    <mergeCell ref="A3:R3"/>
    <mergeCell ref="A4:R4"/>
    <mergeCell ref="A5:R5"/>
    <mergeCell ref="A38:F38"/>
    <mergeCell ref="A39:F39"/>
    <mergeCell ref="H38:R38"/>
    <mergeCell ref="H39:R39"/>
    <mergeCell ref="A37:F37"/>
    <mergeCell ref="H37:R37"/>
  </mergeCells>
  <conditionalFormatting sqref="G34:Q34">
    <cfRule type="cellIs" dxfId="9" priority="5" operator="lessThan">
      <formula>0</formula>
    </cfRule>
    <cfRule type="cellIs" dxfId="8" priority="6" operator="greaterThan">
      <formula>0</formula>
    </cfRule>
  </conditionalFormatting>
  <conditionalFormatting sqref="R25">
    <cfRule type="cellIs" dxfId="7" priority="3" operator="lessThan">
      <formula>0</formula>
    </cfRule>
    <cfRule type="cellIs" dxfId="6" priority="4" operator="greaterThan">
      <formula>0</formula>
    </cfRule>
  </conditionalFormatting>
  <pageMargins left="0.7" right="0.5" top="0.8" bottom="0.25" header="0.5" footer="0.3"/>
  <pageSetup paperSize="9" scale="61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37"/>
  <sheetViews>
    <sheetView topLeftCell="A24" zoomScale="55" zoomScaleNormal="55" zoomScaleSheetLayoutView="66" zoomScalePageLayoutView="55" workbookViewId="0">
      <selection activeCell="A64" sqref="A64"/>
    </sheetView>
  </sheetViews>
  <sheetFormatPr defaultColWidth="8.77734375" defaultRowHeight="24" customHeight="1"/>
  <cols>
    <col min="1" max="1" width="59.21875" style="167" customWidth="1"/>
    <col min="2" max="2" width="2.33203125" style="167" customWidth="1"/>
    <col min="3" max="3" width="18.5546875" style="175" customWidth="1"/>
    <col min="4" max="4" width="1.33203125" style="175" customWidth="1"/>
    <col min="5" max="5" width="17.33203125" style="167" customWidth="1"/>
    <col min="6" max="6" width="1.33203125" style="167" customWidth="1"/>
    <col min="7" max="7" width="19" style="167" customWidth="1"/>
    <col min="8" max="8" width="1.33203125" style="167" customWidth="1"/>
    <col min="9" max="9" width="21.109375" style="167" customWidth="1"/>
    <col min="10" max="10" width="1.33203125" style="167" customWidth="1"/>
    <col min="11" max="11" width="21.21875" style="167" customWidth="1"/>
    <col min="12" max="12" width="1.33203125" style="167" customWidth="1"/>
    <col min="13" max="13" width="19.77734375" style="167" customWidth="1"/>
    <col min="14" max="14" width="1.33203125" style="167" customWidth="1"/>
    <col min="15" max="15" width="18.33203125" style="167" customWidth="1"/>
    <col min="16" max="16" width="8.77734375" style="167"/>
    <col min="17" max="17" width="16.109375" style="167" customWidth="1"/>
    <col min="18" max="250" width="8.77734375" style="167"/>
    <col min="251" max="251" width="53.33203125" style="167" customWidth="1"/>
    <col min="252" max="252" width="9" style="167" customWidth="1"/>
    <col min="253" max="253" width="10.33203125" style="167" bestFit="1" customWidth="1"/>
    <col min="254" max="254" width="0.77734375" style="167" customWidth="1"/>
    <col min="255" max="255" width="11.109375" style="167" customWidth="1"/>
    <col min="256" max="256" width="0.77734375" style="167" customWidth="1"/>
    <col min="257" max="257" width="10.33203125" style="167" bestFit="1" customWidth="1"/>
    <col min="258" max="258" width="0.77734375" style="167" customWidth="1"/>
    <col min="259" max="259" width="12" style="167" bestFit="1" customWidth="1"/>
    <col min="260" max="260" width="0.77734375" style="167" customWidth="1"/>
    <col min="261" max="261" width="17" style="167" customWidth="1"/>
    <col min="262" max="262" width="0.77734375" style="167" customWidth="1"/>
    <col min="263" max="263" width="14.33203125" style="167" customWidth="1"/>
    <col min="264" max="264" width="0.77734375" style="167" customWidth="1"/>
    <col min="265" max="265" width="16.77734375" style="167" customWidth="1"/>
    <col min="266" max="266" width="0.77734375" style="167" customWidth="1"/>
    <col min="267" max="267" width="12.33203125" style="167" bestFit="1" customWidth="1"/>
    <col min="268" max="268" width="0.77734375" style="167" customWidth="1"/>
    <col min="269" max="269" width="13.33203125" style="167" bestFit="1" customWidth="1"/>
    <col min="270" max="506" width="8.77734375" style="167"/>
    <col min="507" max="507" width="53.33203125" style="167" customWidth="1"/>
    <col min="508" max="508" width="9" style="167" customWidth="1"/>
    <col min="509" max="509" width="10.33203125" style="167" bestFit="1" customWidth="1"/>
    <col min="510" max="510" width="0.77734375" style="167" customWidth="1"/>
    <col min="511" max="511" width="11.109375" style="167" customWidth="1"/>
    <col min="512" max="512" width="0.77734375" style="167" customWidth="1"/>
    <col min="513" max="513" width="10.33203125" style="167" bestFit="1" customWidth="1"/>
    <col min="514" max="514" width="0.77734375" style="167" customWidth="1"/>
    <col min="515" max="515" width="12" style="167" bestFit="1" customWidth="1"/>
    <col min="516" max="516" width="0.77734375" style="167" customWidth="1"/>
    <col min="517" max="517" width="17" style="167" customWidth="1"/>
    <col min="518" max="518" width="0.77734375" style="167" customWidth="1"/>
    <col min="519" max="519" width="14.33203125" style="167" customWidth="1"/>
    <col min="520" max="520" width="0.77734375" style="167" customWidth="1"/>
    <col min="521" max="521" width="16.77734375" style="167" customWidth="1"/>
    <col min="522" max="522" width="0.77734375" style="167" customWidth="1"/>
    <col min="523" max="523" width="12.33203125" style="167" bestFit="1" customWidth="1"/>
    <col min="524" max="524" width="0.77734375" style="167" customWidth="1"/>
    <col min="525" max="525" width="13.33203125" style="167" bestFit="1" customWidth="1"/>
    <col min="526" max="762" width="8.77734375" style="167"/>
    <col min="763" max="763" width="53.33203125" style="167" customWidth="1"/>
    <col min="764" max="764" width="9" style="167" customWidth="1"/>
    <col min="765" max="765" width="10.33203125" style="167" bestFit="1" customWidth="1"/>
    <col min="766" max="766" width="0.77734375" style="167" customWidth="1"/>
    <col min="767" max="767" width="11.109375" style="167" customWidth="1"/>
    <col min="768" max="768" width="0.77734375" style="167" customWidth="1"/>
    <col min="769" max="769" width="10.33203125" style="167" bestFit="1" customWidth="1"/>
    <col min="770" max="770" width="0.77734375" style="167" customWidth="1"/>
    <col min="771" max="771" width="12" style="167" bestFit="1" customWidth="1"/>
    <col min="772" max="772" width="0.77734375" style="167" customWidth="1"/>
    <col min="773" max="773" width="17" style="167" customWidth="1"/>
    <col min="774" max="774" width="0.77734375" style="167" customWidth="1"/>
    <col min="775" max="775" width="14.33203125" style="167" customWidth="1"/>
    <col min="776" max="776" width="0.77734375" style="167" customWidth="1"/>
    <col min="777" max="777" width="16.77734375" style="167" customWidth="1"/>
    <col min="778" max="778" width="0.77734375" style="167" customWidth="1"/>
    <col min="779" max="779" width="12.33203125" style="167" bestFit="1" customWidth="1"/>
    <col min="780" max="780" width="0.77734375" style="167" customWidth="1"/>
    <col min="781" max="781" width="13.33203125" style="167" bestFit="1" customWidth="1"/>
    <col min="782" max="1018" width="8.77734375" style="167"/>
    <col min="1019" max="1019" width="53.33203125" style="167" customWidth="1"/>
    <col min="1020" max="1020" width="9" style="167" customWidth="1"/>
    <col min="1021" max="1021" width="10.33203125" style="167" bestFit="1" customWidth="1"/>
    <col min="1022" max="1022" width="0.77734375" style="167" customWidth="1"/>
    <col min="1023" max="1023" width="11.109375" style="167" customWidth="1"/>
    <col min="1024" max="1024" width="0.77734375" style="167" customWidth="1"/>
    <col min="1025" max="1025" width="10.33203125" style="167" bestFit="1" customWidth="1"/>
    <col min="1026" max="1026" width="0.77734375" style="167" customWidth="1"/>
    <col min="1027" max="1027" width="12" style="167" bestFit="1" customWidth="1"/>
    <col min="1028" max="1028" width="0.77734375" style="167" customWidth="1"/>
    <col min="1029" max="1029" width="17" style="167" customWidth="1"/>
    <col min="1030" max="1030" width="0.77734375" style="167" customWidth="1"/>
    <col min="1031" max="1031" width="14.33203125" style="167" customWidth="1"/>
    <col min="1032" max="1032" width="0.77734375" style="167" customWidth="1"/>
    <col min="1033" max="1033" width="16.77734375" style="167" customWidth="1"/>
    <col min="1034" max="1034" width="0.77734375" style="167" customWidth="1"/>
    <col min="1035" max="1035" width="12.33203125" style="167" bestFit="1" customWidth="1"/>
    <col min="1036" max="1036" width="0.77734375" style="167" customWidth="1"/>
    <col min="1037" max="1037" width="13.33203125" style="167" bestFit="1" customWidth="1"/>
    <col min="1038" max="1274" width="8.77734375" style="167"/>
    <col min="1275" max="1275" width="53.33203125" style="167" customWidth="1"/>
    <col min="1276" max="1276" width="9" style="167" customWidth="1"/>
    <col min="1277" max="1277" width="10.33203125" style="167" bestFit="1" customWidth="1"/>
    <col min="1278" max="1278" width="0.77734375" style="167" customWidth="1"/>
    <col min="1279" max="1279" width="11.109375" style="167" customWidth="1"/>
    <col min="1280" max="1280" width="0.77734375" style="167" customWidth="1"/>
    <col min="1281" max="1281" width="10.33203125" style="167" bestFit="1" customWidth="1"/>
    <col min="1282" max="1282" width="0.77734375" style="167" customWidth="1"/>
    <col min="1283" max="1283" width="12" style="167" bestFit="1" customWidth="1"/>
    <col min="1284" max="1284" width="0.77734375" style="167" customWidth="1"/>
    <col min="1285" max="1285" width="17" style="167" customWidth="1"/>
    <col min="1286" max="1286" width="0.77734375" style="167" customWidth="1"/>
    <col min="1287" max="1287" width="14.33203125" style="167" customWidth="1"/>
    <col min="1288" max="1288" width="0.77734375" style="167" customWidth="1"/>
    <col min="1289" max="1289" width="16.77734375" style="167" customWidth="1"/>
    <col min="1290" max="1290" width="0.77734375" style="167" customWidth="1"/>
    <col min="1291" max="1291" width="12.33203125" style="167" bestFit="1" customWidth="1"/>
    <col min="1292" max="1292" width="0.77734375" style="167" customWidth="1"/>
    <col min="1293" max="1293" width="13.33203125" style="167" bestFit="1" customWidth="1"/>
    <col min="1294" max="1530" width="8.77734375" style="167"/>
    <col min="1531" max="1531" width="53.33203125" style="167" customWidth="1"/>
    <col min="1532" max="1532" width="9" style="167" customWidth="1"/>
    <col min="1533" max="1533" width="10.33203125" style="167" bestFit="1" customWidth="1"/>
    <col min="1534" max="1534" width="0.77734375" style="167" customWidth="1"/>
    <col min="1535" max="1535" width="11.109375" style="167" customWidth="1"/>
    <col min="1536" max="1536" width="0.77734375" style="167" customWidth="1"/>
    <col min="1537" max="1537" width="10.33203125" style="167" bestFit="1" customWidth="1"/>
    <col min="1538" max="1538" width="0.77734375" style="167" customWidth="1"/>
    <col min="1539" max="1539" width="12" style="167" bestFit="1" customWidth="1"/>
    <col min="1540" max="1540" width="0.77734375" style="167" customWidth="1"/>
    <col min="1541" max="1541" width="17" style="167" customWidth="1"/>
    <col min="1542" max="1542" width="0.77734375" style="167" customWidth="1"/>
    <col min="1543" max="1543" width="14.33203125" style="167" customWidth="1"/>
    <col min="1544" max="1544" width="0.77734375" style="167" customWidth="1"/>
    <col min="1545" max="1545" width="16.77734375" style="167" customWidth="1"/>
    <col min="1546" max="1546" width="0.77734375" style="167" customWidth="1"/>
    <col min="1547" max="1547" width="12.33203125" style="167" bestFit="1" customWidth="1"/>
    <col min="1548" max="1548" width="0.77734375" style="167" customWidth="1"/>
    <col min="1549" max="1549" width="13.33203125" style="167" bestFit="1" customWidth="1"/>
    <col min="1550" max="1786" width="8.77734375" style="167"/>
    <col min="1787" max="1787" width="53.33203125" style="167" customWidth="1"/>
    <col min="1788" max="1788" width="9" style="167" customWidth="1"/>
    <col min="1789" max="1789" width="10.33203125" style="167" bestFit="1" customWidth="1"/>
    <col min="1790" max="1790" width="0.77734375" style="167" customWidth="1"/>
    <col min="1791" max="1791" width="11.109375" style="167" customWidth="1"/>
    <col min="1792" max="1792" width="0.77734375" style="167" customWidth="1"/>
    <col min="1793" max="1793" width="10.33203125" style="167" bestFit="1" customWidth="1"/>
    <col min="1794" max="1794" width="0.77734375" style="167" customWidth="1"/>
    <col min="1795" max="1795" width="12" style="167" bestFit="1" customWidth="1"/>
    <col min="1796" max="1796" width="0.77734375" style="167" customWidth="1"/>
    <col min="1797" max="1797" width="17" style="167" customWidth="1"/>
    <col min="1798" max="1798" width="0.77734375" style="167" customWidth="1"/>
    <col min="1799" max="1799" width="14.33203125" style="167" customWidth="1"/>
    <col min="1800" max="1800" width="0.77734375" style="167" customWidth="1"/>
    <col min="1801" max="1801" width="16.77734375" style="167" customWidth="1"/>
    <col min="1802" max="1802" width="0.77734375" style="167" customWidth="1"/>
    <col min="1803" max="1803" width="12.33203125" style="167" bestFit="1" customWidth="1"/>
    <col min="1804" max="1804" width="0.77734375" style="167" customWidth="1"/>
    <col min="1805" max="1805" width="13.33203125" style="167" bestFit="1" customWidth="1"/>
    <col min="1806" max="2042" width="8.77734375" style="167"/>
    <col min="2043" max="2043" width="53.33203125" style="167" customWidth="1"/>
    <col min="2044" max="2044" width="9" style="167" customWidth="1"/>
    <col min="2045" max="2045" width="10.33203125" style="167" bestFit="1" customWidth="1"/>
    <col min="2046" max="2046" width="0.77734375" style="167" customWidth="1"/>
    <col min="2047" max="2047" width="11.109375" style="167" customWidth="1"/>
    <col min="2048" max="2048" width="0.77734375" style="167" customWidth="1"/>
    <col min="2049" max="2049" width="10.33203125" style="167" bestFit="1" customWidth="1"/>
    <col min="2050" max="2050" width="0.77734375" style="167" customWidth="1"/>
    <col min="2051" max="2051" width="12" style="167" bestFit="1" customWidth="1"/>
    <col min="2052" max="2052" width="0.77734375" style="167" customWidth="1"/>
    <col min="2053" max="2053" width="17" style="167" customWidth="1"/>
    <col min="2054" max="2054" width="0.77734375" style="167" customWidth="1"/>
    <col min="2055" max="2055" width="14.33203125" style="167" customWidth="1"/>
    <col min="2056" max="2056" width="0.77734375" style="167" customWidth="1"/>
    <col min="2057" max="2057" width="16.77734375" style="167" customWidth="1"/>
    <col min="2058" max="2058" width="0.77734375" style="167" customWidth="1"/>
    <col min="2059" max="2059" width="12.33203125" style="167" bestFit="1" customWidth="1"/>
    <col min="2060" max="2060" width="0.77734375" style="167" customWidth="1"/>
    <col min="2061" max="2061" width="13.33203125" style="167" bestFit="1" customWidth="1"/>
    <col min="2062" max="2298" width="8.77734375" style="167"/>
    <col min="2299" max="2299" width="53.33203125" style="167" customWidth="1"/>
    <col min="2300" max="2300" width="9" style="167" customWidth="1"/>
    <col min="2301" max="2301" width="10.33203125" style="167" bestFit="1" customWidth="1"/>
    <col min="2302" max="2302" width="0.77734375" style="167" customWidth="1"/>
    <col min="2303" max="2303" width="11.109375" style="167" customWidth="1"/>
    <col min="2304" max="2304" width="0.77734375" style="167" customWidth="1"/>
    <col min="2305" max="2305" width="10.33203125" style="167" bestFit="1" customWidth="1"/>
    <col min="2306" max="2306" width="0.77734375" style="167" customWidth="1"/>
    <col min="2307" max="2307" width="12" style="167" bestFit="1" customWidth="1"/>
    <col min="2308" max="2308" width="0.77734375" style="167" customWidth="1"/>
    <col min="2309" max="2309" width="17" style="167" customWidth="1"/>
    <col min="2310" max="2310" width="0.77734375" style="167" customWidth="1"/>
    <col min="2311" max="2311" width="14.33203125" style="167" customWidth="1"/>
    <col min="2312" max="2312" width="0.77734375" style="167" customWidth="1"/>
    <col min="2313" max="2313" width="16.77734375" style="167" customWidth="1"/>
    <col min="2314" max="2314" width="0.77734375" style="167" customWidth="1"/>
    <col min="2315" max="2315" width="12.33203125" style="167" bestFit="1" customWidth="1"/>
    <col min="2316" max="2316" width="0.77734375" style="167" customWidth="1"/>
    <col min="2317" max="2317" width="13.33203125" style="167" bestFit="1" customWidth="1"/>
    <col min="2318" max="2554" width="8.77734375" style="167"/>
    <col min="2555" max="2555" width="53.33203125" style="167" customWidth="1"/>
    <col min="2556" max="2556" width="9" style="167" customWidth="1"/>
    <col min="2557" max="2557" width="10.33203125" style="167" bestFit="1" customWidth="1"/>
    <col min="2558" max="2558" width="0.77734375" style="167" customWidth="1"/>
    <col min="2559" max="2559" width="11.109375" style="167" customWidth="1"/>
    <col min="2560" max="2560" width="0.77734375" style="167" customWidth="1"/>
    <col min="2561" max="2561" width="10.33203125" style="167" bestFit="1" customWidth="1"/>
    <col min="2562" max="2562" width="0.77734375" style="167" customWidth="1"/>
    <col min="2563" max="2563" width="12" style="167" bestFit="1" customWidth="1"/>
    <col min="2564" max="2564" width="0.77734375" style="167" customWidth="1"/>
    <col min="2565" max="2565" width="17" style="167" customWidth="1"/>
    <col min="2566" max="2566" width="0.77734375" style="167" customWidth="1"/>
    <col min="2567" max="2567" width="14.33203125" style="167" customWidth="1"/>
    <col min="2568" max="2568" width="0.77734375" style="167" customWidth="1"/>
    <col min="2569" max="2569" width="16.77734375" style="167" customWidth="1"/>
    <col min="2570" max="2570" width="0.77734375" style="167" customWidth="1"/>
    <col min="2571" max="2571" width="12.33203125" style="167" bestFit="1" customWidth="1"/>
    <col min="2572" max="2572" width="0.77734375" style="167" customWidth="1"/>
    <col min="2573" max="2573" width="13.33203125" style="167" bestFit="1" customWidth="1"/>
    <col min="2574" max="2810" width="8.77734375" style="167"/>
    <col min="2811" max="2811" width="53.33203125" style="167" customWidth="1"/>
    <col min="2812" max="2812" width="9" style="167" customWidth="1"/>
    <col min="2813" max="2813" width="10.33203125" style="167" bestFit="1" customWidth="1"/>
    <col min="2814" max="2814" width="0.77734375" style="167" customWidth="1"/>
    <col min="2815" max="2815" width="11.109375" style="167" customWidth="1"/>
    <col min="2816" max="2816" width="0.77734375" style="167" customWidth="1"/>
    <col min="2817" max="2817" width="10.33203125" style="167" bestFit="1" customWidth="1"/>
    <col min="2818" max="2818" width="0.77734375" style="167" customWidth="1"/>
    <col min="2819" max="2819" width="12" style="167" bestFit="1" customWidth="1"/>
    <col min="2820" max="2820" width="0.77734375" style="167" customWidth="1"/>
    <col min="2821" max="2821" width="17" style="167" customWidth="1"/>
    <col min="2822" max="2822" width="0.77734375" style="167" customWidth="1"/>
    <col min="2823" max="2823" width="14.33203125" style="167" customWidth="1"/>
    <col min="2824" max="2824" width="0.77734375" style="167" customWidth="1"/>
    <col min="2825" max="2825" width="16.77734375" style="167" customWidth="1"/>
    <col min="2826" max="2826" width="0.77734375" style="167" customWidth="1"/>
    <col min="2827" max="2827" width="12.33203125" style="167" bestFit="1" customWidth="1"/>
    <col min="2828" max="2828" width="0.77734375" style="167" customWidth="1"/>
    <col min="2829" max="2829" width="13.33203125" style="167" bestFit="1" customWidth="1"/>
    <col min="2830" max="3066" width="8.77734375" style="167"/>
    <col min="3067" max="3067" width="53.33203125" style="167" customWidth="1"/>
    <col min="3068" max="3068" width="9" style="167" customWidth="1"/>
    <col min="3069" max="3069" width="10.33203125" style="167" bestFit="1" customWidth="1"/>
    <col min="3070" max="3070" width="0.77734375" style="167" customWidth="1"/>
    <col min="3071" max="3071" width="11.109375" style="167" customWidth="1"/>
    <col min="3072" max="3072" width="0.77734375" style="167" customWidth="1"/>
    <col min="3073" max="3073" width="10.33203125" style="167" bestFit="1" customWidth="1"/>
    <col min="3074" max="3074" width="0.77734375" style="167" customWidth="1"/>
    <col min="3075" max="3075" width="12" style="167" bestFit="1" customWidth="1"/>
    <col min="3076" max="3076" width="0.77734375" style="167" customWidth="1"/>
    <col min="3077" max="3077" width="17" style="167" customWidth="1"/>
    <col min="3078" max="3078" width="0.77734375" style="167" customWidth="1"/>
    <col min="3079" max="3079" width="14.33203125" style="167" customWidth="1"/>
    <col min="3080" max="3080" width="0.77734375" style="167" customWidth="1"/>
    <col min="3081" max="3081" width="16.77734375" style="167" customWidth="1"/>
    <col min="3082" max="3082" width="0.77734375" style="167" customWidth="1"/>
    <col min="3083" max="3083" width="12.33203125" style="167" bestFit="1" customWidth="1"/>
    <col min="3084" max="3084" width="0.77734375" style="167" customWidth="1"/>
    <col min="3085" max="3085" width="13.33203125" style="167" bestFit="1" customWidth="1"/>
    <col min="3086" max="3322" width="8.77734375" style="167"/>
    <col min="3323" max="3323" width="53.33203125" style="167" customWidth="1"/>
    <col min="3324" max="3324" width="9" style="167" customWidth="1"/>
    <col min="3325" max="3325" width="10.33203125" style="167" bestFit="1" customWidth="1"/>
    <col min="3326" max="3326" width="0.77734375" style="167" customWidth="1"/>
    <col min="3327" max="3327" width="11.109375" style="167" customWidth="1"/>
    <col min="3328" max="3328" width="0.77734375" style="167" customWidth="1"/>
    <col min="3329" max="3329" width="10.33203125" style="167" bestFit="1" customWidth="1"/>
    <col min="3330" max="3330" width="0.77734375" style="167" customWidth="1"/>
    <col min="3331" max="3331" width="12" style="167" bestFit="1" customWidth="1"/>
    <col min="3332" max="3332" width="0.77734375" style="167" customWidth="1"/>
    <col min="3333" max="3333" width="17" style="167" customWidth="1"/>
    <col min="3334" max="3334" width="0.77734375" style="167" customWidth="1"/>
    <col min="3335" max="3335" width="14.33203125" style="167" customWidth="1"/>
    <col min="3336" max="3336" width="0.77734375" style="167" customWidth="1"/>
    <col min="3337" max="3337" width="16.77734375" style="167" customWidth="1"/>
    <col min="3338" max="3338" width="0.77734375" style="167" customWidth="1"/>
    <col min="3339" max="3339" width="12.33203125" style="167" bestFit="1" customWidth="1"/>
    <col min="3340" max="3340" width="0.77734375" style="167" customWidth="1"/>
    <col min="3341" max="3341" width="13.33203125" style="167" bestFit="1" customWidth="1"/>
    <col min="3342" max="3578" width="8.77734375" style="167"/>
    <col min="3579" max="3579" width="53.33203125" style="167" customWidth="1"/>
    <col min="3580" max="3580" width="9" style="167" customWidth="1"/>
    <col min="3581" max="3581" width="10.33203125" style="167" bestFit="1" customWidth="1"/>
    <col min="3582" max="3582" width="0.77734375" style="167" customWidth="1"/>
    <col min="3583" max="3583" width="11.109375" style="167" customWidth="1"/>
    <col min="3584" max="3584" width="0.77734375" style="167" customWidth="1"/>
    <col min="3585" max="3585" width="10.33203125" style="167" bestFit="1" customWidth="1"/>
    <col min="3586" max="3586" width="0.77734375" style="167" customWidth="1"/>
    <col min="3587" max="3587" width="12" style="167" bestFit="1" customWidth="1"/>
    <col min="3588" max="3588" width="0.77734375" style="167" customWidth="1"/>
    <col min="3589" max="3589" width="17" style="167" customWidth="1"/>
    <col min="3590" max="3590" width="0.77734375" style="167" customWidth="1"/>
    <col min="3591" max="3591" width="14.33203125" style="167" customWidth="1"/>
    <col min="3592" max="3592" width="0.77734375" style="167" customWidth="1"/>
    <col min="3593" max="3593" width="16.77734375" style="167" customWidth="1"/>
    <col min="3594" max="3594" width="0.77734375" style="167" customWidth="1"/>
    <col min="3595" max="3595" width="12.33203125" style="167" bestFit="1" customWidth="1"/>
    <col min="3596" max="3596" width="0.77734375" style="167" customWidth="1"/>
    <col min="3597" max="3597" width="13.33203125" style="167" bestFit="1" customWidth="1"/>
    <col min="3598" max="3834" width="8.77734375" style="167"/>
    <col min="3835" max="3835" width="53.33203125" style="167" customWidth="1"/>
    <col min="3836" max="3836" width="9" style="167" customWidth="1"/>
    <col min="3837" max="3837" width="10.33203125" style="167" bestFit="1" customWidth="1"/>
    <col min="3838" max="3838" width="0.77734375" style="167" customWidth="1"/>
    <col min="3839" max="3839" width="11.109375" style="167" customWidth="1"/>
    <col min="3840" max="3840" width="0.77734375" style="167" customWidth="1"/>
    <col min="3841" max="3841" width="10.33203125" style="167" bestFit="1" customWidth="1"/>
    <col min="3842" max="3842" width="0.77734375" style="167" customWidth="1"/>
    <col min="3843" max="3843" width="12" style="167" bestFit="1" customWidth="1"/>
    <col min="3844" max="3844" width="0.77734375" style="167" customWidth="1"/>
    <col min="3845" max="3845" width="17" style="167" customWidth="1"/>
    <col min="3846" max="3846" width="0.77734375" style="167" customWidth="1"/>
    <col min="3847" max="3847" width="14.33203125" style="167" customWidth="1"/>
    <col min="3848" max="3848" width="0.77734375" style="167" customWidth="1"/>
    <col min="3849" max="3849" width="16.77734375" style="167" customWidth="1"/>
    <col min="3850" max="3850" width="0.77734375" style="167" customWidth="1"/>
    <col min="3851" max="3851" width="12.33203125" style="167" bestFit="1" customWidth="1"/>
    <col min="3852" max="3852" width="0.77734375" style="167" customWidth="1"/>
    <col min="3853" max="3853" width="13.33203125" style="167" bestFit="1" customWidth="1"/>
    <col min="3854" max="4090" width="8.77734375" style="167"/>
    <col min="4091" max="4091" width="53.33203125" style="167" customWidth="1"/>
    <col min="4092" max="4092" width="9" style="167" customWidth="1"/>
    <col min="4093" max="4093" width="10.33203125" style="167" bestFit="1" customWidth="1"/>
    <col min="4094" max="4094" width="0.77734375" style="167" customWidth="1"/>
    <col min="4095" max="4095" width="11.109375" style="167" customWidth="1"/>
    <col min="4096" max="4096" width="0.77734375" style="167" customWidth="1"/>
    <col min="4097" max="4097" width="10.33203125" style="167" bestFit="1" customWidth="1"/>
    <col min="4098" max="4098" width="0.77734375" style="167" customWidth="1"/>
    <col min="4099" max="4099" width="12" style="167" bestFit="1" customWidth="1"/>
    <col min="4100" max="4100" width="0.77734375" style="167" customWidth="1"/>
    <col min="4101" max="4101" width="17" style="167" customWidth="1"/>
    <col min="4102" max="4102" width="0.77734375" style="167" customWidth="1"/>
    <col min="4103" max="4103" width="14.33203125" style="167" customWidth="1"/>
    <col min="4104" max="4104" width="0.77734375" style="167" customWidth="1"/>
    <col min="4105" max="4105" width="16.77734375" style="167" customWidth="1"/>
    <col min="4106" max="4106" width="0.77734375" style="167" customWidth="1"/>
    <col min="4107" max="4107" width="12.33203125" style="167" bestFit="1" customWidth="1"/>
    <col min="4108" max="4108" width="0.77734375" style="167" customWidth="1"/>
    <col min="4109" max="4109" width="13.33203125" style="167" bestFit="1" customWidth="1"/>
    <col min="4110" max="4346" width="8.77734375" style="167"/>
    <col min="4347" max="4347" width="53.33203125" style="167" customWidth="1"/>
    <col min="4348" max="4348" width="9" style="167" customWidth="1"/>
    <col min="4349" max="4349" width="10.33203125" style="167" bestFit="1" customWidth="1"/>
    <col min="4350" max="4350" width="0.77734375" style="167" customWidth="1"/>
    <col min="4351" max="4351" width="11.109375" style="167" customWidth="1"/>
    <col min="4352" max="4352" width="0.77734375" style="167" customWidth="1"/>
    <col min="4353" max="4353" width="10.33203125" style="167" bestFit="1" customWidth="1"/>
    <col min="4354" max="4354" width="0.77734375" style="167" customWidth="1"/>
    <col min="4355" max="4355" width="12" style="167" bestFit="1" customWidth="1"/>
    <col min="4356" max="4356" width="0.77734375" style="167" customWidth="1"/>
    <col min="4357" max="4357" width="17" style="167" customWidth="1"/>
    <col min="4358" max="4358" width="0.77734375" style="167" customWidth="1"/>
    <col min="4359" max="4359" width="14.33203125" style="167" customWidth="1"/>
    <col min="4360" max="4360" width="0.77734375" style="167" customWidth="1"/>
    <col min="4361" max="4361" width="16.77734375" style="167" customWidth="1"/>
    <col min="4362" max="4362" width="0.77734375" style="167" customWidth="1"/>
    <col min="4363" max="4363" width="12.33203125" style="167" bestFit="1" customWidth="1"/>
    <col min="4364" max="4364" width="0.77734375" style="167" customWidth="1"/>
    <col min="4365" max="4365" width="13.33203125" style="167" bestFit="1" customWidth="1"/>
    <col min="4366" max="4602" width="8.77734375" style="167"/>
    <col min="4603" max="4603" width="53.33203125" style="167" customWidth="1"/>
    <col min="4604" max="4604" width="9" style="167" customWidth="1"/>
    <col min="4605" max="4605" width="10.33203125" style="167" bestFit="1" customWidth="1"/>
    <col min="4606" max="4606" width="0.77734375" style="167" customWidth="1"/>
    <col min="4607" max="4607" width="11.109375" style="167" customWidth="1"/>
    <col min="4608" max="4608" width="0.77734375" style="167" customWidth="1"/>
    <col min="4609" max="4609" width="10.33203125" style="167" bestFit="1" customWidth="1"/>
    <col min="4610" max="4610" width="0.77734375" style="167" customWidth="1"/>
    <col min="4611" max="4611" width="12" style="167" bestFit="1" customWidth="1"/>
    <col min="4612" max="4612" width="0.77734375" style="167" customWidth="1"/>
    <col min="4613" max="4613" width="17" style="167" customWidth="1"/>
    <col min="4614" max="4614" width="0.77734375" style="167" customWidth="1"/>
    <col min="4615" max="4615" width="14.33203125" style="167" customWidth="1"/>
    <col min="4616" max="4616" width="0.77734375" style="167" customWidth="1"/>
    <col min="4617" max="4617" width="16.77734375" style="167" customWidth="1"/>
    <col min="4618" max="4618" width="0.77734375" style="167" customWidth="1"/>
    <col min="4619" max="4619" width="12.33203125" style="167" bestFit="1" customWidth="1"/>
    <col min="4620" max="4620" width="0.77734375" style="167" customWidth="1"/>
    <col min="4621" max="4621" width="13.33203125" style="167" bestFit="1" customWidth="1"/>
    <col min="4622" max="4858" width="8.77734375" style="167"/>
    <col min="4859" max="4859" width="53.33203125" style="167" customWidth="1"/>
    <col min="4860" max="4860" width="9" style="167" customWidth="1"/>
    <col min="4861" max="4861" width="10.33203125" style="167" bestFit="1" customWidth="1"/>
    <col min="4862" max="4862" width="0.77734375" style="167" customWidth="1"/>
    <col min="4863" max="4863" width="11.109375" style="167" customWidth="1"/>
    <col min="4864" max="4864" width="0.77734375" style="167" customWidth="1"/>
    <col min="4865" max="4865" width="10.33203125" style="167" bestFit="1" customWidth="1"/>
    <col min="4866" max="4866" width="0.77734375" style="167" customWidth="1"/>
    <col min="4867" max="4867" width="12" style="167" bestFit="1" customWidth="1"/>
    <col min="4868" max="4868" width="0.77734375" style="167" customWidth="1"/>
    <col min="4869" max="4869" width="17" style="167" customWidth="1"/>
    <col min="4870" max="4870" width="0.77734375" style="167" customWidth="1"/>
    <col min="4871" max="4871" width="14.33203125" style="167" customWidth="1"/>
    <col min="4872" max="4872" width="0.77734375" style="167" customWidth="1"/>
    <col min="4873" max="4873" width="16.77734375" style="167" customWidth="1"/>
    <col min="4874" max="4874" width="0.77734375" style="167" customWidth="1"/>
    <col min="4875" max="4875" width="12.33203125" style="167" bestFit="1" customWidth="1"/>
    <col min="4876" max="4876" width="0.77734375" style="167" customWidth="1"/>
    <col min="4877" max="4877" width="13.33203125" style="167" bestFit="1" customWidth="1"/>
    <col min="4878" max="5114" width="8.77734375" style="167"/>
    <col min="5115" max="5115" width="53.33203125" style="167" customWidth="1"/>
    <col min="5116" max="5116" width="9" style="167" customWidth="1"/>
    <col min="5117" max="5117" width="10.33203125" style="167" bestFit="1" customWidth="1"/>
    <col min="5118" max="5118" width="0.77734375" style="167" customWidth="1"/>
    <col min="5119" max="5119" width="11.109375" style="167" customWidth="1"/>
    <col min="5120" max="5120" width="0.77734375" style="167" customWidth="1"/>
    <col min="5121" max="5121" width="10.33203125" style="167" bestFit="1" customWidth="1"/>
    <col min="5122" max="5122" width="0.77734375" style="167" customWidth="1"/>
    <col min="5123" max="5123" width="12" style="167" bestFit="1" customWidth="1"/>
    <col min="5124" max="5124" width="0.77734375" style="167" customWidth="1"/>
    <col min="5125" max="5125" width="17" style="167" customWidth="1"/>
    <col min="5126" max="5126" width="0.77734375" style="167" customWidth="1"/>
    <col min="5127" max="5127" width="14.33203125" style="167" customWidth="1"/>
    <col min="5128" max="5128" width="0.77734375" style="167" customWidth="1"/>
    <col min="5129" max="5129" width="16.77734375" style="167" customWidth="1"/>
    <col min="5130" max="5130" width="0.77734375" style="167" customWidth="1"/>
    <col min="5131" max="5131" width="12.33203125" style="167" bestFit="1" customWidth="1"/>
    <col min="5132" max="5132" width="0.77734375" style="167" customWidth="1"/>
    <col min="5133" max="5133" width="13.33203125" style="167" bestFit="1" customWidth="1"/>
    <col min="5134" max="5370" width="8.77734375" style="167"/>
    <col min="5371" max="5371" width="53.33203125" style="167" customWidth="1"/>
    <col min="5372" max="5372" width="9" style="167" customWidth="1"/>
    <col min="5373" max="5373" width="10.33203125" style="167" bestFit="1" customWidth="1"/>
    <col min="5374" max="5374" width="0.77734375" style="167" customWidth="1"/>
    <col min="5375" max="5375" width="11.109375" style="167" customWidth="1"/>
    <col min="5376" max="5376" width="0.77734375" style="167" customWidth="1"/>
    <col min="5377" max="5377" width="10.33203125" style="167" bestFit="1" customWidth="1"/>
    <col min="5378" max="5378" width="0.77734375" style="167" customWidth="1"/>
    <col min="5379" max="5379" width="12" style="167" bestFit="1" customWidth="1"/>
    <col min="5380" max="5380" width="0.77734375" style="167" customWidth="1"/>
    <col min="5381" max="5381" width="17" style="167" customWidth="1"/>
    <col min="5382" max="5382" width="0.77734375" style="167" customWidth="1"/>
    <col min="5383" max="5383" width="14.33203125" style="167" customWidth="1"/>
    <col min="5384" max="5384" width="0.77734375" style="167" customWidth="1"/>
    <col min="5385" max="5385" width="16.77734375" style="167" customWidth="1"/>
    <col min="5386" max="5386" width="0.77734375" style="167" customWidth="1"/>
    <col min="5387" max="5387" width="12.33203125" style="167" bestFit="1" customWidth="1"/>
    <col min="5388" max="5388" width="0.77734375" style="167" customWidth="1"/>
    <col min="5389" max="5389" width="13.33203125" style="167" bestFit="1" customWidth="1"/>
    <col min="5390" max="5626" width="8.77734375" style="167"/>
    <col min="5627" max="5627" width="53.33203125" style="167" customWidth="1"/>
    <col min="5628" max="5628" width="9" style="167" customWidth="1"/>
    <col min="5629" max="5629" width="10.33203125" style="167" bestFit="1" customWidth="1"/>
    <col min="5630" max="5630" width="0.77734375" style="167" customWidth="1"/>
    <col min="5631" max="5631" width="11.109375" style="167" customWidth="1"/>
    <col min="5632" max="5632" width="0.77734375" style="167" customWidth="1"/>
    <col min="5633" max="5633" width="10.33203125" style="167" bestFit="1" customWidth="1"/>
    <col min="5634" max="5634" width="0.77734375" style="167" customWidth="1"/>
    <col min="5635" max="5635" width="12" style="167" bestFit="1" customWidth="1"/>
    <col min="5636" max="5636" width="0.77734375" style="167" customWidth="1"/>
    <col min="5637" max="5637" width="17" style="167" customWidth="1"/>
    <col min="5638" max="5638" width="0.77734375" style="167" customWidth="1"/>
    <col min="5639" max="5639" width="14.33203125" style="167" customWidth="1"/>
    <col min="5640" max="5640" width="0.77734375" style="167" customWidth="1"/>
    <col min="5641" max="5641" width="16.77734375" style="167" customWidth="1"/>
    <col min="5642" max="5642" width="0.77734375" style="167" customWidth="1"/>
    <col min="5643" max="5643" width="12.33203125" style="167" bestFit="1" customWidth="1"/>
    <col min="5644" max="5644" width="0.77734375" style="167" customWidth="1"/>
    <col min="5645" max="5645" width="13.33203125" style="167" bestFit="1" customWidth="1"/>
    <col min="5646" max="5882" width="8.77734375" style="167"/>
    <col min="5883" max="5883" width="53.33203125" style="167" customWidth="1"/>
    <col min="5884" max="5884" width="9" style="167" customWidth="1"/>
    <col min="5885" max="5885" width="10.33203125" style="167" bestFit="1" customWidth="1"/>
    <col min="5886" max="5886" width="0.77734375" style="167" customWidth="1"/>
    <col min="5887" max="5887" width="11.109375" style="167" customWidth="1"/>
    <col min="5888" max="5888" width="0.77734375" style="167" customWidth="1"/>
    <col min="5889" max="5889" width="10.33203125" style="167" bestFit="1" customWidth="1"/>
    <col min="5890" max="5890" width="0.77734375" style="167" customWidth="1"/>
    <col min="5891" max="5891" width="12" style="167" bestFit="1" customWidth="1"/>
    <col min="5892" max="5892" width="0.77734375" style="167" customWidth="1"/>
    <col min="5893" max="5893" width="17" style="167" customWidth="1"/>
    <col min="5894" max="5894" width="0.77734375" style="167" customWidth="1"/>
    <col min="5895" max="5895" width="14.33203125" style="167" customWidth="1"/>
    <col min="5896" max="5896" width="0.77734375" style="167" customWidth="1"/>
    <col min="5897" max="5897" width="16.77734375" style="167" customWidth="1"/>
    <col min="5898" max="5898" width="0.77734375" style="167" customWidth="1"/>
    <col min="5899" max="5899" width="12.33203125" style="167" bestFit="1" customWidth="1"/>
    <col min="5900" max="5900" width="0.77734375" style="167" customWidth="1"/>
    <col min="5901" max="5901" width="13.33203125" style="167" bestFit="1" customWidth="1"/>
    <col min="5902" max="6138" width="8.77734375" style="167"/>
    <col min="6139" max="6139" width="53.33203125" style="167" customWidth="1"/>
    <col min="6140" max="6140" width="9" style="167" customWidth="1"/>
    <col min="6141" max="6141" width="10.33203125" style="167" bestFit="1" customWidth="1"/>
    <col min="6142" max="6142" width="0.77734375" style="167" customWidth="1"/>
    <col min="6143" max="6143" width="11.109375" style="167" customWidth="1"/>
    <col min="6144" max="6144" width="0.77734375" style="167" customWidth="1"/>
    <col min="6145" max="6145" width="10.33203125" style="167" bestFit="1" customWidth="1"/>
    <col min="6146" max="6146" width="0.77734375" style="167" customWidth="1"/>
    <col min="6147" max="6147" width="12" style="167" bestFit="1" customWidth="1"/>
    <col min="6148" max="6148" width="0.77734375" style="167" customWidth="1"/>
    <col min="6149" max="6149" width="17" style="167" customWidth="1"/>
    <col min="6150" max="6150" width="0.77734375" style="167" customWidth="1"/>
    <col min="6151" max="6151" width="14.33203125" style="167" customWidth="1"/>
    <col min="6152" max="6152" width="0.77734375" style="167" customWidth="1"/>
    <col min="6153" max="6153" width="16.77734375" style="167" customWidth="1"/>
    <col min="6154" max="6154" width="0.77734375" style="167" customWidth="1"/>
    <col min="6155" max="6155" width="12.33203125" style="167" bestFit="1" customWidth="1"/>
    <col min="6156" max="6156" width="0.77734375" style="167" customWidth="1"/>
    <col min="6157" max="6157" width="13.33203125" style="167" bestFit="1" customWidth="1"/>
    <col min="6158" max="6394" width="8.77734375" style="167"/>
    <col min="6395" max="6395" width="53.33203125" style="167" customWidth="1"/>
    <col min="6396" max="6396" width="9" style="167" customWidth="1"/>
    <col min="6397" max="6397" width="10.33203125" style="167" bestFit="1" customWidth="1"/>
    <col min="6398" max="6398" width="0.77734375" style="167" customWidth="1"/>
    <col min="6399" max="6399" width="11.109375" style="167" customWidth="1"/>
    <col min="6400" max="6400" width="0.77734375" style="167" customWidth="1"/>
    <col min="6401" max="6401" width="10.33203125" style="167" bestFit="1" customWidth="1"/>
    <col min="6402" max="6402" width="0.77734375" style="167" customWidth="1"/>
    <col min="6403" max="6403" width="12" style="167" bestFit="1" customWidth="1"/>
    <col min="6404" max="6404" width="0.77734375" style="167" customWidth="1"/>
    <col min="6405" max="6405" width="17" style="167" customWidth="1"/>
    <col min="6406" max="6406" width="0.77734375" style="167" customWidth="1"/>
    <col min="6407" max="6407" width="14.33203125" style="167" customWidth="1"/>
    <col min="6408" max="6408" width="0.77734375" style="167" customWidth="1"/>
    <col min="6409" max="6409" width="16.77734375" style="167" customWidth="1"/>
    <col min="6410" max="6410" width="0.77734375" style="167" customWidth="1"/>
    <col min="6411" max="6411" width="12.33203125" style="167" bestFit="1" customWidth="1"/>
    <col min="6412" max="6412" width="0.77734375" style="167" customWidth="1"/>
    <col min="6413" max="6413" width="13.33203125" style="167" bestFit="1" customWidth="1"/>
    <col min="6414" max="6650" width="8.77734375" style="167"/>
    <col min="6651" max="6651" width="53.33203125" style="167" customWidth="1"/>
    <col min="6652" max="6652" width="9" style="167" customWidth="1"/>
    <col min="6653" max="6653" width="10.33203125" style="167" bestFit="1" customWidth="1"/>
    <col min="6654" max="6654" width="0.77734375" style="167" customWidth="1"/>
    <col min="6655" max="6655" width="11.109375" style="167" customWidth="1"/>
    <col min="6656" max="6656" width="0.77734375" style="167" customWidth="1"/>
    <col min="6657" max="6657" width="10.33203125" style="167" bestFit="1" customWidth="1"/>
    <col min="6658" max="6658" width="0.77734375" style="167" customWidth="1"/>
    <col min="6659" max="6659" width="12" style="167" bestFit="1" customWidth="1"/>
    <col min="6660" max="6660" width="0.77734375" style="167" customWidth="1"/>
    <col min="6661" max="6661" width="17" style="167" customWidth="1"/>
    <col min="6662" max="6662" width="0.77734375" style="167" customWidth="1"/>
    <col min="6663" max="6663" width="14.33203125" style="167" customWidth="1"/>
    <col min="6664" max="6664" width="0.77734375" style="167" customWidth="1"/>
    <col min="6665" max="6665" width="16.77734375" style="167" customWidth="1"/>
    <col min="6666" max="6666" width="0.77734375" style="167" customWidth="1"/>
    <col min="6667" max="6667" width="12.33203125" style="167" bestFit="1" customWidth="1"/>
    <col min="6668" max="6668" width="0.77734375" style="167" customWidth="1"/>
    <col min="6669" max="6669" width="13.33203125" style="167" bestFit="1" customWidth="1"/>
    <col min="6670" max="6906" width="8.77734375" style="167"/>
    <col min="6907" max="6907" width="53.33203125" style="167" customWidth="1"/>
    <col min="6908" max="6908" width="9" style="167" customWidth="1"/>
    <col min="6909" max="6909" width="10.33203125" style="167" bestFit="1" customWidth="1"/>
    <col min="6910" max="6910" width="0.77734375" style="167" customWidth="1"/>
    <col min="6911" max="6911" width="11.109375" style="167" customWidth="1"/>
    <col min="6912" max="6912" width="0.77734375" style="167" customWidth="1"/>
    <col min="6913" max="6913" width="10.33203125" style="167" bestFit="1" customWidth="1"/>
    <col min="6914" max="6914" width="0.77734375" style="167" customWidth="1"/>
    <col min="6915" max="6915" width="12" style="167" bestFit="1" customWidth="1"/>
    <col min="6916" max="6916" width="0.77734375" style="167" customWidth="1"/>
    <col min="6917" max="6917" width="17" style="167" customWidth="1"/>
    <col min="6918" max="6918" width="0.77734375" style="167" customWidth="1"/>
    <col min="6919" max="6919" width="14.33203125" style="167" customWidth="1"/>
    <col min="6920" max="6920" width="0.77734375" style="167" customWidth="1"/>
    <col min="6921" max="6921" width="16.77734375" style="167" customWidth="1"/>
    <col min="6922" max="6922" width="0.77734375" style="167" customWidth="1"/>
    <col min="6923" max="6923" width="12.33203125" style="167" bestFit="1" customWidth="1"/>
    <col min="6924" max="6924" width="0.77734375" style="167" customWidth="1"/>
    <col min="6925" max="6925" width="13.33203125" style="167" bestFit="1" customWidth="1"/>
    <col min="6926" max="7162" width="8.77734375" style="167"/>
    <col min="7163" max="7163" width="53.33203125" style="167" customWidth="1"/>
    <col min="7164" max="7164" width="9" style="167" customWidth="1"/>
    <col min="7165" max="7165" width="10.33203125" style="167" bestFit="1" customWidth="1"/>
    <col min="7166" max="7166" width="0.77734375" style="167" customWidth="1"/>
    <col min="7167" max="7167" width="11.109375" style="167" customWidth="1"/>
    <col min="7168" max="7168" width="0.77734375" style="167" customWidth="1"/>
    <col min="7169" max="7169" width="10.33203125" style="167" bestFit="1" customWidth="1"/>
    <col min="7170" max="7170" width="0.77734375" style="167" customWidth="1"/>
    <col min="7171" max="7171" width="12" style="167" bestFit="1" customWidth="1"/>
    <col min="7172" max="7172" width="0.77734375" style="167" customWidth="1"/>
    <col min="7173" max="7173" width="17" style="167" customWidth="1"/>
    <col min="7174" max="7174" width="0.77734375" style="167" customWidth="1"/>
    <col min="7175" max="7175" width="14.33203125" style="167" customWidth="1"/>
    <col min="7176" max="7176" width="0.77734375" style="167" customWidth="1"/>
    <col min="7177" max="7177" width="16.77734375" style="167" customWidth="1"/>
    <col min="7178" max="7178" width="0.77734375" style="167" customWidth="1"/>
    <col min="7179" max="7179" width="12.33203125" style="167" bestFit="1" customWidth="1"/>
    <col min="7180" max="7180" width="0.77734375" style="167" customWidth="1"/>
    <col min="7181" max="7181" width="13.33203125" style="167" bestFit="1" customWidth="1"/>
    <col min="7182" max="7418" width="8.77734375" style="167"/>
    <col min="7419" max="7419" width="53.33203125" style="167" customWidth="1"/>
    <col min="7420" max="7420" width="9" style="167" customWidth="1"/>
    <col min="7421" max="7421" width="10.33203125" style="167" bestFit="1" customWidth="1"/>
    <col min="7422" max="7422" width="0.77734375" style="167" customWidth="1"/>
    <col min="7423" max="7423" width="11.109375" style="167" customWidth="1"/>
    <col min="7424" max="7424" width="0.77734375" style="167" customWidth="1"/>
    <col min="7425" max="7425" width="10.33203125" style="167" bestFit="1" customWidth="1"/>
    <col min="7426" max="7426" width="0.77734375" style="167" customWidth="1"/>
    <col min="7427" max="7427" width="12" style="167" bestFit="1" customWidth="1"/>
    <col min="7428" max="7428" width="0.77734375" style="167" customWidth="1"/>
    <col min="7429" max="7429" width="17" style="167" customWidth="1"/>
    <col min="7430" max="7430" width="0.77734375" style="167" customWidth="1"/>
    <col min="7431" max="7431" width="14.33203125" style="167" customWidth="1"/>
    <col min="7432" max="7432" width="0.77734375" style="167" customWidth="1"/>
    <col min="7433" max="7433" width="16.77734375" style="167" customWidth="1"/>
    <col min="7434" max="7434" width="0.77734375" style="167" customWidth="1"/>
    <col min="7435" max="7435" width="12.33203125" style="167" bestFit="1" customWidth="1"/>
    <col min="7436" max="7436" width="0.77734375" style="167" customWidth="1"/>
    <col min="7437" max="7437" width="13.33203125" style="167" bestFit="1" customWidth="1"/>
    <col min="7438" max="7674" width="8.77734375" style="167"/>
    <col min="7675" max="7675" width="53.33203125" style="167" customWidth="1"/>
    <col min="7676" max="7676" width="9" style="167" customWidth="1"/>
    <col min="7677" max="7677" width="10.33203125" style="167" bestFit="1" customWidth="1"/>
    <col min="7678" max="7678" width="0.77734375" style="167" customWidth="1"/>
    <col min="7679" max="7679" width="11.109375" style="167" customWidth="1"/>
    <col min="7680" max="7680" width="0.77734375" style="167" customWidth="1"/>
    <col min="7681" max="7681" width="10.33203125" style="167" bestFit="1" customWidth="1"/>
    <col min="7682" max="7682" width="0.77734375" style="167" customWidth="1"/>
    <col min="7683" max="7683" width="12" style="167" bestFit="1" customWidth="1"/>
    <col min="7684" max="7684" width="0.77734375" style="167" customWidth="1"/>
    <col min="7685" max="7685" width="17" style="167" customWidth="1"/>
    <col min="7686" max="7686" width="0.77734375" style="167" customWidth="1"/>
    <col min="7687" max="7687" width="14.33203125" style="167" customWidth="1"/>
    <col min="7688" max="7688" width="0.77734375" style="167" customWidth="1"/>
    <col min="7689" max="7689" width="16.77734375" style="167" customWidth="1"/>
    <col min="7690" max="7690" width="0.77734375" style="167" customWidth="1"/>
    <col min="7691" max="7691" width="12.33203125" style="167" bestFit="1" customWidth="1"/>
    <col min="7692" max="7692" width="0.77734375" style="167" customWidth="1"/>
    <col min="7693" max="7693" width="13.33203125" style="167" bestFit="1" customWidth="1"/>
    <col min="7694" max="7930" width="8.77734375" style="167"/>
    <col min="7931" max="7931" width="53.33203125" style="167" customWidth="1"/>
    <col min="7932" max="7932" width="9" style="167" customWidth="1"/>
    <col min="7933" max="7933" width="10.33203125" style="167" bestFit="1" customWidth="1"/>
    <col min="7934" max="7934" width="0.77734375" style="167" customWidth="1"/>
    <col min="7935" max="7935" width="11.109375" style="167" customWidth="1"/>
    <col min="7936" max="7936" width="0.77734375" style="167" customWidth="1"/>
    <col min="7937" max="7937" width="10.33203125" style="167" bestFit="1" customWidth="1"/>
    <col min="7938" max="7938" width="0.77734375" style="167" customWidth="1"/>
    <col min="7939" max="7939" width="12" style="167" bestFit="1" customWidth="1"/>
    <col min="7940" max="7940" width="0.77734375" style="167" customWidth="1"/>
    <col min="7941" max="7941" width="17" style="167" customWidth="1"/>
    <col min="7942" max="7942" width="0.77734375" style="167" customWidth="1"/>
    <col min="7943" max="7943" width="14.33203125" style="167" customWidth="1"/>
    <col min="7944" max="7944" width="0.77734375" style="167" customWidth="1"/>
    <col min="7945" max="7945" width="16.77734375" style="167" customWidth="1"/>
    <col min="7946" max="7946" width="0.77734375" style="167" customWidth="1"/>
    <col min="7947" max="7947" width="12.33203125" style="167" bestFit="1" customWidth="1"/>
    <col min="7948" max="7948" width="0.77734375" style="167" customWidth="1"/>
    <col min="7949" max="7949" width="13.33203125" style="167" bestFit="1" customWidth="1"/>
    <col min="7950" max="8186" width="8.77734375" style="167"/>
    <col min="8187" max="8187" width="53.33203125" style="167" customWidth="1"/>
    <col min="8188" max="8188" width="9" style="167" customWidth="1"/>
    <col min="8189" max="8189" width="10.33203125" style="167" bestFit="1" customWidth="1"/>
    <col min="8190" max="8190" width="0.77734375" style="167" customWidth="1"/>
    <col min="8191" max="8191" width="11.109375" style="167" customWidth="1"/>
    <col min="8192" max="8192" width="0.77734375" style="167" customWidth="1"/>
    <col min="8193" max="8193" width="10.33203125" style="167" bestFit="1" customWidth="1"/>
    <col min="8194" max="8194" width="0.77734375" style="167" customWidth="1"/>
    <col min="8195" max="8195" width="12" style="167" bestFit="1" customWidth="1"/>
    <col min="8196" max="8196" width="0.77734375" style="167" customWidth="1"/>
    <col min="8197" max="8197" width="17" style="167" customWidth="1"/>
    <col min="8198" max="8198" width="0.77734375" style="167" customWidth="1"/>
    <col min="8199" max="8199" width="14.33203125" style="167" customWidth="1"/>
    <col min="8200" max="8200" width="0.77734375" style="167" customWidth="1"/>
    <col min="8201" max="8201" width="16.77734375" style="167" customWidth="1"/>
    <col min="8202" max="8202" width="0.77734375" style="167" customWidth="1"/>
    <col min="8203" max="8203" width="12.33203125" style="167" bestFit="1" customWidth="1"/>
    <col min="8204" max="8204" width="0.77734375" style="167" customWidth="1"/>
    <col min="8205" max="8205" width="13.33203125" style="167" bestFit="1" customWidth="1"/>
    <col min="8206" max="8442" width="8.77734375" style="167"/>
    <col min="8443" max="8443" width="53.33203125" style="167" customWidth="1"/>
    <col min="8444" max="8444" width="9" style="167" customWidth="1"/>
    <col min="8445" max="8445" width="10.33203125" style="167" bestFit="1" customWidth="1"/>
    <col min="8446" max="8446" width="0.77734375" style="167" customWidth="1"/>
    <col min="8447" max="8447" width="11.109375" style="167" customWidth="1"/>
    <col min="8448" max="8448" width="0.77734375" style="167" customWidth="1"/>
    <col min="8449" max="8449" width="10.33203125" style="167" bestFit="1" customWidth="1"/>
    <col min="8450" max="8450" width="0.77734375" style="167" customWidth="1"/>
    <col min="8451" max="8451" width="12" style="167" bestFit="1" customWidth="1"/>
    <col min="8452" max="8452" width="0.77734375" style="167" customWidth="1"/>
    <col min="8453" max="8453" width="17" style="167" customWidth="1"/>
    <col min="8454" max="8454" width="0.77734375" style="167" customWidth="1"/>
    <col min="8455" max="8455" width="14.33203125" style="167" customWidth="1"/>
    <col min="8456" max="8456" width="0.77734375" style="167" customWidth="1"/>
    <col min="8457" max="8457" width="16.77734375" style="167" customWidth="1"/>
    <col min="8458" max="8458" width="0.77734375" style="167" customWidth="1"/>
    <col min="8459" max="8459" width="12.33203125" style="167" bestFit="1" customWidth="1"/>
    <col min="8460" max="8460" width="0.77734375" style="167" customWidth="1"/>
    <col min="8461" max="8461" width="13.33203125" style="167" bestFit="1" customWidth="1"/>
    <col min="8462" max="8698" width="8.77734375" style="167"/>
    <col min="8699" max="8699" width="53.33203125" style="167" customWidth="1"/>
    <col min="8700" max="8700" width="9" style="167" customWidth="1"/>
    <col min="8701" max="8701" width="10.33203125" style="167" bestFit="1" customWidth="1"/>
    <col min="8702" max="8702" width="0.77734375" style="167" customWidth="1"/>
    <col min="8703" max="8703" width="11.109375" style="167" customWidth="1"/>
    <col min="8704" max="8704" width="0.77734375" style="167" customWidth="1"/>
    <col min="8705" max="8705" width="10.33203125" style="167" bestFit="1" customWidth="1"/>
    <col min="8706" max="8706" width="0.77734375" style="167" customWidth="1"/>
    <col min="8707" max="8707" width="12" style="167" bestFit="1" customWidth="1"/>
    <col min="8708" max="8708" width="0.77734375" style="167" customWidth="1"/>
    <col min="8709" max="8709" width="17" style="167" customWidth="1"/>
    <col min="8710" max="8710" width="0.77734375" style="167" customWidth="1"/>
    <col min="8711" max="8711" width="14.33203125" style="167" customWidth="1"/>
    <col min="8712" max="8712" width="0.77734375" style="167" customWidth="1"/>
    <col min="8713" max="8713" width="16.77734375" style="167" customWidth="1"/>
    <col min="8714" max="8714" width="0.77734375" style="167" customWidth="1"/>
    <col min="8715" max="8715" width="12.33203125" style="167" bestFit="1" customWidth="1"/>
    <col min="8716" max="8716" width="0.77734375" style="167" customWidth="1"/>
    <col min="8717" max="8717" width="13.33203125" style="167" bestFit="1" customWidth="1"/>
    <col min="8718" max="8954" width="8.77734375" style="167"/>
    <col min="8955" max="8955" width="53.33203125" style="167" customWidth="1"/>
    <col min="8956" max="8956" width="9" style="167" customWidth="1"/>
    <col min="8957" max="8957" width="10.33203125" style="167" bestFit="1" customWidth="1"/>
    <col min="8958" max="8958" width="0.77734375" style="167" customWidth="1"/>
    <col min="8959" max="8959" width="11.109375" style="167" customWidth="1"/>
    <col min="8960" max="8960" width="0.77734375" style="167" customWidth="1"/>
    <col min="8961" max="8961" width="10.33203125" style="167" bestFit="1" customWidth="1"/>
    <col min="8962" max="8962" width="0.77734375" style="167" customWidth="1"/>
    <col min="8963" max="8963" width="12" style="167" bestFit="1" customWidth="1"/>
    <col min="8964" max="8964" width="0.77734375" style="167" customWidth="1"/>
    <col min="8965" max="8965" width="17" style="167" customWidth="1"/>
    <col min="8966" max="8966" width="0.77734375" style="167" customWidth="1"/>
    <col min="8967" max="8967" width="14.33203125" style="167" customWidth="1"/>
    <col min="8968" max="8968" width="0.77734375" style="167" customWidth="1"/>
    <col min="8969" max="8969" width="16.77734375" style="167" customWidth="1"/>
    <col min="8970" max="8970" width="0.77734375" style="167" customWidth="1"/>
    <col min="8971" max="8971" width="12.33203125" style="167" bestFit="1" customWidth="1"/>
    <col min="8972" max="8972" width="0.77734375" style="167" customWidth="1"/>
    <col min="8973" max="8973" width="13.33203125" style="167" bestFit="1" customWidth="1"/>
    <col min="8974" max="9210" width="8.77734375" style="167"/>
    <col min="9211" max="9211" width="53.33203125" style="167" customWidth="1"/>
    <col min="9212" max="9212" width="9" style="167" customWidth="1"/>
    <col min="9213" max="9213" width="10.33203125" style="167" bestFit="1" customWidth="1"/>
    <col min="9214" max="9214" width="0.77734375" style="167" customWidth="1"/>
    <col min="9215" max="9215" width="11.109375" style="167" customWidth="1"/>
    <col min="9216" max="9216" width="0.77734375" style="167" customWidth="1"/>
    <col min="9217" max="9217" width="10.33203125" style="167" bestFit="1" customWidth="1"/>
    <col min="9218" max="9218" width="0.77734375" style="167" customWidth="1"/>
    <col min="9219" max="9219" width="12" style="167" bestFit="1" customWidth="1"/>
    <col min="9220" max="9220" width="0.77734375" style="167" customWidth="1"/>
    <col min="9221" max="9221" width="17" style="167" customWidth="1"/>
    <col min="9222" max="9222" width="0.77734375" style="167" customWidth="1"/>
    <col min="9223" max="9223" width="14.33203125" style="167" customWidth="1"/>
    <col min="9224" max="9224" width="0.77734375" style="167" customWidth="1"/>
    <col min="9225" max="9225" width="16.77734375" style="167" customWidth="1"/>
    <col min="9226" max="9226" width="0.77734375" style="167" customWidth="1"/>
    <col min="9227" max="9227" width="12.33203125" style="167" bestFit="1" customWidth="1"/>
    <col min="9228" max="9228" width="0.77734375" style="167" customWidth="1"/>
    <col min="9229" max="9229" width="13.33203125" style="167" bestFit="1" customWidth="1"/>
    <col min="9230" max="9466" width="8.77734375" style="167"/>
    <col min="9467" max="9467" width="53.33203125" style="167" customWidth="1"/>
    <col min="9468" max="9468" width="9" style="167" customWidth="1"/>
    <col min="9469" max="9469" width="10.33203125" style="167" bestFit="1" customWidth="1"/>
    <col min="9470" max="9470" width="0.77734375" style="167" customWidth="1"/>
    <col min="9471" max="9471" width="11.109375" style="167" customWidth="1"/>
    <col min="9472" max="9472" width="0.77734375" style="167" customWidth="1"/>
    <col min="9473" max="9473" width="10.33203125" style="167" bestFit="1" customWidth="1"/>
    <col min="9474" max="9474" width="0.77734375" style="167" customWidth="1"/>
    <col min="9475" max="9475" width="12" style="167" bestFit="1" customWidth="1"/>
    <col min="9476" max="9476" width="0.77734375" style="167" customWidth="1"/>
    <col min="9477" max="9477" width="17" style="167" customWidth="1"/>
    <col min="9478" max="9478" width="0.77734375" style="167" customWidth="1"/>
    <col min="9479" max="9479" width="14.33203125" style="167" customWidth="1"/>
    <col min="9480" max="9480" width="0.77734375" style="167" customWidth="1"/>
    <col min="9481" max="9481" width="16.77734375" style="167" customWidth="1"/>
    <col min="9482" max="9482" width="0.77734375" style="167" customWidth="1"/>
    <col min="9483" max="9483" width="12.33203125" style="167" bestFit="1" customWidth="1"/>
    <col min="9484" max="9484" width="0.77734375" style="167" customWidth="1"/>
    <col min="9485" max="9485" width="13.33203125" style="167" bestFit="1" customWidth="1"/>
    <col min="9486" max="9722" width="8.77734375" style="167"/>
    <col min="9723" max="9723" width="53.33203125" style="167" customWidth="1"/>
    <col min="9724" max="9724" width="9" style="167" customWidth="1"/>
    <col min="9725" max="9725" width="10.33203125" style="167" bestFit="1" customWidth="1"/>
    <col min="9726" max="9726" width="0.77734375" style="167" customWidth="1"/>
    <col min="9727" max="9727" width="11.109375" style="167" customWidth="1"/>
    <col min="9728" max="9728" width="0.77734375" style="167" customWidth="1"/>
    <col min="9729" max="9729" width="10.33203125" style="167" bestFit="1" customWidth="1"/>
    <col min="9730" max="9730" width="0.77734375" style="167" customWidth="1"/>
    <col min="9731" max="9731" width="12" style="167" bestFit="1" customWidth="1"/>
    <col min="9732" max="9732" width="0.77734375" style="167" customWidth="1"/>
    <col min="9733" max="9733" width="17" style="167" customWidth="1"/>
    <col min="9734" max="9734" width="0.77734375" style="167" customWidth="1"/>
    <col min="9735" max="9735" width="14.33203125" style="167" customWidth="1"/>
    <col min="9736" max="9736" width="0.77734375" style="167" customWidth="1"/>
    <col min="9737" max="9737" width="16.77734375" style="167" customWidth="1"/>
    <col min="9738" max="9738" width="0.77734375" style="167" customWidth="1"/>
    <col min="9739" max="9739" width="12.33203125" style="167" bestFit="1" customWidth="1"/>
    <col min="9740" max="9740" width="0.77734375" style="167" customWidth="1"/>
    <col min="9741" max="9741" width="13.33203125" style="167" bestFit="1" customWidth="1"/>
    <col min="9742" max="9978" width="8.77734375" style="167"/>
    <col min="9979" max="9979" width="53.33203125" style="167" customWidth="1"/>
    <col min="9980" max="9980" width="9" style="167" customWidth="1"/>
    <col min="9981" max="9981" width="10.33203125" style="167" bestFit="1" customWidth="1"/>
    <col min="9982" max="9982" width="0.77734375" style="167" customWidth="1"/>
    <col min="9983" max="9983" width="11.109375" style="167" customWidth="1"/>
    <col min="9984" max="9984" width="0.77734375" style="167" customWidth="1"/>
    <col min="9985" max="9985" width="10.33203125" style="167" bestFit="1" customWidth="1"/>
    <col min="9986" max="9986" width="0.77734375" style="167" customWidth="1"/>
    <col min="9987" max="9987" width="12" style="167" bestFit="1" customWidth="1"/>
    <col min="9988" max="9988" width="0.77734375" style="167" customWidth="1"/>
    <col min="9989" max="9989" width="17" style="167" customWidth="1"/>
    <col min="9990" max="9990" width="0.77734375" style="167" customWidth="1"/>
    <col min="9991" max="9991" width="14.33203125" style="167" customWidth="1"/>
    <col min="9992" max="9992" width="0.77734375" style="167" customWidth="1"/>
    <col min="9993" max="9993" width="16.77734375" style="167" customWidth="1"/>
    <col min="9994" max="9994" width="0.77734375" style="167" customWidth="1"/>
    <col min="9995" max="9995" width="12.33203125" style="167" bestFit="1" customWidth="1"/>
    <col min="9996" max="9996" width="0.77734375" style="167" customWidth="1"/>
    <col min="9997" max="9997" width="13.33203125" style="167" bestFit="1" customWidth="1"/>
    <col min="9998" max="10234" width="8.77734375" style="167"/>
    <col min="10235" max="10235" width="53.33203125" style="167" customWidth="1"/>
    <col min="10236" max="10236" width="9" style="167" customWidth="1"/>
    <col min="10237" max="10237" width="10.33203125" style="167" bestFit="1" customWidth="1"/>
    <col min="10238" max="10238" width="0.77734375" style="167" customWidth="1"/>
    <col min="10239" max="10239" width="11.109375" style="167" customWidth="1"/>
    <col min="10240" max="10240" width="0.77734375" style="167" customWidth="1"/>
    <col min="10241" max="10241" width="10.33203125" style="167" bestFit="1" customWidth="1"/>
    <col min="10242" max="10242" width="0.77734375" style="167" customWidth="1"/>
    <col min="10243" max="10243" width="12" style="167" bestFit="1" customWidth="1"/>
    <col min="10244" max="10244" width="0.77734375" style="167" customWidth="1"/>
    <col min="10245" max="10245" width="17" style="167" customWidth="1"/>
    <col min="10246" max="10246" width="0.77734375" style="167" customWidth="1"/>
    <col min="10247" max="10247" width="14.33203125" style="167" customWidth="1"/>
    <col min="10248" max="10248" width="0.77734375" style="167" customWidth="1"/>
    <col min="10249" max="10249" width="16.77734375" style="167" customWidth="1"/>
    <col min="10250" max="10250" width="0.77734375" style="167" customWidth="1"/>
    <col min="10251" max="10251" width="12.33203125" style="167" bestFit="1" customWidth="1"/>
    <col min="10252" max="10252" width="0.77734375" style="167" customWidth="1"/>
    <col min="10253" max="10253" width="13.33203125" style="167" bestFit="1" customWidth="1"/>
    <col min="10254" max="10490" width="8.77734375" style="167"/>
    <col min="10491" max="10491" width="53.33203125" style="167" customWidth="1"/>
    <col min="10492" max="10492" width="9" style="167" customWidth="1"/>
    <col min="10493" max="10493" width="10.33203125" style="167" bestFit="1" customWidth="1"/>
    <col min="10494" max="10494" width="0.77734375" style="167" customWidth="1"/>
    <col min="10495" max="10495" width="11.109375" style="167" customWidth="1"/>
    <col min="10496" max="10496" width="0.77734375" style="167" customWidth="1"/>
    <col min="10497" max="10497" width="10.33203125" style="167" bestFit="1" customWidth="1"/>
    <col min="10498" max="10498" width="0.77734375" style="167" customWidth="1"/>
    <col min="10499" max="10499" width="12" style="167" bestFit="1" customWidth="1"/>
    <col min="10500" max="10500" width="0.77734375" style="167" customWidth="1"/>
    <col min="10501" max="10501" width="17" style="167" customWidth="1"/>
    <col min="10502" max="10502" width="0.77734375" style="167" customWidth="1"/>
    <col min="10503" max="10503" width="14.33203125" style="167" customWidth="1"/>
    <col min="10504" max="10504" width="0.77734375" style="167" customWidth="1"/>
    <col min="10505" max="10505" width="16.77734375" style="167" customWidth="1"/>
    <col min="10506" max="10506" width="0.77734375" style="167" customWidth="1"/>
    <col min="10507" max="10507" width="12.33203125" style="167" bestFit="1" customWidth="1"/>
    <col min="10508" max="10508" width="0.77734375" style="167" customWidth="1"/>
    <col min="10509" max="10509" width="13.33203125" style="167" bestFit="1" customWidth="1"/>
    <col min="10510" max="10746" width="8.77734375" style="167"/>
    <col min="10747" max="10747" width="53.33203125" style="167" customWidth="1"/>
    <col min="10748" max="10748" width="9" style="167" customWidth="1"/>
    <col min="10749" max="10749" width="10.33203125" style="167" bestFit="1" customWidth="1"/>
    <col min="10750" max="10750" width="0.77734375" style="167" customWidth="1"/>
    <col min="10751" max="10751" width="11.109375" style="167" customWidth="1"/>
    <col min="10752" max="10752" width="0.77734375" style="167" customWidth="1"/>
    <col min="10753" max="10753" width="10.33203125" style="167" bestFit="1" customWidth="1"/>
    <col min="10754" max="10754" width="0.77734375" style="167" customWidth="1"/>
    <col min="10755" max="10755" width="12" style="167" bestFit="1" customWidth="1"/>
    <col min="10756" max="10756" width="0.77734375" style="167" customWidth="1"/>
    <col min="10757" max="10757" width="17" style="167" customWidth="1"/>
    <col min="10758" max="10758" width="0.77734375" style="167" customWidth="1"/>
    <col min="10759" max="10759" width="14.33203125" style="167" customWidth="1"/>
    <col min="10760" max="10760" width="0.77734375" style="167" customWidth="1"/>
    <col min="10761" max="10761" width="16.77734375" style="167" customWidth="1"/>
    <col min="10762" max="10762" width="0.77734375" style="167" customWidth="1"/>
    <col min="10763" max="10763" width="12.33203125" style="167" bestFit="1" customWidth="1"/>
    <col min="10764" max="10764" width="0.77734375" style="167" customWidth="1"/>
    <col min="10765" max="10765" width="13.33203125" style="167" bestFit="1" customWidth="1"/>
    <col min="10766" max="11002" width="8.77734375" style="167"/>
    <col min="11003" max="11003" width="53.33203125" style="167" customWidth="1"/>
    <col min="11004" max="11004" width="9" style="167" customWidth="1"/>
    <col min="11005" max="11005" width="10.33203125" style="167" bestFit="1" customWidth="1"/>
    <col min="11006" max="11006" width="0.77734375" style="167" customWidth="1"/>
    <col min="11007" max="11007" width="11.109375" style="167" customWidth="1"/>
    <col min="11008" max="11008" width="0.77734375" style="167" customWidth="1"/>
    <col min="11009" max="11009" width="10.33203125" style="167" bestFit="1" customWidth="1"/>
    <col min="11010" max="11010" width="0.77734375" style="167" customWidth="1"/>
    <col min="11011" max="11011" width="12" style="167" bestFit="1" customWidth="1"/>
    <col min="11012" max="11012" width="0.77734375" style="167" customWidth="1"/>
    <col min="11013" max="11013" width="17" style="167" customWidth="1"/>
    <col min="11014" max="11014" width="0.77734375" style="167" customWidth="1"/>
    <col min="11015" max="11015" width="14.33203125" style="167" customWidth="1"/>
    <col min="11016" max="11016" width="0.77734375" style="167" customWidth="1"/>
    <col min="11017" max="11017" width="16.77734375" style="167" customWidth="1"/>
    <col min="11018" max="11018" width="0.77734375" style="167" customWidth="1"/>
    <col min="11019" max="11019" width="12.33203125" style="167" bestFit="1" customWidth="1"/>
    <col min="11020" max="11020" width="0.77734375" style="167" customWidth="1"/>
    <col min="11021" max="11021" width="13.33203125" style="167" bestFit="1" customWidth="1"/>
    <col min="11022" max="11258" width="8.77734375" style="167"/>
    <col min="11259" max="11259" width="53.33203125" style="167" customWidth="1"/>
    <col min="11260" max="11260" width="9" style="167" customWidth="1"/>
    <col min="11261" max="11261" width="10.33203125" style="167" bestFit="1" customWidth="1"/>
    <col min="11262" max="11262" width="0.77734375" style="167" customWidth="1"/>
    <col min="11263" max="11263" width="11.109375" style="167" customWidth="1"/>
    <col min="11264" max="11264" width="0.77734375" style="167" customWidth="1"/>
    <col min="11265" max="11265" width="10.33203125" style="167" bestFit="1" customWidth="1"/>
    <col min="11266" max="11266" width="0.77734375" style="167" customWidth="1"/>
    <col min="11267" max="11267" width="12" style="167" bestFit="1" customWidth="1"/>
    <col min="11268" max="11268" width="0.77734375" style="167" customWidth="1"/>
    <col min="11269" max="11269" width="17" style="167" customWidth="1"/>
    <col min="11270" max="11270" width="0.77734375" style="167" customWidth="1"/>
    <col min="11271" max="11271" width="14.33203125" style="167" customWidth="1"/>
    <col min="11272" max="11272" width="0.77734375" style="167" customWidth="1"/>
    <col min="11273" max="11273" width="16.77734375" style="167" customWidth="1"/>
    <col min="11274" max="11274" width="0.77734375" style="167" customWidth="1"/>
    <col min="11275" max="11275" width="12.33203125" style="167" bestFit="1" customWidth="1"/>
    <col min="11276" max="11276" width="0.77734375" style="167" customWidth="1"/>
    <col min="11277" max="11277" width="13.33203125" style="167" bestFit="1" customWidth="1"/>
    <col min="11278" max="11514" width="8.77734375" style="167"/>
    <col min="11515" max="11515" width="53.33203125" style="167" customWidth="1"/>
    <col min="11516" max="11516" width="9" style="167" customWidth="1"/>
    <col min="11517" max="11517" width="10.33203125" style="167" bestFit="1" customWidth="1"/>
    <col min="11518" max="11518" width="0.77734375" style="167" customWidth="1"/>
    <col min="11519" max="11519" width="11.109375" style="167" customWidth="1"/>
    <col min="11520" max="11520" width="0.77734375" style="167" customWidth="1"/>
    <col min="11521" max="11521" width="10.33203125" style="167" bestFit="1" customWidth="1"/>
    <col min="11522" max="11522" width="0.77734375" style="167" customWidth="1"/>
    <col min="11523" max="11523" width="12" style="167" bestFit="1" customWidth="1"/>
    <col min="11524" max="11524" width="0.77734375" style="167" customWidth="1"/>
    <col min="11525" max="11525" width="17" style="167" customWidth="1"/>
    <col min="11526" max="11526" width="0.77734375" style="167" customWidth="1"/>
    <col min="11527" max="11527" width="14.33203125" style="167" customWidth="1"/>
    <col min="11528" max="11528" width="0.77734375" style="167" customWidth="1"/>
    <col min="11529" max="11529" width="16.77734375" style="167" customWidth="1"/>
    <col min="11530" max="11530" width="0.77734375" style="167" customWidth="1"/>
    <col min="11531" max="11531" width="12.33203125" style="167" bestFit="1" customWidth="1"/>
    <col min="11532" max="11532" width="0.77734375" style="167" customWidth="1"/>
    <col min="11533" max="11533" width="13.33203125" style="167" bestFit="1" customWidth="1"/>
    <col min="11534" max="11770" width="8.77734375" style="167"/>
    <col min="11771" max="11771" width="53.33203125" style="167" customWidth="1"/>
    <col min="11772" max="11772" width="9" style="167" customWidth="1"/>
    <col min="11773" max="11773" width="10.33203125" style="167" bestFit="1" customWidth="1"/>
    <col min="11774" max="11774" width="0.77734375" style="167" customWidth="1"/>
    <col min="11775" max="11775" width="11.109375" style="167" customWidth="1"/>
    <col min="11776" max="11776" width="0.77734375" style="167" customWidth="1"/>
    <col min="11777" max="11777" width="10.33203125" style="167" bestFit="1" customWidth="1"/>
    <col min="11778" max="11778" width="0.77734375" style="167" customWidth="1"/>
    <col min="11779" max="11779" width="12" style="167" bestFit="1" customWidth="1"/>
    <col min="11780" max="11780" width="0.77734375" style="167" customWidth="1"/>
    <col min="11781" max="11781" width="17" style="167" customWidth="1"/>
    <col min="11782" max="11782" width="0.77734375" style="167" customWidth="1"/>
    <col min="11783" max="11783" width="14.33203125" style="167" customWidth="1"/>
    <col min="11784" max="11784" width="0.77734375" style="167" customWidth="1"/>
    <col min="11785" max="11785" width="16.77734375" style="167" customWidth="1"/>
    <col min="11786" max="11786" width="0.77734375" style="167" customWidth="1"/>
    <col min="11787" max="11787" width="12.33203125" style="167" bestFit="1" customWidth="1"/>
    <col min="11788" max="11788" width="0.77734375" style="167" customWidth="1"/>
    <col min="11789" max="11789" width="13.33203125" style="167" bestFit="1" customWidth="1"/>
    <col min="11790" max="12026" width="8.77734375" style="167"/>
    <col min="12027" max="12027" width="53.33203125" style="167" customWidth="1"/>
    <col min="12028" max="12028" width="9" style="167" customWidth="1"/>
    <col min="12029" max="12029" width="10.33203125" style="167" bestFit="1" customWidth="1"/>
    <col min="12030" max="12030" width="0.77734375" style="167" customWidth="1"/>
    <col min="12031" max="12031" width="11.109375" style="167" customWidth="1"/>
    <col min="12032" max="12032" width="0.77734375" style="167" customWidth="1"/>
    <col min="12033" max="12033" width="10.33203125" style="167" bestFit="1" customWidth="1"/>
    <col min="12034" max="12034" width="0.77734375" style="167" customWidth="1"/>
    <col min="12035" max="12035" width="12" style="167" bestFit="1" customWidth="1"/>
    <col min="12036" max="12036" width="0.77734375" style="167" customWidth="1"/>
    <col min="12037" max="12037" width="17" style="167" customWidth="1"/>
    <col min="12038" max="12038" width="0.77734375" style="167" customWidth="1"/>
    <col min="12039" max="12039" width="14.33203125" style="167" customWidth="1"/>
    <col min="12040" max="12040" width="0.77734375" style="167" customWidth="1"/>
    <col min="12041" max="12041" width="16.77734375" style="167" customWidth="1"/>
    <col min="12042" max="12042" width="0.77734375" style="167" customWidth="1"/>
    <col min="12043" max="12043" width="12.33203125" style="167" bestFit="1" customWidth="1"/>
    <col min="12044" max="12044" width="0.77734375" style="167" customWidth="1"/>
    <col min="12045" max="12045" width="13.33203125" style="167" bestFit="1" customWidth="1"/>
    <col min="12046" max="12282" width="8.77734375" style="167"/>
    <col min="12283" max="12283" width="53.33203125" style="167" customWidth="1"/>
    <col min="12284" max="12284" width="9" style="167" customWidth="1"/>
    <col min="12285" max="12285" width="10.33203125" style="167" bestFit="1" customWidth="1"/>
    <col min="12286" max="12286" width="0.77734375" style="167" customWidth="1"/>
    <col min="12287" max="12287" width="11.109375" style="167" customWidth="1"/>
    <col min="12288" max="12288" width="0.77734375" style="167" customWidth="1"/>
    <col min="12289" max="12289" width="10.33203125" style="167" bestFit="1" customWidth="1"/>
    <col min="12290" max="12290" width="0.77734375" style="167" customWidth="1"/>
    <col min="12291" max="12291" width="12" style="167" bestFit="1" customWidth="1"/>
    <col min="12292" max="12292" width="0.77734375" style="167" customWidth="1"/>
    <col min="12293" max="12293" width="17" style="167" customWidth="1"/>
    <col min="12294" max="12294" width="0.77734375" style="167" customWidth="1"/>
    <col min="12295" max="12295" width="14.33203125" style="167" customWidth="1"/>
    <col min="12296" max="12296" width="0.77734375" style="167" customWidth="1"/>
    <col min="12297" max="12297" width="16.77734375" style="167" customWidth="1"/>
    <col min="12298" max="12298" width="0.77734375" style="167" customWidth="1"/>
    <col min="12299" max="12299" width="12.33203125" style="167" bestFit="1" customWidth="1"/>
    <col min="12300" max="12300" width="0.77734375" style="167" customWidth="1"/>
    <col min="12301" max="12301" width="13.33203125" style="167" bestFit="1" customWidth="1"/>
    <col min="12302" max="12538" width="8.77734375" style="167"/>
    <col min="12539" max="12539" width="53.33203125" style="167" customWidth="1"/>
    <col min="12540" max="12540" width="9" style="167" customWidth="1"/>
    <col min="12541" max="12541" width="10.33203125" style="167" bestFit="1" customWidth="1"/>
    <col min="12542" max="12542" width="0.77734375" style="167" customWidth="1"/>
    <col min="12543" max="12543" width="11.109375" style="167" customWidth="1"/>
    <col min="12544" max="12544" width="0.77734375" style="167" customWidth="1"/>
    <col min="12545" max="12545" width="10.33203125" style="167" bestFit="1" customWidth="1"/>
    <col min="12546" max="12546" width="0.77734375" style="167" customWidth="1"/>
    <col min="12547" max="12547" width="12" style="167" bestFit="1" customWidth="1"/>
    <col min="12548" max="12548" width="0.77734375" style="167" customWidth="1"/>
    <col min="12549" max="12549" width="17" style="167" customWidth="1"/>
    <col min="12550" max="12550" width="0.77734375" style="167" customWidth="1"/>
    <col min="12551" max="12551" width="14.33203125" style="167" customWidth="1"/>
    <col min="12552" max="12552" width="0.77734375" style="167" customWidth="1"/>
    <col min="12553" max="12553" width="16.77734375" style="167" customWidth="1"/>
    <col min="12554" max="12554" width="0.77734375" style="167" customWidth="1"/>
    <col min="12555" max="12555" width="12.33203125" style="167" bestFit="1" customWidth="1"/>
    <col min="12556" max="12556" width="0.77734375" style="167" customWidth="1"/>
    <col min="12557" max="12557" width="13.33203125" style="167" bestFit="1" customWidth="1"/>
    <col min="12558" max="12794" width="8.77734375" style="167"/>
    <col min="12795" max="12795" width="53.33203125" style="167" customWidth="1"/>
    <col min="12796" max="12796" width="9" style="167" customWidth="1"/>
    <col min="12797" max="12797" width="10.33203125" style="167" bestFit="1" customWidth="1"/>
    <col min="12798" max="12798" width="0.77734375" style="167" customWidth="1"/>
    <col min="12799" max="12799" width="11.109375" style="167" customWidth="1"/>
    <col min="12800" max="12800" width="0.77734375" style="167" customWidth="1"/>
    <col min="12801" max="12801" width="10.33203125" style="167" bestFit="1" customWidth="1"/>
    <col min="12802" max="12802" width="0.77734375" style="167" customWidth="1"/>
    <col min="12803" max="12803" width="12" style="167" bestFit="1" customWidth="1"/>
    <col min="12804" max="12804" width="0.77734375" style="167" customWidth="1"/>
    <col min="12805" max="12805" width="17" style="167" customWidth="1"/>
    <col min="12806" max="12806" width="0.77734375" style="167" customWidth="1"/>
    <col min="12807" max="12807" width="14.33203125" style="167" customWidth="1"/>
    <col min="12808" max="12808" width="0.77734375" style="167" customWidth="1"/>
    <col min="12809" max="12809" width="16.77734375" style="167" customWidth="1"/>
    <col min="12810" max="12810" width="0.77734375" style="167" customWidth="1"/>
    <col min="12811" max="12811" width="12.33203125" style="167" bestFit="1" customWidth="1"/>
    <col min="12812" max="12812" width="0.77734375" style="167" customWidth="1"/>
    <col min="12813" max="12813" width="13.33203125" style="167" bestFit="1" customWidth="1"/>
    <col min="12814" max="13050" width="8.77734375" style="167"/>
    <col min="13051" max="13051" width="53.33203125" style="167" customWidth="1"/>
    <col min="13052" max="13052" width="9" style="167" customWidth="1"/>
    <col min="13053" max="13053" width="10.33203125" style="167" bestFit="1" customWidth="1"/>
    <col min="13054" max="13054" width="0.77734375" style="167" customWidth="1"/>
    <col min="13055" max="13055" width="11.109375" style="167" customWidth="1"/>
    <col min="13056" max="13056" width="0.77734375" style="167" customWidth="1"/>
    <col min="13057" max="13057" width="10.33203125" style="167" bestFit="1" customWidth="1"/>
    <col min="13058" max="13058" width="0.77734375" style="167" customWidth="1"/>
    <col min="13059" max="13059" width="12" style="167" bestFit="1" customWidth="1"/>
    <col min="13060" max="13060" width="0.77734375" style="167" customWidth="1"/>
    <col min="13061" max="13061" width="17" style="167" customWidth="1"/>
    <col min="13062" max="13062" width="0.77734375" style="167" customWidth="1"/>
    <col min="13063" max="13063" width="14.33203125" style="167" customWidth="1"/>
    <col min="13064" max="13064" width="0.77734375" style="167" customWidth="1"/>
    <col min="13065" max="13065" width="16.77734375" style="167" customWidth="1"/>
    <col min="13066" max="13066" width="0.77734375" style="167" customWidth="1"/>
    <col min="13067" max="13067" width="12.33203125" style="167" bestFit="1" customWidth="1"/>
    <col min="13068" max="13068" width="0.77734375" style="167" customWidth="1"/>
    <col min="13069" max="13069" width="13.33203125" style="167" bestFit="1" customWidth="1"/>
    <col min="13070" max="13306" width="8.77734375" style="167"/>
    <col min="13307" max="13307" width="53.33203125" style="167" customWidth="1"/>
    <col min="13308" max="13308" width="9" style="167" customWidth="1"/>
    <col min="13309" max="13309" width="10.33203125" style="167" bestFit="1" customWidth="1"/>
    <col min="13310" max="13310" width="0.77734375" style="167" customWidth="1"/>
    <col min="13311" max="13311" width="11.109375" style="167" customWidth="1"/>
    <col min="13312" max="13312" width="0.77734375" style="167" customWidth="1"/>
    <col min="13313" max="13313" width="10.33203125" style="167" bestFit="1" customWidth="1"/>
    <col min="13314" max="13314" width="0.77734375" style="167" customWidth="1"/>
    <col min="13315" max="13315" width="12" style="167" bestFit="1" customWidth="1"/>
    <col min="13316" max="13316" width="0.77734375" style="167" customWidth="1"/>
    <col min="13317" max="13317" width="17" style="167" customWidth="1"/>
    <col min="13318" max="13318" width="0.77734375" style="167" customWidth="1"/>
    <col min="13319" max="13319" width="14.33203125" style="167" customWidth="1"/>
    <col min="13320" max="13320" width="0.77734375" style="167" customWidth="1"/>
    <col min="13321" max="13321" width="16.77734375" style="167" customWidth="1"/>
    <col min="13322" max="13322" width="0.77734375" style="167" customWidth="1"/>
    <col min="13323" max="13323" width="12.33203125" style="167" bestFit="1" customWidth="1"/>
    <col min="13324" max="13324" width="0.77734375" style="167" customWidth="1"/>
    <col min="13325" max="13325" width="13.33203125" style="167" bestFit="1" customWidth="1"/>
    <col min="13326" max="13562" width="8.77734375" style="167"/>
    <col min="13563" max="13563" width="53.33203125" style="167" customWidth="1"/>
    <col min="13564" max="13564" width="9" style="167" customWidth="1"/>
    <col min="13565" max="13565" width="10.33203125" style="167" bestFit="1" customWidth="1"/>
    <col min="13566" max="13566" width="0.77734375" style="167" customWidth="1"/>
    <col min="13567" max="13567" width="11.109375" style="167" customWidth="1"/>
    <col min="13568" max="13568" width="0.77734375" style="167" customWidth="1"/>
    <col min="13569" max="13569" width="10.33203125" style="167" bestFit="1" customWidth="1"/>
    <col min="13570" max="13570" width="0.77734375" style="167" customWidth="1"/>
    <col min="13571" max="13571" width="12" style="167" bestFit="1" customWidth="1"/>
    <col min="13572" max="13572" width="0.77734375" style="167" customWidth="1"/>
    <col min="13573" max="13573" width="17" style="167" customWidth="1"/>
    <col min="13574" max="13574" width="0.77734375" style="167" customWidth="1"/>
    <col min="13575" max="13575" width="14.33203125" style="167" customWidth="1"/>
    <col min="13576" max="13576" width="0.77734375" style="167" customWidth="1"/>
    <col min="13577" max="13577" width="16.77734375" style="167" customWidth="1"/>
    <col min="13578" max="13578" width="0.77734375" style="167" customWidth="1"/>
    <col min="13579" max="13579" width="12.33203125" style="167" bestFit="1" customWidth="1"/>
    <col min="13580" max="13580" width="0.77734375" style="167" customWidth="1"/>
    <col min="13581" max="13581" width="13.33203125" style="167" bestFit="1" customWidth="1"/>
    <col min="13582" max="13818" width="8.77734375" style="167"/>
    <col min="13819" max="13819" width="53.33203125" style="167" customWidth="1"/>
    <col min="13820" max="13820" width="9" style="167" customWidth="1"/>
    <col min="13821" max="13821" width="10.33203125" style="167" bestFit="1" customWidth="1"/>
    <col min="13822" max="13822" width="0.77734375" style="167" customWidth="1"/>
    <col min="13823" max="13823" width="11.109375" style="167" customWidth="1"/>
    <col min="13824" max="13824" width="0.77734375" style="167" customWidth="1"/>
    <col min="13825" max="13825" width="10.33203125" style="167" bestFit="1" customWidth="1"/>
    <col min="13826" max="13826" width="0.77734375" style="167" customWidth="1"/>
    <col min="13827" max="13827" width="12" style="167" bestFit="1" customWidth="1"/>
    <col min="13828" max="13828" width="0.77734375" style="167" customWidth="1"/>
    <col min="13829" max="13829" width="17" style="167" customWidth="1"/>
    <col min="13830" max="13830" width="0.77734375" style="167" customWidth="1"/>
    <col min="13831" max="13831" width="14.33203125" style="167" customWidth="1"/>
    <col min="13832" max="13832" width="0.77734375" style="167" customWidth="1"/>
    <col min="13833" max="13833" width="16.77734375" style="167" customWidth="1"/>
    <col min="13834" max="13834" width="0.77734375" style="167" customWidth="1"/>
    <col min="13835" max="13835" width="12.33203125" style="167" bestFit="1" customWidth="1"/>
    <col min="13836" max="13836" width="0.77734375" style="167" customWidth="1"/>
    <col min="13837" max="13837" width="13.33203125" style="167" bestFit="1" customWidth="1"/>
    <col min="13838" max="14074" width="8.77734375" style="167"/>
    <col min="14075" max="14075" width="53.33203125" style="167" customWidth="1"/>
    <col min="14076" max="14076" width="9" style="167" customWidth="1"/>
    <col min="14077" max="14077" width="10.33203125" style="167" bestFit="1" customWidth="1"/>
    <col min="14078" max="14078" width="0.77734375" style="167" customWidth="1"/>
    <col min="14079" max="14079" width="11.109375" style="167" customWidth="1"/>
    <col min="14080" max="14080" width="0.77734375" style="167" customWidth="1"/>
    <col min="14081" max="14081" width="10.33203125" style="167" bestFit="1" customWidth="1"/>
    <col min="14082" max="14082" width="0.77734375" style="167" customWidth="1"/>
    <col min="14083" max="14083" width="12" style="167" bestFit="1" customWidth="1"/>
    <col min="14084" max="14084" width="0.77734375" style="167" customWidth="1"/>
    <col min="14085" max="14085" width="17" style="167" customWidth="1"/>
    <col min="14086" max="14086" width="0.77734375" style="167" customWidth="1"/>
    <col min="14087" max="14087" width="14.33203125" style="167" customWidth="1"/>
    <col min="14088" max="14088" width="0.77734375" style="167" customWidth="1"/>
    <col min="14089" max="14089" width="16.77734375" style="167" customWidth="1"/>
    <col min="14090" max="14090" width="0.77734375" style="167" customWidth="1"/>
    <col min="14091" max="14091" width="12.33203125" style="167" bestFit="1" customWidth="1"/>
    <col min="14092" max="14092" width="0.77734375" style="167" customWidth="1"/>
    <col min="14093" max="14093" width="13.33203125" style="167" bestFit="1" customWidth="1"/>
    <col min="14094" max="14330" width="8.77734375" style="167"/>
    <col min="14331" max="14331" width="53.33203125" style="167" customWidth="1"/>
    <col min="14332" max="14332" width="9" style="167" customWidth="1"/>
    <col min="14333" max="14333" width="10.33203125" style="167" bestFit="1" customWidth="1"/>
    <col min="14334" max="14334" width="0.77734375" style="167" customWidth="1"/>
    <col min="14335" max="14335" width="11.109375" style="167" customWidth="1"/>
    <col min="14336" max="14336" width="0.77734375" style="167" customWidth="1"/>
    <col min="14337" max="14337" width="10.33203125" style="167" bestFit="1" customWidth="1"/>
    <col min="14338" max="14338" width="0.77734375" style="167" customWidth="1"/>
    <col min="14339" max="14339" width="12" style="167" bestFit="1" customWidth="1"/>
    <col min="14340" max="14340" width="0.77734375" style="167" customWidth="1"/>
    <col min="14341" max="14341" width="17" style="167" customWidth="1"/>
    <col min="14342" max="14342" width="0.77734375" style="167" customWidth="1"/>
    <col min="14343" max="14343" width="14.33203125" style="167" customWidth="1"/>
    <col min="14344" max="14344" width="0.77734375" style="167" customWidth="1"/>
    <col min="14345" max="14345" width="16.77734375" style="167" customWidth="1"/>
    <col min="14346" max="14346" width="0.77734375" style="167" customWidth="1"/>
    <col min="14347" max="14347" width="12.33203125" style="167" bestFit="1" customWidth="1"/>
    <col min="14348" max="14348" width="0.77734375" style="167" customWidth="1"/>
    <col min="14349" max="14349" width="13.33203125" style="167" bestFit="1" customWidth="1"/>
    <col min="14350" max="14586" width="8.77734375" style="167"/>
    <col min="14587" max="14587" width="53.33203125" style="167" customWidth="1"/>
    <col min="14588" max="14588" width="9" style="167" customWidth="1"/>
    <col min="14589" max="14589" width="10.33203125" style="167" bestFit="1" customWidth="1"/>
    <col min="14590" max="14590" width="0.77734375" style="167" customWidth="1"/>
    <col min="14591" max="14591" width="11.109375" style="167" customWidth="1"/>
    <col min="14592" max="14592" width="0.77734375" style="167" customWidth="1"/>
    <col min="14593" max="14593" width="10.33203125" style="167" bestFit="1" customWidth="1"/>
    <col min="14594" max="14594" width="0.77734375" style="167" customWidth="1"/>
    <col min="14595" max="14595" width="12" style="167" bestFit="1" customWidth="1"/>
    <col min="14596" max="14596" width="0.77734375" style="167" customWidth="1"/>
    <col min="14597" max="14597" width="17" style="167" customWidth="1"/>
    <col min="14598" max="14598" width="0.77734375" style="167" customWidth="1"/>
    <col min="14599" max="14599" width="14.33203125" style="167" customWidth="1"/>
    <col min="14600" max="14600" width="0.77734375" style="167" customWidth="1"/>
    <col min="14601" max="14601" width="16.77734375" style="167" customWidth="1"/>
    <col min="14602" max="14602" width="0.77734375" style="167" customWidth="1"/>
    <col min="14603" max="14603" width="12.33203125" style="167" bestFit="1" customWidth="1"/>
    <col min="14604" max="14604" width="0.77734375" style="167" customWidth="1"/>
    <col min="14605" max="14605" width="13.33203125" style="167" bestFit="1" customWidth="1"/>
    <col min="14606" max="14842" width="8.77734375" style="167"/>
    <col min="14843" max="14843" width="53.33203125" style="167" customWidth="1"/>
    <col min="14844" max="14844" width="9" style="167" customWidth="1"/>
    <col min="14845" max="14845" width="10.33203125" style="167" bestFit="1" customWidth="1"/>
    <col min="14846" max="14846" width="0.77734375" style="167" customWidth="1"/>
    <col min="14847" max="14847" width="11.109375" style="167" customWidth="1"/>
    <col min="14848" max="14848" width="0.77734375" style="167" customWidth="1"/>
    <col min="14849" max="14849" width="10.33203125" style="167" bestFit="1" customWidth="1"/>
    <col min="14850" max="14850" width="0.77734375" style="167" customWidth="1"/>
    <col min="14851" max="14851" width="12" style="167" bestFit="1" customWidth="1"/>
    <col min="14852" max="14852" width="0.77734375" style="167" customWidth="1"/>
    <col min="14853" max="14853" width="17" style="167" customWidth="1"/>
    <col min="14854" max="14854" width="0.77734375" style="167" customWidth="1"/>
    <col min="14855" max="14855" width="14.33203125" style="167" customWidth="1"/>
    <col min="14856" max="14856" width="0.77734375" style="167" customWidth="1"/>
    <col min="14857" max="14857" width="16.77734375" style="167" customWidth="1"/>
    <col min="14858" max="14858" width="0.77734375" style="167" customWidth="1"/>
    <col min="14859" max="14859" width="12.33203125" style="167" bestFit="1" customWidth="1"/>
    <col min="14860" max="14860" width="0.77734375" style="167" customWidth="1"/>
    <col min="14861" max="14861" width="13.33203125" style="167" bestFit="1" customWidth="1"/>
    <col min="14862" max="15098" width="8.77734375" style="167"/>
    <col min="15099" max="15099" width="53.33203125" style="167" customWidth="1"/>
    <col min="15100" max="15100" width="9" style="167" customWidth="1"/>
    <col min="15101" max="15101" width="10.33203125" style="167" bestFit="1" customWidth="1"/>
    <col min="15102" max="15102" width="0.77734375" style="167" customWidth="1"/>
    <col min="15103" max="15103" width="11.109375" style="167" customWidth="1"/>
    <col min="15104" max="15104" width="0.77734375" style="167" customWidth="1"/>
    <col min="15105" max="15105" width="10.33203125" style="167" bestFit="1" customWidth="1"/>
    <col min="15106" max="15106" width="0.77734375" style="167" customWidth="1"/>
    <col min="15107" max="15107" width="12" style="167" bestFit="1" customWidth="1"/>
    <col min="15108" max="15108" width="0.77734375" style="167" customWidth="1"/>
    <col min="15109" max="15109" width="17" style="167" customWidth="1"/>
    <col min="15110" max="15110" width="0.77734375" style="167" customWidth="1"/>
    <col min="15111" max="15111" width="14.33203125" style="167" customWidth="1"/>
    <col min="15112" max="15112" width="0.77734375" style="167" customWidth="1"/>
    <col min="15113" max="15113" width="16.77734375" style="167" customWidth="1"/>
    <col min="15114" max="15114" width="0.77734375" style="167" customWidth="1"/>
    <col min="15115" max="15115" width="12.33203125" style="167" bestFit="1" customWidth="1"/>
    <col min="15116" max="15116" width="0.77734375" style="167" customWidth="1"/>
    <col min="15117" max="15117" width="13.33203125" style="167" bestFit="1" customWidth="1"/>
    <col min="15118" max="15354" width="8.77734375" style="167"/>
    <col min="15355" max="15355" width="53.33203125" style="167" customWidth="1"/>
    <col min="15356" max="15356" width="9" style="167" customWidth="1"/>
    <col min="15357" max="15357" width="10.33203125" style="167" bestFit="1" customWidth="1"/>
    <col min="15358" max="15358" width="0.77734375" style="167" customWidth="1"/>
    <col min="15359" max="15359" width="11.109375" style="167" customWidth="1"/>
    <col min="15360" max="15360" width="0.77734375" style="167" customWidth="1"/>
    <col min="15361" max="15361" width="10.33203125" style="167" bestFit="1" customWidth="1"/>
    <col min="15362" max="15362" width="0.77734375" style="167" customWidth="1"/>
    <col min="15363" max="15363" width="12" style="167" bestFit="1" customWidth="1"/>
    <col min="15364" max="15364" width="0.77734375" style="167" customWidth="1"/>
    <col min="15365" max="15365" width="17" style="167" customWidth="1"/>
    <col min="15366" max="15366" width="0.77734375" style="167" customWidth="1"/>
    <col min="15367" max="15367" width="14.33203125" style="167" customWidth="1"/>
    <col min="15368" max="15368" width="0.77734375" style="167" customWidth="1"/>
    <col min="15369" max="15369" width="16.77734375" style="167" customWidth="1"/>
    <col min="15370" max="15370" width="0.77734375" style="167" customWidth="1"/>
    <col min="15371" max="15371" width="12.33203125" style="167" bestFit="1" customWidth="1"/>
    <col min="15372" max="15372" width="0.77734375" style="167" customWidth="1"/>
    <col min="15373" max="15373" width="13.33203125" style="167" bestFit="1" customWidth="1"/>
    <col min="15374" max="15610" width="8.77734375" style="167"/>
    <col min="15611" max="15611" width="53.33203125" style="167" customWidth="1"/>
    <col min="15612" max="15612" width="9" style="167" customWidth="1"/>
    <col min="15613" max="15613" width="10.33203125" style="167" bestFit="1" customWidth="1"/>
    <col min="15614" max="15614" width="0.77734375" style="167" customWidth="1"/>
    <col min="15615" max="15615" width="11.109375" style="167" customWidth="1"/>
    <col min="15616" max="15616" width="0.77734375" style="167" customWidth="1"/>
    <col min="15617" max="15617" width="10.33203125" style="167" bestFit="1" customWidth="1"/>
    <col min="15618" max="15618" width="0.77734375" style="167" customWidth="1"/>
    <col min="15619" max="15619" width="12" style="167" bestFit="1" customWidth="1"/>
    <col min="15620" max="15620" width="0.77734375" style="167" customWidth="1"/>
    <col min="15621" max="15621" width="17" style="167" customWidth="1"/>
    <col min="15622" max="15622" width="0.77734375" style="167" customWidth="1"/>
    <col min="15623" max="15623" width="14.33203125" style="167" customWidth="1"/>
    <col min="15624" max="15624" width="0.77734375" style="167" customWidth="1"/>
    <col min="15625" max="15625" width="16.77734375" style="167" customWidth="1"/>
    <col min="15626" max="15626" width="0.77734375" style="167" customWidth="1"/>
    <col min="15627" max="15627" width="12.33203125" style="167" bestFit="1" customWidth="1"/>
    <col min="15628" max="15628" width="0.77734375" style="167" customWidth="1"/>
    <col min="15629" max="15629" width="13.33203125" style="167" bestFit="1" customWidth="1"/>
    <col min="15630" max="15866" width="8.77734375" style="167"/>
    <col min="15867" max="15867" width="53.33203125" style="167" customWidth="1"/>
    <col min="15868" max="15868" width="9" style="167" customWidth="1"/>
    <col min="15869" max="15869" width="10.33203125" style="167" bestFit="1" customWidth="1"/>
    <col min="15870" max="15870" width="0.77734375" style="167" customWidth="1"/>
    <col min="15871" max="15871" width="11.109375" style="167" customWidth="1"/>
    <col min="15872" max="15872" width="0.77734375" style="167" customWidth="1"/>
    <col min="15873" max="15873" width="10.33203125" style="167" bestFit="1" customWidth="1"/>
    <col min="15874" max="15874" width="0.77734375" style="167" customWidth="1"/>
    <col min="15875" max="15875" width="12" style="167" bestFit="1" customWidth="1"/>
    <col min="15876" max="15876" width="0.77734375" style="167" customWidth="1"/>
    <col min="15877" max="15877" width="17" style="167" customWidth="1"/>
    <col min="15878" max="15878" width="0.77734375" style="167" customWidth="1"/>
    <col min="15879" max="15879" width="14.33203125" style="167" customWidth="1"/>
    <col min="15880" max="15880" width="0.77734375" style="167" customWidth="1"/>
    <col min="15881" max="15881" width="16.77734375" style="167" customWidth="1"/>
    <col min="15882" max="15882" width="0.77734375" style="167" customWidth="1"/>
    <col min="15883" max="15883" width="12.33203125" style="167" bestFit="1" customWidth="1"/>
    <col min="15884" max="15884" width="0.77734375" style="167" customWidth="1"/>
    <col min="15885" max="15885" width="13.33203125" style="167" bestFit="1" customWidth="1"/>
    <col min="15886" max="16122" width="8.77734375" style="167"/>
    <col min="16123" max="16123" width="53.33203125" style="167" customWidth="1"/>
    <col min="16124" max="16124" width="9" style="167" customWidth="1"/>
    <col min="16125" max="16125" width="10.33203125" style="167" bestFit="1" customWidth="1"/>
    <col min="16126" max="16126" width="0.77734375" style="167" customWidth="1"/>
    <col min="16127" max="16127" width="11.109375" style="167" customWidth="1"/>
    <col min="16128" max="16128" width="0.77734375" style="167" customWidth="1"/>
    <col min="16129" max="16129" width="10.33203125" style="167" bestFit="1" customWidth="1"/>
    <col min="16130" max="16130" width="0.77734375" style="167" customWidth="1"/>
    <col min="16131" max="16131" width="12" style="167" bestFit="1" customWidth="1"/>
    <col min="16132" max="16132" width="0.77734375" style="167" customWidth="1"/>
    <col min="16133" max="16133" width="17" style="167" customWidth="1"/>
    <col min="16134" max="16134" width="0.77734375" style="167" customWidth="1"/>
    <col min="16135" max="16135" width="14.33203125" style="167" customWidth="1"/>
    <col min="16136" max="16136" width="0.77734375" style="167" customWidth="1"/>
    <col min="16137" max="16137" width="16.77734375" style="167" customWidth="1"/>
    <col min="16138" max="16138" width="0.77734375" style="167" customWidth="1"/>
    <col min="16139" max="16139" width="12.33203125" style="167" bestFit="1" customWidth="1"/>
    <col min="16140" max="16140" width="0.77734375" style="167" customWidth="1"/>
    <col min="16141" max="16141" width="13.33203125" style="167" bestFit="1" customWidth="1"/>
    <col min="16142" max="16384" width="8.77734375" style="167"/>
  </cols>
  <sheetData>
    <row r="1" spans="1:17" s="166" customFormat="1" ht="24" customHeight="1">
      <c r="A1" s="379" t="s">
        <v>0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</row>
    <row r="2" spans="1:17" s="166" customFormat="1" ht="24" customHeight="1">
      <c r="A2" s="379" t="s">
        <v>174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</row>
    <row r="3" spans="1:17" s="166" customFormat="1" ht="28.05" customHeight="1">
      <c r="A3" s="381" t="s">
        <v>136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1"/>
      <c r="Q3" s="1"/>
    </row>
    <row r="4" spans="1:17" ht="24" customHeight="1">
      <c r="A4" s="379" t="s">
        <v>10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</row>
    <row r="5" spans="1:17" s="169" customFormat="1" ht="24" customHeight="1">
      <c r="A5" s="358" t="s">
        <v>3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</row>
    <row r="6" spans="1:17" s="169" customFormat="1" ht="5.85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7" s="184" customFormat="1" ht="24" customHeight="1">
      <c r="C7" s="379" t="s">
        <v>5</v>
      </c>
      <c r="D7" s="379"/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</row>
    <row r="8" spans="1:17" s="143" customFormat="1" ht="24" customHeight="1">
      <c r="A8" s="316"/>
      <c r="B8" s="316"/>
      <c r="C8" s="314" t="s">
        <v>141</v>
      </c>
      <c r="D8" s="314"/>
      <c r="E8" s="314" t="s">
        <v>142</v>
      </c>
      <c r="F8" s="314"/>
      <c r="G8" s="314" t="s">
        <v>78</v>
      </c>
      <c r="H8" s="314"/>
      <c r="I8" s="379" t="s">
        <v>79</v>
      </c>
      <c r="J8" s="379"/>
      <c r="K8" s="379"/>
      <c r="L8" s="379"/>
      <c r="M8" s="379"/>
      <c r="O8" s="314" t="s">
        <v>140</v>
      </c>
    </row>
    <row r="9" spans="1:17" s="143" customFormat="1" ht="24" customHeight="1">
      <c r="A9" s="316"/>
      <c r="B9" s="316"/>
      <c r="C9" s="314" t="s">
        <v>144</v>
      </c>
      <c r="D9" s="314"/>
      <c r="E9" s="314" t="s">
        <v>145</v>
      </c>
      <c r="F9" s="314"/>
      <c r="G9" s="314"/>
      <c r="H9" s="314"/>
      <c r="I9" s="380" t="s">
        <v>122</v>
      </c>
      <c r="J9" s="380"/>
      <c r="K9" s="380"/>
      <c r="L9" s="380"/>
      <c r="M9" s="380"/>
      <c r="O9" s="314" t="s">
        <v>71</v>
      </c>
    </row>
    <row r="10" spans="1:17" s="143" customFormat="1" ht="24" customHeight="1">
      <c r="C10" s="314"/>
      <c r="D10" s="314"/>
      <c r="E10" s="314" t="s">
        <v>148</v>
      </c>
      <c r="G10" s="314"/>
      <c r="H10" s="314"/>
      <c r="I10" s="314" t="s">
        <v>149</v>
      </c>
      <c r="J10" s="314"/>
      <c r="K10" s="314" t="s">
        <v>150</v>
      </c>
      <c r="L10" s="314"/>
      <c r="M10" s="317" t="s">
        <v>140</v>
      </c>
    </row>
    <row r="11" spans="1:17" s="143" customFormat="1" ht="24" customHeight="1">
      <c r="H11" s="314"/>
      <c r="I11" s="314" t="s">
        <v>151</v>
      </c>
      <c r="J11" s="314"/>
      <c r="K11" s="314" t="s">
        <v>175</v>
      </c>
      <c r="L11" s="314"/>
      <c r="M11" s="317" t="s">
        <v>153</v>
      </c>
    </row>
    <row r="12" spans="1:17" s="143" customFormat="1" ht="24" customHeight="1">
      <c r="C12" s="318"/>
      <c r="D12" s="318"/>
      <c r="E12" s="318"/>
      <c r="F12" s="318"/>
      <c r="G12" s="319"/>
      <c r="I12" s="314" t="s">
        <v>12</v>
      </c>
      <c r="J12" s="314"/>
      <c r="K12" s="314" t="s">
        <v>154</v>
      </c>
      <c r="L12" s="314"/>
      <c r="M12" s="314" t="s">
        <v>155</v>
      </c>
      <c r="O12" s="314"/>
    </row>
    <row r="13" spans="1:17" s="143" customFormat="1" ht="24" customHeight="1">
      <c r="C13" s="318"/>
      <c r="D13" s="318"/>
      <c r="E13" s="318"/>
      <c r="F13" s="318"/>
      <c r="G13" s="318"/>
      <c r="H13" s="314"/>
      <c r="I13" s="314" t="s">
        <v>156</v>
      </c>
      <c r="J13" s="320"/>
      <c r="K13" s="314" t="s">
        <v>157</v>
      </c>
      <c r="L13" s="314"/>
      <c r="M13" s="314" t="s">
        <v>158</v>
      </c>
      <c r="O13" s="314"/>
    </row>
    <row r="14" spans="1:17" s="143" customFormat="1" ht="24" customHeight="1">
      <c r="C14" s="314"/>
      <c r="D14" s="314"/>
      <c r="E14" s="314"/>
      <c r="F14" s="314"/>
      <c r="G14" s="314"/>
      <c r="H14" s="314"/>
      <c r="I14" s="314"/>
      <c r="J14" s="314"/>
      <c r="K14" s="314" t="s">
        <v>159</v>
      </c>
      <c r="L14" s="314"/>
      <c r="M14" s="142"/>
      <c r="O14" s="314"/>
    </row>
    <row r="15" spans="1:17" s="143" customFormat="1" ht="24" customHeight="1">
      <c r="A15" s="143" t="s">
        <v>160</v>
      </c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142"/>
      <c r="O15" s="314"/>
    </row>
    <row r="16" spans="1:17" s="314" customFormat="1" ht="7.5" customHeight="1">
      <c r="G16" s="321"/>
      <c r="H16" s="321"/>
    </row>
    <row r="17" spans="1:17" s="142" customFormat="1" ht="24" customHeight="1">
      <c r="A17" s="322" t="s">
        <v>161</v>
      </c>
      <c r="B17" s="323"/>
      <c r="C17" s="324">
        <v>21827719170</v>
      </c>
      <c r="D17" s="324"/>
      <c r="E17" s="324">
        <v>1862979154</v>
      </c>
      <c r="F17" s="324"/>
      <c r="G17" s="324">
        <v>-96236279466</v>
      </c>
      <c r="H17" s="324"/>
      <c r="I17" s="324">
        <v>9031404655</v>
      </c>
      <c r="J17" s="324"/>
      <c r="K17" s="324">
        <v>20928504</v>
      </c>
      <c r="L17" s="324"/>
      <c r="M17" s="324">
        <f>SUM(I17:K17)</f>
        <v>9052333159</v>
      </c>
      <c r="N17" s="324"/>
      <c r="O17" s="325">
        <f>SUM(C17:G17,M17)</f>
        <v>-63493247983</v>
      </c>
    </row>
    <row r="18" spans="1:17" s="142" customFormat="1" ht="24" customHeight="1">
      <c r="A18" s="322" t="s">
        <v>162</v>
      </c>
      <c r="B18" s="322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 t="s">
        <v>11</v>
      </c>
      <c r="N18" s="326"/>
      <c r="O18" s="325" t="s">
        <v>11</v>
      </c>
    </row>
    <row r="19" spans="1:17" s="142" customFormat="1" ht="24" customHeight="1">
      <c r="A19" s="327" t="s">
        <v>299</v>
      </c>
      <c r="B19" s="322"/>
      <c r="C19" s="328">
        <v>0</v>
      </c>
      <c r="D19" s="326"/>
      <c r="E19" s="328">
        <v>0</v>
      </c>
      <c r="F19" s="326"/>
      <c r="G19" s="326">
        <v>34996460</v>
      </c>
      <c r="H19" s="326"/>
      <c r="I19" s="329">
        <v>-34996460</v>
      </c>
      <c r="J19" s="326"/>
      <c r="K19" s="330">
        <v>0</v>
      </c>
      <c r="L19" s="326"/>
      <c r="M19" s="326">
        <f t="shared" ref="M19:M27" si="0">SUM(I19:K19)</f>
        <v>-34996460</v>
      </c>
      <c r="N19" s="326"/>
      <c r="O19" s="352">
        <v>0</v>
      </c>
    </row>
    <row r="20" spans="1:17" s="142" customFormat="1" ht="24" customHeight="1">
      <c r="A20" s="327" t="s">
        <v>176</v>
      </c>
      <c r="B20" s="327"/>
      <c r="C20" s="328">
        <v>0</v>
      </c>
      <c r="D20" s="331"/>
      <c r="E20" s="328">
        <v>0</v>
      </c>
      <c r="F20" s="332"/>
      <c r="G20" s="333">
        <v>13908518699</v>
      </c>
      <c r="H20" s="332"/>
      <c r="I20" s="328">
        <v>0</v>
      </c>
      <c r="J20" s="332"/>
      <c r="K20" s="333">
        <v>-9933234</v>
      </c>
      <c r="L20" s="329"/>
      <c r="M20" s="326">
        <f t="shared" si="0"/>
        <v>-9933234</v>
      </c>
      <c r="N20" s="332"/>
      <c r="O20" s="332">
        <f t="shared" ref="O20:O24" si="1">SUM(C20:G20,M20)</f>
        <v>13898585465</v>
      </c>
    </row>
    <row r="21" spans="1:17" s="142" customFormat="1" ht="24" customHeight="1" thickBot="1">
      <c r="A21" s="322" t="s">
        <v>166</v>
      </c>
      <c r="B21" s="322"/>
      <c r="C21" s="334">
        <f>SUM(C17:C20)</f>
        <v>21827719170</v>
      </c>
      <c r="D21" s="325"/>
      <c r="E21" s="334">
        <f>SUM(E17:E20)</f>
        <v>1862979154</v>
      </c>
      <c r="F21" s="325"/>
      <c r="G21" s="334">
        <f>SUM(G17:G20)</f>
        <v>-82292764307</v>
      </c>
      <c r="H21" s="325"/>
      <c r="I21" s="334">
        <f>SUM(I17:I20)</f>
        <v>8996408195</v>
      </c>
      <c r="J21" s="325"/>
      <c r="K21" s="334">
        <f>SUM(K17:K20)</f>
        <v>10995270</v>
      </c>
      <c r="L21" s="325"/>
      <c r="M21" s="334">
        <f>SUM(M17:M20)</f>
        <v>9007403465</v>
      </c>
      <c r="N21" s="325"/>
      <c r="O21" s="334">
        <f>SUM(O17:O20)</f>
        <v>-49594662518</v>
      </c>
    </row>
    <row r="22" spans="1:17" s="142" customFormat="1" ht="15.6" customHeight="1" thickTop="1">
      <c r="A22" s="322"/>
      <c r="B22" s="322"/>
      <c r="C22" s="325"/>
      <c r="D22" s="325"/>
      <c r="E22" s="325"/>
      <c r="F22" s="325"/>
      <c r="G22" s="335"/>
      <c r="H22" s="333"/>
      <c r="I22" s="325"/>
      <c r="J22" s="325"/>
      <c r="K22" s="325"/>
      <c r="L22" s="325"/>
      <c r="M22" s="324" t="s">
        <v>11</v>
      </c>
      <c r="N22" s="325"/>
      <c r="O22" s="325" t="s">
        <v>11</v>
      </c>
      <c r="P22" s="325"/>
      <c r="Q22" s="325"/>
    </row>
    <row r="23" spans="1:17" s="142" customFormat="1" ht="25.05" customHeight="1">
      <c r="A23" s="322" t="s">
        <v>136</v>
      </c>
      <c r="B23" s="322"/>
      <c r="C23" s="325"/>
      <c r="D23" s="325"/>
      <c r="E23" s="325"/>
      <c r="F23" s="325"/>
      <c r="G23" s="335"/>
      <c r="H23" s="333"/>
      <c r="I23" s="325"/>
      <c r="J23" s="325"/>
      <c r="K23" s="325"/>
      <c r="L23" s="325"/>
      <c r="M23" s="324"/>
      <c r="N23" s="325"/>
      <c r="O23" s="325"/>
      <c r="P23" s="325"/>
      <c r="Q23" s="325"/>
    </row>
    <row r="24" spans="1:17" s="142" customFormat="1" ht="24" customHeight="1">
      <c r="A24" s="322" t="s">
        <v>167</v>
      </c>
      <c r="B24" s="323"/>
      <c r="C24" s="325">
        <v>21827719170</v>
      </c>
      <c r="D24" s="325"/>
      <c r="E24" s="325">
        <v>1862979154</v>
      </c>
      <c r="F24" s="325"/>
      <c r="G24" s="325">
        <v>-76017935576</v>
      </c>
      <c r="H24" s="325"/>
      <c r="I24" s="325">
        <v>8960831684</v>
      </c>
      <c r="J24" s="325"/>
      <c r="K24" s="325">
        <v>14546059</v>
      </c>
      <c r="L24" s="325"/>
      <c r="M24" s="324">
        <f t="shared" si="0"/>
        <v>8975377743</v>
      </c>
      <c r="N24" s="325"/>
      <c r="O24" s="325">
        <f t="shared" si="1"/>
        <v>-43351859509</v>
      </c>
    </row>
    <row r="25" spans="1:17" s="142" customFormat="1" ht="24" customHeight="1">
      <c r="A25" s="322" t="s">
        <v>162</v>
      </c>
      <c r="B25" s="322"/>
      <c r="M25" s="326" t="s">
        <v>11</v>
      </c>
      <c r="O25" s="325" t="s">
        <v>11</v>
      </c>
    </row>
    <row r="26" spans="1:17" s="142" customFormat="1" ht="24" customHeight="1">
      <c r="A26" s="327" t="s">
        <v>299</v>
      </c>
      <c r="B26" s="337"/>
      <c r="C26" s="330">
        <v>0</v>
      </c>
      <c r="D26" s="326"/>
      <c r="E26" s="330">
        <v>0</v>
      </c>
      <c r="F26" s="326"/>
      <c r="G26" s="326">
        <v>35093663</v>
      </c>
      <c r="H26" s="336"/>
      <c r="I26" s="333">
        <v>-35093663</v>
      </c>
      <c r="J26" s="326"/>
      <c r="K26" s="330">
        <v>0</v>
      </c>
      <c r="L26" s="326"/>
      <c r="M26" s="326">
        <f t="shared" si="0"/>
        <v>-35093663</v>
      </c>
      <c r="N26" s="326"/>
      <c r="O26" s="352">
        <v>0</v>
      </c>
    </row>
    <row r="27" spans="1:17" s="142" customFormat="1" ht="24" customHeight="1">
      <c r="A27" s="327" t="s">
        <v>177</v>
      </c>
      <c r="B27" s="327"/>
      <c r="C27" s="330">
        <v>0</v>
      </c>
      <c r="D27" s="326"/>
      <c r="E27" s="330">
        <v>0</v>
      </c>
      <c r="F27" s="332"/>
      <c r="G27" s="338">
        <v>2925107927</v>
      </c>
      <c r="H27" s="336"/>
      <c r="I27" s="330">
        <v>0</v>
      </c>
      <c r="J27" s="332"/>
      <c r="K27" s="333">
        <v>99780</v>
      </c>
      <c r="L27" s="329"/>
      <c r="M27" s="326">
        <f t="shared" si="0"/>
        <v>99780</v>
      </c>
      <c r="N27" s="332"/>
      <c r="O27" s="332">
        <f>SUM(C27:G27,M27)</f>
        <v>2925207707</v>
      </c>
    </row>
    <row r="28" spans="1:17" s="142" customFormat="1" ht="24" customHeight="1" thickBot="1">
      <c r="A28" s="322" t="s">
        <v>169</v>
      </c>
      <c r="B28" s="322"/>
      <c r="C28" s="334">
        <f>SUM(C24:C27)</f>
        <v>21827719170</v>
      </c>
      <c r="D28" s="325"/>
      <c r="E28" s="334">
        <f t="shared" ref="E28:M28" si="2">SUM(E24:E27)</f>
        <v>1862979154</v>
      </c>
      <c r="F28" s="325"/>
      <c r="G28" s="334">
        <f t="shared" si="2"/>
        <v>-73057733986</v>
      </c>
      <c r="H28" s="325"/>
      <c r="I28" s="334">
        <f t="shared" si="2"/>
        <v>8925738021</v>
      </c>
      <c r="J28" s="325"/>
      <c r="K28" s="334">
        <f t="shared" si="2"/>
        <v>14645839</v>
      </c>
      <c r="L28" s="325"/>
      <c r="M28" s="334">
        <f t="shared" si="2"/>
        <v>8940383860</v>
      </c>
      <c r="N28" s="325"/>
      <c r="O28" s="334">
        <f>SUM(O24:O27)</f>
        <v>-40426651802</v>
      </c>
    </row>
    <row r="29" spans="1:17" s="142" customFormat="1" ht="27" thickTop="1">
      <c r="A29" s="322"/>
      <c r="B29" s="322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4"/>
      <c r="N29" s="325"/>
      <c r="O29" s="325"/>
    </row>
    <row r="30" spans="1:17" s="174" customFormat="1" ht="24" customHeight="1">
      <c r="A30" s="356" t="s">
        <v>36</v>
      </c>
      <c r="B30" s="356"/>
      <c r="C30" s="356"/>
      <c r="D30" s="356"/>
      <c r="E30" s="356"/>
      <c r="F30" s="173"/>
      <c r="G30" s="18"/>
      <c r="H30" s="173"/>
      <c r="I30" s="173"/>
      <c r="J30" s="173"/>
      <c r="K30" s="18"/>
      <c r="L30" s="173"/>
      <c r="M30" s="17"/>
      <c r="N30" s="173"/>
      <c r="O30" s="18"/>
    </row>
    <row r="31" spans="1:17" s="174" customFormat="1" ht="24" customHeight="1">
      <c r="A31" s="190"/>
      <c r="B31" s="190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N31" s="228"/>
      <c r="O31" s="228"/>
    </row>
    <row r="32" spans="1:17" s="153" customFormat="1" ht="24" customHeight="1">
      <c r="A32" s="157"/>
      <c r="B32" s="157"/>
      <c r="C32" s="157"/>
      <c r="D32" s="157"/>
      <c r="E32" s="157"/>
      <c r="F32" s="157"/>
      <c r="G32" s="193"/>
      <c r="H32" s="157"/>
      <c r="I32" s="157"/>
      <c r="J32" s="157"/>
      <c r="K32" s="157"/>
      <c r="L32" s="157"/>
      <c r="M32" s="228"/>
      <c r="N32" s="157"/>
      <c r="O32" s="192"/>
    </row>
    <row r="33" spans="1:15" s="153" customFormat="1" ht="24" customHeight="1">
      <c r="A33" s="355" t="s">
        <v>170</v>
      </c>
      <c r="B33" s="355"/>
      <c r="C33" s="355"/>
      <c r="D33" s="355"/>
      <c r="E33" s="355"/>
      <c r="F33" s="157"/>
      <c r="G33" s="355" t="s">
        <v>170</v>
      </c>
      <c r="H33" s="355"/>
      <c r="I33" s="355"/>
      <c r="J33" s="355"/>
      <c r="K33" s="355"/>
      <c r="L33" s="355"/>
      <c r="M33" s="378"/>
      <c r="N33" s="355"/>
      <c r="O33" s="378"/>
    </row>
    <row r="34" spans="1:15" s="153" customFormat="1" ht="24" customHeight="1">
      <c r="A34" s="355" t="s">
        <v>172</v>
      </c>
      <c r="B34" s="355"/>
      <c r="C34" s="355"/>
      <c r="D34" s="355"/>
      <c r="E34" s="355"/>
      <c r="F34" s="157"/>
      <c r="G34" s="355" t="s">
        <v>39</v>
      </c>
      <c r="H34" s="355"/>
      <c r="I34" s="355"/>
      <c r="J34" s="355"/>
      <c r="K34" s="355"/>
      <c r="L34" s="355"/>
      <c r="M34" s="378"/>
      <c r="N34" s="355"/>
      <c r="O34" s="355"/>
    </row>
    <row r="35" spans="1:15" s="153" customFormat="1" ht="24" customHeight="1">
      <c r="A35" s="355" t="s">
        <v>40</v>
      </c>
      <c r="B35" s="355"/>
      <c r="C35" s="355"/>
      <c r="D35" s="355"/>
      <c r="E35" s="355"/>
      <c r="F35" s="355"/>
      <c r="G35" s="355" t="s">
        <v>41</v>
      </c>
      <c r="H35" s="355"/>
      <c r="I35" s="355"/>
      <c r="J35" s="355"/>
      <c r="K35" s="355"/>
      <c r="L35" s="355"/>
      <c r="M35" s="378"/>
      <c r="N35" s="355"/>
      <c r="O35" s="378"/>
    </row>
    <row r="36" spans="1:15" ht="24" customHeight="1">
      <c r="G36" s="98"/>
      <c r="M36" s="98"/>
    </row>
    <row r="37" spans="1:15" ht="24" customHeight="1">
      <c r="M37" s="98"/>
    </row>
  </sheetData>
  <mergeCells count="15">
    <mergeCell ref="A1:O1"/>
    <mergeCell ref="A2:O2"/>
    <mergeCell ref="A3:O3"/>
    <mergeCell ref="A4:O4"/>
    <mergeCell ref="A5:O5"/>
    <mergeCell ref="G33:O33"/>
    <mergeCell ref="G34:O34"/>
    <mergeCell ref="G35:O35"/>
    <mergeCell ref="C7:O7"/>
    <mergeCell ref="I8:M8"/>
    <mergeCell ref="I9:M9"/>
    <mergeCell ref="A30:E30"/>
    <mergeCell ref="A33:E33"/>
    <mergeCell ref="A34:E34"/>
    <mergeCell ref="A35:F35"/>
  </mergeCells>
  <conditionalFormatting sqref="C31:L31 N31:O31 M32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H26:H27">
    <cfRule type="cellIs" dxfId="3" priority="3" operator="lessThan">
      <formula>0</formula>
    </cfRule>
    <cfRule type="cellIs" dxfId="2" priority="4" operator="greaterThan">
      <formula>0</formula>
    </cfRule>
  </conditionalFormatting>
  <pageMargins left="0.7" right="0.5" top="0.8" bottom="0.25" header="0.5" footer="0.3"/>
  <pageSetup paperSize="9" scale="6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141"/>
  <sheetViews>
    <sheetView tabSelected="1" topLeftCell="A58" zoomScale="85" zoomScaleNormal="85" zoomScaleSheetLayoutView="70" zoomScalePageLayoutView="70" workbookViewId="0">
      <selection activeCell="D72" sqref="D72"/>
    </sheetView>
  </sheetViews>
  <sheetFormatPr defaultColWidth="11" defaultRowHeight="24" customHeight="1"/>
  <cols>
    <col min="1" max="1" width="57.5546875" style="181" customWidth="1"/>
    <col min="2" max="2" width="9.33203125" style="182" customWidth="1"/>
    <col min="3" max="3" width="1.33203125" style="182" customWidth="1"/>
    <col min="4" max="4" width="16.77734375" style="105" customWidth="1"/>
    <col min="5" max="5" width="1.33203125" style="105" customWidth="1"/>
    <col min="6" max="6" width="15.21875" style="105" bestFit="1" customWidth="1"/>
    <col min="7" max="7" width="1.33203125" style="105" customWidth="1"/>
    <col min="8" max="8" width="15.88671875" style="105" bestFit="1" customWidth="1"/>
    <col min="9" max="9" width="1.33203125" style="105" customWidth="1"/>
    <col min="10" max="10" width="15.21875" style="105" bestFit="1" customWidth="1"/>
    <col min="11" max="11" width="0.77734375" style="181" customWidth="1"/>
    <col min="12" max="16384" width="11" style="181"/>
  </cols>
  <sheetData>
    <row r="1" spans="1:10" s="168" customFormat="1" ht="24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s="168" customFormat="1" ht="24" customHeight="1">
      <c r="A2" s="357" t="s">
        <v>178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s="168" customFormat="1" ht="27" customHeight="1">
      <c r="A3" s="357" t="s">
        <v>136</v>
      </c>
      <c r="B3" s="357"/>
      <c r="C3" s="357"/>
      <c r="D3" s="357"/>
      <c r="E3" s="357"/>
      <c r="F3" s="357"/>
      <c r="G3" s="357"/>
      <c r="H3" s="357"/>
      <c r="I3" s="357"/>
      <c r="J3" s="357"/>
    </row>
    <row r="4" spans="1:10" s="168" customFormat="1" ht="24" customHeight="1">
      <c r="A4" s="357" t="s">
        <v>10</v>
      </c>
      <c r="B4" s="357"/>
      <c r="C4" s="357"/>
      <c r="D4" s="357"/>
      <c r="E4" s="357"/>
      <c r="F4" s="357"/>
      <c r="G4" s="357"/>
      <c r="H4" s="357"/>
      <c r="I4" s="357"/>
      <c r="J4" s="357"/>
    </row>
    <row r="5" spans="1:10" s="168" customFormat="1" ht="24" customHeight="1">
      <c r="A5" s="358" t="s">
        <v>3</v>
      </c>
      <c r="B5" s="358"/>
      <c r="C5" s="358"/>
      <c r="D5" s="358"/>
      <c r="E5" s="358"/>
      <c r="F5" s="358"/>
      <c r="G5" s="358"/>
      <c r="H5" s="358"/>
      <c r="I5" s="358"/>
      <c r="J5" s="358"/>
    </row>
    <row r="6" spans="1:10" s="168" customFormat="1" ht="9" customHeight="1">
      <c r="A6" s="176"/>
      <c r="B6" s="176"/>
      <c r="C6" s="176"/>
      <c r="D6" s="103"/>
      <c r="E6" s="103"/>
      <c r="F6" s="103"/>
      <c r="G6" s="103"/>
      <c r="H6" s="103"/>
      <c r="I6" s="103"/>
      <c r="J6" s="106"/>
    </row>
    <row r="7" spans="1:10" s="144" customFormat="1" ht="24" customHeight="1">
      <c r="A7" s="147"/>
      <c r="B7" s="148" t="s">
        <v>6</v>
      </c>
      <c r="C7" s="148"/>
      <c r="D7" s="382" t="s">
        <v>179</v>
      </c>
      <c r="E7" s="382"/>
      <c r="F7" s="382"/>
      <c r="G7" s="113"/>
      <c r="H7" s="382" t="s">
        <v>87</v>
      </c>
      <c r="I7" s="382"/>
      <c r="J7" s="382"/>
    </row>
    <row r="8" spans="1:10" s="144" customFormat="1" ht="24" customHeight="1">
      <c r="B8" s="148"/>
      <c r="C8" s="148"/>
      <c r="D8" s="115">
        <v>2567</v>
      </c>
      <c r="E8" s="116"/>
      <c r="F8" s="115">
        <v>2566</v>
      </c>
      <c r="G8" s="117"/>
      <c r="H8" s="115">
        <v>2567</v>
      </c>
      <c r="I8" s="116"/>
      <c r="J8" s="115">
        <v>2566</v>
      </c>
    </row>
    <row r="9" spans="1:10" s="153" customFormat="1" ht="24" customHeight="1">
      <c r="A9" s="149" t="s">
        <v>180</v>
      </c>
      <c r="B9" s="148"/>
      <c r="C9" s="148"/>
      <c r="D9" s="91"/>
      <c r="E9" s="91"/>
      <c r="F9" s="91"/>
      <c r="G9" s="91"/>
      <c r="H9" s="91"/>
      <c r="I9" s="91"/>
      <c r="J9" s="91"/>
    </row>
    <row r="10" spans="1:10" s="153" customFormat="1" ht="24" customHeight="1">
      <c r="A10" s="127" t="s">
        <v>120</v>
      </c>
      <c r="B10" s="157"/>
      <c r="C10" s="157"/>
      <c r="D10" s="189">
        <f>2737856543+32</f>
        <v>2737856575</v>
      </c>
      <c r="E10" s="91"/>
      <c r="F10" s="91">
        <v>14795434417</v>
      </c>
      <c r="G10" s="91"/>
      <c r="H10" s="91">
        <v>2925107927</v>
      </c>
      <c r="I10" s="91"/>
      <c r="J10" s="91">
        <v>13908518699</v>
      </c>
    </row>
    <row r="11" spans="1:10" s="153" customFormat="1" ht="24" customHeight="1">
      <c r="A11" s="127" t="s">
        <v>181</v>
      </c>
      <c r="B11" s="157"/>
      <c r="C11" s="157"/>
      <c r="D11" s="91"/>
      <c r="E11" s="91"/>
      <c r="F11" s="91"/>
      <c r="G11" s="91"/>
      <c r="H11" s="91"/>
      <c r="I11" s="91"/>
      <c r="J11" s="91"/>
    </row>
    <row r="12" spans="1:10" s="153" customFormat="1" ht="24" customHeight="1">
      <c r="A12" s="177" t="s">
        <v>182</v>
      </c>
      <c r="B12" s="157"/>
      <c r="C12" s="157"/>
      <c r="D12" s="91">
        <v>13305717</v>
      </c>
      <c r="E12" s="91"/>
      <c r="F12" s="90">
        <v>-357724344</v>
      </c>
      <c r="G12" s="91"/>
      <c r="H12" s="91">
        <v>-24945</v>
      </c>
      <c r="I12" s="91"/>
      <c r="J12" s="90">
        <v>-369139995</v>
      </c>
    </row>
    <row r="13" spans="1:10" s="153" customFormat="1" ht="24" customHeight="1">
      <c r="A13" s="177" t="s">
        <v>183</v>
      </c>
      <c r="B13" s="157"/>
      <c r="C13" s="157"/>
      <c r="D13" s="91">
        <v>6220913371</v>
      </c>
      <c r="E13" s="91"/>
      <c r="F13" s="91">
        <v>5302639993</v>
      </c>
      <c r="G13" s="91"/>
      <c r="H13" s="91">
        <v>6209829280</v>
      </c>
      <c r="I13" s="91"/>
      <c r="J13" s="90">
        <v>4922731517</v>
      </c>
    </row>
    <row r="14" spans="1:10" s="153" customFormat="1" ht="24" customHeight="1">
      <c r="A14" s="177" t="s">
        <v>184</v>
      </c>
      <c r="B14" s="157"/>
      <c r="C14" s="157"/>
      <c r="D14" s="91">
        <v>-7128</v>
      </c>
      <c r="E14" s="91"/>
      <c r="F14" s="91">
        <v>-6176</v>
      </c>
      <c r="G14" s="91"/>
      <c r="H14" s="91">
        <v>-54404358</v>
      </c>
      <c r="I14" s="91"/>
      <c r="J14" s="91">
        <v>-17094176</v>
      </c>
    </row>
    <row r="15" spans="1:10" s="153" customFormat="1" ht="24" customHeight="1">
      <c r="A15" s="177" t="s">
        <v>292</v>
      </c>
      <c r="B15" s="157"/>
      <c r="C15" s="157"/>
      <c r="D15" s="91">
        <v>-51158955</v>
      </c>
      <c r="E15" s="91"/>
      <c r="F15" s="91">
        <v>-28897429</v>
      </c>
      <c r="G15" s="91"/>
      <c r="H15" s="93" t="s">
        <v>185</v>
      </c>
      <c r="I15" s="91"/>
      <c r="J15" s="93" t="s">
        <v>185</v>
      </c>
    </row>
    <row r="16" spans="1:10" s="153" customFormat="1" ht="24" customHeight="1">
      <c r="A16" s="177" t="s">
        <v>213</v>
      </c>
      <c r="B16" s="157"/>
      <c r="C16" s="157"/>
      <c r="D16" s="91">
        <v>-1359394520</v>
      </c>
      <c r="E16" s="91"/>
      <c r="F16" s="91">
        <v>-394180983</v>
      </c>
      <c r="G16" s="91"/>
      <c r="H16" s="93">
        <v>-1356983078</v>
      </c>
      <c r="I16" s="95"/>
      <c r="J16" s="91">
        <v>-392254117</v>
      </c>
    </row>
    <row r="17" spans="1:15" s="153" customFormat="1" ht="24" customHeight="1">
      <c r="A17" s="177" t="s">
        <v>186</v>
      </c>
      <c r="B17" s="157"/>
      <c r="C17" s="157"/>
      <c r="D17" s="91">
        <v>9403063442</v>
      </c>
      <c r="E17" s="91"/>
      <c r="F17" s="91">
        <v>7515009248</v>
      </c>
      <c r="G17" s="91"/>
      <c r="H17" s="91">
        <v>9402583042</v>
      </c>
      <c r="I17" s="91"/>
      <c r="J17" s="91">
        <v>7124581962</v>
      </c>
    </row>
    <row r="18" spans="1:15" s="153" customFormat="1" ht="24" customHeight="1">
      <c r="A18" s="177" t="s">
        <v>291</v>
      </c>
      <c r="B18" s="157">
        <v>22</v>
      </c>
      <c r="C18" s="157"/>
      <c r="D18" s="91">
        <v>-46924526</v>
      </c>
      <c r="E18" s="91"/>
      <c r="F18" s="91">
        <v>-366105019</v>
      </c>
      <c r="G18" s="91"/>
      <c r="H18" s="91">
        <v>-47039365</v>
      </c>
      <c r="I18" s="91"/>
      <c r="J18" s="91">
        <v>-366104909</v>
      </c>
    </row>
    <row r="19" spans="1:15" s="153" customFormat="1" ht="24" customHeight="1">
      <c r="A19" s="177" t="s">
        <v>187</v>
      </c>
      <c r="B19" s="157"/>
      <c r="C19" s="157"/>
      <c r="D19" s="91">
        <v>-282345</v>
      </c>
      <c r="E19" s="91"/>
      <c r="F19" s="91">
        <v>-2510</v>
      </c>
      <c r="G19" s="91"/>
      <c r="H19" s="91">
        <v>-282345</v>
      </c>
      <c r="I19" s="91"/>
      <c r="J19" s="93">
        <v>-2510</v>
      </c>
    </row>
    <row r="20" spans="1:15" s="153" customFormat="1" ht="24" customHeight="1">
      <c r="A20" s="177" t="s">
        <v>300</v>
      </c>
      <c r="B20" s="157"/>
      <c r="C20" s="157"/>
      <c r="D20" s="189">
        <f>5977605906-32</f>
        <v>5977605874</v>
      </c>
      <c r="E20" s="91"/>
      <c r="F20" s="91">
        <v>1080506536</v>
      </c>
      <c r="G20" s="91"/>
      <c r="H20" s="91">
        <v>5978184426</v>
      </c>
      <c r="I20" s="91"/>
      <c r="J20" s="91">
        <v>1646472088</v>
      </c>
      <c r="O20" s="142"/>
    </row>
    <row r="21" spans="1:15" s="153" customFormat="1" ht="24" customHeight="1">
      <c r="A21" s="177" t="s">
        <v>293</v>
      </c>
      <c r="B21" s="177"/>
      <c r="C21" s="157"/>
      <c r="D21" s="93"/>
      <c r="E21" s="93"/>
      <c r="F21" s="91"/>
      <c r="G21" s="93"/>
      <c r="H21" s="93"/>
      <c r="I21" s="93"/>
      <c r="J21" s="91"/>
    </row>
    <row r="22" spans="1:15" s="153" customFormat="1" ht="24" customHeight="1">
      <c r="A22" s="163" t="s">
        <v>188</v>
      </c>
      <c r="B22" s="157"/>
      <c r="C22" s="157"/>
      <c r="D22" s="194">
        <v>78269631</v>
      </c>
      <c r="E22" s="91"/>
      <c r="F22" s="95">
        <v>-12975900</v>
      </c>
      <c r="G22" s="91"/>
      <c r="H22" s="189">
        <v>78269631</v>
      </c>
      <c r="I22" s="91"/>
      <c r="J22" s="91">
        <v>-12975900</v>
      </c>
    </row>
    <row r="23" spans="1:15" s="153" customFormat="1" ht="24" customHeight="1">
      <c r="A23" s="177" t="s">
        <v>301</v>
      </c>
      <c r="B23" s="157">
        <v>18</v>
      </c>
      <c r="C23" s="157"/>
      <c r="D23" s="189">
        <v>44195017</v>
      </c>
      <c r="E23" s="91"/>
      <c r="F23" s="91">
        <v>54055142</v>
      </c>
      <c r="G23" s="91"/>
      <c r="H23" s="91">
        <v>44195017</v>
      </c>
      <c r="I23" s="91"/>
      <c r="J23" s="95">
        <v>54055142</v>
      </c>
    </row>
    <row r="24" spans="1:15" s="153" customFormat="1" ht="24" customHeight="1">
      <c r="A24" s="177" t="s">
        <v>302</v>
      </c>
      <c r="B24" s="157">
        <v>19</v>
      </c>
      <c r="C24" s="157"/>
      <c r="D24" s="189">
        <v>162469485</v>
      </c>
      <c r="E24" s="91"/>
      <c r="F24" s="91">
        <v>152307772</v>
      </c>
      <c r="G24" s="91"/>
      <c r="H24" s="194">
        <v>157532138</v>
      </c>
      <c r="I24" s="91"/>
      <c r="J24" s="91">
        <v>153881657</v>
      </c>
    </row>
    <row r="25" spans="1:15" s="153" customFormat="1" ht="24" customHeight="1">
      <c r="A25" s="177" t="s">
        <v>309</v>
      </c>
      <c r="B25" s="157"/>
      <c r="C25" s="157"/>
      <c r="D25" s="91">
        <v>3679204654</v>
      </c>
      <c r="E25" s="91"/>
      <c r="F25" s="91">
        <v>1445046870</v>
      </c>
      <c r="G25" s="91"/>
      <c r="H25" s="91">
        <v>3679204654</v>
      </c>
      <c r="I25" s="91"/>
      <c r="J25" s="91">
        <v>1936864588</v>
      </c>
    </row>
    <row r="26" spans="1:15" s="153" customFormat="1" ht="24" customHeight="1">
      <c r="A26" s="177" t="s">
        <v>290</v>
      </c>
      <c r="B26" s="157"/>
      <c r="C26" s="157"/>
      <c r="D26" s="189">
        <v>245813001</v>
      </c>
      <c r="E26" s="91"/>
      <c r="F26" s="91">
        <v>-6647347</v>
      </c>
      <c r="G26" s="91"/>
      <c r="H26" s="91">
        <v>245813001</v>
      </c>
      <c r="I26" s="91"/>
      <c r="J26" s="91">
        <v>-6647347</v>
      </c>
    </row>
    <row r="27" spans="1:15" s="153" customFormat="1" ht="24" customHeight="1">
      <c r="A27" s="177" t="s">
        <v>314</v>
      </c>
      <c r="B27" s="157"/>
      <c r="C27" s="157"/>
      <c r="D27" s="91"/>
      <c r="E27" s="91"/>
      <c r="G27" s="91"/>
      <c r="H27" s="91"/>
      <c r="I27" s="91"/>
      <c r="J27" s="91"/>
      <c r="O27" s="142"/>
    </row>
    <row r="28" spans="1:15" s="153" customFormat="1" ht="24" customHeight="1">
      <c r="A28" s="163" t="s">
        <v>117</v>
      </c>
      <c r="B28" s="157"/>
      <c r="C28" s="157"/>
      <c r="D28" s="91">
        <v>-58106660</v>
      </c>
      <c r="E28" s="91"/>
      <c r="F28" s="91">
        <v>120493412</v>
      </c>
      <c r="G28" s="91"/>
      <c r="H28" s="91">
        <v>-314760589</v>
      </c>
      <c r="I28" s="91"/>
      <c r="J28" s="91">
        <v>428236917</v>
      </c>
    </row>
    <row r="29" spans="1:15" s="153" customFormat="1" ht="24" customHeight="1">
      <c r="A29" s="177" t="s">
        <v>310</v>
      </c>
      <c r="B29" s="157"/>
      <c r="C29" s="157"/>
      <c r="D29" s="91">
        <v>-142853023</v>
      </c>
      <c r="E29" s="91"/>
      <c r="F29" s="91">
        <v>-1675163347</v>
      </c>
      <c r="G29" s="91"/>
      <c r="H29" s="189">
        <v>-142900870</v>
      </c>
      <c r="I29" s="91"/>
      <c r="J29" s="91">
        <v>-1675163347</v>
      </c>
    </row>
    <row r="30" spans="1:15" s="153" customFormat="1" ht="24" customHeight="1">
      <c r="A30" s="177" t="s">
        <v>189</v>
      </c>
      <c r="B30" s="157"/>
      <c r="C30" s="157"/>
      <c r="D30" s="93">
        <v>38</v>
      </c>
      <c r="E30" s="91"/>
      <c r="F30" s="95">
        <v>336262</v>
      </c>
      <c r="G30" s="91"/>
      <c r="H30" s="91">
        <v>38</v>
      </c>
      <c r="I30" s="91"/>
      <c r="J30" s="91">
        <v>336262</v>
      </c>
    </row>
    <row r="31" spans="1:15" s="153" customFormat="1" ht="24" customHeight="1">
      <c r="A31" s="177" t="s">
        <v>190</v>
      </c>
      <c r="B31" s="157"/>
      <c r="C31" s="157"/>
      <c r="D31" s="93">
        <v>-1347888546</v>
      </c>
      <c r="E31" s="91"/>
      <c r="F31" s="93">
        <v>-3581592977</v>
      </c>
      <c r="G31" s="91"/>
      <c r="H31" s="91">
        <v>-1347888546</v>
      </c>
      <c r="I31" s="91"/>
      <c r="J31" s="93">
        <v>-3581592977</v>
      </c>
    </row>
    <row r="32" spans="1:15" s="153" customFormat="1" ht="24" customHeight="1">
      <c r="A32" s="177" t="s">
        <v>191</v>
      </c>
      <c r="B32" s="157"/>
      <c r="C32" s="157"/>
      <c r="D32" s="118">
        <v>4069600035</v>
      </c>
      <c r="E32" s="122"/>
      <c r="F32" s="139">
        <v>66370638</v>
      </c>
      <c r="G32" s="122"/>
      <c r="H32" s="94">
        <f>4069290825+309210</f>
        <v>4069600035</v>
      </c>
      <c r="I32" s="122"/>
      <c r="J32" s="118">
        <v>66370638</v>
      </c>
    </row>
    <row r="33" spans="1:10" s="153" customFormat="1" ht="24" customHeight="1">
      <c r="A33" s="153" t="s">
        <v>192</v>
      </c>
      <c r="B33" s="157"/>
      <c r="C33" s="157"/>
      <c r="D33" s="91"/>
      <c r="E33" s="91"/>
      <c r="F33" s="91"/>
      <c r="G33" s="91"/>
      <c r="H33" s="91"/>
      <c r="I33" s="91"/>
      <c r="J33" s="91"/>
    </row>
    <row r="34" spans="1:10" s="153" customFormat="1" ht="24" customHeight="1">
      <c r="A34" s="127" t="s">
        <v>193</v>
      </c>
      <c r="B34" s="157"/>
      <c r="C34" s="157"/>
      <c r="D34" s="91">
        <f>SUM(D10:D32)</f>
        <v>29625681137</v>
      </c>
      <c r="E34" s="91"/>
      <c r="F34" s="91">
        <f>SUM(F10:F32)</f>
        <v>24108904258</v>
      </c>
      <c r="G34" s="91"/>
      <c r="H34" s="91">
        <f>SUM(H10:H32)</f>
        <v>29526035093</v>
      </c>
      <c r="I34" s="91"/>
      <c r="J34" s="91">
        <f>SUM(J10:J32)</f>
        <v>23821074192</v>
      </c>
    </row>
    <row r="35" spans="1:10" s="144" customFormat="1" ht="24" customHeight="1">
      <c r="A35" s="149"/>
      <c r="B35" s="148"/>
      <c r="C35" s="148"/>
      <c r="D35" s="13"/>
      <c r="E35" s="13"/>
      <c r="F35" s="91"/>
      <c r="G35" s="91"/>
      <c r="H35" s="91"/>
      <c r="I35" s="91"/>
      <c r="J35" s="91"/>
    </row>
    <row r="36" spans="1:10" s="144" customFormat="1" ht="24" customHeight="1">
      <c r="A36" s="149"/>
      <c r="B36" s="342"/>
      <c r="C36" s="342"/>
      <c r="D36" s="13"/>
      <c r="E36" s="13"/>
      <c r="F36" s="91"/>
      <c r="G36" s="91"/>
      <c r="H36" s="91"/>
      <c r="I36" s="91"/>
      <c r="J36" s="91"/>
    </row>
    <row r="37" spans="1:10" s="144" customFormat="1" ht="24" customHeight="1">
      <c r="A37" s="149"/>
      <c r="B37" s="342"/>
      <c r="C37" s="342"/>
      <c r="D37" s="13"/>
      <c r="E37" s="13"/>
      <c r="F37" s="91"/>
      <c r="G37" s="91"/>
      <c r="H37" s="91"/>
      <c r="I37" s="91"/>
      <c r="J37" s="91"/>
    </row>
    <row r="38" spans="1:10" s="144" customFormat="1" ht="24" customHeight="1">
      <c r="A38" s="149"/>
      <c r="B38" s="342"/>
      <c r="C38" s="342"/>
      <c r="D38" s="13"/>
      <c r="E38" s="13"/>
      <c r="F38" s="91"/>
      <c r="G38" s="91"/>
      <c r="H38" s="91"/>
      <c r="I38" s="91"/>
      <c r="J38" s="91"/>
    </row>
    <row r="39" spans="1:10" s="144" customFormat="1" ht="24" customHeight="1">
      <c r="A39" s="149"/>
      <c r="B39" s="342"/>
      <c r="C39" s="342"/>
      <c r="D39" s="13"/>
      <c r="E39" s="13"/>
      <c r="F39" s="91"/>
      <c r="G39" s="91"/>
      <c r="H39" s="91"/>
      <c r="I39" s="91"/>
      <c r="J39" s="91"/>
    </row>
    <row r="40" spans="1:10" s="144" customFormat="1" ht="24" customHeight="1">
      <c r="A40" s="149"/>
      <c r="B40" s="342"/>
      <c r="C40" s="342"/>
      <c r="D40" s="13"/>
      <c r="E40" s="13"/>
      <c r="F40" s="91"/>
      <c r="G40" s="91"/>
      <c r="H40" s="91"/>
      <c r="I40" s="91"/>
      <c r="J40" s="91"/>
    </row>
    <row r="41" spans="1:10" s="144" customFormat="1" ht="24" customHeight="1">
      <c r="A41" s="149"/>
      <c r="B41" s="342"/>
      <c r="C41" s="342"/>
      <c r="D41" s="13"/>
      <c r="E41" s="13"/>
      <c r="F41" s="91"/>
      <c r="G41" s="91"/>
      <c r="H41" s="91"/>
      <c r="I41" s="91"/>
      <c r="J41" s="91"/>
    </row>
    <row r="42" spans="1:10" s="144" customFormat="1" ht="24" customHeight="1">
      <c r="A42" s="149"/>
      <c r="B42" s="148"/>
      <c r="C42" s="148"/>
      <c r="D42" s="13"/>
      <c r="E42" s="13"/>
      <c r="F42" s="91"/>
      <c r="G42" s="91"/>
      <c r="H42" s="91"/>
      <c r="I42" s="91"/>
      <c r="J42" s="91"/>
    </row>
    <row r="43" spans="1:10" s="144" customFormat="1" ht="24" customHeight="1">
      <c r="A43" s="149"/>
      <c r="B43" s="148"/>
      <c r="C43" s="148"/>
      <c r="D43" s="13"/>
      <c r="E43" s="13"/>
      <c r="F43" s="13"/>
      <c r="G43" s="13"/>
      <c r="H43" s="13"/>
      <c r="I43" s="13"/>
      <c r="J43" s="13"/>
    </row>
    <row r="44" spans="1:10" s="144" customFormat="1" ht="24" customHeight="1">
      <c r="A44" s="149"/>
      <c r="B44" s="148"/>
      <c r="C44" s="148"/>
      <c r="D44" s="13"/>
      <c r="E44" s="13"/>
      <c r="F44" s="13"/>
      <c r="G44" s="13"/>
      <c r="H44" s="13"/>
      <c r="I44" s="13"/>
      <c r="J44" s="13"/>
    </row>
    <row r="45" spans="1:10" s="144" customFormat="1" ht="24" customHeight="1">
      <c r="A45" s="157" t="s">
        <v>37</v>
      </c>
      <c r="B45" s="355" t="s">
        <v>37</v>
      </c>
      <c r="C45" s="355"/>
      <c r="D45" s="355"/>
      <c r="E45" s="355"/>
      <c r="F45" s="355"/>
      <c r="G45" s="355"/>
      <c r="H45" s="355"/>
      <c r="I45" s="355"/>
      <c r="J45" s="355"/>
    </row>
    <row r="46" spans="1:10" s="144" customFormat="1" ht="24" customHeight="1">
      <c r="A46" s="157" t="s">
        <v>172</v>
      </c>
      <c r="B46" s="355" t="s">
        <v>39</v>
      </c>
      <c r="C46" s="355"/>
      <c r="D46" s="355"/>
      <c r="E46" s="355"/>
      <c r="F46" s="355"/>
      <c r="G46" s="355"/>
      <c r="H46" s="355"/>
      <c r="I46" s="355"/>
      <c r="J46" s="355"/>
    </row>
    <row r="47" spans="1:10" s="144" customFormat="1" ht="24" customHeight="1">
      <c r="A47" s="157" t="s">
        <v>40</v>
      </c>
      <c r="B47" s="383" t="s">
        <v>41</v>
      </c>
      <c r="C47" s="383"/>
      <c r="D47" s="383"/>
      <c r="E47" s="383"/>
      <c r="F47" s="383"/>
      <c r="G47" s="383"/>
      <c r="H47" s="383"/>
      <c r="I47" s="383"/>
      <c r="J47" s="383"/>
    </row>
    <row r="48" spans="1:10" s="168" customFormat="1" ht="24" customHeight="1">
      <c r="A48" s="357" t="s">
        <v>0</v>
      </c>
      <c r="B48" s="357"/>
      <c r="C48" s="357"/>
      <c r="D48" s="357"/>
      <c r="E48" s="357"/>
      <c r="F48" s="357"/>
      <c r="G48" s="357"/>
      <c r="H48" s="357"/>
      <c r="I48" s="357"/>
      <c r="J48" s="357"/>
    </row>
    <row r="49" spans="1:10" s="168" customFormat="1" ht="24" customHeight="1">
      <c r="A49" s="357" t="s">
        <v>194</v>
      </c>
      <c r="B49" s="357"/>
      <c r="C49" s="357"/>
      <c r="D49" s="357"/>
      <c r="E49" s="357"/>
      <c r="F49" s="357"/>
      <c r="G49" s="357"/>
      <c r="H49" s="357"/>
      <c r="I49" s="357"/>
      <c r="J49" s="357"/>
    </row>
    <row r="50" spans="1:10" s="168" customFormat="1" ht="30.6" customHeight="1">
      <c r="A50" s="357" t="s">
        <v>136</v>
      </c>
      <c r="B50" s="357"/>
      <c r="C50" s="357"/>
      <c r="D50" s="357"/>
      <c r="E50" s="357"/>
      <c r="F50" s="357"/>
      <c r="G50" s="357"/>
      <c r="H50" s="357"/>
      <c r="I50" s="357"/>
      <c r="J50" s="357"/>
    </row>
    <row r="51" spans="1:10" s="168" customFormat="1" ht="24" customHeight="1">
      <c r="A51" s="357" t="s">
        <v>10</v>
      </c>
      <c r="B51" s="357"/>
      <c r="C51" s="357"/>
      <c r="D51" s="357"/>
      <c r="E51" s="357"/>
      <c r="F51" s="357"/>
      <c r="G51" s="357"/>
      <c r="H51" s="357"/>
      <c r="I51" s="357"/>
      <c r="J51" s="357"/>
    </row>
    <row r="52" spans="1:10" s="168" customFormat="1" ht="24" customHeight="1">
      <c r="A52" s="358" t="s">
        <v>3</v>
      </c>
      <c r="B52" s="358"/>
      <c r="C52" s="358"/>
      <c r="D52" s="358"/>
      <c r="E52" s="358"/>
      <c r="F52" s="358"/>
      <c r="G52" s="358"/>
      <c r="H52" s="358"/>
      <c r="I52" s="358"/>
      <c r="J52" s="358"/>
    </row>
    <row r="53" spans="1:10" s="168" customFormat="1" ht="9" customHeight="1">
      <c r="A53" s="176"/>
      <c r="B53" s="176"/>
      <c r="C53" s="176"/>
      <c r="D53" s="103"/>
      <c r="E53" s="103"/>
      <c r="F53" s="103"/>
      <c r="G53" s="103"/>
      <c r="H53" s="103"/>
      <c r="I53" s="103"/>
      <c r="J53" s="106"/>
    </row>
    <row r="54" spans="1:10" s="144" customFormat="1" ht="24" customHeight="1">
      <c r="A54" s="147"/>
      <c r="B54" s="148"/>
      <c r="C54" s="148"/>
      <c r="D54" s="382" t="s">
        <v>179</v>
      </c>
      <c r="E54" s="382"/>
      <c r="F54" s="382"/>
      <c r="G54" s="113"/>
      <c r="H54" s="382" t="s">
        <v>87</v>
      </c>
      <c r="I54" s="382"/>
      <c r="J54" s="382"/>
    </row>
    <row r="55" spans="1:10" s="144" customFormat="1" ht="24" customHeight="1">
      <c r="B55" s="148" t="s">
        <v>6</v>
      </c>
      <c r="C55" s="148"/>
      <c r="D55" s="115">
        <v>2567</v>
      </c>
      <c r="E55" s="116"/>
      <c r="F55" s="115">
        <v>2566</v>
      </c>
      <c r="G55" s="124"/>
      <c r="H55" s="115">
        <v>2567</v>
      </c>
      <c r="I55" s="116"/>
      <c r="J55" s="115">
        <v>2566</v>
      </c>
    </row>
    <row r="56" spans="1:10" s="144" customFormat="1" ht="24" customHeight="1">
      <c r="A56" s="149" t="s">
        <v>195</v>
      </c>
      <c r="B56" s="148"/>
      <c r="C56" s="148"/>
      <c r="D56" s="13"/>
      <c r="E56" s="13"/>
      <c r="F56" s="13"/>
      <c r="G56" s="13"/>
      <c r="H56" s="13"/>
      <c r="I56" s="13"/>
      <c r="J56" s="13"/>
    </row>
    <row r="57" spans="1:10" s="144" customFormat="1" ht="24" customHeight="1">
      <c r="A57" s="149" t="s">
        <v>196</v>
      </c>
      <c r="B57" s="157"/>
      <c r="C57" s="157"/>
      <c r="D57" s="91"/>
      <c r="E57" s="91"/>
      <c r="F57" s="91"/>
      <c r="G57" s="91"/>
      <c r="H57" s="91"/>
      <c r="I57" s="91"/>
      <c r="J57" s="91"/>
    </row>
    <row r="58" spans="1:10" s="144" customFormat="1" ht="24" customHeight="1">
      <c r="A58" s="177" t="s">
        <v>15</v>
      </c>
      <c r="B58" s="157"/>
      <c r="C58" s="157"/>
      <c r="D58" s="189">
        <v>496341697</v>
      </c>
      <c r="E58" s="91"/>
      <c r="F58" s="91">
        <v>-894656455</v>
      </c>
      <c r="G58" s="91"/>
      <c r="H58" s="189">
        <v>524658516</v>
      </c>
      <c r="I58" s="91"/>
      <c r="J58" s="91">
        <v>-815104620</v>
      </c>
    </row>
    <row r="59" spans="1:10" s="144" customFormat="1" ht="24" customHeight="1">
      <c r="A59" s="177" t="s">
        <v>198</v>
      </c>
      <c r="B59" s="157"/>
      <c r="C59" s="157"/>
      <c r="D59" s="189">
        <v>-284947023</v>
      </c>
      <c r="E59" s="91"/>
      <c r="F59" s="91">
        <v>-221194885</v>
      </c>
      <c r="G59" s="91"/>
      <c r="H59" s="189">
        <v>-284947023</v>
      </c>
      <c r="I59" s="91"/>
      <c r="J59" s="91">
        <v>-222007236</v>
      </c>
    </row>
    <row r="60" spans="1:10" s="144" customFormat="1" ht="24" customHeight="1">
      <c r="A60" s="177" t="s">
        <v>21</v>
      </c>
      <c r="B60" s="157"/>
      <c r="C60" s="157"/>
      <c r="D60" s="189">
        <v>-320190869</v>
      </c>
      <c r="E60" s="91"/>
      <c r="F60" s="91">
        <v>305367545</v>
      </c>
      <c r="G60" s="91"/>
      <c r="H60" s="189">
        <v>-316613741</v>
      </c>
      <c r="I60" s="91"/>
      <c r="J60" s="91">
        <v>133741085</v>
      </c>
    </row>
    <row r="61" spans="1:10" s="144" customFormat="1" ht="24" customHeight="1">
      <c r="A61" s="177" t="s">
        <v>25</v>
      </c>
      <c r="B61" s="157"/>
      <c r="C61" s="157"/>
      <c r="D61" s="189">
        <v>-15315518</v>
      </c>
      <c r="E61" s="91"/>
      <c r="F61" s="91">
        <v>-16967578</v>
      </c>
      <c r="G61" s="91"/>
      <c r="H61" s="189">
        <v>-15315518</v>
      </c>
      <c r="I61" s="91"/>
      <c r="J61" s="91">
        <v>-16967578</v>
      </c>
    </row>
    <row r="62" spans="1:10" s="144" customFormat="1" ht="24" customHeight="1">
      <c r="A62" s="177" t="s">
        <v>197</v>
      </c>
      <c r="B62" s="157"/>
      <c r="C62" s="157"/>
      <c r="D62" s="93" t="s">
        <v>185</v>
      </c>
      <c r="E62" s="93"/>
      <c r="F62" s="93" t="s">
        <v>185</v>
      </c>
      <c r="G62" s="91"/>
      <c r="H62" s="93" t="s">
        <v>185</v>
      </c>
      <c r="I62" s="91"/>
      <c r="J62" s="95">
        <v>296855730</v>
      </c>
    </row>
    <row r="63" spans="1:10" s="144" customFormat="1" ht="24" customHeight="1">
      <c r="A63" s="178" t="s">
        <v>32</v>
      </c>
      <c r="B63" s="157"/>
      <c r="C63" s="157"/>
      <c r="D63" s="189">
        <v>627175775</v>
      </c>
      <c r="E63" s="91"/>
      <c r="F63" s="91">
        <v>-483898027</v>
      </c>
      <c r="G63" s="91"/>
      <c r="H63" s="189">
        <v>627175775</v>
      </c>
      <c r="I63" s="91"/>
      <c r="J63" s="91">
        <v>-415840225</v>
      </c>
    </row>
    <row r="64" spans="1:10" s="144" customFormat="1" ht="24" customHeight="1">
      <c r="A64" s="177" t="s">
        <v>33</v>
      </c>
      <c r="B64" s="157"/>
      <c r="C64" s="157"/>
      <c r="D64" s="91">
        <v>-135550580</v>
      </c>
      <c r="E64" s="91"/>
      <c r="F64" s="91">
        <v>-1668139174</v>
      </c>
      <c r="G64" s="91"/>
      <c r="H64" s="91">
        <v>-135550580</v>
      </c>
      <c r="I64" s="91"/>
      <c r="J64" s="91">
        <v>-1668587928</v>
      </c>
    </row>
    <row r="65" spans="1:10" s="144" customFormat="1" ht="24" customHeight="1">
      <c r="A65" s="149" t="s">
        <v>199</v>
      </c>
      <c r="B65" s="157"/>
      <c r="C65" s="157"/>
      <c r="D65" s="91"/>
      <c r="E65" s="91"/>
      <c r="F65" s="91"/>
      <c r="G65" s="91"/>
      <c r="H65" s="93"/>
      <c r="I65" s="91"/>
      <c r="J65" s="93"/>
    </row>
    <row r="66" spans="1:10" s="144" customFormat="1" ht="24" customHeight="1">
      <c r="A66" s="177" t="s">
        <v>45</v>
      </c>
      <c r="B66" s="157"/>
      <c r="C66" s="157"/>
      <c r="D66" s="91">
        <v>8502896</v>
      </c>
      <c r="E66" s="91"/>
      <c r="F66" s="91">
        <v>2496169598</v>
      </c>
      <c r="G66" s="91"/>
      <c r="H66" s="189">
        <v>31996408</v>
      </c>
      <c r="I66" s="91"/>
      <c r="J66" s="91">
        <v>2130520210</v>
      </c>
    </row>
    <row r="67" spans="1:10" s="144" customFormat="1" ht="24" customHeight="1">
      <c r="A67" s="177" t="s">
        <v>47</v>
      </c>
      <c r="B67" s="157"/>
      <c r="C67" s="157"/>
      <c r="D67" s="189">
        <v>1789305335</v>
      </c>
      <c r="E67" s="91"/>
      <c r="F67" s="91">
        <v>759783274</v>
      </c>
      <c r="G67" s="91"/>
      <c r="H67" s="189">
        <v>1903212881</v>
      </c>
      <c r="I67" s="91"/>
      <c r="J67" s="91">
        <v>653219931</v>
      </c>
    </row>
    <row r="68" spans="1:10" s="144" customFormat="1" ht="24" customHeight="1">
      <c r="A68" s="177" t="s">
        <v>51</v>
      </c>
      <c r="B68" s="157"/>
      <c r="C68" s="157"/>
      <c r="D68" s="189">
        <v>-776125901</v>
      </c>
      <c r="E68" s="91"/>
      <c r="F68" s="91">
        <v>322309445</v>
      </c>
      <c r="G68" s="91"/>
      <c r="H68" s="189">
        <v>-776030578</v>
      </c>
      <c r="I68" s="91"/>
      <c r="J68" s="91">
        <v>322309445</v>
      </c>
    </row>
    <row r="69" spans="1:10" s="144" customFormat="1" ht="24" customHeight="1">
      <c r="A69" s="177" t="s">
        <v>62</v>
      </c>
      <c r="B69" s="157"/>
      <c r="C69" s="157"/>
      <c r="D69" s="189">
        <v>-91391258</v>
      </c>
      <c r="E69" s="91"/>
      <c r="F69" s="91">
        <v>-47169385</v>
      </c>
      <c r="G69" s="91"/>
      <c r="H69" s="189">
        <v>-91391258</v>
      </c>
      <c r="I69" s="91"/>
      <c r="J69" s="91">
        <v>-47169385</v>
      </c>
    </row>
    <row r="70" spans="1:10" s="144" customFormat="1" ht="24" customHeight="1">
      <c r="A70" s="177" t="s">
        <v>200</v>
      </c>
      <c r="B70" s="157">
        <v>19</v>
      </c>
      <c r="C70" s="157"/>
      <c r="D70" s="189">
        <v>-176396687</v>
      </c>
      <c r="E70" s="91"/>
      <c r="F70" s="91">
        <v>-99049629</v>
      </c>
      <c r="G70" s="91"/>
      <c r="H70" s="189">
        <v>-169884247</v>
      </c>
      <c r="I70" s="91"/>
      <c r="J70" s="91">
        <v>-98919629</v>
      </c>
    </row>
    <row r="71" spans="1:10" s="144" customFormat="1" ht="24" customHeight="1">
      <c r="A71" s="177" t="s">
        <v>67</v>
      </c>
      <c r="B71" s="157"/>
      <c r="C71" s="157"/>
      <c r="D71" s="224">
        <v>1749234</v>
      </c>
      <c r="E71" s="3"/>
      <c r="F71" s="94">
        <v>48907207</v>
      </c>
      <c r="G71" s="3"/>
      <c r="H71" s="118" t="s">
        <v>185</v>
      </c>
      <c r="I71" s="3"/>
      <c r="J71" s="179">
        <v>48037525</v>
      </c>
    </row>
    <row r="72" spans="1:10" s="144" customFormat="1" ht="24" customHeight="1">
      <c r="A72" s="149" t="s">
        <v>201</v>
      </c>
      <c r="B72" s="148"/>
      <c r="C72" s="148"/>
      <c r="D72" s="13">
        <f>SUM(D34,D58:D71)</f>
        <v>30748838238</v>
      </c>
      <c r="E72" s="2"/>
      <c r="F72" s="13">
        <f>SUM(F34,F58:F71)</f>
        <v>24610366194</v>
      </c>
      <c r="G72" s="13">
        <f>SUM(G34,G58:G71)</f>
        <v>0</v>
      </c>
      <c r="H72" s="13">
        <f>SUM(H34,H58:H71)</f>
        <v>30823345728</v>
      </c>
      <c r="I72" s="2"/>
      <c r="J72" s="13">
        <f>SUM(J34,J58:J71)</f>
        <v>24121161517</v>
      </c>
    </row>
    <row r="73" spans="1:10" s="144" customFormat="1" ht="24" customHeight="1">
      <c r="A73" s="127" t="s">
        <v>202</v>
      </c>
      <c r="B73" s="157"/>
      <c r="C73" s="157"/>
      <c r="D73" s="91">
        <v>-158550994</v>
      </c>
      <c r="E73" s="3"/>
      <c r="F73" s="91">
        <v>-190924346</v>
      </c>
      <c r="G73" s="3"/>
      <c r="H73" s="189">
        <v>-142036238</v>
      </c>
      <c r="I73" s="3"/>
      <c r="J73" s="91">
        <v>-175008532</v>
      </c>
    </row>
    <row r="74" spans="1:10" s="144" customFormat="1" ht="24" customHeight="1">
      <c r="A74" s="127" t="s">
        <v>203</v>
      </c>
      <c r="B74" s="157"/>
      <c r="C74" s="157"/>
      <c r="D74" s="91">
        <v>325386041</v>
      </c>
      <c r="E74" s="3"/>
      <c r="F74" s="91">
        <v>199243089</v>
      </c>
      <c r="G74" s="3"/>
      <c r="H74" s="91">
        <v>325386041</v>
      </c>
      <c r="I74" s="3"/>
      <c r="J74" s="91">
        <v>199243089</v>
      </c>
    </row>
    <row r="75" spans="1:10" s="144" customFormat="1" ht="24" customHeight="1">
      <c r="A75" s="149" t="s">
        <v>204</v>
      </c>
      <c r="B75" s="148"/>
      <c r="C75" s="148"/>
      <c r="D75" s="12">
        <f>SUM(D72:D74)</f>
        <v>30915673285</v>
      </c>
      <c r="E75" s="2"/>
      <c r="F75" s="12">
        <f t="shared" ref="F75:J75" si="0">SUM(F72:F74)</f>
        <v>24618684937</v>
      </c>
      <c r="G75" s="2">
        <f t="shared" si="0"/>
        <v>0</v>
      </c>
      <c r="H75" s="12">
        <f t="shared" si="0"/>
        <v>31006695531</v>
      </c>
      <c r="I75" s="2"/>
      <c r="J75" s="12">
        <f t="shared" si="0"/>
        <v>24145396074</v>
      </c>
    </row>
    <row r="76" spans="1:10" s="144" customFormat="1" ht="24" customHeight="1">
      <c r="A76" s="127"/>
      <c r="D76" s="13"/>
      <c r="E76" s="2"/>
      <c r="G76" s="2"/>
      <c r="H76" s="13"/>
      <c r="I76" s="2"/>
      <c r="J76" s="13"/>
    </row>
    <row r="77" spans="1:10" s="144" customFormat="1" ht="24" customHeight="1">
      <c r="A77" s="149" t="s">
        <v>205</v>
      </c>
      <c r="B77" s="148"/>
      <c r="C77" s="148"/>
      <c r="D77" s="91"/>
      <c r="E77" s="91"/>
      <c r="F77" s="13"/>
      <c r="G77" s="91"/>
      <c r="H77" s="91"/>
      <c r="I77" s="91"/>
      <c r="J77" s="13"/>
    </row>
    <row r="78" spans="1:10" s="144" customFormat="1" ht="24" customHeight="1">
      <c r="A78" s="127" t="s">
        <v>206</v>
      </c>
      <c r="B78" s="148"/>
      <c r="C78" s="148"/>
      <c r="D78" s="189">
        <v>-10400509500</v>
      </c>
      <c r="E78" s="91"/>
      <c r="F78" s="91">
        <v>-3352930500</v>
      </c>
      <c r="G78" s="91"/>
      <c r="H78" s="189">
        <v>-10350509500</v>
      </c>
      <c r="I78" s="91"/>
      <c r="J78" s="93">
        <v>-3302930500</v>
      </c>
    </row>
    <row r="79" spans="1:10" s="144" customFormat="1" ht="24" customHeight="1">
      <c r="A79" s="127" t="s">
        <v>212</v>
      </c>
      <c r="B79" s="157"/>
      <c r="C79" s="157"/>
      <c r="D79" s="194">
        <v>1282345</v>
      </c>
      <c r="E79" s="91"/>
      <c r="F79" s="91">
        <v>2510</v>
      </c>
      <c r="G79" s="3"/>
      <c r="H79" s="189">
        <v>1282345</v>
      </c>
      <c r="I79" s="91"/>
      <c r="J79" s="91">
        <v>2510</v>
      </c>
    </row>
    <row r="80" spans="1:10" s="144" customFormat="1" ht="24" customHeight="1">
      <c r="A80" s="127" t="s">
        <v>209</v>
      </c>
      <c r="B80" s="157"/>
      <c r="C80" s="157"/>
      <c r="D80" s="189">
        <v>-1955133120</v>
      </c>
      <c r="E80" s="91"/>
      <c r="F80" s="91">
        <v>-2449335981</v>
      </c>
      <c r="G80" s="91"/>
      <c r="H80" s="189">
        <v>-1955036723</v>
      </c>
      <c r="I80" s="91"/>
      <c r="J80" s="91">
        <v>-2436590302</v>
      </c>
    </row>
    <row r="81" spans="1:10" s="144" customFormat="1" ht="24" customHeight="1">
      <c r="A81" s="127" t="s">
        <v>210</v>
      </c>
      <c r="B81" s="157"/>
      <c r="C81" s="157"/>
      <c r="D81" s="93" t="s">
        <v>185</v>
      </c>
      <c r="E81" s="91"/>
      <c r="F81" s="140">
        <v>-7930941</v>
      </c>
      <c r="G81" s="91"/>
      <c r="H81" s="93" t="s">
        <v>185</v>
      </c>
      <c r="I81" s="91"/>
      <c r="J81" s="93" t="s">
        <v>185</v>
      </c>
    </row>
    <row r="82" spans="1:10" s="144" customFormat="1" ht="24" customHeight="1">
      <c r="A82" s="127" t="s">
        <v>211</v>
      </c>
      <c r="B82" s="157"/>
      <c r="C82" s="157"/>
      <c r="D82" s="194">
        <v>576607427</v>
      </c>
      <c r="E82" s="91"/>
      <c r="F82" s="91">
        <v>938588264</v>
      </c>
      <c r="G82" s="91"/>
      <c r="H82" s="194">
        <v>576607427</v>
      </c>
      <c r="I82" s="91"/>
      <c r="J82" s="91">
        <v>938587984</v>
      </c>
    </row>
    <row r="83" spans="1:10" s="144" customFormat="1" ht="24" customHeight="1">
      <c r="A83" s="127" t="s">
        <v>207</v>
      </c>
      <c r="B83" s="312">
        <v>14</v>
      </c>
      <c r="C83" s="148"/>
      <c r="D83" s="189">
        <v>-7974428850</v>
      </c>
      <c r="E83" s="91"/>
      <c r="F83" s="93" t="s">
        <v>185</v>
      </c>
      <c r="G83" s="91"/>
      <c r="H83" s="91">
        <v>-7974428850</v>
      </c>
      <c r="I83" s="91"/>
      <c r="J83" s="93" t="s">
        <v>185</v>
      </c>
    </row>
    <row r="84" spans="1:10" s="144" customFormat="1" ht="24" customHeight="1">
      <c r="A84" s="127" t="s">
        <v>208</v>
      </c>
      <c r="B84" s="148"/>
      <c r="C84" s="148"/>
      <c r="D84" s="189">
        <v>128597120</v>
      </c>
      <c r="E84" s="91"/>
      <c r="F84" s="140">
        <v>43647616</v>
      </c>
      <c r="G84" s="91"/>
      <c r="H84" s="189">
        <v>128597120</v>
      </c>
      <c r="I84" s="91"/>
      <c r="J84" s="91">
        <v>43647616</v>
      </c>
    </row>
    <row r="85" spans="1:10" s="144" customFormat="1" ht="24" customHeight="1">
      <c r="A85" s="127" t="s">
        <v>213</v>
      </c>
      <c r="B85" s="157"/>
      <c r="C85" s="157"/>
      <c r="D85" s="194">
        <v>1213705529</v>
      </c>
      <c r="E85" s="91"/>
      <c r="F85" s="95">
        <v>358096266</v>
      </c>
      <c r="G85" s="91"/>
      <c r="H85" s="189">
        <v>1213705529</v>
      </c>
      <c r="I85" s="91"/>
      <c r="J85" s="91">
        <v>356579128</v>
      </c>
    </row>
    <row r="86" spans="1:10" s="144" customFormat="1" ht="24" customHeight="1">
      <c r="A86" s="127" t="s">
        <v>184</v>
      </c>
      <c r="B86" s="157"/>
      <c r="C86" s="157"/>
      <c r="D86" s="194">
        <v>23967836</v>
      </c>
      <c r="E86" s="3"/>
      <c r="F86" s="140">
        <v>6176</v>
      </c>
      <c r="G86" s="3"/>
      <c r="H86" s="189">
        <v>22466358</v>
      </c>
      <c r="I86" s="3"/>
      <c r="J86" s="91">
        <v>17094176</v>
      </c>
    </row>
    <row r="87" spans="1:10" s="144" customFormat="1" ht="24" customHeight="1">
      <c r="A87" s="149" t="s">
        <v>214</v>
      </c>
      <c r="B87" s="148"/>
      <c r="C87" s="148"/>
      <c r="D87" s="12">
        <f>SUM(D78:D86)</f>
        <v>-18385911213</v>
      </c>
      <c r="E87" s="2"/>
      <c r="F87" s="12">
        <f>SUM(F78:F86)</f>
        <v>-4469856590</v>
      </c>
      <c r="G87" s="2">
        <f>SUM(G78:G86)</f>
        <v>0</v>
      </c>
      <c r="H87" s="12">
        <f>SUM(H78:H86)</f>
        <v>-18337316294</v>
      </c>
      <c r="I87" s="2"/>
      <c r="J87" s="12">
        <f>SUM(J78:J86)</f>
        <v>-4383609388</v>
      </c>
    </row>
    <row r="88" spans="1:10" s="144" customFormat="1" ht="24" customHeight="1">
      <c r="A88" s="149"/>
      <c r="B88" s="342"/>
      <c r="C88" s="342"/>
      <c r="D88" s="2"/>
      <c r="E88" s="2"/>
      <c r="F88" s="2"/>
      <c r="G88" s="2"/>
      <c r="H88" s="2"/>
      <c r="I88" s="2"/>
      <c r="J88" s="2"/>
    </row>
    <row r="89" spans="1:10" s="144" customFormat="1" ht="24" customHeight="1">
      <c r="A89" s="149"/>
      <c r="B89" s="342"/>
      <c r="C89" s="342"/>
      <c r="D89" s="2"/>
      <c r="E89" s="2"/>
      <c r="F89" s="2"/>
      <c r="G89" s="2"/>
      <c r="H89" s="2"/>
      <c r="I89" s="2"/>
      <c r="J89" s="2"/>
    </row>
    <row r="90" spans="1:10" s="144" customFormat="1" ht="24" customHeight="1">
      <c r="A90" s="149"/>
      <c r="B90" s="342"/>
      <c r="C90" s="342"/>
      <c r="D90" s="2"/>
      <c r="E90" s="2"/>
      <c r="F90" s="2"/>
      <c r="G90" s="2"/>
      <c r="H90" s="2"/>
      <c r="I90" s="2"/>
      <c r="J90" s="2"/>
    </row>
    <row r="91" spans="1:10" s="144" customFormat="1" ht="24" customHeight="1">
      <c r="A91" s="149"/>
      <c r="B91" s="148"/>
      <c r="C91" s="148"/>
      <c r="D91" s="13"/>
      <c r="E91" s="2"/>
      <c r="G91" s="2"/>
      <c r="H91" s="13"/>
      <c r="I91" s="2"/>
      <c r="J91" s="13"/>
    </row>
    <row r="92" spans="1:10" s="153" customFormat="1" ht="24" customHeight="1">
      <c r="A92" s="157" t="s">
        <v>37</v>
      </c>
      <c r="B92" s="355" t="s">
        <v>37</v>
      </c>
      <c r="C92" s="355"/>
      <c r="D92" s="355"/>
      <c r="E92" s="355"/>
      <c r="F92" s="355"/>
      <c r="G92" s="355"/>
      <c r="H92" s="355"/>
      <c r="I92" s="355"/>
      <c r="J92" s="355"/>
    </row>
    <row r="93" spans="1:10" s="153" customFormat="1" ht="24" customHeight="1">
      <c r="A93" s="157" t="s">
        <v>172</v>
      </c>
      <c r="B93" s="355" t="s">
        <v>39</v>
      </c>
      <c r="C93" s="355"/>
      <c r="D93" s="355"/>
      <c r="E93" s="355"/>
      <c r="F93" s="355"/>
      <c r="G93" s="355"/>
      <c r="H93" s="355"/>
      <c r="I93" s="355"/>
      <c r="J93" s="355"/>
    </row>
    <row r="94" spans="1:10" s="153" customFormat="1" ht="24" customHeight="1">
      <c r="A94" s="157" t="s">
        <v>40</v>
      </c>
      <c r="B94" s="383" t="s">
        <v>41</v>
      </c>
      <c r="C94" s="383"/>
      <c r="D94" s="383"/>
      <c r="E94" s="383"/>
      <c r="F94" s="383"/>
      <c r="G94" s="383"/>
      <c r="H94" s="383"/>
      <c r="I94" s="383"/>
      <c r="J94" s="383"/>
    </row>
    <row r="95" spans="1:10" s="143" customFormat="1" ht="24" customHeight="1">
      <c r="A95" s="357" t="s">
        <v>0</v>
      </c>
      <c r="B95" s="357"/>
      <c r="C95" s="357"/>
      <c r="D95" s="357"/>
      <c r="E95" s="357"/>
      <c r="F95" s="357"/>
      <c r="G95" s="357"/>
      <c r="H95" s="357"/>
      <c r="I95" s="357"/>
      <c r="J95" s="357"/>
    </row>
    <row r="96" spans="1:10" s="143" customFormat="1" ht="24" customHeight="1">
      <c r="A96" s="357" t="s">
        <v>194</v>
      </c>
      <c r="B96" s="357"/>
      <c r="C96" s="357"/>
      <c r="D96" s="357"/>
      <c r="E96" s="357"/>
      <c r="F96" s="357"/>
      <c r="G96" s="357"/>
      <c r="H96" s="357"/>
      <c r="I96" s="357"/>
      <c r="J96" s="357"/>
    </row>
    <row r="97" spans="1:10" s="143" customFormat="1" ht="24" customHeight="1">
      <c r="A97" s="357" t="s">
        <v>136</v>
      </c>
      <c r="B97" s="357"/>
      <c r="C97" s="357"/>
      <c r="D97" s="357"/>
      <c r="E97" s="357"/>
      <c r="F97" s="357"/>
      <c r="G97" s="357"/>
      <c r="H97" s="357"/>
      <c r="I97" s="357"/>
      <c r="J97" s="357"/>
    </row>
    <row r="98" spans="1:10" s="143" customFormat="1" ht="24" customHeight="1">
      <c r="A98" s="357" t="s">
        <v>10</v>
      </c>
      <c r="B98" s="357"/>
      <c r="C98" s="357"/>
      <c r="D98" s="357"/>
      <c r="E98" s="357"/>
      <c r="F98" s="357"/>
      <c r="G98" s="357"/>
      <c r="H98" s="357"/>
      <c r="I98" s="357"/>
      <c r="J98" s="357"/>
    </row>
    <row r="99" spans="1:10" s="143" customFormat="1" ht="24" customHeight="1">
      <c r="A99" s="358" t="s">
        <v>3</v>
      </c>
      <c r="B99" s="358"/>
      <c r="C99" s="358"/>
      <c r="D99" s="358"/>
      <c r="E99" s="358"/>
      <c r="F99" s="358"/>
      <c r="G99" s="358"/>
      <c r="H99" s="358"/>
      <c r="I99" s="358"/>
      <c r="J99" s="358"/>
    </row>
    <row r="100" spans="1:10" s="168" customFormat="1" ht="9" customHeight="1">
      <c r="A100" s="176"/>
      <c r="B100" s="176"/>
      <c r="C100" s="176"/>
      <c r="D100" s="103"/>
      <c r="E100" s="103"/>
      <c r="F100" s="103"/>
      <c r="G100" s="103"/>
      <c r="H100" s="103"/>
      <c r="I100" s="103"/>
      <c r="J100" s="106"/>
    </row>
    <row r="101" spans="1:10" s="144" customFormat="1" ht="24" customHeight="1">
      <c r="A101" s="147"/>
      <c r="B101" s="148"/>
      <c r="C101" s="148"/>
      <c r="D101" s="382" t="s">
        <v>179</v>
      </c>
      <c r="E101" s="382"/>
      <c r="F101" s="382"/>
      <c r="G101" s="113"/>
      <c r="H101" s="382" t="s">
        <v>87</v>
      </c>
      <c r="I101" s="382"/>
      <c r="J101" s="382"/>
    </row>
    <row r="102" spans="1:10" s="144" customFormat="1" ht="24" customHeight="1">
      <c r="B102" s="148" t="s">
        <v>6</v>
      </c>
      <c r="C102" s="148"/>
      <c r="D102" s="115">
        <v>2567</v>
      </c>
      <c r="E102" s="116"/>
      <c r="F102" s="115">
        <v>2566</v>
      </c>
      <c r="G102" s="124"/>
      <c r="H102" s="115">
        <v>2567</v>
      </c>
      <c r="I102" s="116"/>
      <c r="J102" s="115">
        <v>2566</v>
      </c>
    </row>
    <row r="103" spans="1:10" s="144" customFormat="1" ht="24" customHeight="1">
      <c r="A103" s="144" t="s">
        <v>215</v>
      </c>
      <c r="B103" s="148"/>
      <c r="C103" s="148"/>
      <c r="D103" s="104"/>
      <c r="E103" s="141"/>
      <c r="F103" s="104"/>
      <c r="G103" s="2"/>
      <c r="H103" s="104"/>
      <c r="I103" s="141"/>
      <c r="J103" s="104"/>
    </row>
    <row r="104" spans="1:10" s="153" customFormat="1" ht="24" customHeight="1">
      <c r="A104" s="127" t="s">
        <v>216</v>
      </c>
      <c r="B104" s="157">
        <v>6.3</v>
      </c>
      <c r="C104" s="157"/>
      <c r="D104" s="93" t="s">
        <v>185</v>
      </c>
      <c r="E104" s="91"/>
      <c r="F104" s="93">
        <v>-39000000</v>
      </c>
      <c r="G104" s="91"/>
      <c r="H104" s="93" t="s">
        <v>185</v>
      </c>
      <c r="I104" s="91"/>
      <c r="J104" s="119">
        <v>0</v>
      </c>
    </row>
    <row r="105" spans="1:10" s="144" customFormat="1" ht="24" customHeight="1">
      <c r="A105" s="127" t="s">
        <v>294</v>
      </c>
      <c r="B105" s="157">
        <v>6.3</v>
      </c>
      <c r="C105" s="148"/>
      <c r="D105" s="93" t="s">
        <v>185</v>
      </c>
      <c r="E105" s="141"/>
      <c r="F105" s="93">
        <v>-453754166</v>
      </c>
      <c r="G105" s="2"/>
      <c r="H105" s="93" t="s">
        <v>185</v>
      </c>
      <c r="I105" s="141"/>
      <c r="J105" s="140">
        <v>-453754166</v>
      </c>
    </row>
    <row r="106" spans="1:10" s="144" customFormat="1" ht="24" customHeight="1">
      <c r="A106" s="127" t="s">
        <v>217</v>
      </c>
      <c r="B106" s="157">
        <v>6.3</v>
      </c>
      <c r="C106" s="157"/>
      <c r="D106" s="189">
        <v>-9482493322</v>
      </c>
      <c r="E106" s="91"/>
      <c r="F106" s="91">
        <v>-3981550822</v>
      </c>
      <c r="G106" s="91"/>
      <c r="H106" s="93">
        <v>-9474431570</v>
      </c>
      <c r="I106" s="91"/>
      <c r="J106" s="93">
        <v>-3976691237</v>
      </c>
    </row>
    <row r="107" spans="1:10" s="144" customFormat="1" ht="24" customHeight="1">
      <c r="A107" s="127" t="s">
        <v>218</v>
      </c>
      <c r="B107" s="157">
        <v>6.3</v>
      </c>
      <c r="C107" s="157"/>
      <c r="D107" s="189">
        <v>-534094658</v>
      </c>
      <c r="E107" s="91"/>
      <c r="F107" s="93" t="s">
        <v>185</v>
      </c>
      <c r="G107" s="91"/>
      <c r="H107" s="194">
        <v>-534094658</v>
      </c>
      <c r="I107" s="91"/>
      <c r="J107" s="93" t="s">
        <v>185</v>
      </c>
    </row>
    <row r="108" spans="1:10" s="144" customFormat="1" ht="24" customHeight="1">
      <c r="A108" s="180" t="s">
        <v>219</v>
      </c>
      <c r="B108" s="157" t="s">
        <v>11</v>
      </c>
      <c r="C108" s="157"/>
      <c r="D108" s="93">
        <v>-25665216</v>
      </c>
      <c r="E108" s="3"/>
      <c r="F108" s="91">
        <v>-13515216</v>
      </c>
      <c r="G108" s="3"/>
      <c r="H108" s="93" t="s">
        <v>185</v>
      </c>
      <c r="I108" s="3"/>
      <c r="J108" s="93" t="s">
        <v>185</v>
      </c>
    </row>
    <row r="109" spans="1:10" s="144" customFormat="1" ht="24" customHeight="1">
      <c r="A109" s="149" t="s">
        <v>220</v>
      </c>
      <c r="B109" s="148"/>
      <c r="C109" s="148"/>
      <c r="D109" s="12">
        <f>SUM(D104:D108)</f>
        <v>-10042253196</v>
      </c>
      <c r="E109" s="2"/>
      <c r="F109" s="12">
        <f>SUM(F104:F108)</f>
        <v>-4487820204</v>
      </c>
      <c r="G109" s="2"/>
      <c r="H109" s="12">
        <f>SUM(H104:H108)</f>
        <v>-10008526228</v>
      </c>
      <c r="I109" s="2"/>
      <c r="J109" s="12">
        <f>SUM(J104:J108)</f>
        <v>-4430445403</v>
      </c>
    </row>
    <row r="110" spans="1:10" s="144" customFormat="1" ht="24" customHeight="1">
      <c r="A110" s="149"/>
      <c r="B110" s="148"/>
      <c r="C110" s="148"/>
      <c r="D110" s="13"/>
      <c r="E110" s="13"/>
      <c r="F110" s="91"/>
      <c r="G110" s="13"/>
      <c r="H110" s="13"/>
      <c r="I110" s="13"/>
      <c r="J110" s="91"/>
    </row>
    <row r="111" spans="1:10" s="153" customFormat="1" ht="24" customHeight="1">
      <c r="A111" s="127" t="s">
        <v>221</v>
      </c>
      <c r="B111" s="157"/>
      <c r="C111" s="157"/>
      <c r="D111" s="91"/>
      <c r="E111" s="91"/>
      <c r="F111" s="91"/>
      <c r="G111" s="91"/>
      <c r="H111" s="91"/>
      <c r="I111" s="91"/>
      <c r="J111" s="91"/>
    </row>
    <row r="112" spans="1:10" s="153" customFormat="1" ht="24" customHeight="1">
      <c r="A112" s="153" t="s">
        <v>222</v>
      </c>
      <c r="B112" s="157"/>
      <c r="C112" s="157"/>
      <c r="D112" s="91">
        <f>SUM(D75,D87,D109)</f>
        <v>2487508876</v>
      </c>
      <c r="E112" s="91"/>
      <c r="F112" s="91">
        <f>SUM(F75,F87,F109)</f>
        <v>15661008143</v>
      </c>
      <c r="G112" s="91"/>
      <c r="H112" s="91">
        <f>SUM(H75,H87,H109)</f>
        <v>2660853009</v>
      </c>
      <c r="I112" s="91"/>
      <c r="J112" s="91">
        <f>SUM(J75,J87,J109)</f>
        <v>15331341283</v>
      </c>
    </row>
    <row r="113" spans="1:10" s="153" customFormat="1" ht="24" customHeight="1">
      <c r="A113" s="153" t="s">
        <v>306</v>
      </c>
      <c r="B113" s="157"/>
      <c r="C113" s="157"/>
      <c r="D113" s="91"/>
      <c r="E113" s="91"/>
      <c r="F113" s="91"/>
      <c r="G113" s="91"/>
      <c r="H113" s="189"/>
      <c r="I113" s="91"/>
      <c r="J113" s="91"/>
    </row>
    <row r="114" spans="1:10" s="153" customFormat="1" ht="24" customHeight="1">
      <c r="A114" s="153" t="s">
        <v>305</v>
      </c>
      <c r="B114" s="157"/>
      <c r="C114" s="157"/>
      <c r="D114" s="189">
        <v>828574671</v>
      </c>
      <c r="E114" s="91"/>
      <c r="F114" s="91">
        <v>963620814</v>
      </c>
      <c r="G114" s="91"/>
      <c r="H114" s="189">
        <v>828574674</v>
      </c>
      <c r="I114" s="91"/>
      <c r="J114" s="91">
        <v>961124460</v>
      </c>
    </row>
    <row r="115" spans="1:10" s="153" customFormat="1" ht="24" customHeight="1">
      <c r="A115" s="153" t="s">
        <v>296</v>
      </c>
      <c r="B115" s="157"/>
      <c r="C115" s="157"/>
      <c r="D115" s="91"/>
      <c r="E115" s="91"/>
      <c r="F115" s="91"/>
      <c r="G115" s="91"/>
      <c r="H115" s="91"/>
      <c r="I115" s="91"/>
      <c r="J115" s="91"/>
    </row>
    <row r="116" spans="1:10" s="153" customFormat="1" ht="24" customHeight="1">
      <c r="A116" s="153" t="s">
        <v>223</v>
      </c>
      <c r="B116" s="157"/>
      <c r="C116" s="157"/>
      <c r="D116" s="91">
        <v>-838611</v>
      </c>
      <c r="E116" s="91"/>
      <c r="F116" s="91">
        <v>-11359441</v>
      </c>
      <c r="G116" s="91"/>
      <c r="H116" s="91">
        <v>-838611</v>
      </c>
      <c r="I116" s="91"/>
      <c r="J116" s="91">
        <v>-11359441</v>
      </c>
    </row>
    <row r="117" spans="1:10" s="153" customFormat="1" ht="24" customHeight="1">
      <c r="A117" s="127" t="s">
        <v>303</v>
      </c>
      <c r="B117" s="157">
        <v>6.1</v>
      </c>
      <c r="C117" s="157"/>
      <c r="D117" s="224">
        <v>52939463396</v>
      </c>
      <c r="E117" s="3"/>
      <c r="F117" s="94">
        <v>34539793772</v>
      </c>
      <c r="G117" s="3"/>
      <c r="H117" s="94">
        <v>52359257744</v>
      </c>
      <c r="I117" s="3"/>
      <c r="J117" s="94">
        <v>34042074166</v>
      </c>
    </row>
    <row r="118" spans="1:10" s="144" customFormat="1" ht="24" customHeight="1" thickBot="1">
      <c r="A118" s="149" t="s">
        <v>304</v>
      </c>
      <c r="B118" s="157">
        <v>6.1</v>
      </c>
      <c r="C118" s="157"/>
      <c r="D118" s="4">
        <f>SUM(D112:D117)</f>
        <v>56254708332</v>
      </c>
      <c r="E118" s="2"/>
      <c r="F118" s="4">
        <f t="shared" ref="F118:J118" si="1">SUM(F112:F117)</f>
        <v>51153063288</v>
      </c>
      <c r="G118" s="2"/>
      <c r="H118" s="4">
        <f t="shared" si="1"/>
        <v>55847846816</v>
      </c>
      <c r="I118" s="2"/>
      <c r="J118" s="4">
        <f t="shared" si="1"/>
        <v>50323180468</v>
      </c>
    </row>
    <row r="119" spans="1:10" s="144" customFormat="1" ht="24" customHeight="1" thickTop="1">
      <c r="A119" s="149"/>
      <c r="B119" s="157"/>
      <c r="C119" s="157"/>
      <c r="D119" s="126"/>
      <c r="E119" s="2"/>
      <c r="F119" s="126"/>
      <c r="G119" s="126"/>
      <c r="H119" s="126"/>
      <c r="I119" s="126"/>
      <c r="J119" s="126"/>
    </row>
    <row r="120" spans="1:10" s="144" customFormat="1" ht="24" customHeight="1">
      <c r="A120" s="149"/>
      <c r="B120" s="339"/>
      <c r="C120" s="339"/>
      <c r="D120" s="126"/>
      <c r="E120" s="2"/>
      <c r="F120" s="126"/>
      <c r="G120" s="126"/>
      <c r="H120" s="126"/>
      <c r="I120" s="126"/>
      <c r="J120" s="126"/>
    </row>
    <row r="121" spans="1:10" s="144" customFormat="1" ht="24" customHeight="1">
      <c r="A121" s="149"/>
      <c r="B121" s="339"/>
      <c r="C121" s="339"/>
      <c r="D121" s="126"/>
      <c r="E121" s="2"/>
      <c r="F121" s="126"/>
      <c r="G121" s="126"/>
      <c r="H121" s="126"/>
      <c r="I121" s="126"/>
      <c r="J121" s="126"/>
    </row>
    <row r="122" spans="1:10" s="144" customFormat="1" ht="24" customHeight="1">
      <c r="A122" s="149"/>
      <c r="B122" s="339"/>
      <c r="C122" s="339"/>
      <c r="D122" s="126"/>
      <c r="E122" s="2"/>
      <c r="F122" s="126"/>
      <c r="G122" s="126"/>
      <c r="H122" s="126"/>
      <c r="I122" s="126"/>
      <c r="J122" s="126"/>
    </row>
    <row r="123" spans="1:10" s="144" customFormat="1" ht="24" customHeight="1">
      <c r="A123" s="149"/>
      <c r="B123" s="339"/>
      <c r="C123" s="339"/>
      <c r="D123" s="126"/>
      <c r="E123" s="2"/>
      <c r="F123" s="126"/>
      <c r="G123" s="126"/>
      <c r="H123" s="126"/>
      <c r="I123" s="126"/>
      <c r="J123" s="126"/>
    </row>
    <row r="124" spans="1:10" s="144" customFormat="1" ht="24" customHeight="1">
      <c r="A124" s="149"/>
      <c r="B124" s="339"/>
      <c r="C124" s="339"/>
      <c r="D124" s="126"/>
      <c r="E124" s="2"/>
      <c r="F124" s="126"/>
      <c r="G124" s="126"/>
      <c r="H124" s="126"/>
      <c r="I124" s="126"/>
      <c r="J124" s="126"/>
    </row>
    <row r="125" spans="1:10" s="144" customFormat="1" ht="24" customHeight="1">
      <c r="A125" s="149"/>
      <c r="B125" s="339"/>
      <c r="C125" s="339"/>
      <c r="D125" s="126"/>
      <c r="E125" s="2"/>
      <c r="F125" s="126"/>
      <c r="G125" s="126"/>
      <c r="H125" s="126"/>
      <c r="I125" s="126"/>
      <c r="J125" s="126"/>
    </row>
    <row r="126" spans="1:10" s="144" customFormat="1" ht="24" customHeight="1">
      <c r="A126" s="149"/>
      <c r="B126" s="339"/>
      <c r="C126" s="339"/>
      <c r="D126" s="126"/>
      <c r="E126" s="2"/>
      <c r="F126" s="126"/>
      <c r="G126" s="126"/>
      <c r="H126" s="126"/>
      <c r="I126" s="126"/>
      <c r="J126" s="126"/>
    </row>
    <row r="127" spans="1:10" s="144" customFormat="1" ht="24" customHeight="1">
      <c r="A127" s="149"/>
      <c r="B127" s="339"/>
      <c r="C127" s="339"/>
      <c r="D127" s="126"/>
      <c r="E127" s="2"/>
      <c r="F127" s="126"/>
      <c r="G127" s="126"/>
      <c r="H127" s="126"/>
      <c r="I127" s="126"/>
      <c r="J127" s="126"/>
    </row>
    <row r="128" spans="1:10" s="144" customFormat="1" ht="24" customHeight="1">
      <c r="A128" s="149"/>
      <c r="B128" s="339"/>
      <c r="C128" s="339"/>
      <c r="D128" s="126"/>
      <c r="E128" s="2"/>
      <c r="F128" s="126"/>
      <c r="G128" s="126"/>
      <c r="H128" s="126"/>
      <c r="I128" s="126"/>
      <c r="J128" s="126"/>
    </row>
    <row r="129" spans="1:10" s="144" customFormat="1" ht="24" customHeight="1">
      <c r="A129" s="149"/>
      <c r="B129" s="339"/>
      <c r="C129" s="339"/>
      <c r="D129" s="126"/>
      <c r="E129" s="2"/>
      <c r="F129" s="126"/>
      <c r="G129" s="126"/>
      <c r="H129" s="126"/>
      <c r="I129" s="126"/>
      <c r="J129" s="126"/>
    </row>
    <row r="130" spans="1:10" s="144" customFormat="1" ht="24" customHeight="1">
      <c r="A130" s="149"/>
      <c r="B130" s="339"/>
      <c r="C130" s="339"/>
      <c r="D130" s="126"/>
      <c r="E130" s="2"/>
      <c r="F130" s="126"/>
      <c r="G130" s="126"/>
      <c r="H130" s="126"/>
      <c r="I130" s="126"/>
      <c r="J130" s="126"/>
    </row>
    <row r="131" spans="1:10" s="144" customFormat="1" ht="24" customHeight="1">
      <c r="A131" s="149"/>
      <c r="B131" s="339"/>
      <c r="C131" s="339"/>
      <c r="D131" s="126"/>
      <c r="E131" s="2"/>
      <c r="F131" s="126"/>
      <c r="G131" s="126"/>
      <c r="H131" s="126"/>
      <c r="I131" s="126"/>
      <c r="J131" s="126"/>
    </row>
    <row r="132" spans="1:10" s="144" customFormat="1" ht="24" customHeight="1">
      <c r="A132" s="149"/>
      <c r="B132" s="339"/>
      <c r="C132" s="339"/>
      <c r="D132" s="126"/>
      <c r="E132" s="2"/>
      <c r="F132" s="126"/>
      <c r="G132" s="126"/>
      <c r="H132" s="126"/>
      <c r="I132" s="126"/>
      <c r="J132" s="126"/>
    </row>
    <row r="133" spans="1:10" s="144" customFormat="1" ht="24" customHeight="1">
      <c r="A133" s="149"/>
      <c r="B133" s="339"/>
      <c r="C133" s="339"/>
      <c r="D133" s="126"/>
      <c r="E133" s="2"/>
      <c r="F133" s="126"/>
      <c r="G133" s="126"/>
      <c r="H133" s="126"/>
      <c r="I133" s="126"/>
      <c r="J133" s="126"/>
    </row>
    <row r="134" spans="1:10" s="144" customFormat="1" ht="24" customHeight="1">
      <c r="A134" s="149"/>
      <c r="B134" s="339"/>
      <c r="C134" s="339"/>
      <c r="D134" s="126"/>
      <c r="E134" s="2"/>
      <c r="F134" s="126"/>
      <c r="G134" s="126"/>
      <c r="H134" s="126"/>
      <c r="I134" s="126"/>
      <c r="J134" s="126"/>
    </row>
    <row r="135" spans="1:10" s="144" customFormat="1" ht="24" customHeight="1">
      <c r="A135" s="149"/>
      <c r="B135" s="339"/>
      <c r="C135" s="339"/>
      <c r="D135" s="126"/>
      <c r="E135" s="2"/>
      <c r="F135" s="126"/>
      <c r="G135" s="126"/>
      <c r="H135" s="126"/>
      <c r="I135" s="126"/>
      <c r="J135" s="126"/>
    </row>
    <row r="136" spans="1:10" s="144" customFormat="1" ht="24" customHeight="1">
      <c r="A136" s="149"/>
      <c r="B136" s="157"/>
      <c r="C136" s="157"/>
      <c r="D136" s="13"/>
      <c r="E136" s="13"/>
      <c r="F136" s="13"/>
      <c r="G136" s="13"/>
      <c r="H136" s="13"/>
      <c r="I136" s="13"/>
      <c r="J136" s="13"/>
    </row>
    <row r="137" spans="1:10" s="153" customFormat="1" ht="24" customHeight="1">
      <c r="A137" s="356" t="s">
        <v>36</v>
      </c>
      <c r="B137" s="356"/>
      <c r="C137" s="356"/>
      <c r="D137" s="356"/>
      <c r="E137" s="356"/>
      <c r="F137" s="356"/>
      <c r="G137" s="356"/>
      <c r="H137" s="91"/>
      <c r="I137" s="91"/>
      <c r="J137" s="91"/>
    </row>
    <row r="138" spans="1:10" s="153" customFormat="1" ht="24" customHeight="1">
      <c r="B138" s="157"/>
      <c r="C138" s="157"/>
      <c r="D138" s="91"/>
      <c r="E138" s="91"/>
      <c r="F138" s="91"/>
      <c r="G138" s="91"/>
      <c r="H138" s="91"/>
      <c r="I138" s="91"/>
      <c r="J138" s="91"/>
    </row>
    <row r="139" spans="1:10" s="153" customFormat="1" ht="24" customHeight="1">
      <c r="A139" s="157" t="s">
        <v>37</v>
      </c>
      <c r="B139" s="355" t="s">
        <v>37</v>
      </c>
      <c r="C139" s="355"/>
      <c r="D139" s="355"/>
      <c r="E139" s="355"/>
      <c r="F139" s="355"/>
      <c r="G139" s="355"/>
      <c r="H139" s="355"/>
      <c r="I139" s="355"/>
      <c r="J139" s="355"/>
    </row>
    <row r="140" spans="1:10" s="144" customFormat="1" ht="24" customHeight="1">
      <c r="A140" s="157" t="s">
        <v>172</v>
      </c>
      <c r="B140" s="355" t="s">
        <v>39</v>
      </c>
      <c r="C140" s="355"/>
      <c r="D140" s="355"/>
      <c r="E140" s="355"/>
      <c r="F140" s="355"/>
      <c r="G140" s="355"/>
      <c r="H140" s="355"/>
      <c r="I140" s="355"/>
      <c r="J140" s="355"/>
    </row>
    <row r="141" spans="1:10" s="144" customFormat="1" ht="24" customHeight="1">
      <c r="A141" s="157" t="s">
        <v>40</v>
      </c>
      <c r="B141" s="383" t="s">
        <v>41</v>
      </c>
      <c r="C141" s="383"/>
      <c r="D141" s="383"/>
      <c r="E141" s="383"/>
      <c r="F141" s="383"/>
      <c r="G141" s="383"/>
      <c r="H141" s="383"/>
      <c r="I141" s="383"/>
      <c r="J141" s="383"/>
    </row>
  </sheetData>
  <mergeCells count="31">
    <mergeCell ref="A49:J49"/>
    <mergeCell ref="A1:J1"/>
    <mergeCell ref="A2:J2"/>
    <mergeCell ref="A3:J3"/>
    <mergeCell ref="A4:J4"/>
    <mergeCell ref="A5:J5"/>
    <mergeCell ref="D7:F7"/>
    <mergeCell ref="H7:J7"/>
    <mergeCell ref="B45:J45"/>
    <mergeCell ref="B46:J46"/>
    <mergeCell ref="B47:J47"/>
    <mergeCell ref="A48:J48"/>
    <mergeCell ref="B92:J92"/>
    <mergeCell ref="A95:J95"/>
    <mergeCell ref="B139:J139"/>
    <mergeCell ref="B140:J140"/>
    <mergeCell ref="B141:J141"/>
    <mergeCell ref="A99:J99"/>
    <mergeCell ref="D101:F101"/>
    <mergeCell ref="H101:J101"/>
    <mergeCell ref="A137:G137"/>
    <mergeCell ref="A98:J98"/>
    <mergeCell ref="B93:J93"/>
    <mergeCell ref="B94:J94"/>
    <mergeCell ref="A96:J96"/>
    <mergeCell ref="A97:J97"/>
    <mergeCell ref="A50:J50"/>
    <mergeCell ref="A51:J51"/>
    <mergeCell ref="A52:J52"/>
    <mergeCell ref="D54:F54"/>
    <mergeCell ref="H54:J54"/>
  </mergeCells>
  <conditionalFormatting sqref="D119:H135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5" top="0.8" bottom="0.5" header="0.5" footer="0.3"/>
  <pageSetup paperSize="9" scale="61" fitToWidth="0" fitToHeight="0" orientation="portrait" r:id="rId1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R115"/>
  <sheetViews>
    <sheetView zoomScale="70" zoomScaleNormal="70" workbookViewId="0">
      <selection activeCell="A36" sqref="A36"/>
    </sheetView>
  </sheetViews>
  <sheetFormatPr defaultColWidth="11" defaultRowHeight="18"/>
  <cols>
    <col min="1" max="1" width="75.77734375" style="39" bestFit="1" customWidth="1"/>
    <col min="2" max="2" width="11.77734375" style="34" bestFit="1" customWidth="1"/>
    <col min="3" max="3" width="28.33203125" style="49" customWidth="1"/>
    <col min="4" max="4" width="0.109375" style="49" customWidth="1"/>
    <col min="5" max="5" width="24.33203125" style="49" bestFit="1" customWidth="1"/>
    <col min="6" max="6" width="0.109375" style="39" customWidth="1"/>
    <col min="7" max="7" width="22.77734375" style="49" customWidth="1"/>
    <col min="8" max="8" width="6.77734375" style="39" hidden="1" customWidth="1"/>
    <col min="9" max="9" width="23.21875" style="51" bestFit="1" customWidth="1"/>
    <col min="10" max="16384" width="11" style="39"/>
  </cols>
  <sheetData>
    <row r="1" spans="1:18" s="27" customFormat="1" ht="21" customHeight="1">
      <c r="A1" s="385" t="s">
        <v>224</v>
      </c>
      <c r="B1" s="385"/>
      <c r="C1" s="385"/>
      <c r="D1" s="385"/>
      <c r="E1" s="385"/>
      <c r="F1" s="385"/>
      <c r="G1" s="385"/>
      <c r="H1" s="385"/>
      <c r="I1" s="385"/>
    </row>
    <row r="2" spans="1:18" s="27" customFormat="1" ht="21" customHeight="1">
      <c r="A2" s="384" t="s">
        <v>225</v>
      </c>
      <c r="B2" s="384"/>
      <c r="C2" s="384"/>
      <c r="D2" s="384"/>
      <c r="E2" s="384"/>
      <c r="F2" s="384"/>
      <c r="G2" s="384"/>
      <c r="H2" s="384"/>
      <c r="I2" s="384"/>
    </row>
    <row r="3" spans="1:18" s="27" customFormat="1" ht="21" customHeight="1">
      <c r="A3" s="386" t="s">
        <v>226</v>
      </c>
      <c r="B3" s="386"/>
      <c r="C3" s="386"/>
      <c r="D3" s="386"/>
      <c r="E3" s="386"/>
      <c r="F3" s="386"/>
      <c r="G3" s="386"/>
      <c r="H3" s="386"/>
      <c r="I3" s="386"/>
    </row>
    <row r="4" spans="1:18" s="27" customFormat="1" ht="21" customHeight="1">
      <c r="A4" s="386" t="s">
        <v>227</v>
      </c>
      <c r="B4" s="386"/>
      <c r="C4" s="386"/>
      <c r="D4" s="386"/>
      <c r="E4" s="386"/>
      <c r="F4" s="386"/>
      <c r="G4" s="386"/>
      <c r="H4" s="386"/>
      <c r="I4" s="386"/>
    </row>
    <row r="5" spans="1:18" s="27" customFormat="1" ht="21" customHeight="1">
      <c r="A5" s="387" t="s">
        <v>228</v>
      </c>
      <c r="B5" s="387"/>
      <c r="C5" s="387"/>
      <c r="D5" s="387"/>
      <c r="E5" s="387"/>
      <c r="F5" s="387"/>
      <c r="G5" s="387"/>
      <c r="H5" s="387"/>
      <c r="I5" s="387"/>
    </row>
    <row r="6" spans="1:18" s="27" customFormat="1" ht="9" customHeight="1">
      <c r="B6" s="28"/>
      <c r="C6" s="29"/>
      <c r="D6" s="29"/>
      <c r="E6" s="29"/>
      <c r="G6" s="29"/>
      <c r="I6" s="30"/>
    </row>
    <row r="7" spans="1:18" s="27" customFormat="1" ht="21" customHeight="1">
      <c r="B7" s="28"/>
      <c r="C7" s="388" t="s">
        <v>229</v>
      </c>
      <c r="D7" s="388"/>
      <c r="E7" s="388"/>
      <c r="F7" s="388"/>
      <c r="G7" s="388" t="s">
        <v>230</v>
      </c>
      <c r="H7" s="388"/>
      <c r="I7" s="388"/>
    </row>
    <row r="8" spans="1:18" s="27" customFormat="1" ht="21" customHeight="1">
      <c r="B8" s="28"/>
      <c r="C8" s="388" t="s">
        <v>231</v>
      </c>
      <c r="D8" s="388"/>
      <c r="E8" s="388"/>
      <c r="F8" s="388"/>
      <c r="G8" s="388" t="s">
        <v>231</v>
      </c>
      <c r="H8" s="388"/>
      <c r="I8" s="388"/>
    </row>
    <row r="9" spans="1:18" s="27" customFormat="1" ht="21" customHeight="1">
      <c r="B9" s="28" t="s">
        <v>232</v>
      </c>
      <c r="C9" s="31">
        <v>2023</v>
      </c>
      <c r="D9" s="28"/>
      <c r="E9" s="31">
        <v>2022</v>
      </c>
      <c r="F9" s="32"/>
      <c r="G9" s="31">
        <v>2023</v>
      </c>
      <c r="H9" s="28"/>
      <c r="I9" s="31">
        <v>2022</v>
      </c>
    </row>
    <row r="10" spans="1:18" s="27" customFormat="1" ht="21" customHeight="1">
      <c r="A10" s="33" t="s">
        <v>233</v>
      </c>
      <c r="B10" s="34" t="s">
        <v>234</v>
      </c>
      <c r="C10" s="29"/>
      <c r="D10" s="29"/>
      <c r="E10" s="29"/>
      <c r="G10" s="29"/>
      <c r="I10" s="29"/>
    </row>
    <row r="11" spans="1:18" s="27" customFormat="1" ht="21" customHeight="1">
      <c r="A11" s="35" t="s">
        <v>235</v>
      </c>
      <c r="B11" s="34">
        <v>20</v>
      </c>
      <c r="C11" s="29"/>
      <c r="D11" s="29"/>
      <c r="E11" s="29"/>
      <c r="G11" s="29"/>
      <c r="I11" s="29"/>
    </row>
    <row r="12" spans="1:18" ht="21" customHeight="1">
      <c r="A12" s="36" t="s">
        <v>236</v>
      </c>
      <c r="C12" s="37"/>
      <c r="D12" s="37"/>
      <c r="E12" s="38">
        <v>41700251099</v>
      </c>
      <c r="F12" s="37"/>
      <c r="G12" s="37"/>
      <c r="H12" s="37"/>
      <c r="I12" s="38">
        <v>35967410218</v>
      </c>
      <c r="R12" s="40"/>
    </row>
    <row r="13" spans="1:18" ht="21" customHeight="1">
      <c r="A13" s="36" t="s">
        <v>237</v>
      </c>
      <c r="C13" s="37"/>
      <c r="D13" s="37"/>
      <c r="E13" s="38">
        <v>18061393771</v>
      </c>
      <c r="F13" s="37"/>
      <c r="G13" s="37"/>
      <c r="H13" s="37"/>
      <c r="I13" s="38">
        <v>18020505328</v>
      </c>
      <c r="R13" s="40"/>
    </row>
    <row r="14" spans="1:18" ht="21" customHeight="1">
      <c r="A14" s="36" t="s">
        <v>238</v>
      </c>
      <c r="C14" s="41"/>
      <c r="D14" s="37"/>
      <c r="E14" s="42">
        <v>4810339797</v>
      </c>
      <c r="F14" s="37"/>
      <c r="G14" s="41"/>
      <c r="H14" s="37"/>
      <c r="I14" s="42">
        <v>5659405924</v>
      </c>
      <c r="R14" s="40"/>
    </row>
    <row r="15" spans="1:18" ht="21" customHeight="1">
      <c r="A15" s="43" t="s">
        <v>239</v>
      </c>
      <c r="C15" s="44"/>
      <c r="D15" s="29"/>
      <c r="E15" s="45">
        <v>64571984667</v>
      </c>
      <c r="F15" s="27"/>
      <c r="G15" s="46"/>
      <c r="H15" s="47"/>
      <c r="I15" s="45">
        <v>59647321470</v>
      </c>
      <c r="R15" s="40"/>
    </row>
    <row r="16" spans="1:18" ht="21" customHeight="1">
      <c r="A16" s="35" t="s">
        <v>240</v>
      </c>
      <c r="C16" s="48"/>
      <c r="G16" s="48"/>
      <c r="H16" s="50"/>
      <c r="R16" s="40"/>
    </row>
    <row r="17" spans="1:18" ht="21" customHeight="1">
      <c r="A17" s="36" t="s">
        <v>241</v>
      </c>
      <c r="C17" s="37"/>
      <c r="D17" s="37"/>
      <c r="E17" s="38">
        <v>13963021</v>
      </c>
      <c r="F17" s="37"/>
      <c r="G17" s="37"/>
      <c r="H17" s="37"/>
      <c r="I17" s="38">
        <v>13551283</v>
      </c>
      <c r="R17" s="40"/>
    </row>
    <row r="18" spans="1:18" ht="21" customHeight="1">
      <c r="A18" s="36" t="s">
        <v>242</v>
      </c>
      <c r="B18" s="52">
        <v>21.1</v>
      </c>
      <c r="C18" s="37"/>
      <c r="D18" s="37"/>
      <c r="E18" s="38">
        <v>16132150</v>
      </c>
      <c r="F18" s="37"/>
      <c r="G18" s="37"/>
      <c r="H18" s="37"/>
      <c r="I18" s="38">
        <v>16132150</v>
      </c>
      <c r="R18" s="40"/>
    </row>
    <row r="19" spans="1:18" ht="21" customHeight="1">
      <c r="A19" s="36" t="s">
        <v>243</v>
      </c>
      <c r="B19" s="52">
        <v>4.3</v>
      </c>
      <c r="C19" s="37"/>
      <c r="D19" s="37"/>
      <c r="E19" s="38">
        <v>7415057001</v>
      </c>
      <c r="F19" s="37"/>
      <c r="G19" s="37"/>
      <c r="H19" s="37"/>
      <c r="I19" s="38">
        <v>7415057001</v>
      </c>
      <c r="R19" s="40"/>
    </row>
    <row r="20" spans="1:18" ht="21" customHeight="1">
      <c r="A20" s="36" t="s">
        <v>240</v>
      </c>
      <c r="B20" s="34">
        <v>21.2</v>
      </c>
      <c r="C20" s="37"/>
      <c r="D20" s="37"/>
      <c r="E20" s="38">
        <v>1075533010</v>
      </c>
      <c r="F20" s="37"/>
      <c r="G20" s="37"/>
      <c r="H20" s="37"/>
      <c r="I20" s="38">
        <v>1045692047</v>
      </c>
      <c r="R20" s="40"/>
    </row>
    <row r="21" spans="1:18" ht="21" customHeight="1">
      <c r="A21" s="33" t="s">
        <v>244</v>
      </c>
      <c r="C21" s="53"/>
      <c r="D21" s="37"/>
      <c r="E21" s="54">
        <v>8520685182</v>
      </c>
      <c r="F21" s="37"/>
      <c r="G21" s="53"/>
      <c r="H21" s="37"/>
      <c r="I21" s="54">
        <v>8490432481</v>
      </c>
      <c r="R21" s="40"/>
    </row>
    <row r="22" spans="1:18" s="27" customFormat="1" ht="21" customHeight="1">
      <c r="A22" s="55" t="s">
        <v>245</v>
      </c>
      <c r="B22" s="28"/>
      <c r="C22" s="53"/>
      <c r="D22" s="56"/>
      <c r="E22" s="54">
        <v>73092669849</v>
      </c>
      <c r="G22" s="53"/>
      <c r="I22" s="54">
        <v>68137753951</v>
      </c>
      <c r="J22" s="39"/>
      <c r="K22" s="39"/>
      <c r="L22" s="39"/>
      <c r="M22" s="39"/>
      <c r="N22" s="39"/>
      <c r="O22" s="39"/>
      <c r="P22" s="39"/>
      <c r="Q22" s="39"/>
      <c r="R22" s="40"/>
    </row>
    <row r="23" spans="1:18" s="27" customFormat="1" ht="21" customHeight="1">
      <c r="A23" s="33" t="s">
        <v>246</v>
      </c>
      <c r="B23" s="34"/>
      <c r="C23" s="57"/>
      <c r="D23" s="56"/>
      <c r="G23" s="57"/>
      <c r="I23" s="57"/>
      <c r="R23" s="40"/>
    </row>
    <row r="24" spans="1:18" ht="21" customHeight="1">
      <c r="A24" s="36" t="s">
        <v>247</v>
      </c>
      <c r="C24" s="37"/>
      <c r="D24" s="37"/>
      <c r="E24" s="38">
        <v>26064158414</v>
      </c>
      <c r="F24" s="37"/>
      <c r="G24" s="37"/>
      <c r="H24" s="37"/>
      <c r="I24" s="38">
        <v>23251073057</v>
      </c>
      <c r="K24" s="27"/>
      <c r="M24" s="27"/>
      <c r="O24" s="27"/>
      <c r="Q24" s="27"/>
      <c r="R24" s="40"/>
    </row>
    <row r="25" spans="1:18" ht="21" customHeight="1">
      <c r="A25" s="36" t="s">
        <v>248</v>
      </c>
      <c r="C25" s="37"/>
      <c r="D25" s="37"/>
      <c r="E25" s="38">
        <v>5125274837</v>
      </c>
      <c r="F25" s="37"/>
      <c r="G25" s="37"/>
      <c r="H25" s="37"/>
      <c r="I25" s="38">
        <v>4749901663</v>
      </c>
      <c r="K25" s="27"/>
      <c r="M25" s="27"/>
      <c r="O25" s="27"/>
      <c r="Q25" s="27"/>
      <c r="R25" s="40"/>
    </row>
    <row r="26" spans="1:18" ht="21" customHeight="1">
      <c r="A26" s="36" t="s">
        <v>249</v>
      </c>
      <c r="C26" s="37"/>
      <c r="D26" s="37"/>
      <c r="E26" s="38">
        <v>6014312119</v>
      </c>
      <c r="F26" s="37"/>
      <c r="G26" s="37"/>
      <c r="H26" s="37"/>
      <c r="I26" s="38">
        <v>5463650156</v>
      </c>
      <c r="R26" s="40"/>
    </row>
    <row r="27" spans="1:18" ht="21" customHeight="1">
      <c r="A27" s="36" t="s">
        <v>250</v>
      </c>
      <c r="C27" s="37"/>
      <c r="D27" s="37"/>
      <c r="E27" s="38">
        <v>1672294392</v>
      </c>
      <c r="F27" s="37"/>
      <c r="G27" s="37"/>
      <c r="H27" s="37"/>
      <c r="I27" s="38">
        <v>1417127733</v>
      </c>
      <c r="R27" s="40"/>
    </row>
    <row r="28" spans="1:18" ht="21" customHeight="1">
      <c r="A28" s="36" t="s">
        <v>251</v>
      </c>
      <c r="C28" s="37"/>
      <c r="D28" s="37"/>
      <c r="E28" s="38">
        <v>7691385749</v>
      </c>
      <c r="F28" s="37"/>
      <c r="G28" s="37"/>
      <c r="H28" s="37"/>
      <c r="I28" s="38">
        <v>5738551343</v>
      </c>
      <c r="R28" s="40"/>
    </row>
    <row r="29" spans="1:18" ht="21" customHeight="1">
      <c r="A29" s="36" t="s">
        <v>252</v>
      </c>
      <c r="C29" s="37"/>
      <c r="D29" s="37"/>
      <c r="E29" s="38">
        <v>7303230522</v>
      </c>
      <c r="F29" s="37"/>
      <c r="G29" s="37"/>
      <c r="H29" s="37"/>
      <c r="I29" s="38">
        <v>6377716255</v>
      </c>
      <c r="R29" s="40"/>
    </row>
    <row r="30" spans="1:18" ht="21" customHeight="1">
      <c r="A30" s="36" t="s">
        <v>253</v>
      </c>
      <c r="C30" s="37"/>
      <c r="D30" s="37"/>
      <c r="E30" s="38">
        <v>3506106190</v>
      </c>
      <c r="F30" s="37"/>
      <c r="G30" s="37"/>
      <c r="H30" s="37"/>
      <c r="I30" s="38">
        <v>3430635598</v>
      </c>
      <c r="R30" s="40"/>
    </row>
    <row r="31" spans="1:18" ht="21" customHeight="1">
      <c r="A31" s="36" t="s">
        <v>254</v>
      </c>
      <c r="C31" s="37"/>
      <c r="D31" s="37"/>
      <c r="E31" s="38">
        <v>1817245720</v>
      </c>
      <c r="F31" s="37"/>
      <c r="G31" s="37"/>
      <c r="H31" s="37"/>
      <c r="I31" s="38">
        <v>1658743934</v>
      </c>
      <c r="R31" s="40"/>
    </row>
    <row r="32" spans="1:18" ht="21" customHeight="1">
      <c r="A32" s="36" t="s">
        <v>255</v>
      </c>
      <c r="C32" s="37"/>
      <c r="D32" s="37"/>
      <c r="E32" s="38">
        <v>3032547023</v>
      </c>
      <c r="F32" s="37"/>
      <c r="G32" s="37"/>
      <c r="H32" s="37"/>
      <c r="I32" s="38">
        <v>2524596535</v>
      </c>
      <c r="R32" s="40"/>
    </row>
    <row r="33" spans="1:18" ht="21" customHeight="1">
      <c r="A33" s="36" t="s">
        <v>256</v>
      </c>
      <c r="C33" s="37"/>
      <c r="D33" s="37"/>
      <c r="E33" s="38">
        <v>12087518</v>
      </c>
      <c r="F33" s="37"/>
      <c r="G33" s="37"/>
      <c r="H33" s="37"/>
      <c r="I33" s="38">
        <v>12087518</v>
      </c>
      <c r="R33" s="40"/>
    </row>
    <row r="34" spans="1:18" ht="21" customHeight="1">
      <c r="A34" s="36" t="s">
        <v>257</v>
      </c>
      <c r="C34" s="37"/>
      <c r="D34" s="37"/>
      <c r="E34" s="58">
        <v>8744135684</v>
      </c>
      <c r="F34" s="37"/>
      <c r="G34" s="37"/>
      <c r="H34" s="37"/>
      <c r="I34" s="38">
        <v>7961887027</v>
      </c>
      <c r="R34" s="40"/>
    </row>
    <row r="35" spans="1:18" ht="21" customHeight="1">
      <c r="A35" s="36" t="s">
        <v>258</v>
      </c>
      <c r="B35" s="52"/>
      <c r="C35" s="37"/>
      <c r="D35" s="37"/>
      <c r="E35" s="59">
        <v>3439372878</v>
      </c>
      <c r="F35" s="37"/>
      <c r="G35" s="37"/>
      <c r="H35" s="37"/>
      <c r="I35" s="38">
        <v>2871338371</v>
      </c>
      <c r="R35" s="40"/>
    </row>
    <row r="36" spans="1:18" ht="21" customHeight="1">
      <c r="A36" s="27" t="s">
        <v>259</v>
      </c>
      <c r="C36" s="53"/>
      <c r="D36" s="57"/>
      <c r="E36" s="54">
        <v>74422151046</v>
      </c>
      <c r="F36" s="57"/>
      <c r="G36" s="53"/>
      <c r="H36" s="57"/>
      <c r="I36" s="54">
        <v>65457309190</v>
      </c>
      <c r="R36" s="40"/>
    </row>
    <row r="37" spans="1:18" ht="21" customHeight="1">
      <c r="A37" s="43" t="s">
        <v>260</v>
      </c>
      <c r="C37" s="53"/>
      <c r="E37" s="54">
        <v>-1329481197</v>
      </c>
      <c r="G37" s="53"/>
      <c r="I37" s="54">
        <v>2680444761</v>
      </c>
      <c r="R37" s="40"/>
    </row>
    <row r="38" spans="1:18" ht="21" customHeight="1">
      <c r="A38" s="36" t="s">
        <v>261</v>
      </c>
      <c r="B38" s="36"/>
      <c r="C38" s="37"/>
      <c r="D38" s="37"/>
      <c r="E38" s="38">
        <v>9264935266</v>
      </c>
      <c r="F38" s="37"/>
      <c r="G38" s="37"/>
      <c r="H38" s="37"/>
      <c r="I38" s="38">
        <v>7937838036</v>
      </c>
      <c r="R38" s="40"/>
    </row>
    <row r="39" spans="1:18" ht="21" customHeight="1">
      <c r="A39" s="36" t="s">
        <v>262</v>
      </c>
      <c r="B39" s="36"/>
      <c r="C39" s="37"/>
      <c r="D39" s="37"/>
      <c r="E39" s="38">
        <v>99071091</v>
      </c>
      <c r="F39" s="37"/>
      <c r="G39" s="37"/>
      <c r="H39" s="37"/>
      <c r="I39" s="38">
        <v>2674614324</v>
      </c>
      <c r="K39" s="27"/>
      <c r="M39" s="27"/>
      <c r="O39" s="27"/>
      <c r="Q39" s="27"/>
      <c r="R39" s="40"/>
    </row>
    <row r="40" spans="1:18" ht="21" customHeight="1">
      <c r="A40" s="36" t="s">
        <v>263</v>
      </c>
      <c r="B40" s="36"/>
      <c r="C40" s="37"/>
      <c r="D40" s="37"/>
      <c r="E40" s="38">
        <v>7146980</v>
      </c>
      <c r="F40" s="37"/>
      <c r="G40" s="60"/>
      <c r="H40" s="61"/>
      <c r="I40" s="62">
        <v>0</v>
      </c>
      <c r="R40" s="40"/>
    </row>
    <row r="41" spans="1:18" ht="21" customHeight="1">
      <c r="A41" s="43" t="s">
        <v>264</v>
      </c>
      <c r="C41" s="63"/>
      <c r="E41" s="64">
        <v>-10700634534</v>
      </c>
      <c r="G41" s="63"/>
      <c r="I41" s="64">
        <v>-7932007599</v>
      </c>
      <c r="R41" s="40"/>
    </row>
    <row r="42" spans="1:18" ht="21" customHeight="1">
      <c r="A42" s="35" t="s">
        <v>265</v>
      </c>
      <c r="B42" s="65"/>
      <c r="C42" s="37"/>
      <c r="D42" s="37"/>
      <c r="E42" s="59">
        <v>-536062152</v>
      </c>
      <c r="F42" s="37"/>
      <c r="G42" s="37"/>
      <c r="H42" s="37"/>
      <c r="I42" s="38">
        <v>-524735806</v>
      </c>
      <c r="R42" s="40"/>
    </row>
    <row r="43" spans="1:18" ht="21" customHeight="1">
      <c r="A43" s="33" t="s">
        <v>266</v>
      </c>
      <c r="B43" s="28"/>
      <c r="C43" s="53"/>
      <c r="D43" s="57"/>
      <c r="E43" s="54">
        <v>-11236696686</v>
      </c>
      <c r="F43" s="57"/>
      <c r="G43" s="53"/>
      <c r="H43" s="57"/>
      <c r="I43" s="54">
        <v>-8456743405</v>
      </c>
      <c r="R43" s="40"/>
    </row>
    <row r="44" spans="1:18" ht="21" customHeight="1">
      <c r="A44" s="33"/>
      <c r="B44" s="28"/>
      <c r="C44" s="57"/>
      <c r="D44" s="57"/>
      <c r="F44" s="57"/>
      <c r="G44" s="57"/>
      <c r="H44" s="57"/>
      <c r="R44" s="40"/>
    </row>
    <row r="45" spans="1:18" ht="21" customHeight="1">
      <c r="A45" s="33"/>
      <c r="B45" s="28"/>
      <c r="C45" s="57"/>
      <c r="D45" s="57"/>
      <c r="F45" s="57"/>
      <c r="G45" s="57"/>
      <c r="H45" s="57"/>
      <c r="I45" s="57"/>
      <c r="R45" s="40"/>
    </row>
    <row r="46" spans="1:18" ht="21" customHeight="1">
      <c r="A46" s="33"/>
      <c r="B46" s="28"/>
      <c r="C46" s="57"/>
      <c r="D46" s="57"/>
      <c r="F46" s="57"/>
      <c r="G46" s="57"/>
      <c r="H46" s="57"/>
      <c r="I46" s="57"/>
      <c r="R46" s="40"/>
    </row>
    <row r="47" spans="1:18" ht="21" customHeight="1">
      <c r="A47" s="33"/>
      <c r="B47" s="28"/>
      <c r="C47" s="57"/>
      <c r="D47" s="57"/>
      <c r="F47" s="57"/>
      <c r="G47" s="57"/>
      <c r="H47" s="57"/>
      <c r="I47" s="57"/>
      <c r="R47" s="40"/>
    </row>
    <row r="48" spans="1:18" ht="21" customHeight="1">
      <c r="A48" s="33"/>
      <c r="B48" s="28"/>
      <c r="C48" s="57"/>
      <c r="D48" s="57"/>
      <c r="F48" s="57"/>
      <c r="G48" s="57"/>
      <c r="H48" s="57"/>
      <c r="I48" s="57"/>
      <c r="R48" s="40"/>
    </row>
    <row r="49" spans="1:18" ht="21" customHeight="1">
      <c r="A49" s="33"/>
      <c r="B49" s="28"/>
      <c r="C49" s="57"/>
      <c r="D49" s="57"/>
      <c r="E49" s="57"/>
      <c r="F49" s="57"/>
      <c r="G49" s="57"/>
      <c r="H49" s="57"/>
      <c r="I49" s="57"/>
      <c r="R49" s="40"/>
    </row>
    <row r="50" spans="1:18" ht="21" customHeight="1">
      <c r="A50" s="33"/>
      <c r="B50" s="28"/>
      <c r="C50" s="57"/>
      <c r="D50" s="57"/>
      <c r="E50" s="57"/>
      <c r="F50" s="57"/>
      <c r="G50" s="57"/>
      <c r="H50" s="57"/>
      <c r="I50" s="57"/>
      <c r="R50" s="40"/>
    </row>
    <row r="51" spans="1:18" ht="21" customHeight="1">
      <c r="A51" s="33"/>
      <c r="B51" s="28"/>
      <c r="C51" s="57"/>
      <c r="D51" s="57"/>
      <c r="E51" s="57"/>
      <c r="F51" s="57"/>
      <c r="G51" s="57"/>
      <c r="H51" s="57"/>
      <c r="I51" s="57"/>
      <c r="R51" s="40"/>
    </row>
    <row r="52" spans="1:18" ht="21" customHeight="1">
      <c r="A52" s="33"/>
      <c r="B52" s="28"/>
      <c r="C52" s="57"/>
      <c r="D52" s="57"/>
      <c r="E52" s="57"/>
      <c r="F52" s="57"/>
      <c r="G52" s="57"/>
      <c r="H52" s="57"/>
      <c r="I52" s="57"/>
      <c r="R52" s="40"/>
    </row>
    <row r="53" spans="1:18" ht="21" customHeight="1">
      <c r="A53" s="66"/>
      <c r="B53" s="28"/>
      <c r="C53" s="28"/>
      <c r="D53" s="57"/>
      <c r="E53" s="57"/>
      <c r="F53" s="57"/>
      <c r="G53" s="32"/>
      <c r="H53" s="57"/>
      <c r="I53" s="57"/>
    </row>
    <row r="54" spans="1:18" ht="21" customHeight="1">
      <c r="A54" s="33"/>
      <c r="B54" s="28"/>
      <c r="C54" s="57"/>
      <c r="D54" s="57"/>
      <c r="E54" s="57"/>
      <c r="F54" s="57"/>
      <c r="G54" s="57"/>
      <c r="H54" s="57"/>
      <c r="I54" s="57"/>
    </row>
    <row r="55" spans="1:18" ht="21" customHeight="1">
      <c r="A55" s="34" t="s">
        <v>37</v>
      </c>
      <c r="C55" s="34"/>
      <c r="D55" s="34"/>
      <c r="E55" s="389" t="s">
        <v>37</v>
      </c>
      <c r="F55" s="389"/>
      <c r="G55" s="389"/>
      <c r="H55" s="389"/>
      <c r="I55" s="389"/>
    </row>
    <row r="56" spans="1:18" ht="21" customHeight="1">
      <c r="A56" s="34" t="s">
        <v>267</v>
      </c>
      <c r="C56" s="34"/>
      <c r="D56" s="34"/>
      <c r="E56" s="389" t="s">
        <v>268</v>
      </c>
      <c r="F56" s="389"/>
      <c r="G56" s="389"/>
      <c r="H56" s="389"/>
      <c r="I56" s="389"/>
    </row>
    <row r="57" spans="1:18" ht="21" customHeight="1">
      <c r="A57" s="67" t="s">
        <v>269</v>
      </c>
      <c r="B57" s="67"/>
      <c r="C57" s="67"/>
      <c r="D57" s="67"/>
      <c r="E57" s="389" t="s">
        <v>270</v>
      </c>
      <c r="F57" s="389"/>
      <c r="G57" s="389"/>
      <c r="H57" s="389"/>
      <c r="I57" s="389"/>
    </row>
    <row r="58" spans="1:18" s="27" customFormat="1" ht="21" customHeight="1">
      <c r="A58" s="384" t="s">
        <v>224</v>
      </c>
      <c r="B58" s="384"/>
      <c r="C58" s="384"/>
      <c r="D58" s="384"/>
      <c r="E58" s="384"/>
      <c r="F58" s="384"/>
      <c r="G58" s="384"/>
      <c r="H58" s="384"/>
      <c r="I58" s="384"/>
    </row>
    <row r="59" spans="1:18" s="27" customFormat="1" ht="21" customHeight="1">
      <c r="A59" s="384" t="s">
        <v>271</v>
      </c>
      <c r="B59" s="384"/>
      <c r="C59" s="384"/>
      <c r="D59" s="384"/>
      <c r="E59" s="384"/>
      <c r="F59" s="384"/>
      <c r="G59" s="384"/>
      <c r="H59" s="384"/>
      <c r="I59" s="384"/>
    </row>
    <row r="60" spans="1:18" s="27" customFormat="1" ht="21" customHeight="1">
      <c r="A60" s="386" t="s">
        <v>226</v>
      </c>
      <c r="B60" s="386"/>
      <c r="C60" s="386"/>
      <c r="D60" s="386"/>
      <c r="E60" s="386"/>
      <c r="F60" s="386"/>
      <c r="G60" s="386"/>
      <c r="H60" s="386"/>
      <c r="I60" s="386"/>
    </row>
    <row r="61" spans="1:18" s="27" customFormat="1" ht="21" customHeight="1">
      <c r="A61" s="386" t="s">
        <v>227</v>
      </c>
      <c r="B61" s="386"/>
      <c r="C61" s="386"/>
      <c r="D61" s="386"/>
      <c r="E61" s="386"/>
      <c r="F61" s="386"/>
      <c r="G61" s="386"/>
      <c r="H61" s="386"/>
      <c r="I61" s="386"/>
    </row>
    <row r="62" spans="1:18" s="27" customFormat="1" ht="21" customHeight="1">
      <c r="A62" s="387" t="s">
        <v>228</v>
      </c>
      <c r="B62" s="387"/>
      <c r="C62" s="387"/>
      <c r="D62" s="387"/>
      <c r="E62" s="387"/>
      <c r="F62" s="387"/>
      <c r="G62" s="387"/>
      <c r="H62" s="387"/>
      <c r="I62" s="387"/>
    </row>
    <row r="63" spans="1:18" s="27" customFormat="1" ht="9" customHeight="1">
      <c r="B63" s="28"/>
      <c r="C63" s="29"/>
      <c r="D63" s="29"/>
      <c r="E63" s="29"/>
      <c r="G63" s="29"/>
      <c r="I63" s="30"/>
    </row>
    <row r="64" spans="1:18" s="27" customFormat="1" ht="21" customHeight="1">
      <c r="B64" s="28"/>
      <c r="C64" s="388" t="s">
        <v>229</v>
      </c>
      <c r="D64" s="388"/>
      <c r="E64" s="388"/>
      <c r="F64" s="388"/>
      <c r="G64" s="388" t="s">
        <v>230</v>
      </c>
      <c r="H64" s="388"/>
      <c r="I64" s="388"/>
    </row>
    <row r="65" spans="1:18" s="27" customFormat="1" ht="21" customHeight="1">
      <c r="B65" s="28"/>
      <c r="C65" s="388" t="s">
        <v>231</v>
      </c>
      <c r="D65" s="388"/>
      <c r="E65" s="388"/>
      <c r="F65" s="388"/>
      <c r="G65" s="388" t="s">
        <v>231</v>
      </c>
      <c r="H65" s="388"/>
      <c r="I65" s="388"/>
    </row>
    <row r="66" spans="1:18" s="27" customFormat="1" ht="21" customHeight="1">
      <c r="B66" s="28" t="s">
        <v>232</v>
      </c>
      <c r="C66" s="31">
        <v>2023</v>
      </c>
      <c r="D66" s="28"/>
      <c r="E66" s="31">
        <v>2022</v>
      </c>
      <c r="F66" s="32"/>
      <c r="G66" s="31">
        <v>2023</v>
      </c>
      <c r="H66" s="28"/>
      <c r="I66" s="31">
        <v>2022</v>
      </c>
    </row>
    <row r="67" spans="1:18" s="27" customFormat="1" ht="21" customHeight="1">
      <c r="B67" s="28"/>
      <c r="C67" s="31"/>
      <c r="D67" s="28"/>
      <c r="E67" s="31"/>
      <c r="F67" s="32"/>
      <c r="G67" s="31"/>
      <c r="H67" s="28"/>
      <c r="I67" s="31"/>
    </row>
    <row r="68" spans="1:18" ht="21" customHeight="1">
      <c r="A68" s="33" t="s">
        <v>272</v>
      </c>
      <c r="C68" s="37"/>
      <c r="D68" s="48"/>
      <c r="E68" s="37"/>
      <c r="F68" s="48"/>
      <c r="G68" s="37"/>
      <c r="H68" s="48"/>
      <c r="I68" s="37"/>
    </row>
    <row r="69" spans="1:18" ht="21" customHeight="1">
      <c r="A69" s="68" t="s">
        <v>273</v>
      </c>
      <c r="C69" s="37"/>
      <c r="D69" s="48"/>
      <c r="E69" s="37"/>
      <c r="F69" s="48"/>
      <c r="G69" s="37"/>
      <c r="H69" s="48"/>
      <c r="I69" s="37"/>
      <c r="R69" s="40"/>
    </row>
    <row r="70" spans="1:18" ht="21" customHeight="1">
      <c r="A70" s="68" t="s">
        <v>274</v>
      </c>
      <c r="C70" s="37"/>
      <c r="D70" s="48"/>
      <c r="E70" s="37"/>
      <c r="F70" s="48"/>
      <c r="G70" s="37"/>
      <c r="H70" s="48"/>
      <c r="I70" s="37"/>
      <c r="R70" s="40"/>
    </row>
    <row r="71" spans="1:18" ht="21" customHeight="1">
      <c r="A71" s="36" t="s">
        <v>275</v>
      </c>
      <c r="C71" s="37"/>
      <c r="D71" s="48"/>
      <c r="E71" s="37"/>
      <c r="F71" s="48"/>
      <c r="G71" s="37"/>
      <c r="H71" s="48"/>
      <c r="I71" s="37"/>
      <c r="R71" s="40"/>
    </row>
    <row r="72" spans="1:18" ht="21" customHeight="1">
      <c r="A72" s="69" t="s">
        <v>276</v>
      </c>
      <c r="C72" s="37"/>
      <c r="D72" s="37"/>
      <c r="E72" s="70">
        <v>22877299</v>
      </c>
      <c r="F72" s="37"/>
      <c r="G72" s="37"/>
      <c r="H72" s="37"/>
      <c r="I72" s="70">
        <v>15226783</v>
      </c>
      <c r="R72" s="40"/>
    </row>
    <row r="73" spans="1:18" ht="21" customHeight="1">
      <c r="A73" s="36" t="s">
        <v>277</v>
      </c>
      <c r="C73" s="71"/>
      <c r="D73" s="37"/>
      <c r="E73" s="71"/>
      <c r="F73" s="37"/>
      <c r="G73" s="71"/>
      <c r="H73" s="37"/>
      <c r="I73" s="71"/>
      <c r="R73" s="40"/>
    </row>
    <row r="74" spans="1:18" ht="21" customHeight="1">
      <c r="A74" s="36" t="s">
        <v>278</v>
      </c>
      <c r="C74" s="72"/>
      <c r="D74" s="37"/>
      <c r="E74" s="72">
        <v>0</v>
      </c>
      <c r="F74" s="37"/>
      <c r="G74" s="72"/>
      <c r="H74" s="37"/>
      <c r="I74" s="72">
        <v>0</v>
      </c>
      <c r="R74" s="40"/>
    </row>
    <row r="75" spans="1:18" ht="21" customHeight="1">
      <c r="A75" s="390" t="s">
        <v>279</v>
      </c>
      <c r="B75" s="390"/>
      <c r="C75" s="37"/>
      <c r="D75" s="37"/>
      <c r="F75" s="37"/>
      <c r="G75" s="37"/>
      <c r="H75" s="37"/>
      <c r="I75" s="71"/>
      <c r="R75" s="40"/>
    </row>
    <row r="76" spans="1:18" ht="21" customHeight="1">
      <c r="A76" s="36" t="s">
        <v>274</v>
      </c>
      <c r="C76" s="41"/>
      <c r="D76" s="37"/>
      <c r="E76" s="73">
        <v>22877299</v>
      </c>
      <c r="F76" s="37"/>
      <c r="G76" s="41"/>
      <c r="H76" s="37"/>
      <c r="I76" s="73">
        <v>15226783</v>
      </c>
      <c r="R76" s="40"/>
    </row>
    <row r="77" spans="1:18" ht="21" customHeight="1">
      <c r="A77" s="43" t="s">
        <v>280</v>
      </c>
      <c r="C77" s="74"/>
      <c r="D77" s="57"/>
      <c r="E77" s="75">
        <v>22877299</v>
      </c>
      <c r="F77" s="57"/>
      <c r="G77" s="74"/>
      <c r="H77" s="48"/>
      <c r="I77" s="76">
        <v>15226783</v>
      </c>
      <c r="R77" s="40"/>
    </row>
    <row r="78" spans="1:18" ht="21" customHeight="1" thickBot="1">
      <c r="A78" s="33" t="s">
        <v>281</v>
      </c>
      <c r="B78" s="28"/>
      <c r="C78" s="77"/>
      <c r="D78" s="57"/>
      <c r="E78" s="78">
        <v>-11213819387</v>
      </c>
      <c r="F78" s="57"/>
      <c r="G78" s="77"/>
      <c r="H78" s="57"/>
      <c r="I78" s="78">
        <v>-8441516622</v>
      </c>
      <c r="R78" s="40"/>
    </row>
    <row r="79" spans="1:18" ht="21" customHeight="1" thickTop="1">
      <c r="A79" s="66"/>
      <c r="C79" s="37"/>
      <c r="D79" s="48"/>
      <c r="F79" s="48"/>
      <c r="G79" s="79"/>
      <c r="H79" s="48"/>
      <c r="R79" s="40"/>
    </row>
    <row r="80" spans="1:18" ht="21" customHeight="1">
      <c r="A80" s="33" t="s">
        <v>282</v>
      </c>
      <c r="B80" s="28"/>
      <c r="C80" s="57"/>
      <c r="D80" s="57"/>
      <c r="E80" s="70"/>
      <c r="F80" s="57"/>
      <c r="G80" s="57"/>
      <c r="H80" s="57"/>
      <c r="R80" s="40"/>
    </row>
    <row r="81" spans="1:18" ht="21" customHeight="1">
      <c r="A81" s="36" t="s">
        <v>283</v>
      </c>
      <c r="B81" s="80"/>
      <c r="C81" s="37"/>
      <c r="D81" s="37"/>
      <c r="E81" s="70">
        <v>-11252541503</v>
      </c>
      <c r="F81" s="37"/>
      <c r="G81" s="37"/>
      <c r="H81" s="37"/>
      <c r="I81" s="70">
        <v>-8456743405</v>
      </c>
      <c r="R81" s="40"/>
    </row>
    <row r="82" spans="1:18" ht="21" customHeight="1">
      <c r="A82" s="36" t="s">
        <v>284</v>
      </c>
      <c r="B82" s="81"/>
      <c r="C82" s="37"/>
      <c r="D82" s="37"/>
      <c r="E82" s="70">
        <v>15844817</v>
      </c>
      <c r="F82" s="37"/>
      <c r="G82" s="82"/>
      <c r="H82" s="61"/>
      <c r="I82" s="71">
        <v>0</v>
      </c>
      <c r="R82" s="40"/>
    </row>
    <row r="83" spans="1:18" ht="21" customHeight="1" thickBot="1">
      <c r="A83" s="43"/>
      <c r="B83" s="28"/>
      <c r="C83" s="77"/>
      <c r="D83" s="57">
        <v>0</v>
      </c>
      <c r="E83" s="78">
        <v>-11236696686</v>
      </c>
      <c r="F83" s="57">
        <v>0</v>
      </c>
      <c r="G83" s="77"/>
      <c r="H83" s="57">
        <v>0</v>
      </c>
      <c r="I83" s="78">
        <v>-8456743405</v>
      </c>
      <c r="R83" s="40"/>
    </row>
    <row r="84" spans="1:18" ht="21" customHeight="1" thickTop="1">
      <c r="A84" s="66"/>
      <c r="C84" s="37"/>
      <c r="D84" s="48"/>
      <c r="F84" s="48"/>
      <c r="G84" s="79"/>
      <c r="H84" s="48"/>
      <c r="R84" s="40"/>
    </row>
    <row r="85" spans="1:18" ht="21" customHeight="1">
      <c r="A85" s="33" t="s">
        <v>285</v>
      </c>
      <c r="B85" s="28"/>
      <c r="C85" s="57"/>
      <c r="D85" s="57"/>
      <c r="E85" s="70"/>
      <c r="F85" s="57"/>
      <c r="G85" s="57"/>
      <c r="H85" s="57"/>
      <c r="R85" s="40"/>
    </row>
    <row r="86" spans="1:18" ht="21" customHeight="1">
      <c r="A86" s="36" t="s">
        <v>283</v>
      </c>
      <c r="B86" s="28"/>
      <c r="C86" s="37"/>
      <c r="D86" s="37">
        <v>0</v>
      </c>
      <c r="E86" s="70">
        <v>-11229664204</v>
      </c>
      <c r="F86" s="37">
        <v>0</v>
      </c>
      <c r="G86" s="37"/>
      <c r="H86" s="37">
        <v>0</v>
      </c>
      <c r="I86" s="70">
        <v>-8441516622</v>
      </c>
      <c r="R86" s="40"/>
    </row>
    <row r="87" spans="1:18" ht="21" customHeight="1">
      <c r="A87" s="36" t="s">
        <v>284</v>
      </c>
      <c r="B87" s="28"/>
      <c r="C87" s="37"/>
      <c r="D87" s="37"/>
      <c r="E87" s="70">
        <v>15844817</v>
      </c>
      <c r="F87" s="37"/>
      <c r="G87" s="82"/>
      <c r="H87" s="61"/>
      <c r="I87" s="71">
        <v>0</v>
      </c>
      <c r="R87" s="40"/>
    </row>
    <row r="88" spans="1:18" ht="21" customHeight="1" thickBot="1">
      <c r="A88" s="43"/>
      <c r="B88" s="28"/>
      <c r="C88" s="77"/>
      <c r="D88" s="57">
        <v>0</v>
      </c>
      <c r="E88" s="78">
        <v>-11213819387</v>
      </c>
      <c r="F88" s="57">
        <v>0</v>
      </c>
      <c r="G88" s="77"/>
      <c r="H88" s="57">
        <v>0</v>
      </c>
      <c r="I88" s="78">
        <v>-8441516622</v>
      </c>
      <c r="R88" s="40"/>
    </row>
    <row r="89" spans="1:18" ht="21" customHeight="1" thickTop="1">
      <c r="A89" s="66"/>
      <c r="C89" s="37"/>
      <c r="D89" s="48"/>
      <c r="F89" s="48"/>
      <c r="G89" s="79"/>
      <c r="H89" s="48"/>
      <c r="R89" s="40"/>
    </row>
    <row r="90" spans="1:18" s="27" customFormat="1" ht="21" customHeight="1">
      <c r="A90" s="33" t="s">
        <v>286</v>
      </c>
      <c r="B90" s="65"/>
      <c r="C90" s="83"/>
      <c r="D90" s="84"/>
      <c r="E90" s="70"/>
      <c r="F90" s="84"/>
      <c r="G90" s="83"/>
      <c r="H90" s="39"/>
      <c r="I90" s="51"/>
      <c r="K90" s="39"/>
      <c r="M90" s="39"/>
      <c r="O90" s="39"/>
      <c r="Q90" s="39"/>
      <c r="R90" s="40"/>
    </row>
    <row r="91" spans="1:18" s="27" customFormat="1" ht="21" customHeight="1">
      <c r="A91" s="36" t="s">
        <v>287</v>
      </c>
      <c r="B91" s="65"/>
      <c r="C91" s="51"/>
      <c r="D91" s="85">
        <v>0</v>
      </c>
      <c r="E91" s="51">
        <v>2182771917</v>
      </c>
      <c r="F91" s="84"/>
      <c r="G91" s="61"/>
      <c r="H91" s="39"/>
      <c r="I91" s="51">
        <v>2182771917</v>
      </c>
      <c r="J91" s="39"/>
      <c r="L91" s="39"/>
      <c r="N91" s="39"/>
      <c r="P91" s="39"/>
      <c r="R91" s="40"/>
    </row>
    <row r="92" spans="1:18" ht="21" customHeight="1">
      <c r="A92" s="36" t="s">
        <v>288</v>
      </c>
      <c r="B92" s="65"/>
      <c r="C92" s="61"/>
      <c r="D92" s="84"/>
      <c r="E92" s="86">
        <v>-5.16</v>
      </c>
      <c r="F92" s="84"/>
      <c r="G92" s="87"/>
      <c r="I92" s="86">
        <v>-3.87</v>
      </c>
      <c r="K92" s="27"/>
      <c r="M92" s="27"/>
      <c r="O92" s="27"/>
      <c r="Q92" s="27"/>
      <c r="R92" s="40"/>
    </row>
    <row r="93" spans="1:18" ht="21" customHeight="1">
      <c r="A93" s="35"/>
      <c r="B93" s="88"/>
      <c r="C93" s="61"/>
      <c r="D93" s="84"/>
    </row>
    <row r="94" spans="1:18" ht="21" customHeight="1">
      <c r="A94" s="35"/>
      <c r="B94" s="88"/>
      <c r="C94" s="61"/>
      <c r="D94" s="84"/>
      <c r="E94" s="61"/>
      <c r="F94" s="84"/>
      <c r="G94" s="87"/>
      <c r="I94" s="87"/>
    </row>
    <row r="95" spans="1:18" ht="21" customHeight="1">
      <c r="A95" s="35"/>
      <c r="B95" s="88"/>
      <c r="C95" s="61"/>
      <c r="D95" s="84"/>
      <c r="E95" s="61"/>
      <c r="F95" s="84"/>
      <c r="G95" s="87"/>
      <c r="I95" s="87"/>
    </row>
    <row r="96" spans="1:18" ht="21" customHeight="1">
      <c r="A96" s="35"/>
      <c r="B96" s="88"/>
      <c r="C96" s="61"/>
      <c r="D96" s="84"/>
      <c r="E96" s="61"/>
      <c r="F96" s="84"/>
      <c r="G96" s="87"/>
      <c r="I96" s="87"/>
    </row>
    <row r="97" spans="1:16" ht="21" customHeight="1">
      <c r="A97" s="35"/>
      <c r="B97" s="88"/>
      <c r="C97" s="61"/>
      <c r="D97" s="84"/>
      <c r="E97" s="61"/>
      <c r="F97" s="84"/>
      <c r="G97" s="87"/>
      <c r="I97" s="87"/>
    </row>
    <row r="98" spans="1:16" ht="21" customHeight="1">
      <c r="A98" s="35"/>
      <c r="B98" s="88"/>
      <c r="C98" s="61"/>
      <c r="D98" s="84"/>
      <c r="E98" s="61"/>
      <c r="F98" s="84"/>
      <c r="G98" s="87"/>
      <c r="I98" s="87"/>
    </row>
    <row r="99" spans="1:16" ht="21" customHeight="1">
      <c r="A99" s="35"/>
      <c r="B99" s="88"/>
      <c r="C99" s="61"/>
      <c r="D99" s="84"/>
      <c r="E99" s="61"/>
      <c r="F99" s="84"/>
      <c r="G99" s="87"/>
      <c r="I99" s="87"/>
    </row>
    <row r="100" spans="1:16" ht="21" customHeight="1">
      <c r="A100" s="35"/>
      <c r="B100" s="88"/>
      <c r="C100" s="61"/>
      <c r="D100" s="84"/>
      <c r="E100" s="61"/>
      <c r="F100" s="84"/>
      <c r="G100" s="87"/>
      <c r="I100" s="87"/>
    </row>
    <row r="101" spans="1:16" ht="21" customHeight="1">
      <c r="A101" s="35"/>
      <c r="B101" s="88"/>
      <c r="C101" s="61"/>
      <c r="D101" s="84"/>
      <c r="E101" s="61"/>
      <c r="F101" s="84"/>
      <c r="G101" s="87"/>
      <c r="I101" s="87"/>
    </row>
    <row r="102" spans="1:16" ht="21" customHeight="1">
      <c r="A102" s="35"/>
      <c r="B102" s="88"/>
      <c r="C102" s="61"/>
      <c r="D102" s="84"/>
      <c r="E102" s="61"/>
      <c r="F102" s="84"/>
      <c r="G102" s="87"/>
      <c r="I102" s="87"/>
    </row>
    <row r="103" spans="1:16" ht="21" customHeight="1">
      <c r="A103" s="35"/>
      <c r="B103" s="88"/>
      <c r="C103" s="61"/>
      <c r="D103" s="84"/>
      <c r="E103" s="61"/>
      <c r="F103" s="84"/>
      <c r="G103" s="87"/>
      <c r="I103" s="87"/>
    </row>
    <row r="104" spans="1:16" ht="21" customHeight="1">
      <c r="A104" s="35"/>
      <c r="B104" s="88"/>
      <c r="C104" s="61"/>
      <c r="D104" s="84"/>
      <c r="E104" s="61"/>
      <c r="F104" s="84"/>
      <c r="G104" s="87"/>
      <c r="I104" s="87"/>
    </row>
    <row r="105" spans="1:16" ht="21" customHeight="1">
      <c r="A105" s="27"/>
      <c r="B105" s="28"/>
      <c r="C105" s="28"/>
      <c r="D105" s="57"/>
      <c r="E105" s="57"/>
      <c r="F105" s="57"/>
      <c r="G105" s="32"/>
      <c r="H105" s="57"/>
      <c r="I105" s="57"/>
    </row>
    <row r="106" spans="1:16" ht="21" customHeight="1">
      <c r="A106" s="27"/>
      <c r="B106" s="28"/>
      <c r="C106" s="28"/>
      <c r="D106" s="57"/>
      <c r="E106" s="57"/>
      <c r="F106" s="57"/>
      <c r="G106" s="32"/>
      <c r="H106" s="57"/>
      <c r="I106" s="57"/>
    </row>
    <row r="107" spans="1:16" ht="21" customHeight="1">
      <c r="A107" s="66" t="s">
        <v>289</v>
      </c>
      <c r="B107" s="28"/>
      <c r="C107" s="28"/>
      <c r="D107" s="57"/>
      <c r="E107" s="57"/>
      <c r="F107" s="57"/>
      <c r="G107" s="32"/>
      <c r="H107" s="57"/>
      <c r="I107" s="57"/>
    </row>
    <row r="108" spans="1:16" ht="21" customHeight="1">
      <c r="A108" s="27"/>
      <c r="B108" s="28"/>
      <c r="C108" s="28"/>
      <c r="D108" s="57"/>
      <c r="E108" s="57"/>
      <c r="F108" s="57"/>
      <c r="G108" s="32"/>
      <c r="H108" s="57"/>
      <c r="I108" s="57"/>
    </row>
    <row r="109" spans="1:16" ht="21" customHeight="1">
      <c r="A109" s="34" t="s">
        <v>37</v>
      </c>
      <c r="C109" s="34"/>
      <c r="D109" s="34"/>
      <c r="E109" s="389" t="s">
        <v>37</v>
      </c>
      <c r="F109" s="389"/>
      <c r="G109" s="389"/>
      <c r="H109" s="389"/>
      <c r="I109" s="389"/>
    </row>
    <row r="110" spans="1:16" ht="21" customHeight="1">
      <c r="A110" s="34" t="s">
        <v>267</v>
      </c>
      <c r="C110" s="34"/>
      <c r="D110" s="34"/>
      <c r="E110" s="389" t="s">
        <v>268</v>
      </c>
      <c r="F110" s="389"/>
      <c r="G110" s="389"/>
      <c r="H110" s="389"/>
      <c r="I110" s="389"/>
    </row>
    <row r="111" spans="1:16" ht="21" customHeight="1">
      <c r="A111" s="67" t="s">
        <v>269</v>
      </c>
      <c r="B111" s="67"/>
      <c r="C111" s="67"/>
      <c r="D111" s="67"/>
      <c r="E111" s="389" t="s">
        <v>270</v>
      </c>
      <c r="F111" s="389"/>
      <c r="G111" s="389"/>
      <c r="H111" s="389"/>
      <c r="I111" s="389"/>
    </row>
    <row r="112" spans="1:16" ht="21" customHeight="1">
      <c r="A112" s="67" t="s">
        <v>11</v>
      </c>
      <c r="B112" s="67"/>
      <c r="C112" s="67"/>
      <c r="D112" s="67"/>
      <c r="E112" s="389" t="s">
        <v>11</v>
      </c>
      <c r="F112" s="389"/>
      <c r="G112" s="389"/>
      <c r="H112" s="389"/>
      <c r="I112" s="389"/>
      <c r="J112" s="34"/>
      <c r="L112" s="34"/>
      <c r="N112" s="34"/>
      <c r="P112" s="34"/>
    </row>
    <row r="114" spans="1:1" ht="21" customHeight="1">
      <c r="A114" s="66"/>
    </row>
    <row r="115" spans="1:1" ht="21" customHeight="1">
      <c r="A115" s="66"/>
    </row>
  </sheetData>
  <mergeCells count="26">
    <mergeCell ref="E112:I112"/>
    <mergeCell ref="C65:F65"/>
    <mergeCell ref="G65:I65"/>
    <mergeCell ref="A75:B75"/>
    <mergeCell ref="E109:I109"/>
    <mergeCell ref="E110:I110"/>
    <mergeCell ref="E111:I111"/>
    <mergeCell ref="A59:I59"/>
    <mergeCell ref="A60:I60"/>
    <mergeCell ref="A61:I61"/>
    <mergeCell ref="A62:I62"/>
    <mergeCell ref="C64:F64"/>
    <mergeCell ref="G64:I64"/>
    <mergeCell ref="A58:I58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5:I55"/>
    <mergeCell ref="E56:I56"/>
    <mergeCell ref="E57:I5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256464-AC5E-4B50-8609-44EF226F2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DFD5D6-D22A-43B8-BA57-0BCA6B398472}">
  <ds:schemaRefs>
    <ds:schemaRef ds:uri="http://purl.org/dc/elements/1.1/"/>
    <ds:schemaRef ds:uri="0faf7a52-6820-4c8e-85a4-31acef64aa82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e84f7c9-3545-471d-a038-b5a94151d8a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 3M</vt:lpstr>
      <vt:lpstr>PL 6M</vt:lpstr>
      <vt:lpstr>chang-conso_new</vt:lpstr>
      <vt:lpstr>chang-tg_new</vt:lpstr>
      <vt:lpstr>csh_new </vt:lpstr>
      <vt:lpstr>csh_new</vt:lpstr>
      <vt:lpstr>'chang-conso_new'!Print_Area</vt:lpstr>
      <vt:lpstr>'chang-tg_new'!Print_Area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jhorpiklang@deloitte.com</cp:lastModifiedBy>
  <cp:revision/>
  <cp:lastPrinted>2024-08-08T14:00:09Z</cp:lastPrinted>
  <dcterms:created xsi:type="dcterms:W3CDTF">1999-11-22T05:40:28Z</dcterms:created>
  <dcterms:modified xsi:type="dcterms:W3CDTF">2024-08-08T14:00:56Z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