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ซีเอ็ดยูเคชั่น (มหาชน) _TQ2_66\"/>
    </mc:Choice>
  </mc:AlternateContent>
  <xr:revisionPtr revIDLastSave="0" documentId="13_ncr:1_{B2911A0C-DC4B-4ACC-9EFD-0F7DFCD267C3}" xr6:coauthVersionLast="47" xr6:coauthVersionMax="47" xr10:uidLastSave="{00000000-0000-0000-0000-000000000000}"/>
  <bookViews>
    <workbookView xWindow="-120" yWindow="-120" windowWidth="29040" windowHeight="15840" xr2:uid="{7E2DF266-7AA4-46D4-A3F6-3362C1DE7C90}"/>
  </bookViews>
  <sheets>
    <sheet name="งบฐานะการเงิน" sheetId="1" r:id="rId1"/>
    <sheet name="งบกำไรขาดทุน 3 เดือน" sheetId="2" r:id="rId2"/>
    <sheet name="งบกำไรขาดทุน 6 เดือน" sheetId="3" r:id="rId3"/>
    <sheet name="งบส่วนของผู้ถือหุ้นรวม" sheetId="4" r:id="rId4"/>
    <sheet name="งบแสดงเฉพาะกิจการ" sheetId="5" r:id="rId5"/>
    <sheet name="งบกระแสเงินสด" sheetId="6" r:id="rId6"/>
  </sheets>
  <definedNames>
    <definedName name="_xlnm.Print_Area" localSheetId="5">งบกระแสเงินสด!$A$1:$M$122</definedName>
    <definedName name="_xlnm.Print_Area" localSheetId="1">'งบกำไรขาดทุน 3 เดือน'!$A$1:$N$66</definedName>
    <definedName name="_xlnm.Print_Area" localSheetId="2">'งบกำไรขาดทุน 6 เดือน'!$A$1:$N$66</definedName>
    <definedName name="_xlnm.Print_Area" localSheetId="0">งบฐานะการเงิน!$A$1:$M$114</definedName>
    <definedName name="_xlnm.Print_Area" localSheetId="3">งบส่วนของผู้ถือหุ้นรวม!$A$1:$Y$34</definedName>
    <definedName name="_xlnm.Print_Area" localSheetId="4">งบแสดงเฉพาะกิจการ!$A$1:$Q$27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1" l="1"/>
  <c r="I64" i="1"/>
  <c r="M75" i="1"/>
  <c r="M64" i="1"/>
  <c r="H17" i="2"/>
  <c r="M54" i="6"/>
  <c r="M69" i="6" s="1"/>
  <c r="M75" i="6" s="1"/>
  <c r="I54" i="6"/>
  <c r="I69" i="6" s="1"/>
  <c r="I75" i="6" s="1"/>
</calcChain>
</file>

<file path=xl/sharedStrings.xml><?xml version="1.0" encoding="utf-8"?>
<sst xmlns="http://schemas.openxmlformats.org/spreadsheetml/2006/main" count="453" uniqueCount="242">
  <si>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</si>
  <si>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</si>
  <si>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</si>
  <si>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บริษัท ซีเอ็ดยูเคชั่น จำกัด (มหาชน) และบริษัทย่อย</t>
  </si>
  <si>
    <t>งบฐานะการเงิน</t>
  </si>
  <si>
    <t>ณ วันที่ 30 มิถุนายน 2567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</si>
  <si>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</si>
  <si>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</si>
  <si>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</si>
  <si>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</si>
  <si>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</si>
  <si>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</si>
  <si>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 xml:space="preserve">ณ วันที่ 30 </t>
  </si>
  <si>
    <t>หมายเหตุ</t>
  </si>
  <si>
    <t>มิถุนายน 2567</t>
  </si>
  <si>
    <t>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</si>
  <si>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</si>
  <si>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</si>
  <si>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</si>
  <si>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</si>
  <si>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</si>
  <si>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</si>
  <si>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</si>
  <si>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</si>
  <si>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</si>
  <si>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</si>
  <si>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</si>
  <si>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</si>
  <si>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</si>
  <si>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</si>
  <si>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</si>
  <si>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</si>
  <si>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</si>
  <si>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</si>
  <si>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</si>
  <si>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</si>
  <si>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</si>
  <si>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</si>
  <si>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</si>
  <si>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</si>
  <si>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</si>
  <si>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</si>
  <si>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</si>
  <si>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</si>
  <si>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</si>
  <si>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</si>
  <si>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</si>
  <si>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</si>
  <si>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</si>
  <si>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</si>
  <si>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</si>
  <si>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</si>
  <si>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</si>
  <si>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</si>
  <si>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</si>
  <si>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</si>
  <si>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</si>
  <si>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</si>
  <si>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</si>
  <si>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</si>
  <si>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</si>
  <si>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</si>
  <si>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</si>
  <si>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</si>
  <si>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</si>
  <si>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</si>
  <si>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</si>
  <si>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</si>
  <si>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</si>
  <si>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</si>
  <si>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</si>
  <si>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</si>
  <si>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</si>
  <si>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</si>
  <si>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</si>
  <si>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</si>
  <si>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</si>
  <si>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</si>
  <si>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</si>
  <si>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</si>
  <si>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</si>
  <si>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</si>
  <si>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</si>
  <si>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</si>
  <si>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</t>
  </si>
  <si>
    <t>สำหรับงวดสามเดือนสิ้นสุดวันที่ 30 มิถุนายน 2567</t>
  </si>
  <si>
    <t>2567</t>
  </si>
  <si>
    <t>2566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</si>
  <si>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</si>
  <si>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</si>
  <si>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</si>
  <si>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</si>
  <si>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</si>
  <si>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</si>
  <si>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</si>
  <si>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</si>
  <si>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</si>
  <si>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</si>
  <si>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</si>
  <si>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</si>
  <si>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</si>
  <si>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</si>
  <si>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</si>
  <si>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</si>
  <si>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</si>
  <si>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</si>
  <si>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</si>
  <si>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</si>
  <si>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</si>
  <si>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</si>
  <si>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</si>
  <si>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</si>
  <si>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</si>
  <si>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</si>
  <si>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</si>
  <si>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</si>
  <si>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</si>
  <si>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</si>
  <si>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</si>
  <si>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</si>
  <si>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</si>
  <si>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- 7 -</t>
  </si>
  <si>
    <t>สำหรับงวดหกเดือนสิ้นสุดวันที่ 30 มิถุนายน 2567</t>
  </si>
  <si>
    <t>รายได้ดอกเบี้ยและเงินปันผลรับ</t>
  </si>
  <si>
    <t>- 8 -</t>
  </si>
  <si>
    <t>- 9 -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</si>
  <si>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</si>
  <si>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</si>
  <si>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</si>
  <si>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รวม</t>
  </si>
  <si>
    <t>ส่วนเกิน</t>
  </si>
  <si>
    <t>ไม่มีอำนาจควบคุม</t>
  </si>
  <si>
    <t>ที่ออกและ</t>
  </si>
  <si>
    <t>มูลค่าหุ้น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</si>
  <si>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</si>
  <si>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</si>
  <si>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</si>
  <si>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ชำระแล้ว</t>
  </si>
  <si>
    <t>บริษัท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</si>
  <si>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</si>
  <si>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</si>
  <si>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</si>
  <si>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</si>
  <si>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</si>
  <si>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</si>
  <si>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</si>
  <si>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</si>
  <si>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</si>
  <si>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</si>
  <si>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2566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</si>
  <si>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</si>
  <si>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</si>
  <si>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</si>
  <si>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ยอดคงเหลือ ณ วันที่ 30 มิถุนายน 2566</t>
  </si>
  <si>
    <t>ยอดยกมา ณ วันที่ 1 มกราคม 2567</t>
  </si>
  <si>
    <t>ยอดคงเหลือ ณ วันที่ 30 มิถุนายน 2567</t>
  </si>
  <si>
    <t>- 10 -</t>
  </si>
  <si>
    <t>งบการเปลี่ยนแปลงส่วนของผู้ถือหุ้น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</si>
  <si>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</si>
  <si>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</si>
  <si>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</si>
  <si>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</si>
  <si>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 xml:space="preserve">กำไร (ขาดทุน) สำหรับงวด </t>
  </si>
  <si>
    <t>โอนส่วนเกินทุนจากการตีราคาทรัพย์สินไปกำไรสะสม</t>
  </si>
  <si>
    <t>- 11 -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</si>
  <si>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</si>
  <si>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</si>
  <si>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</si>
  <si>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</si>
  <si>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</si>
  <si>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กำไรจากการจำหน่ายเงินลงทุนชั่วคราว</t>
  </si>
  <si>
    <t>ผล (กำไร) ขาดทุนที่ยังไม่เกิดขึ้นจริง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</si>
  <si>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</si>
  <si>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</si>
  <si>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</si>
  <si>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และประมาณการรับคืนสินค้า</t>
  </si>
  <si>
    <t>หนี้สูญ</t>
  </si>
  <si>
    <t>ค่าใช้จ่ายจากสำรองสินค้าสูญหายเสื่อมสภาพและเคลื่อนไหวช้า</t>
  </si>
  <si>
    <t>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</si>
  <si>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</si>
  <si>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</si>
  <si>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</si>
  <si>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</si>
  <si>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กำไรจากการยกเลิกสัญญาเช่า</t>
  </si>
  <si>
    <t>ผลขาดทุนจากการด้อยค่าของสินทรัพย์ (โอนกลับบัญชี)</t>
  </si>
  <si>
    <t>ขาดทุนจากการจำหน่ายอุปกรณ์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</si>
  <si>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</si>
  <si>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</si>
  <si>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</si>
  <si>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</si>
  <si>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ภาษีเงินได้หัก ณ ที่จ่ายตัดจ่าย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</si>
  <si>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</si>
  <si>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</si>
  <si>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</si>
  <si>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</si>
  <si>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- 12 -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</si>
  <si>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</si>
  <si>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</si>
  <si>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</si>
  <si>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</si>
  <si>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</si>
  <si>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</si>
  <si>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</si>
  <si>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</si>
  <si>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</si>
  <si>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</si>
  <si>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</si>
  <si>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</si>
  <si>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</si>
  <si>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</si>
  <si>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</si>
  <si>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</si>
  <si>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</si>
  <si>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</si>
  <si>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เงินสดรับคืนพันธบัตรรัฐบาล</t>
  </si>
  <si>
    <t>เงินสดจ่ายซื้อสินทรัพย์ไม่มีตัวตน</t>
  </si>
  <si>
    <t>- 13 -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</si>
  <si>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</si>
  <si>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</si>
  <si>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</si>
  <si>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</si>
  <si>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</si>
  <si>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</si>
  <si>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</si>
  <si>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</si>
  <si>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</si>
  <si>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</si>
  <si>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</si>
  <si>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</si>
  <si>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</si>
  <si>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</si>
  <si>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</si>
  <si>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</si>
  <si>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</si>
  <si>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</si>
  <si>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</si>
  <si>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</si>
  <si>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</si>
  <si>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เจ้าหนี้ซื้อสินทรัพย์เพิ่มขึ้น (ลดลง)</t>
  </si>
  <si>
    <t>ค่าใช้จ่ายจากสินค้าสูญหาย</t>
  </si>
  <si>
    <t xml:space="preserve">เงินเบิกเกินบัญชีธนาคารเพิ่มขึ้น 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</si>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</sst>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\-??_);_(@_)"/>
    <numFmt numFmtId="166" formatCode="#,##0;\(#,##0\);&quot;- &quot;;@"/>
    <numFmt numFmtId="167" formatCode="_(* #,##0.00_);_(* \(#,##0.00\);_(* \-??_);_(@_)"/>
    <numFmt numFmtId="168" formatCode="_(* #,##0_);_(* \(#,##0\);_(* &quot;-&quot;??_);_(@_)"/>
    <numFmt numFmtId="169" formatCode="_(* #,##0_);_(* \(#,##0\);_(* \-_);_(@_)"/>
    <numFmt numFmtId="170" formatCode="_(* #,##0_);_(* \(#,##0\);_(* &quot;-&quot;_);_(@_)"/>
    <numFmt numFmtId="171" formatCode="_(* #,##0.00_);_(* \(#,##0.00\);_(* &quot;-&quot;??_);_(@_)"/>
    <numFmt numFmtId="172" formatCode="_(* #,##0.000_);_(* \(#,##0.000\);_(* \-??_);_(@_)"/>
    <numFmt numFmtId="173" formatCode="_(* #,##0.00_);_(* \(#,##0.00\);_(* \-_);_(@_)"/>
    <numFmt numFmtId="174" formatCode="#,##0;\(#,##0\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9"/>
      <name val="Tahoma"/>
      <family val="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6" fillId="0" borderId="0" xfId="5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3" xfId="2" applyNumberFormat="1" applyFont="1" applyBorder="1" applyAlignment="1">
      <alignment vertical="center"/>
    </xf>
    <xf numFmtId="0" fontId="9" fillId="0" borderId="3" xfId="5" applyFont="1" applyBorder="1" applyAlignment="1">
      <alignment horizontal="center" vertical="center" wrapText="1"/>
    </xf>
    <xf numFmtId="166" fontId="10" fillId="0" borderId="0" xfId="4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7" fontId="9" fillId="0" borderId="1" xfId="5" quotePrefix="1" applyNumberFormat="1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8" fontId="9" fillId="0" borderId="0" xfId="6" applyNumberFormat="1" applyFont="1" applyFill="1" applyBorder="1" applyAlignment="1">
      <alignment horizontal="right" vertical="center"/>
    </xf>
    <xf numFmtId="169" fontId="9" fillId="0" borderId="0" xfId="2" applyNumberFormat="1" applyFont="1" applyAlignment="1">
      <alignment vertical="center"/>
    </xf>
    <xf numFmtId="168" fontId="9" fillId="0" borderId="1" xfId="2" applyNumberFormat="1" applyFont="1" applyBorder="1" applyAlignment="1">
      <alignment horizontal="right" vertical="center"/>
    </xf>
    <xf numFmtId="168" fontId="9" fillId="0" borderId="2" xfId="2" applyNumberFormat="1" applyFont="1" applyBorder="1" applyAlignment="1">
      <alignment horizontal="right" vertical="center"/>
    </xf>
    <xf numFmtId="168" fontId="9" fillId="0" borderId="0" xfId="2" applyNumberFormat="1" applyFont="1" applyAlignment="1">
      <alignment vertical="center"/>
    </xf>
    <xf numFmtId="169" fontId="9" fillId="0" borderId="1" xfId="2" applyNumberFormat="1" applyFont="1" applyBorder="1" applyAlignment="1">
      <alignment vertical="center"/>
    </xf>
    <xf numFmtId="169" fontId="9" fillId="0" borderId="2" xfId="2" applyNumberFormat="1" applyFont="1" applyBorder="1" applyAlignment="1">
      <alignment vertical="center"/>
    </xf>
    <xf numFmtId="169" fontId="9" fillId="0" borderId="4" xfId="2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169" fontId="9" fillId="0" borderId="5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168" fontId="9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9" fontId="9" fillId="0" borderId="6" xfId="2" applyNumberFormat="1" applyFont="1" applyBorder="1" applyAlignment="1">
      <alignment vertical="center"/>
    </xf>
    <xf numFmtId="43" fontId="9" fillId="0" borderId="0" xfId="3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3" fontId="3" fillId="0" borderId="0" xfId="1" applyFont="1" applyFill="1" applyAlignment="1">
      <alignment vertical="center"/>
    </xf>
    <xf numFmtId="168" fontId="14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68" fontId="9" fillId="0" borderId="1" xfId="2" applyNumberFormat="1" applyFont="1" applyBorder="1" applyAlignment="1">
      <alignment vertical="center"/>
    </xf>
    <xf numFmtId="43" fontId="9" fillId="0" borderId="4" xfId="3" applyFont="1" applyFill="1" applyBorder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49" fontId="9" fillId="0" borderId="2" xfId="2" quotePrefix="1" applyNumberFormat="1" applyFont="1" applyBorder="1" applyAlignment="1">
      <alignment horizontal="center" vertical="center"/>
    </xf>
    <xf numFmtId="166" fontId="9" fillId="0" borderId="3" xfId="2" applyNumberFormat="1" applyFont="1" applyBorder="1" applyAlignment="1">
      <alignment horizontal="center" vertical="center"/>
    </xf>
    <xf numFmtId="49" fontId="9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164" fontId="9" fillId="0" borderId="2" xfId="3" applyNumberFormat="1" applyFont="1" applyFill="1" applyBorder="1" applyAlignment="1">
      <alignment vertical="center"/>
    </xf>
    <xf numFmtId="164" fontId="9" fillId="0" borderId="0" xfId="3" applyNumberFormat="1" applyFont="1" applyFill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7" fontId="9" fillId="0" borderId="0" xfId="7" applyFont="1" applyFill="1" applyBorder="1" applyAlignment="1" applyProtection="1">
      <alignment vertical="center"/>
    </xf>
    <xf numFmtId="0" fontId="10" fillId="0" borderId="0" xfId="2" applyFont="1" applyAlignment="1">
      <alignment horizontal="left" vertical="center"/>
    </xf>
    <xf numFmtId="165" fontId="9" fillId="0" borderId="0" xfId="7" applyNumberFormat="1" applyFont="1" applyFill="1" applyBorder="1" applyAlignment="1" applyProtection="1">
      <alignment vertical="center"/>
    </xf>
    <xf numFmtId="0" fontId="9" fillId="0" borderId="0" xfId="7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right" vertical="center"/>
    </xf>
    <xf numFmtId="168" fontId="9" fillId="0" borderId="0" xfId="3" applyNumberFormat="1" applyFont="1" applyFill="1" applyBorder="1" applyAlignment="1">
      <alignment vertical="center"/>
    </xf>
    <xf numFmtId="168" fontId="9" fillId="0" borderId="3" xfId="3" applyNumberFormat="1" applyFont="1" applyFill="1" applyBorder="1" applyAlignment="1">
      <alignment vertical="center"/>
    </xf>
    <xf numFmtId="169" fontId="9" fillId="0" borderId="0" xfId="8" applyNumberFormat="1" applyFont="1" applyAlignment="1">
      <alignment horizontal="right" vertical="center"/>
    </xf>
    <xf numFmtId="164" fontId="9" fillId="0" borderId="0" xfId="9" applyNumberFormat="1" applyFont="1" applyFill="1" applyBorder="1" applyAlignment="1">
      <alignment vertical="center"/>
    </xf>
    <xf numFmtId="168" fontId="9" fillId="0" borderId="7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 applyProtection="1">
      <alignment vertical="center"/>
    </xf>
    <xf numFmtId="164" fontId="9" fillId="0" borderId="1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8" fontId="9" fillId="0" borderId="8" xfId="3" applyNumberFormat="1" applyFont="1" applyFill="1" applyBorder="1" applyAlignment="1">
      <alignment vertical="center"/>
    </xf>
    <xf numFmtId="172" fontId="9" fillId="0" borderId="5" xfId="2" applyNumberFormat="1" applyFont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67" fontId="3" fillId="0" borderId="0" xfId="7" applyFont="1" applyFill="1" applyBorder="1" applyAlignment="1" applyProtection="1">
      <alignment vertical="center"/>
    </xf>
    <xf numFmtId="0" fontId="17" fillId="0" borderId="0" xfId="2" applyFont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0" fontId="1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169" fontId="9" fillId="0" borderId="0" xfId="3" applyNumberFormat="1" applyFont="1" applyFill="1" applyBorder="1" applyAlignment="1">
      <alignment vertical="center"/>
    </xf>
    <xf numFmtId="43" fontId="9" fillId="0" borderId="0" xfId="9" applyFont="1" applyFill="1" applyBorder="1" applyAlignment="1">
      <alignment vertical="center"/>
    </xf>
    <xf numFmtId="0" fontId="9" fillId="0" borderId="0" xfId="2" quotePrefix="1" applyFont="1" applyAlignment="1">
      <alignment vertical="center"/>
    </xf>
    <xf numFmtId="37" fontId="9" fillId="0" borderId="0" xfId="9" applyNumberFormat="1" applyFont="1" applyFill="1" applyBorder="1" applyAlignment="1">
      <alignment vertical="center"/>
    </xf>
    <xf numFmtId="169" fontId="9" fillId="0" borderId="1" xfId="3" applyNumberFormat="1" applyFont="1" applyFill="1" applyBorder="1" applyAlignment="1">
      <alignment vertical="center"/>
    </xf>
    <xf numFmtId="169" fontId="9" fillId="0" borderId="2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4" fontId="9" fillId="0" borderId="2" xfId="9" applyNumberFormat="1" applyFont="1" applyFill="1" applyBorder="1" applyAlignment="1">
      <alignment vertical="center"/>
    </xf>
    <xf numFmtId="170" fontId="9" fillId="0" borderId="8" xfId="3" applyNumberFormat="1" applyFont="1" applyFill="1" applyBorder="1" applyAlignment="1">
      <alignment vertical="center"/>
    </xf>
    <xf numFmtId="169" fontId="9" fillId="0" borderId="7" xfId="3" applyNumberFormat="1" applyFont="1" applyFill="1" applyBorder="1" applyAlignment="1">
      <alignment vertical="center"/>
    </xf>
    <xf numFmtId="0" fontId="5" fillId="0" borderId="0" xfId="10" applyFont="1" applyAlignment="1">
      <alignment horizontal="right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8" fontId="9" fillId="0" borderId="0" xfId="11" applyNumberFormat="1" applyFont="1" applyFill="1" applyBorder="1" applyAlignment="1">
      <alignment horizontal="right" vertical="center"/>
    </xf>
    <xf numFmtId="0" fontId="9" fillId="0" borderId="0" xfId="2" applyFont="1"/>
    <xf numFmtId="164" fontId="9" fillId="0" borderId="0" xfId="12" applyNumberFormat="1" applyFont="1" applyFill="1" applyBorder="1" applyAlignment="1">
      <alignment vertical="center"/>
    </xf>
    <xf numFmtId="0" fontId="3" fillId="0" borderId="0" xfId="10" applyFont="1" applyAlignment="1">
      <alignment vertical="center"/>
    </xf>
    <xf numFmtId="43" fontId="9" fillId="0" borderId="0" xfId="12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vertical="center"/>
    </xf>
    <xf numFmtId="164" fontId="9" fillId="0" borderId="2" xfId="12" applyNumberFormat="1" applyFont="1" applyFill="1" applyBorder="1" applyAlignment="1">
      <alignment vertical="center"/>
    </xf>
    <xf numFmtId="168" fontId="19" fillId="0" borderId="0" xfId="13" applyNumberFormat="1" applyFont="1" applyAlignment="1">
      <alignment vertical="center"/>
    </xf>
    <xf numFmtId="0" fontId="20" fillId="0" borderId="0" xfId="5" applyFont="1" applyAlignment="1">
      <alignment horizontal="center" vertical="center"/>
    </xf>
    <xf numFmtId="168" fontId="21" fillId="0" borderId="0" xfId="13" applyNumberFormat="1" applyFont="1" applyAlignment="1">
      <alignment vertical="center"/>
    </xf>
    <xf numFmtId="38" fontId="21" fillId="0" borderId="0" xfId="13" applyNumberFormat="1" applyFont="1" applyAlignment="1">
      <alignment horizontal="centerContinuous" vertical="center"/>
    </xf>
    <xf numFmtId="168" fontId="21" fillId="0" borderId="0" xfId="13" applyNumberFormat="1" applyFont="1" applyAlignment="1">
      <alignment horizontal="center" vertical="center"/>
    </xf>
    <xf numFmtId="168" fontId="21" fillId="0" borderId="1" xfId="13" applyNumberFormat="1" applyFont="1" applyBorder="1" applyAlignment="1">
      <alignment horizontal="center" vertical="center"/>
    </xf>
    <xf numFmtId="168" fontId="21" fillId="0" borderId="3" xfId="13" applyNumberFormat="1" applyFont="1" applyBorder="1" applyAlignment="1">
      <alignment horizontal="center" vertical="center"/>
    </xf>
    <xf numFmtId="168" fontId="22" fillId="0" borderId="0" xfId="13" applyNumberFormat="1" applyFont="1" applyAlignment="1">
      <alignment horizontal="center" vertical="center"/>
    </xf>
    <xf numFmtId="168" fontId="22" fillId="0" borderId="0" xfId="13" applyNumberFormat="1" applyFont="1" applyAlignment="1">
      <alignment horizontal="left" vertical="center"/>
    </xf>
    <xf numFmtId="168" fontId="21" fillId="0" borderId="0" xfId="13" applyNumberFormat="1" applyFont="1" applyAlignment="1">
      <alignment horizontal="right" vertical="center"/>
    </xf>
    <xf numFmtId="170" fontId="21" fillId="0" borderId="3" xfId="13" applyNumberFormat="1" applyFont="1" applyBorder="1" applyAlignment="1">
      <alignment horizontal="center" vertical="center"/>
    </xf>
    <xf numFmtId="170" fontId="21" fillId="0" borderId="0" xfId="13" applyNumberFormat="1" applyFont="1" applyAlignment="1">
      <alignment vertical="center"/>
    </xf>
    <xf numFmtId="170" fontId="21" fillId="0" borderId="0" xfId="13" applyNumberFormat="1" applyFont="1" applyAlignment="1">
      <alignment horizontal="center" vertical="center"/>
    </xf>
    <xf numFmtId="168" fontId="21" fillId="0" borderId="0" xfId="13" applyNumberFormat="1" applyFont="1" applyAlignment="1">
      <alignment horizontal="left" vertical="center"/>
    </xf>
    <xf numFmtId="171" fontId="21" fillId="0" borderId="0" xfId="13" applyNumberFormat="1" applyFont="1" applyAlignment="1">
      <alignment horizontal="center" vertical="center"/>
    </xf>
    <xf numFmtId="171" fontId="21" fillId="0" borderId="0" xfId="13" applyNumberFormat="1" applyFont="1" applyAlignment="1">
      <alignment vertical="center"/>
    </xf>
    <xf numFmtId="171" fontId="21" fillId="0" borderId="1" xfId="13" applyNumberFormat="1" applyFont="1" applyBorder="1" applyAlignment="1">
      <alignment horizontal="center" vertical="center"/>
    </xf>
    <xf numFmtId="171" fontId="21" fillId="0" borderId="3" xfId="13" applyNumberFormat="1" applyFont="1" applyBorder="1" applyAlignment="1">
      <alignment horizontal="center" vertical="center"/>
    </xf>
    <xf numFmtId="168" fontId="22" fillId="0" borderId="0" xfId="13" applyNumberFormat="1" applyFont="1" applyAlignment="1">
      <alignment horizontal="right" vertical="center"/>
    </xf>
    <xf numFmtId="170" fontId="21" fillId="0" borderId="7" xfId="13" applyNumberFormat="1" applyFont="1" applyBorder="1" applyAlignment="1">
      <alignment horizontal="center" vertical="center"/>
    </xf>
    <xf numFmtId="168" fontId="23" fillId="0" borderId="0" xfId="13" applyNumberFormat="1" applyFont="1" applyAlignment="1">
      <alignment vertical="center"/>
    </xf>
    <xf numFmtId="168" fontId="23" fillId="0" borderId="0" xfId="13" applyNumberFormat="1" applyFont="1" applyAlignment="1">
      <alignment horizontal="center" vertical="center"/>
    </xf>
    <xf numFmtId="171" fontId="23" fillId="0" borderId="0" xfId="1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24" fillId="0" borderId="0" xfId="5" applyFont="1" applyAlignment="1">
      <alignment vertical="center"/>
    </xf>
    <xf numFmtId="0" fontId="24" fillId="0" borderId="1" xfId="5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43" fontId="24" fillId="0" borderId="0" xfId="14" applyFont="1" applyBorder="1" applyAlignment="1">
      <alignment vertical="center"/>
    </xf>
    <xf numFmtId="0" fontId="24" fillId="0" borderId="3" xfId="5" applyFont="1" applyBorder="1" applyAlignment="1">
      <alignment horizontal="center" vertical="center"/>
    </xf>
    <xf numFmtId="0" fontId="24" fillId="0" borderId="3" xfId="5" applyFont="1" applyBorder="1" applyAlignment="1">
      <alignment vertical="center"/>
    </xf>
    <xf numFmtId="0" fontId="24" fillId="0" borderId="0" xfId="5" quotePrefix="1" applyFont="1" applyAlignment="1">
      <alignment horizontal="center" vertical="center"/>
    </xf>
    <xf numFmtId="0" fontId="24" fillId="0" borderId="1" xfId="5" applyFont="1" applyBorder="1" applyAlignment="1">
      <alignment vertical="center"/>
    </xf>
    <xf numFmtId="0" fontId="25" fillId="0" borderId="0" xfId="5" applyFont="1" applyAlignment="1">
      <alignment vertical="center"/>
    </xf>
    <xf numFmtId="168" fontId="24" fillId="0" borderId="0" xfId="13" applyNumberFormat="1" applyFont="1" applyAlignment="1">
      <alignment horizontal="right" vertical="center"/>
    </xf>
    <xf numFmtId="164" fontId="24" fillId="0" borderId="0" xfId="4" applyNumberFormat="1" applyFont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2" applyFont="1" applyAlignment="1">
      <alignment vertical="center"/>
    </xf>
    <xf numFmtId="164" fontId="24" fillId="0" borderId="0" xfId="3" applyNumberFormat="1" applyFont="1" applyFill="1" applyBorder="1" applyAlignment="1">
      <alignment vertical="center"/>
    </xf>
    <xf numFmtId="168" fontId="24" fillId="0" borderId="0" xfId="3" applyNumberFormat="1" applyFont="1" applyFill="1" applyBorder="1" applyAlignment="1">
      <alignment vertical="center"/>
    </xf>
    <xf numFmtId="164" fontId="24" fillId="0" borderId="1" xfId="3" applyNumberFormat="1" applyFont="1" applyFill="1" applyBorder="1" applyAlignment="1">
      <alignment vertical="center"/>
    </xf>
    <xf numFmtId="168" fontId="24" fillId="0" borderId="1" xfId="3" applyNumberFormat="1" applyFont="1" applyFill="1" applyBorder="1" applyAlignment="1">
      <alignment vertical="center"/>
    </xf>
    <xf numFmtId="164" fontId="24" fillId="0" borderId="0" xfId="3" applyNumberFormat="1" applyFont="1" applyFill="1" applyAlignment="1">
      <alignment vertical="center"/>
    </xf>
    <xf numFmtId="168" fontId="24" fillId="0" borderId="0" xfId="3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4" fontId="24" fillId="0" borderId="7" xfId="3" applyNumberFormat="1" applyFont="1" applyFill="1" applyBorder="1" applyAlignment="1">
      <alignment vertical="center"/>
    </xf>
    <xf numFmtId="164" fontId="24" fillId="0" borderId="0" xfId="2" applyNumberFormat="1" applyFont="1" applyAlignment="1">
      <alignment vertical="center"/>
    </xf>
    <xf numFmtId="168" fontId="24" fillId="0" borderId="0" xfId="3" applyNumberFormat="1" applyFont="1" applyFill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69" fontId="7" fillId="0" borderId="0" xfId="5" applyNumberFormat="1" applyFont="1" applyAlignment="1">
      <alignment horizontal="right" vertical="center"/>
    </xf>
    <xf numFmtId="173" fontId="7" fillId="0" borderId="0" xfId="5" applyNumberFormat="1" applyFont="1" applyAlignment="1">
      <alignment vertical="center"/>
    </xf>
    <xf numFmtId="169" fontId="7" fillId="0" borderId="0" xfId="5" applyNumberFormat="1" applyFont="1" applyAlignment="1">
      <alignment vertical="center"/>
    </xf>
    <xf numFmtId="173" fontId="7" fillId="0" borderId="0" xfId="5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7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center" vertical="center" wrapText="1"/>
    </xf>
    <xf numFmtId="0" fontId="9" fillId="0" borderId="9" xfId="5" quotePrefix="1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27" fillId="0" borderId="0" xfId="5" applyFont="1" applyAlignment="1">
      <alignment vertical="center"/>
    </xf>
    <xf numFmtId="169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vertical="center"/>
    </xf>
    <xf numFmtId="173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169" fontId="9" fillId="0" borderId="0" xfId="9" applyNumberFormat="1" applyFont="1" applyFill="1" applyAlignment="1">
      <alignment vertical="center"/>
    </xf>
    <xf numFmtId="169" fontId="9" fillId="0" borderId="0" xfId="9" applyNumberFormat="1" applyFont="1" applyFill="1" applyAlignment="1">
      <alignment horizontal="right" vertical="center"/>
    </xf>
    <xf numFmtId="0" fontId="9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0" fontId="24" fillId="0" borderId="0" xfId="5" applyFont="1" applyAlignment="1">
      <alignment horizontal="left" vertical="center"/>
    </xf>
    <xf numFmtId="168" fontId="9" fillId="0" borderId="0" xfId="11" applyNumberFormat="1" applyFont="1" applyFill="1" applyAlignment="1">
      <alignment vertical="center"/>
    </xf>
    <xf numFmtId="169" fontId="9" fillId="0" borderId="0" xfId="9" applyNumberFormat="1" applyFont="1" applyFill="1" applyBorder="1" applyAlignment="1">
      <alignment vertical="center"/>
    </xf>
    <xf numFmtId="0" fontId="7" fillId="0" borderId="0" xfId="5" applyFont="1" applyAlignment="1">
      <alignment horizontal="left" vertical="center"/>
    </xf>
    <xf numFmtId="0" fontId="28" fillId="0" borderId="0" xfId="5" applyFont="1" applyAlignment="1">
      <alignment horizontal="center" vertical="center"/>
    </xf>
    <xf numFmtId="43" fontId="7" fillId="0" borderId="0" xfId="9" applyFont="1" applyFill="1" applyBorder="1" applyAlignment="1">
      <alignment horizontal="right" vertical="center"/>
    </xf>
    <xf numFmtId="169" fontId="7" fillId="0" borderId="0" xfId="9" applyNumberFormat="1" applyFont="1" applyFill="1" applyAlignment="1">
      <alignment vertical="center"/>
    </xf>
    <xf numFmtId="169" fontId="7" fillId="0" borderId="0" xfId="9" applyNumberFormat="1" applyFont="1" applyFill="1" applyAlignment="1">
      <alignment horizontal="right" vertical="center"/>
    </xf>
    <xf numFmtId="0" fontId="26" fillId="0" borderId="0" xfId="5" applyFont="1" applyAlignment="1">
      <alignment horizontal="center" vertical="center"/>
    </xf>
    <xf numFmtId="0" fontId="9" fillId="0" borderId="0" xfId="5" quotePrefix="1" applyFont="1" applyAlignment="1">
      <alignment horizontal="center" vertical="center" wrapText="1"/>
    </xf>
    <xf numFmtId="43" fontId="9" fillId="0" borderId="0" xfId="3" applyFont="1" applyFill="1" applyBorder="1" applyAlignment="1">
      <alignment horizontal="right" vertical="center"/>
    </xf>
    <xf numFmtId="174" fontId="9" fillId="0" borderId="0" xfId="5" applyNumberFormat="1" applyFont="1" applyAlignment="1">
      <alignment horizontal="right" vertical="center"/>
    </xf>
    <xf numFmtId="168" fontId="9" fillId="0" borderId="10" xfId="5" applyNumberFormat="1" applyFont="1" applyBorder="1" applyAlignment="1">
      <alignment vertical="center"/>
    </xf>
    <xf numFmtId="169" fontId="9" fillId="0" borderId="4" xfId="5" applyNumberFormat="1" applyFont="1" applyBorder="1" applyAlignment="1">
      <alignment horizontal="right" vertical="center"/>
    </xf>
    <xf numFmtId="0" fontId="10" fillId="0" borderId="0" xfId="5" applyFont="1" applyAlignment="1">
      <alignment vertical="center"/>
    </xf>
    <xf numFmtId="168" fontId="9" fillId="0" borderId="11" xfId="11" applyNumberFormat="1" applyFont="1" applyFill="1" applyBorder="1" applyAlignment="1">
      <alignment horizontal="right" vertical="center"/>
    </xf>
    <xf numFmtId="168" fontId="9" fillId="0" borderId="0" xfId="11" applyNumberFormat="1" applyFont="1" applyFill="1" applyAlignment="1">
      <alignment horizontal="right" vertical="center"/>
    </xf>
    <xf numFmtId="168" fontId="9" fillId="0" borderId="2" xfId="5" applyNumberFormat="1" applyFont="1" applyBorder="1" applyAlignment="1">
      <alignment vertical="center"/>
    </xf>
    <xf numFmtId="169" fontId="9" fillId="0" borderId="12" xfId="5" applyNumberFormat="1" applyFont="1" applyBorder="1" applyAlignment="1">
      <alignment horizontal="right" vertical="center"/>
    </xf>
    <xf numFmtId="169" fontId="9" fillId="0" borderId="0" xfId="5" applyNumberFormat="1" applyFont="1" applyAlignment="1">
      <alignment vertical="center"/>
    </xf>
    <xf numFmtId="168" fontId="9" fillId="0" borderId="0" xfId="11" quotePrefix="1" applyNumberFormat="1" applyFont="1" applyBorder="1" applyAlignment="1">
      <alignment horizontal="center" vertical="center" wrapText="1"/>
    </xf>
    <xf numFmtId="168" fontId="9" fillId="0" borderId="12" xfId="5" applyNumberFormat="1" applyFont="1" applyBorder="1" applyAlignment="1">
      <alignment horizontal="right" vertical="center"/>
    </xf>
    <xf numFmtId="169" fontId="9" fillId="0" borderId="5" xfId="5" applyNumberFormat="1" applyFont="1" applyBorder="1" applyAlignment="1">
      <alignment horizontal="right" vertical="center"/>
    </xf>
    <xf numFmtId="0" fontId="26" fillId="0" borderId="0" xfId="5" applyFont="1" applyAlignment="1">
      <alignment vertical="center"/>
    </xf>
    <xf numFmtId="0" fontId="9" fillId="0" borderId="0" xfId="5" applyFont="1" applyAlignment="1">
      <alignment horizontal="justify" vertical="center"/>
    </xf>
    <xf numFmtId="169" fontId="9" fillId="0" borderId="0" xfId="5" applyNumberFormat="1" applyFont="1" applyAlignment="1">
      <alignment horizontal="justify" vertical="center"/>
    </xf>
    <xf numFmtId="37" fontId="9" fillId="0" borderId="0" xfId="5" applyNumberFormat="1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vertical="center"/>
    </xf>
    <xf numFmtId="166" fontId="9" fillId="0" borderId="2" xfId="2" applyNumberFormat="1" applyFont="1" applyBorder="1" applyAlignment="1">
      <alignment horizontal="center" vertical="center"/>
    </xf>
    <xf numFmtId="166" fontId="9" fillId="0" borderId="2" xfId="4" applyNumberFormat="1" applyFont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7" fillId="0" borderId="0" xfId="4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7" fillId="0" borderId="0" xfId="10" quotePrefix="1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168" fontId="21" fillId="0" borderId="1" xfId="13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21" fillId="0" borderId="1" xfId="13" applyNumberFormat="1" applyFont="1" applyBorder="1" applyAlignment="1">
      <alignment horizontal="center" vertical="center"/>
    </xf>
    <xf numFmtId="168" fontId="21" fillId="0" borderId="2" xfId="13" applyNumberFormat="1" applyFont="1" applyBorder="1" applyAlignment="1">
      <alignment horizontal="center" vertical="center"/>
    </xf>
    <xf numFmtId="168" fontId="21" fillId="0" borderId="3" xfId="13" applyNumberFormat="1" applyFont="1" applyBorder="1" applyAlignment="1">
      <alignment horizontal="center" vertical="center"/>
    </xf>
    <xf numFmtId="43" fontId="24" fillId="0" borderId="2" xfId="14" applyFont="1" applyBorder="1" applyAlignment="1">
      <alignment horizontal="center" vertical="center"/>
    </xf>
    <xf numFmtId="168" fontId="24" fillId="0" borderId="0" xfId="13" applyNumberFormat="1" applyFont="1" applyAlignment="1">
      <alignment horizontal="right" vertical="center" wrapText="1"/>
    </xf>
    <xf numFmtId="0" fontId="7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173" fontId="9" fillId="0" borderId="4" xfId="5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</cellXfs>
  <cellStyles count="15">
    <cellStyle name="Comma" xfId="1" builtinId="3"/>
    <cellStyle name="Comma 14 2" xfId="6" xr:uid="{2BA8C2D0-226F-4C67-ADE2-68BB499BE217}"/>
    <cellStyle name="Comma 2" xfId="9" xr:uid="{A8A3D176-1DD7-45F1-8B47-E6CE1F2C5364}"/>
    <cellStyle name="Comma 2 2" xfId="14" xr:uid="{D8409B11-82EB-4016-99B3-A5F6F1D934BB}"/>
    <cellStyle name="Comma 2 3" xfId="12" xr:uid="{A698906A-25D6-4F12-9D72-D9AA7DD26BFB}"/>
    <cellStyle name="Comma 3" xfId="3" xr:uid="{D2E2B45E-959C-4BB2-8163-91D617AB5777}"/>
    <cellStyle name="Comma 4" xfId="11" xr:uid="{247A2F5B-078C-4DBC-A18A-1534EF1B8B34}"/>
    <cellStyle name="Comma 5" xfId="7" xr:uid="{5E5391B5-FDBB-4531-8A2A-02C5B1A79BD7}"/>
    <cellStyle name="Normal" xfId="0" builtinId="0"/>
    <cellStyle name="Normal 13" xfId="8" xr:uid="{0F3A4763-6552-4B06-B459-9E9961EF72DC}"/>
    <cellStyle name="Normal 2 2" xfId="5" xr:uid="{3F289619-83DC-43FA-8640-F202204D1818}"/>
    <cellStyle name="Normal 2 2 2" xfId="13" xr:uid="{CB8CFC46-B6D2-4C84-B71C-C087EA241C14}"/>
    <cellStyle name="Normal 2 3" xfId="2" xr:uid="{EB49B1B5-6F68-43E2-91FB-4048240F09DA}"/>
    <cellStyle name="Normal 3" xfId="4" xr:uid="{19CE5BAD-91DA-4FCA-B4D6-2E83CA81C41C}"/>
    <cellStyle name="Normal 3 2" xfId="10" xr:uid="{79611B90-E254-4C16-BCE8-0B4659597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159-B284-4F53-B70E-76728A6DF814}">
  <dimension ref="A1:M111"/>
  <sheetViews>
    <sheetView tabSelected="1" view="pageBreakPreview" zoomScaleNormal="100" zoomScaleSheetLayoutView="100" workbookViewId="0"/>
  </sheetViews>
  <sheetFormatPr defaultRowHeight="15"/>
  <cols>
    <col min="1" max="3" width="1.7109375" customWidth="1"/>
    <col min="4" max="4" width="29.42578125" customWidth="1"/>
    <col min="5" max="5" width="3.28515625" customWidth="1"/>
    <col min="6" max="6" width="1.7109375" customWidth="1"/>
    <col min="7" max="7" width="10.7109375" customWidth="1"/>
    <col min="8" max="8" width="0.85546875" customWidth="1"/>
    <col min="9" max="9" width="10.7109375" customWidth="1"/>
    <col min="10" max="10" width="0.85546875" customWidth="1"/>
    <col min="11" max="11" width="10.7109375" customWidth="1"/>
    <col min="12" max="12" width="0.85546875" customWidth="1"/>
    <col min="13" max="13" width="10.7109375" customWidth="1"/>
  </cols>
  <sheetData>
    <row r="1" spans="1:13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4" t="s">
        <v>0</v>
      </c>
    </row>
    <row r="2" spans="1:13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4" t="s">
        <v>1</v>
      </c>
    </row>
    <row r="3" spans="1:13" ht="21.95" customHeight="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1.95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21.95" customHeight="1">
      <c r="A5" s="217" t="s">
        <v>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ht="21.95" customHeight="1">
      <c r="A6" s="217" t="s">
        <v>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3" ht="9.9499999999999993" customHeight="1">
      <c r="A7" s="6"/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1.95" customHeight="1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13" ht="9.9499999999999993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8" customHeight="1">
      <c r="A10" s="8"/>
      <c r="B10" s="8"/>
      <c r="C10" s="8"/>
      <c r="D10" s="9"/>
      <c r="E10" s="10"/>
      <c r="F10" s="10"/>
      <c r="G10" s="219" t="s">
        <v>7</v>
      </c>
      <c r="H10" s="219"/>
      <c r="I10" s="219"/>
      <c r="J10" s="219"/>
      <c r="K10" s="219"/>
      <c r="L10" s="219"/>
      <c r="M10" s="219"/>
    </row>
    <row r="11" spans="1:13" ht="18" customHeight="1">
      <c r="A11" s="8"/>
      <c r="B11" s="8"/>
      <c r="C11" s="8"/>
      <c r="D11" s="9"/>
      <c r="E11" s="10"/>
      <c r="F11" s="10"/>
      <c r="G11" s="213" t="s">
        <v>8</v>
      </c>
      <c r="H11" s="213"/>
      <c r="I11" s="213"/>
      <c r="J11" s="11"/>
      <c r="K11" s="214" t="s">
        <v>9</v>
      </c>
      <c r="L11" s="214"/>
      <c r="M11" s="214"/>
    </row>
    <row r="12" spans="1:13" ht="18" customHeight="1">
      <c r="A12" s="8"/>
      <c r="B12" s="8"/>
      <c r="C12" s="8"/>
      <c r="D12" s="8"/>
      <c r="E12" s="8"/>
      <c r="F12" s="8"/>
      <c r="G12" s="12" t="s">
        <v>10</v>
      </c>
      <c r="H12" s="13"/>
      <c r="I12" s="12" t="s">
        <v>11</v>
      </c>
      <c r="J12" s="14"/>
      <c r="K12" s="12" t="s">
        <v>12</v>
      </c>
      <c r="L12" s="13"/>
      <c r="M12" s="12" t="s">
        <v>11</v>
      </c>
    </row>
    <row r="13" spans="1:13" ht="18" customHeight="1">
      <c r="A13" s="8"/>
      <c r="B13" s="8"/>
      <c r="C13" s="8"/>
      <c r="D13" s="215" t="s">
        <v>13</v>
      </c>
      <c r="E13" s="215"/>
      <c r="F13" s="215"/>
      <c r="G13" s="16" t="s">
        <v>14</v>
      </c>
      <c r="H13" s="13"/>
      <c r="I13" s="17" t="s">
        <v>15</v>
      </c>
      <c r="J13" s="14"/>
      <c r="K13" s="16" t="s">
        <v>14</v>
      </c>
      <c r="L13" s="13"/>
      <c r="M13" s="17" t="s">
        <v>15</v>
      </c>
    </row>
    <row r="14" spans="1:13" ht="18" customHeight="1">
      <c r="A14" s="18" t="s">
        <v>16</v>
      </c>
      <c r="B14" s="8"/>
      <c r="C14" s="8"/>
      <c r="D14" s="8"/>
      <c r="E14" s="10"/>
      <c r="F14" s="10"/>
      <c r="G14" s="19"/>
      <c r="H14" s="20"/>
      <c r="I14" s="19"/>
      <c r="J14" s="19"/>
      <c r="K14" s="19"/>
      <c r="L14" s="20"/>
      <c r="M14" s="19"/>
    </row>
    <row r="15" spans="1:13" ht="18" customHeight="1">
      <c r="A15" s="8"/>
      <c r="B15" s="9" t="s">
        <v>17</v>
      </c>
      <c r="C15" s="8"/>
      <c r="D15" s="8"/>
      <c r="E15" s="15">
        <v>5</v>
      </c>
      <c r="F15" s="10"/>
      <c r="G15" s="21">
        <v>84738358</v>
      </c>
      <c r="H15" s="22"/>
      <c r="I15" s="21">
        <v>118730390</v>
      </c>
      <c r="J15" s="22"/>
      <c r="K15" s="21">
        <v>12409936</v>
      </c>
      <c r="L15" s="22"/>
      <c r="M15" s="21">
        <v>16534202</v>
      </c>
    </row>
    <row r="16" spans="1:13" ht="18" customHeight="1">
      <c r="A16" s="8"/>
      <c r="B16" s="9" t="s">
        <v>18</v>
      </c>
      <c r="C16" s="8"/>
      <c r="D16" s="8"/>
      <c r="E16" s="15" t="s">
        <v>19</v>
      </c>
      <c r="F16" s="10"/>
      <c r="G16" s="21">
        <v>205683794</v>
      </c>
      <c r="H16" s="22"/>
      <c r="I16" s="21">
        <v>58469578</v>
      </c>
      <c r="J16" s="22"/>
      <c r="K16" s="21">
        <v>203040396</v>
      </c>
      <c r="L16" s="22"/>
      <c r="M16" s="21">
        <v>54966650</v>
      </c>
    </row>
    <row r="17" spans="1:13" ht="18" customHeight="1">
      <c r="A17" s="8"/>
      <c r="B17" s="9" t="s">
        <v>20</v>
      </c>
      <c r="C17" s="8"/>
      <c r="D17" s="8"/>
      <c r="E17" s="15">
        <v>7</v>
      </c>
      <c r="F17" s="10"/>
      <c r="G17" s="21">
        <v>209009900</v>
      </c>
      <c r="H17" s="22"/>
      <c r="I17" s="21">
        <v>227006131</v>
      </c>
      <c r="J17" s="22"/>
      <c r="K17" s="21">
        <v>207949632</v>
      </c>
      <c r="L17" s="22"/>
      <c r="M17" s="21">
        <v>224768230</v>
      </c>
    </row>
    <row r="18" spans="1:13" ht="18" customHeight="1">
      <c r="A18" s="8"/>
      <c r="B18" s="9" t="s">
        <v>21</v>
      </c>
      <c r="C18" s="8"/>
      <c r="D18" s="8"/>
      <c r="E18" s="15">
        <v>8</v>
      </c>
      <c r="F18" s="10"/>
      <c r="G18" s="21">
        <v>5498589</v>
      </c>
      <c r="H18" s="22"/>
      <c r="I18" s="21">
        <v>1302686</v>
      </c>
      <c r="J18" s="22"/>
      <c r="K18" s="21">
        <v>5498589</v>
      </c>
      <c r="L18" s="22"/>
      <c r="M18" s="21">
        <v>1302686</v>
      </c>
    </row>
    <row r="19" spans="1:13" ht="18" customHeight="1">
      <c r="A19" s="8"/>
      <c r="B19" s="9" t="s">
        <v>22</v>
      </c>
      <c r="C19" s="8"/>
      <c r="D19" s="8"/>
      <c r="E19" s="15">
        <v>9</v>
      </c>
      <c r="F19" s="10"/>
      <c r="G19" s="21">
        <v>29277844</v>
      </c>
      <c r="H19" s="22"/>
      <c r="I19" s="23">
        <v>22627438</v>
      </c>
      <c r="J19" s="22"/>
      <c r="K19" s="23">
        <v>26774860</v>
      </c>
      <c r="L19" s="22"/>
      <c r="M19" s="23">
        <v>20350350</v>
      </c>
    </row>
    <row r="20" spans="1:13" ht="18" customHeight="1">
      <c r="A20" s="8"/>
      <c r="B20" s="8"/>
      <c r="C20" s="18" t="s">
        <v>23</v>
      </c>
      <c r="D20" s="8"/>
      <c r="E20" s="8"/>
      <c r="F20" s="10"/>
      <c r="G20" s="24">
        <v>534208485</v>
      </c>
      <c r="H20" s="22"/>
      <c r="I20" s="24">
        <v>428136223</v>
      </c>
      <c r="J20" s="22"/>
      <c r="K20" s="24">
        <v>455673413</v>
      </c>
      <c r="L20" s="22"/>
      <c r="M20" s="24">
        <v>317922118</v>
      </c>
    </row>
    <row r="21" spans="1:13" ht="18" customHeight="1">
      <c r="A21" s="18" t="s">
        <v>24</v>
      </c>
      <c r="B21" s="8"/>
      <c r="C21" s="8"/>
      <c r="D21" s="8"/>
      <c r="E21" s="15"/>
      <c r="F21" s="10"/>
      <c r="G21" s="22"/>
      <c r="H21" s="22"/>
      <c r="I21" s="22"/>
      <c r="J21" s="22"/>
      <c r="K21" s="22"/>
      <c r="L21" s="22"/>
      <c r="M21" s="22"/>
    </row>
    <row r="22" spans="1:13" ht="18" customHeight="1">
      <c r="A22" s="8"/>
      <c r="B22" s="9" t="s">
        <v>25</v>
      </c>
      <c r="C22" s="8"/>
      <c r="D22" s="8"/>
      <c r="E22" s="15">
        <v>10</v>
      </c>
      <c r="F22" s="10"/>
      <c r="G22" s="25">
        <v>8000000</v>
      </c>
      <c r="H22" s="22"/>
      <c r="I22" s="25">
        <v>8000000</v>
      </c>
      <c r="J22" s="22"/>
      <c r="K22" s="25">
        <v>8000000</v>
      </c>
      <c r="L22" s="22"/>
      <c r="M22" s="25">
        <v>8000000</v>
      </c>
    </row>
    <row r="23" spans="1:13" ht="18" customHeight="1">
      <c r="A23" s="8"/>
      <c r="B23" s="9" t="s">
        <v>26</v>
      </c>
      <c r="C23" s="8"/>
      <c r="D23" s="8"/>
      <c r="E23" s="15">
        <v>11</v>
      </c>
      <c r="F23" s="10"/>
      <c r="G23" s="21">
        <v>14608810</v>
      </c>
      <c r="H23" s="22"/>
      <c r="I23" s="21">
        <v>17407273</v>
      </c>
      <c r="J23" s="22"/>
      <c r="K23" s="21">
        <v>100000</v>
      </c>
      <c r="L23" s="22"/>
      <c r="M23" s="21">
        <v>100000</v>
      </c>
    </row>
    <row r="24" spans="1:13" ht="18" customHeight="1">
      <c r="A24" s="8"/>
      <c r="B24" s="9" t="s">
        <v>27</v>
      </c>
      <c r="C24" s="8"/>
      <c r="D24" s="8"/>
      <c r="E24" s="15">
        <v>12</v>
      </c>
      <c r="F24" s="10"/>
      <c r="G24" s="21">
        <v>0</v>
      </c>
      <c r="H24" s="22"/>
      <c r="I24" s="21">
        <v>0</v>
      </c>
      <c r="J24" s="22"/>
      <c r="K24" s="22">
        <v>83000000</v>
      </c>
      <c r="L24" s="22"/>
      <c r="M24" s="22">
        <v>83000000</v>
      </c>
    </row>
    <row r="25" spans="1:13" ht="18" customHeight="1">
      <c r="A25" s="8"/>
      <c r="B25" s="9" t="s">
        <v>28</v>
      </c>
      <c r="C25" s="8"/>
      <c r="D25" s="8"/>
      <c r="E25" s="15">
        <v>13</v>
      </c>
      <c r="F25" s="10"/>
      <c r="G25" s="21">
        <v>123900000</v>
      </c>
      <c r="H25" s="22"/>
      <c r="I25" s="21">
        <v>123900000</v>
      </c>
      <c r="J25" s="22"/>
      <c r="K25" s="21">
        <v>123900000</v>
      </c>
      <c r="L25" s="22"/>
      <c r="M25" s="22">
        <v>123900000</v>
      </c>
    </row>
    <row r="26" spans="1:13" ht="18" customHeight="1">
      <c r="A26" s="8"/>
      <c r="B26" s="9" t="s">
        <v>29</v>
      </c>
      <c r="C26" s="8"/>
      <c r="D26" s="8"/>
      <c r="E26" s="15">
        <v>14</v>
      </c>
      <c r="F26" s="10"/>
      <c r="G26" s="21">
        <v>1747132243</v>
      </c>
      <c r="H26" s="22"/>
      <c r="I26" s="21">
        <v>1745483007</v>
      </c>
      <c r="J26" s="22"/>
      <c r="K26" s="21">
        <v>1339297098</v>
      </c>
      <c r="L26" s="22"/>
      <c r="M26" s="21">
        <v>1351731155</v>
      </c>
    </row>
    <row r="27" spans="1:13" ht="18" customHeight="1">
      <c r="A27" s="8"/>
      <c r="B27" s="9" t="s">
        <v>30</v>
      </c>
      <c r="C27" s="8"/>
      <c r="D27" s="8"/>
      <c r="E27" s="15">
        <v>15</v>
      </c>
      <c r="F27" s="10"/>
      <c r="G27" s="21">
        <v>163349225</v>
      </c>
      <c r="H27" s="22"/>
      <c r="I27" s="21">
        <v>161146681</v>
      </c>
      <c r="J27" s="22"/>
      <c r="K27" s="21">
        <v>121257885</v>
      </c>
      <c r="L27" s="22"/>
      <c r="M27" s="21">
        <v>118057641</v>
      </c>
    </row>
    <row r="28" spans="1:13" ht="18" customHeight="1">
      <c r="A28" s="8"/>
      <c r="B28" s="9" t="s">
        <v>31</v>
      </c>
      <c r="C28" s="8"/>
      <c r="D28" s="8"/>
      <c r="E28" s="15">
        <v>16</v>
      </c>
      <c r="F28" s="10"/>
      <c r="G28" s="21">
        <v>15729235</v>
      </c>
      <c r="H28" s="22"/>
      <c r="I28" s="21">
        <v>8038714</v>
      </c>
      <c r="J28" s="22"/>
      <c r="K28" s="21">
        <v>14297047</v>
      </c>
      <c r="L28" s="22"/>
      <c r="M28" s="21">
        <v>6847692</v>
      </c>
    </row>
    <row r="29" spans="1:13" ht="18" customHeight="1">
      <c r="A29" s="8"/>
      <c r="B29" s="9" t="s">
        <v>32</v>
      </c>
      <c r="C29" s="8"/>
      <c r="D29" s="8"/>
      <c r="E29" s="10"/>
      <c r="F29" s="10"/>
      <c r="G29" s="21">
        <v>22623325</v>
      </c>
      <c r="H29" s="22"/>
      <c r="I29" s="21">
        <v>24249586</v>
      </c>
      <c r="J29" s="22"/>
      <c r="K29" s="21">
        <v>22623325</v>
      </c>
      <c r="L29" s="22"/>
      <c r="M29" s="21">
        <v>24249586</v>
      </c>
    </row>
    <row r="30" spans="1:13" ht="18" customHeight="1">
      <c r="A30" s="8"/>
      <c r="B30" s="9" t="s">
        <v>33</v>
      </c>
      <c r="C30" s="8"/>
      <c r="D30" s="8"/>
      <c r="E30" s="10"/>
      <c r="F30" s="10"/>
      <c r="G30" s="21">
        <v>69170505</v>
      </c>
      <c r="H30" s="22"/>
      <c r="I30" s="21">
        <v>70640046</v>
      </c>
      <c r="J30" s="22"/>
      <c r="K30" s="21">
        <v>69170505</v>
      </c>
      <c r="L30" s="22"/>
      <c r="M30" s="21">
        <v>70640046</v>
      </c>
    </row>
    <row r="31" spans="1:13" ht="18" customHeight="1">
      <c r="A31" s="8"/>
      <c r="B31" s="9" t="s">
        <v>34</v>
      </c>
      <c r="C31" s="8"/>
      <c r="D31" s="8"/>
      <c r="E31" s="10"/>
      <c r="F31" s="10"/>
      <c r="G31" s="21">
        <v>690750</v>
      </c>
      <c r="H31" s="22"/>
      <c r="I31" s="21">
        <v>1522811</v>
      </c>
      <c r="J31" s="22"/>
      <c r="K31" s="21">
        <v>690750</v>
      </c>
      <c r="L31" s="22"/>
      <c r="M31" s="21">
        <v>1521981</v>
      </c>
    </row>
    <row r="32" spans="1:13" ht="18" customHeight="1">
      <c r="A32" s="8"/>
      <c r="B32" s="9" t="s">
        <v>35</v>
      </c>
      <c r="C32" s="8"/>
      <c r="D32" s="8"/>
      <c r="E32" s="15"/>
      <c r="F32" s="10"/>
      <c r="G32" s="21">
        <v>11963840</v>
      </c>
      <c r="H32" s="22"/>
      <c r="I32" s="21">
        <v>18612421</v>
      </c>
      <c r="J32" s="22"/>
      <c r="K32" s="21">
        <v>11963840</v>
      </c>
      <c r="L32" s="22"/>
      <c r="M32" s="21">
        <v>18613251</v>
      </c>
    </row>
    <row r="33" spans="1:13" ht="18" customHeight="1">
      <c r="A33" s="8"/>
      <c r="B33" s="9" t="s">
        <v>36</v>
      </c>
      <c r="C33" s="8"/>
      <c r="D33" s="8"/>
      <c r="E33" s="15">
        <v>8</v>
      </c>
      <c r="F33" s="10"/>
      <c r="G33" s="21">
        <v>43953</v>
      </c>
      <c r="H33" s="22"/>
      <c r="I33" s="21">
        <v>81934</v>
      </c>
      <c r="J33" s="22"/>
      <c r="K33" s="21">
        <v>43953</v>
      </c>
      <c r="L33" s="22"/>
      <c r="M33" s="21">
        <v>81934</v>
      </c>
    </row>
    <row r="34" spans="1:13" ht="18" customHeight="1">
      <c r="A34" s="8"/>
      <c r="B34" s="9" t="s">
        <v>37</v>
      </c>
      <c r="C34" s="8"/>
      <c r="D34" s="8"/>
      <c r="E34" s="10"/>
      <c r="F34" s="10"/>
      <c r="G34" s="21">
        <v>7551402</v>
      </c>
      <c r="H34" s="22"/>
      <c r="I34" s="26">
        <v>9324024</v>
      </c>
      <c r="J34" s="22"/>
      <c r="K34" s="21">
        <v>6051641</v>
      </c>
      <c r="L34" s="22"/>
      <c r="M34" s="26">
        <v>6303340</v>
      </c>
    </row>
    <row r="35" spans="1:13" ht="18" customHeight="1">
      <c r="A35" s="8"/>
      <c r="B35" s="8"/>
      <c r="C35" s="18" t="s">
        <v>38</v>
      </c>
      <c r="D35" s="8"/>
      <c r="E35" s="10"/>
      <c r="F35" s="10"/>
      <c r="G35" s="27">
        <v>2184763288</v>
      </c>
      <c r="H35" s="22"/>
      <c r="I35" s="28">
        <v>2188406497</v>
      </c>
      <c r="J35" s="22"/>
      <c r="K35" s="27">
        <v>1800396044</v>
      </c>
      <c r="L35" s="22"/>
      <c r="M35" s="28">
        <v>1813046626</v>
      </c>
    </row>
    <row r="36" spans="1:13" ht="18" customHeight="1" thickBot="1">
      <c r="A36" s="18" t="s">
        <v>39</v>
      </c>
      <c r="B36" s="29"/>
      <c r="C36" s="29"/>
      <c r="D36" s="29"/>
      <c r="E36" s="10"/>
      <c r="F36" s="10"/>
      <c r="G36" s="30">
        <v>2718971773</v>
      </c>
      <c r="H36" s="22"/>
      <c r="I36" s="30">
        <v>2616542720</v>
      </c>
      <c r="J36" s="22"/>
      <c r="K36" s="30">
        <v>2256069457</v>
      </c>
      <c r="L36" s="22"/>
      <c r="M36" s="30">
        <v>2130968744</v>
      </c>
    </row>
    <row r="37" spans="1:13" ht="18" customHeight="1" thickTop="1">
      <c r="A37" s="31"/>
      <c r="B37" s="32"/>
      <c r="C37" s="32"/>
      <c r="D37" s="32"/>
      <c r="E37" s="2"/>
      <c r="F37" s="2"/>
      <c r="G37" s="33"/>
      <c r="H37" s="33"/>
      <c r="I37" s="33"/>
      <c r="J37" s="33"/>
      <c r="K37" s="33"/>
      <c r="L37" s="33"/>
      <c r="M37" s="33"/>
    </row>
    <row r="38" spans="1:13" ht="18" customHeight="1">
      <c r="A38" s="34"/>
      <c r="B38" s="34"/>
      <c r="C38" s="34"/>
      <c r="D38" s="35"/>
      <c r="E38" s="36"/>
      <c r="F38" s="36"/>
      <c r="G38" s="37"/>
      <c r="H38" s="38"/>
      <c r="I38" s="37"/>
      <c r="J38" s="37"/>
      <c r="K38" s="37"/>
      <c r="L38" s="38"/>
      <c r="M38" s="37"/>
    </row>
    <row r="39" spans="1:13" ht="18" customHeight="1">
      <c r="A39" s="34"/>
      <c r="B39" s="34"/>
      <c r="C39" s="34"/>
      <c r="D39" s="35"/>
      <c r="E39" s="36"/>
      <c r="F39" s="36"/>
      <c r="G39" s="37"/>
      <c r="H39" s="38"/>
      <c r="I39" s="37"/>
      <c r="J39" s="37"/>
      <c r="K39" s="37"/>
      <c r="L39" s="38"/>
      <c r="M39" s="37"/>
    </row>
    <row r="40" spans="1:13" ht="18" customHeight="1">
      <c r="A40" s="34"/>
      <c r="B40" s="34"/>
      <c r="C40" s="34"/>
      <c r="D40" s="35"/>
      <c r="E40" s="36"/>
      <c r="F40" s="36"/>
      <c r="G40" s="37"/>
      <c r="H40" s="38"/>
      <c r="I40" s="37"/>
      <c r="J40" s="37"/>
      <c r="K40" s="37"/>
      <c r="L40" s="38"/>
      <c r="M40" s="37"/>
    </row>
    <row r="41" spans="1:13" ht="21.95" customHeight="1">
      <c r="A41" s="6"/>
      <c r="B41" s="6"/>
      <c r="C41" s="6"/>
      <c r="D41" s="39"/>
      <c r="E41" s="40"/>
      <c r="F41" s="40"/>
      <c r="G41" s="41"/>
      <c r="H41" s="42"/>
      <c r="I41" s="41"/>
      <c r="J41" s="41"/>
      <c r="K41" s="41"/>
      <c r="L41" s="42"/>
      <c r="M41" s="4" t="s">
        <v>0</v>
      </c>
    </row>
    <row r="42" spans="1:13" ht="21.95" customHeight="1">
      <c r="A42" s="6"/>
      <c r="B42" s="6"/>
      <c r="C42" s="6"/>
      <c r="D42" s="39"/>
      <c r="E42" s="40"/>
      <c r="F42" s="40"/>
      <c r="G42" s="41"/>
      <c r="H42" s="42"/>
      <c r="I42" s="41"/>
      <c r="J42" s="41"/>
      <c r="K42" s="41"/>
      <c r="L42" s="42"/>
      <c r="M42" s="4" t="s">
        <v>1</v>
      </c>
    </row>
    <row r="43" spans="1:13" ht="21.95" customHeight="1">
      <c r="A43" s="216" t="s">
        <v>40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</row>
    <row r="44" spans="1:13" ht="21.95" customHeight="1">
      <c r="A44" s="217" t="s">
        <v>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ht="21.95" customHeight="1">
      <c r="A45" s="217" t="s">
        <v>41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ht="21.95" customHeight="1">
      <c r="A46" s="217" t="s">
        <v>5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</row>
    <row r="47" spans="1:13" ht="9.9499999999999993" customHeight="1">
      <c r="A47" s="6"/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21.95" customHeight="1">
      <c r="A48" s="218" t="s">
        <v>42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</row>
    <row r="49" spans="1:13" ht="9.9499999999999993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18" customHeight="1">
      <c r="A50" s="8"/>
      <c r="B50" s="8"/>
      <c r="C50" s="8"/>
      <c r="D50" s="9"/>
      <c r="E50" s="10"/>
      <c r="F50" s="10"/>
      <c r="G50" s="219" t="s">
        <v>7</v>
      </c>
      <c r="H50" s="219"/>
      <c r="I50" s="219"/>
      <c r="J50" s="220"/>
      <c r="K50" s="219"/>
      <c r="L50" s="219"/>
      <c r="M50" s="219"/>
    </row>
    <row r="51" spans="1:13" ht="18" customHeight="1">
      <c r="A51" s="8"/>
      <c r="B51" s="8"/>
      <c r="C51" s="8"/>
      <c r="D51" s="9"/>
      <c r="E51" s="10"/>
      <c r="F51" s="10"/>
      <c r="G51" s="213" t="s">
        <v>8</v>
      </c>
      <c r="H51" s="213"/>
      <c r="I51" s="213"/>
      <c r="J51" s="11"/>
      <c r="K51" s="214" t="s">
        <v>9</v>
      </c>
      <c r="L51" s="214"/>
      <c r="M51" s="214"/>
    </row>
    <row r="52" spans="1:13" ht="18" customHeight="1">
      <c r="A52" s="8"/>
      <c r="B52" s="8"/>
      <c r="C52" s="8"/>
      <c r="D52" s="8"/>
      <c r="E52" s="8"/>
      <c r="F52" s="8"/>
      <c r="G52" s="12" t="s">
        <v>10</v>
      </c>
      <c r="H52" s="13"/>
      <c r="I52" s="12" t="s">
        <v>11</v>
      </c>
      <c r="J52" s="14"/>
      <c r="K52" s="12" t="s">
        <v>10</v>
      </c>
      <c r="L52" s="13"/>
      <c r="M52" s="12" t="s">
        <v>11</v>
      </c>
    </row>
    <row r="53" spans="1:13" ht="18" customHeight="1">
      <c r="A53" s="8"/>
      <c r="B53" s="8"/>
      <c r="C53" s="8"/>
      <c r="D53" s="215" t="s">
        <v>13</v>
      </c>
      <c r="E53" s="215"/>
      <c r="F53" s="215"/>
      <c r="G53" s="16" t="s">
        <v>14</v>
      </c>
      <c r="H53" s="13"/>
      <c r="I53" s="17" t="s">
        <v>15</v>
      </c>
      <c r="J53" s="14"/>
      <c r="K53" s="16" t="s">
        <v>14</v>
      </c>
      <c r="L53" s="13"/>
      <c r="M53" s="17" t="s">
        <v>15</v>
      </c>
    </row>
    <row r="54" spans="1:13" ht="18" customHeight="1">
      <c r="A54" s="18" t="s">
        <v>43</v>
      </c>
      <c r="B54" s="8"/>
      <c r="C54" s="8"/>
      <c r="D54" s="8"/>
      <c r="E54" s="10"/>
      <c r="F54" s="10"/>
      <c r="G54" s="25"/>
      <c r="H54" s="20"/>
      <c r="I54" s="19"/>
      <c r="J54" s="19"/>
      <c r="K54" s="25"/>
      <c r="L54" s="20"/>
      <c r="M54" s="19"/>
    </row>
    <row r="55" spans="1:13" ht="18" customHeight="1">
      <c r="A55" s="18"/>
      <c r="B55" s="8" t="s">
        <v>241</v>
      </c>
      <c r="C55" s="8"/>
      <c r="D55" s="8"/>
      <c r="E55" s="15">
        <v>17</v>
      </c>
      <c r="F55" s="10"/>
      <c r="G55" s="25">
        <v>266096774</v>
      </c>
      <c r="H55" s="20"/>
      <c r="I55" s="25">
        <v>227805930</v>
      </c>
      <c r="J55" s="19"/>
      <c r="K55" s="25">
        <v>266096774</v>
      </c>
      <c r="L55" s="20"/>
      <c r="M55" s="25">
        <v>227805930</v>
      </c>
    </row>
    <row r="56" spans="1:13" ht="18" customHeight="1">
      <c r="A56" s="8"/>
      <c r="B56" s="9" t="s">
        <v>44</v>
      </c>
      <c r="C56" s="8"/>
      <c r="D56" s="8"/>
      <c r="E56" s="15">
        <v>18</v>
      </c>
      <c r="F56" s="10"/>
      <c r="G56" s="25">
        <v>476084144</v>
      </c>
      <c r="H56" s="20"/>
      <c r="I56" s="25">
        <v>388647405</v>
      </c>
      <c r="J56" s="20"/>
      <c r="K56" s="43">
        <v>462695349</v>
      </c>
      <c r="L56" s="20"/>
      <c r="M56" s="25">
        <v>370943703</v>
      </c>
    </row>
    <row r="57" spans="1:13" ht="18" customHeight="1">
      <c r="A57" s="8"/>
      <c r="B57" s="8" t="s">
        <v>45</v>
      </c>
      <c r="C57" s="8"/>
      <c r="D57" s="8"/>
      <c r="E57" s="15">
        <v>19</v>
      </c>
      <c r="F57" s="10"/>
      <c r="G57" s="25">
        <v>83372227</v>
      </c>
      <c r="H57" s="22"/>
      <c r="I57" s="25">
        <v>78131280</v>
      </c>
      <c r="J57" s="22"/>
      <c r="K57" s="43">
        <v>0</v>
      </c>
      <c r="L57" s="22"/>
      <c r="M57" s="25">
        <v>0</v>
      </c>
    </row>
    <row r="58" spans="1:13" ht="18" customHeight="1">
      <c r="A58" s="8"/>
      <c r="B58" s="9" t="s">
        <v>46</v>
      </c>
      <c r="C58" s="8"/>
      <c r="D58" s="8"/>
      <c r="E58" s="44">
        <v>21</v>
      </c>
      <c r="F58" s="10"/>
      <c r="G58" s="45">
        <v>87692000</v>
      </c>
      <c r="H58" s="22"/>
      <c r="I58" s="45">
        <v>127680000</v>
      </c>
      <c r="J58" s="22"/>
      <c r="K58" s="45">
        <v>53392000</v>
      </c>
      <c r="L58" s="22"/>
      <c r="M58" s="25">
        <v>54680000</v>
      </c>
    </row>
    <row r="59" spans="1:13" ht="18" customHeight="1">
      <c r="A59" s="8"/>
      <c r="B59" s="9" t="s">
        <v>47</v>
      </c>
      <c r="C59" s="8"/>
      <c r="D59" s="8"/>
      <c r="E59" s="15"/>
      <c r="F59" s="10"/>
      <c r="G59" s="43"/>
      <c r="H59" s="22"/>
      <c r="I59" s="43"/>
      <c r="J59" s="22"/>
      <c r="K59" s="43"/>
      <c r="L59" s="22"/>
      <c r="M59" s="25"/>
    </row>
    <row r="60" spans="1:13" ht="18" customHeight="1">
      <c r="A60" s="8"/>
      <c r="B60" s="8"/>
      <c r="C60" s="9" t="s">
        <v>48</v>
      </c>
      <c r="D60" s="8"/>
      <c r="E60" s="44">
        <v>23</v>
      </c>
      <c r="F60" s="10"/>
      <c r="G60" s="43">
        <v>6236415</v>
      </c>
      <c r="H60" s="22"/>
      <c r="I60" s="43">
        <v>6417037</v>
      </c>
      <c r="J60" s="22"/>
      <c r="K60" s="43">
        <v>6236415</v>
      </c>
      <c r="L60" s="22"/>
      <c r="M60" s="25">
        <v>6417037</v>
      </c>
    </row>
    <row r="61" spans="1:13" ht="18" customHeight="1">
      <c r="A61" s="8"/>
      <c r="B61" s="8" t="s">
        <v>49</v>
      </c>
      <c r="C61" s="9"/>
      <c r="D61" s="8"/>
      <c r="E61" s="15">
        <v>26</v>
      </c>
      <c r="F61" s="10"/>
      <c r="G61" s="45">
        <v>35471603</v>
      </c>
      <c r="H61" s="22"/>
      <c r="I61" s="45">
        <v>35987981</v>
      </c>
      <c r="J61" s="22"/>
      <c r="K61" s="43">
        <v>33870682</v>
      </c>
      <c r="L61" s="22"/>
      <c r="M61" s="25">
        <v>34515653</v>
      </c>
    </row>
    <row r="62" spans="1:13" ht="18" customHeight="1">
      <c r="A62" s="8"/>
      <c r="B62" s="8" t="s">
        <v>50</v>
      </c>
      <c r="C62" s="9"/>
      <c r="D62" s="8"/>
      <c r="E62" s="15"/>
      <c r="F62" s="10"/>
      <c r="G62" s="45">
        <v>62775</v>
      </c>
      <c r="H62" s="22"/>
      <c r="I62" s="45">
        <v>26336</v>
      </c>
      <c r="J62" s="22"/>
      <c r="K62" s="25">
        <v>0</v>
      </c>
      <c r="L62" s="22"/>
      <c r="M62" s="25">
        <v>0</v>
      </c>
    </row>
    <row r="63" spans="1:13" ht="18" customHeight="1">
      <c r="A63" s="8"/>
      <c r="B63" s="9" t="s">
        <v>51</v>
      </c>
      <c r="C63" s="8"/>
      <c r="D63" s="8"/>
      <c r="E63" s="15">
        <v>20</v>
      </c>
      <c r="F63" s="10"/>
      <c r="G63" s="46">
        <v>21245837</v>
      </c>
      <c r="H63" s="22"/>
      <c r="I63" s="46">
        <v>23738463</v>
      </c>
      <c r="J63" s="22"/>
      <c r="K63" s="23">
        <v>19776857</v>
      </c>
      <c r="L63" s="22"/>
      <c r="M63" s="25">
        <v>22341741</v>
      </c>
    </row>
    <row r="64" spans="1:13" ht="18" customHeight="1">
      <c r="A64" s="8"/>
      <c r="B64" s="8"/>
      <c r="C64" s="18" t="s">
        <v>52</v>
      </c>
      <c r="D64" s="8"/>
      <c r="E64" s="15"/>
      <c r="F64" s="10"/>
      <c r="G64" s="28">
        <v>976261775</v>
      </c>
      <c r="H64" s="22"/>
      <c r="I64" s="47">
        <f>SUM(I55:I63)</f>
        <v>888434432</v>
      </c>
      <c r="J64" s="22"/>
      <c r="K64" s="28">
        <v>842068077</v>
      </c>
      <c r="L64" s="22"/>
      <c r="M64" s="47">
        <f>SUM(M55:M63)</f>
        <v>716704064</v>
      </c>
    </row>
    <row r="65" spans="1:13" ht="18" customHeight="1">
      <c r="A65" s="18" t="s">
        <v>53</v>
      </c>
      <c r="B65" s="8"/>
      <c r="C65" s="8"/>
      <c r="D65" s="8"/>
      <c r="E65" s="15"/>
      <c r="F65" s="10"/>
      <c r="G65" s="22"/>
      <c r="H65" s="22"/>
      <c r="I65" s="22"/>
      <c r="J65" s="22"/>
      <c r="K65" s="22"/>
      <c r="L65" s="22"/>
      <c r="M65" s="22"/>
    </row>
    <row r="66" spans="1:13" ht="18" customHeight="1">
      <c r="A66" s="8"/>
      <c r="B66" s="9" t="s">
        <v>54</v>
      </c>
      <c r="C66" s="9"/>
      <c r="D66" s="8"/>
      <c r="E66" s="15">
        <v>19</v>
      </c>
      <c r="F66" s="10"/>
      <c r="G66" s="43">
        <v>30681197</v>
      </c>
      <c r="H66" s="22"/>
      <c r="I66" s="43">
        <v>46357388</v>
      </c>
      <c r="J66" s="22"/>
      <c r="K66" s="48">
        <v>0</v>
      </c>
      <c r="L66" s="22"/>
      <c r="M66" s="43">
        <v>0</v>
      </c>
    </row>
    <row r="67" spans="1:13" ht="18" customHeight="1">
      <c r="A67" s="8"/>
      <c r="B67" s="9" t="s">
        <v>55</v>
      </c>
      <c r="C67" s="8"/>
      <c r="D67" s="8"/>
      <c r="E67" s="44">
        <v>21</v>
      </c>
      <c r="F67" s="10"/>
      <c r="G67" s="43">
        <v>27120000</v>
      </c>
      <c r="H67" s="22"/>
      <c r="I67" s="43">
        <v>31172000</v>
      </c>
      <c r="J67" s="22"/>
      <c r="K67" s="43">
        <v>4320000</v>
      </c>
      <c r="L67" s="22"/>
      <c r="M67" s="43">
        <v>31172000</v>
      </c>
    </row>
    <row r="68" spans="1:13" ht="18" customHeight="1">
      <c r="A68" s="8"/>
      <c r="B68" s="9" t="s">
        <v>56</v>
      </c>
      <c r="C68" s="8"/>
      <c r="D68" s="8"/>
      <c r="E68" s="44">
        <v>22</v>
      </c>
      <c r="F68" s="10"/>
      <c r="G68" s="43">
        <v>16539335</v>
      </c>
      <c r="H68" s="22"/>
      <c r="I68" s="43">
        <v>15003000</v>
      </c>
      <c r="J68" s="22"/>
      <c r="K68" s="43">
        <v>0</v>
      </c>
      <c r="L68" s="22"/>
      <c r="M68" s="43">
        <v>0</v>
      </c>
    </row>
    <row r="69" spans="1:13" ht="18" customHeight="1">
      <c r="A69" s="8"/>
      <c r="B69" s="9" t="s">
        <v>57</v>
      </c>
      <c r="C69" s="8"/>
      <c r="D69" s="8"/>
      <c r="E69" s="44">
        <v>25</v>
      </c>
      <c r="F69" s="10"/>
      <c r="G69" s="25">
        <v>92717278</v>
      </c>
      <c r="H69" s="22"/>
      <c r="I69" s="25">
        <v>92835757</v>
      </c>
      <c r="J69" s="22"/>
      <c r="K69" s="25">
        <v>83318298</v>
      </c>
      <c r="L69" s="22"/>
      <c r="M69" s="43">
        <v>83288761</v>
      </c>
    </row>
    <row r="70" spans="1:13" ht="18" customHeight="1">
      <c r="A70" s="8"/>
      <c r="B70" s="9" t="s">
        <v>47</v>
      </c>
      <c r="C70" s="8"/>
      <c r="D70" s="8"/>
      <c r="E70" s="44">
        <v>23</v>
      </c>
      <c r="F70" s="10"/>
      <c r="G70" s="25">
        <v>85818101</v>
      </c>
      <c r="H70" s="22"/>
      <c r="I70" s="25">
        <v>82194092</v>
      </c>
      <c r="J70" s="22"/>
      <c r="K70" s="25">
        <v>66268804</v>
      </c>
      <c r="L70" s="22"/>
      <c r="M70" s="43">
        <v>63331081</v>
      </c>
    </row>
    <row r="71" spans="1:13" ht="18" customHeight="1">
      <c r="A71" s="8"/>
      <c r="B71" s="9" t="s">
        <v>58</v>
      </c>
      <c r="C71" s="9"/>
      <c r="D71" s="8"/>
      <c r="E71" s="44">
        <v>26</v>
      </c>
      <c r="F71" s="10"/>
      <c r="G71" s="43">
        <v>79872928</v>
      </c>
      <c r="H71" s="22"/>
      <c r="I71" s="43">
        <v>82515380</v>
      </c>
      <c r="J71" s="22"/>
      <c r="K71" s="25">
        <v>49263404</v>
      </c>
      <c r="L71" s="22"/>
      <c r="M71" s="43">
        <v>51742000</v>
      </c>
    </row>
    <row r="72" spans="1:13" ht="18" customHeight="1">
      <c r="A72" s="8"/>
      <c r="B72" s="8" t="s">
        <v>59</v>
      </c>
      <c r="C72" s="9"/>
      <c r="D72" s="8"/>
      <c r="E72" s="15">
        <v>24</v>
      </c>
      <c r="F72" s="10"/>
      <c r="G72" s="43">
        <v>27197599</v>
      </c>
      <c r="H72" s="22"/>
      <c r="I72" s="43">
        <v>27959089</v>
      </c>
      <c r="J72" s="22"/>
      <c r="K72" s="25">
        <v>27197599</v>
      </c>
      <c r="L72" s="22"/>
      <c r="M72" s="43">
        <v>27959089</v>
      </c>
    </row>
    <row r="73" spans="1:13" ht="18" customHeight="1">
      <c r="A73" s="8"/>
      <c r="B73" s="8" t="s">
        <v>60</v>
      </c>
      <c r="C73" s="9"/>
      <c r="D73" s="8"/>
      <c r="E73" s="15">
        <v>27</v>
      </c>
      <c r="F73" s="10"/>
      <c r="G73" s="43">
        <v>0</v>
      </c>
      <c r="H73" s="22"/>
      <c r="I73" s="43">
        <v>211435</v>
      </c>
      <c r="J73" s="22"/>
      <c r="K73" s="25">
        <v>0</v>
      </c>
      <c r="L73" s="22"/>
      <c r="M73" s="43">
        <v>211435</v>
      </c>
    </row>
    <row r="74" spans="1:13" ht="18" customHeight="1">
      <c r="A74" s="8"/>
      <c r="B74" s="9" t="s">
        <v>61</v>
      </c>
      <c r="C74" s="8"/>
      <c r="D74" s="8"/>
      <c r="E74" s="10"/>
      <c r="F74" s="10"/>
      <c r="G74" s="43">
        <v>3587013</v>
      </c>
      <c r="H74" s="22"/>
      <c r="I74" s="43">
        <v>3707022</v>
      </c>
      <c r="J74" s="22"/>
      <c r="K74" s="23">
        <v>2909475</v>
      </c>
      <c r="L74" s="22"/>
      <c r="M74" s="43">
        <v>3029476</v>
      </c>
    </row>
    <row r="75" spans="1:13" ht="18" customHeight="1">
      <c r="A75" s="8"/>
      <c r="B75" s="8"/>
      <c r="C75" s="18" t="s">
        <v>62</v>
      </c>
      <c r="D75" s="8"/>
      <c r="E75" s="10"/>
      <c r="F75" s="10"/>
      <c r="G75" s="47">
        <v>363533451</v>
      </c>
      <c r="H75" s="22"/>
      <c r="I75" s="47">
        <f>SUM(I66:I74)</f>
        <v>381955163</v>
      </c>
      <c r="J75" s="22"/>
      <c r="K75" s="47">
        <v>233277580</v>
      </c>
      <c r="L75" s="22"/>
      <c r="M75" s="47">
        <f>SUM(M66:M74)</f>
        <v>260733842</v>
      </c>
    </row>
    <row r="76" spans="1:13" ht="18" customHeight="1">
      <c r="A76" s="18" t="s">
        <v>63</v>
      </c>
      <c r="B76" s="8"/>
      <c r="C76" s="8"/>
      <c r="D76" s="8"/>
      <c r="E76" s="10"/>
      <c r="F76" s="10"/>
      <c r="G76" s="28">
        <v>1339795226</v>
      </c>
      <c r="H76" s="22"/>
      <c r="I76" s="28">
        <v>1270389595</v>
      </c>
      <c r="J76" s="22"/>
      <c r="K76" s="28">
        <v>1075345657</v>
      </c>
      <c r="L76" s="22"/>
      <c r="M76" s="28">
        <v>977437906</v>
      </c>
    </row>
    <row r="77" spans="1:13" ht="18.75">
      <c r="A77" s="31"/>
      <c r="B77" s="49"/>
      <c r="C77" s="49"/>
      <c r="D77" s="49"/>
      <c r="E77" s="2"/>
      <c r="F77" s="2"/>
      <c r="G77" s="50"/>
      <c r="H77" s="33"/>
      <c r="I77" s="33"/>
      <c r="J77" s="33"/>
      <c r="K77" s="33"/>
      <c r="L77" s="33"/>
      <c r="M77" s="33"/>
    </row>
    <row r="78" spans="1:13" ht="18.75">
      <c r="A78" s="31"/>
      <c r="B78" s="49"/>
      <c r="C78" s="49"/>
      <c r="D78" s="49"/>
      <c r="E78" s="2"/>
      <c r="F78" s="2"/>
      <c r="G78" s="33"/>
      <c r="H78" s="33"/>
      <c r="I78" s="33"/>
      <c r="J78" s="33"/>
      <c r="K78" s="33"/>
      <c r="L78" s="33"/>
      <c r="M78" s="33"/>
    </row>
    <row r="79" spans="1:13" ht="18.75">
      <c r="A79" s="31"/>
      <c r="B79" s="49"/>
      <c r="C79" s="49"/>
      <c r="D79" s="49"/>
      <c r="E79" s="2"/>
      <c r="F79" s="2"/>
      <c r="G79" s="51"/>
      <c r="H79" s="33"/>
      <c r="I79" s="33"/>
      <c r="J79" s="33"/>
      <c r="K79" s="33"/>
      <c r="L79" s="33"/>
      <c r="M79" s="33"/>
    </row>
    <row r="80" spans="1:13" ht="18.75">
      <c r="A80" s="31"/>
      <c r="B80" s="49"/>
      <c r="C80" s="49"/>
      <c r="D80" s="49"/>
      <c r="E80" s="2"/>
      <c r="F80" s="2"/>
      <c r="G80" s="51"/>
      <c r="H80" s="33"/>
      <c r="I80" s="33"/>
      <c r="J80" s="33"/>
      <c r="K80" s="33"/>
      <c r="L80" s="33"/>
      <c r="M80" s="33"/>
    </row>
    <row r="81" spans="1:13" ht="21.95" customHeight="1">
      <c r="A81" s="31"/>
      <c r="B81" s="49"/>
      <c r="C81" s="49"/>
      <c r="D81" s="49"/>
      <c r="E81" s="2"/>
      <c r="F81" s="2"/>
      <c r="G81" s="33"/>
      <c r="H81" s="33"/>
      <c r="I81" s="33"/>
      <c r="J81" s="33"/>
      <c r="K81" s="33"/>
      <c r="L81" s="33"/>
      <c r="M81" s="4" t="s">
        <v>0</v>
      </c>
    </row>
    <row r="82" spans="1:13" ht="21.95" customHeight="1">
      <c r="A82" s="31"/>
      <c r="B82" s="49"/>
      <c r="C82" s="49"/>
      <c r="D82" s="49"/>
      <c r="E82" s="2"/>
      <c r="F82" s="2"/>
      <c r="G82" s="33"/>
      <c r="H82" s="33"/>
      <c r="I82" s="33"/>
      <c r="J82" s="33"/>
      <c r="K82" s="33"/>
      <c r="L82" s="33"/>
      <c r="M82" s="4" t="s">
        <v>1</v>
      </c>
    </row>
    <row r="83" spans="1:13" ht="21.95" customHeight="1">
      <c r="A83" s="216" t="s">
        <v>64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</row>
    <row r="84" spans="1:13" ht="21.95" customHeight="1">
      <c r="A84" s="217" t="s">
        <v>3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</row>
    <row r="85" spans="1:13" ht="21.95" customHeight="1">
      <c r="A85" s="217" t="s">
        <v>41</v>
      </c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</row>
    <row r="86" spans="1:13" ht="21.95" customHeight="1">
      <c r="A86" s="217" t="s">
        <v>5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</row>
    <row r="87" spans="1:13" ht="9.9499999999999993" customHeight="1">
      <c r="A87" s="6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1.95" customHeight="1">
      <c r="A88" s="218" t="s">
        <v>65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</row>
    <row r="89" spans="1:13" ht="9.9499999999999993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18" customHeight="1">
      <c r="A90" s="8"/>
      <c r="B90" s="8"/>
      <c r="C90" s="8"/>
      <c r="D90" s="9"/>
      <c r="E90" s="10"/>
      <c r="F90" s="10"/>
      <c r="G90" s="219" t="s">
        <v>7</v>
      </c>
      <c r="H90" s="219"/>
      <c r="I90" s="219"/>
      <c r="J90" s="220"/>
      <c r="K90" s="219"/>
      <c r="L90" s="219"/>
      <c r="M90" s="219"/>
    </row>
    <row r="91" spans="1:13" ht="18" customHeight="1">
      <c r="A91" s="8"/>
      <c r="B91" s="8"/>
      <c r="C91" s="8"/>
      <c r="D91" s="9"/>
      <c r="E91" s="10"/>
      <c r="F91" s="10"/>
      <c r="G91" s="213" t="s">
        <v>8</v>
      </c>
      <c r="H91" s="213"/>
      <c r="I91" s="213"/>
      <c r="J91" s="11"/>
      <c r="K91" s="214" t="s">
        <v>9</v>
      </c>
      <c r="L91" s="214"/>
      <c r="M91" s="214"/>
    </row>
    <row r="92" spans="1:13" ht="18" customHeight="1">
      <c r="A92" s="8"/>
      <c r="B92" s="8"/>
      <c r="C92" s="8"/>
      <c r="D92" s="8"/>
      <c r="E92" s="8"/>
      <c r="F92" s="8"/>
      <c r="G92" s="12" t="s">
        <v>10</v>
      </c>
      <c r="H92" s="13"/>
      <c r="I92" s="12" t="s">
        <v>11</v>
      </c>
      <c r="J92" s="14"/>
      <c r="K92" s="12" t="s">
        <v>10</v>
      </c>
      <c r="L92" s="13"/>
      <c r="M92" s="12" t="s">
        <v>11</v>
      </c>
    </row>
    <row r="93" spans="1:13" ht="18" customHeight="1">
      <c r="A93" s="8"/>
      <c r="B93" s="8"/>
      <c r="C93" s="8"/>
      <c r="D93" s="215" t="s">
        <v>13</v>
      </c>
      <c r="E93" s="215"/>
      <c r="F93" s="215"/>
      <c r="G93" s="16" t="s">
        <v>14</v>
      </c>
      <c r="H93" s="13"/>
      <c r="I93" s="17" t="s">
        <v>15</v>
      </c>
      <c r="J93" s="14"/>
      <c r="K93" s="16" t="s">
        <v>14</v>
      </c>
      <c r="L93" s="13"/>
      <c r="M93" s="17" t="s">
        <v>15</v>
      </c>
    </row>
    <row r="94" spans="1:13" ht="18" customHeight="1">
      <c r="A94" s="18" t="s">
        <v>66</v>
      </c>
      <c r="B94" s="8"/>
      <c r="C94" s="8"/>
      <c r="D94" s="8"/>
      <c r="E94" s="10"/>
      <c r="F94" s="10"/>
      <c r="G94" s="52"/>
      <c r="H94" s="53"/>
      <c r="I94" s="52"/>
      <c r="J94" s="10"/>
      <c r="K94" s="52"/>
      <c r="L94" s="53"/>
      <c r="M94" s="52"/>
    </row>
    <row r="95" spans="1:13" ht="18" customHeight="1">
      <c r="A95" s="8"/>
      <c r="B95" s="9" t="s">
        <v>67</v>
      </c>
      <c r="C95" s="8"/>
      <c r="D95" s="8"/>
      <c r="E95" s="10"/>
      <c r="F95" s="10"/>
      <c r="G95" s="22"/>
      <c r="H95" s="22"/>
      <c r="I95" s="22"/>
      <c r="J95" s="22"/>
      <c r="K95" s="22"/>
      <c r="L95" s="22"/>
      <c r="M95" s="22"/>
    </row>
    <row r="96" spans="1:13" ht="18" customHeight="1">
      <c r="A96" s="8"/>
      <c r="B96" s="8"/>
      <c r="C96" s="9" t="s">
        <v>68</v>
      </c>
      <c r="D96" s="8"/>
      <c r="E96" s="10"/>
      <c r="F96" s="10"/>
      <c r="G96" s="22"/>
      <c r="H96" s="22"/>
      <c r="I96" s="22"/>
      <c r="J96" s="22"/>
      <c r="K96" s="25"/>
      <c r="L96" s="22"/>
      <c r="M96" s="22"/>
    </row>
    <row r="97" spans="1:13" ht="18" customHeight="1" thickBot="1">
      <c r="A97" s="8"/>
      <c r="B97" s="8"/>
      <c r="C97" s="8"/>
      <c r="D97" s="9" t="s">
        <v>69</v>
      </c>
      <c r="E97" s="10"/>
      <c r="F97" s="10"/>
      <c r="G97" s="30">
        <v>391944529</v>
      </c>
      <c r="H97" s="22"/>
      <c r="I97" s="30">
        <v>391944529</v>
      </c>
      <c r="J97" s="22"/>
      <c r="K97" s="30">
        <v>391944529</v>
      </c>
      <c r="L97" s="22"/>
      <c r="M97" s="30">
        <v>391944529</v>
      </c>
    </row>
    <row r="98" spans="1:13" ht="18" customHeight="1" thickTop="1">
      <c r="A98" s="8"/>
      <c r="B98" s="8"/>
      <c r="C98" s="9" t="s">
        <v>70</v>
      </c>
      <c r="D98" s="8"/>
      <c r="E98" s="10"/>
      <c r="F98" s="10"/>
      <c r="G98" s="25"/>
      <c r="H98" s="22"/>
      <c r="I98" s="25"/>
      <c r="J98" s="22"/>
      <c r="K98" s="25"/>
      <c r="L98" s="22"/>
      <c r="M98" s="25"/>
    </row>
    <row r="99" spans="1:13" ht="18" customHeight="1">
      <c r="A99" s="8"/>
      <c r="B99" s="8"/>
      <c r="C99" s="8"/>
      <c r="D99" s="9" t="s">
        <v>71</v>
      </c>
      <c r="E99" s="10"/>
      <c r="F99" s="10"/>
      <c r="G99" s="45">
        <v>391944418</v>
      </c>
      <c r="H99" s="22"/>
      <c r="I99" s="45">
        <v>391944418</v>
      </c>
      <c r="J99" s="22"/>
      <c r="K99" s="45">
        <v>391944418</v>
      </c>
      <c r="L99" s="22"/>
      <c r="M99" s="45">
        <v>391944418</v>
      </c>
    </row>
    <row r="100" spans="1:13" ht="18" customHeight="1">
      <c r="A100" s="8"/>
      <c r="B100" s="9" t="s">
        <v>72</v>
      </c>
      <c r="C100" s="8"/>
      <c r="D100" s="8"/>
      <c r="E100" s="10"/>
      <c r="F100" s="10"/>
      <c r="G100" s="43">
        <v>149420558</v>
      </c>
      <c r="H100" s="22"/>
      <c r="I100" s="43">
        <v>149420558</v>
      </c>
      <c r="J100" s="22"/>
      <c r="K100" s="43">
        <v>149420558</v>
      </c>
      <c r="L100" s="22"/>
      <c r="M100" s="43">
        <v>149420558</v>
      </c>
    </row>
    <row r="101" spans="1:13" ht="18" customHeight="1">
      <c r="A101" s="8"/>
      <c r="B101" s="9" t="s">
        <v>73</v>
      </c>
      <c r="C101" s="8"/>
      <c r="D101" s="8"/>
      <c r="E101" s="10"/>
      <c r="F101" s="10"/>
      <c r="G101" s="25"/>
      <c r="H101" s="22"/>
      <c r="I101" s="25"/>
      <c r="J101" s="22"/>
      <c r="K101" s="25"/>
      <c r="L101" s="22"/>
      <c r="M101" s="25"/>
    </row>
    <row r="102" spans="1:13" ht="18" customHeight="1">
      <c r="A102" s="8"/>
      <c r="B102" s="8"/>
      <c r="C102" s="9" t="s">
        <v>74</v>
      </c>
      <c r="D102" s="8"/>
      <c r="E102" s="10"/>
      <c r="F102" s="10"/>
      <c r="G102" s="45"/>
      <c r="H102" s="22"/>
      <c r="I102" s="45"/>
      <c r="J102" s="22"/>
      <c r="K102" s="45"/>
      <c r="L102" s="22"/>
      <c r="M102" s="45"/>
    </row>
    <row r="103" spans="1:13" ht="18" customHeight="1">
      <c r="A103" s="8"/>
      <c r="B103" s="8"/>
      <c r="C103" s="9"/>
      <c r="D103" s="8" t="s">
        <v>75</v>
      </c>
      <c r="E103" s="10"/>
      <c r="F103" s="10"/>
      <c r="G103" s="45">
        <v>39194453</v>
      </c>
      <c r="H103" s="22"/>
      <c r="I103" s="45">
        <v>39194453</v>
      </c>
      <c r="J103" s="22"/>
      <c r="K103" s="45">
        <v>39194453</v>
      </c>
      <c r="L103" s="22"/>
      <c r="M103" s="45">
        <v>39194453</v>
      </c>
    </row>
    <row r="104" spans="1:13" ht="18" customHeight="1">
      <c r="A104" s="8"/>
      <c r="B104" s="8"/>
      <c r="C104" s="9"/>
      <c r="D104" s="8" t="s">
        <v>76</v>
      </c>
      <c r="E104" s="10"/>
      <c r="F104" s="10"/>
      <c r="G104" s="45">
        <v>2934467</v>
      </c>
      <c r="H104" s="22"/>
      <c r="I104" s="45">
        <v>2303459</v>
      </c>
      <c r="J104" s="22"/>
      <c r="K104" s="54">
        <v>0</v>
      </c>
      <c r="L104" s="22"/>
      <c r="M104" s="54">
        <v>0</v>
      </c>
    </row>
    <row r="105" spans="1:13" ht="18" customHeight="1">
      <c r="A105" s="8"/>
      <c r="B105" s="8"/>
      <c r="C105" s="9" t="s">
        <v>77</v>
      </c>
      <c r="D105" s="8"/>
      <c r="E105" s="10"/>
      <c r="F105" s="10"/>
      <c r="G105" s="43">
        <v>140431826</v>
      </c>
      <c r="H105" s="22"/>
      <c r="I105" s="43">
        <v>108792867</v>
      </c>
      <c r="J105" s="22"/>
      <c r="K105" s="43">
        <v>93436984</v>
      </c>
      <c r="L105" s="22"/>
      <c r="M105" s="45">
        <v>64677945</v>
      </c>
    </row>
    <row r="106" spans="1:13" ht="18" customHeight="1">
      <c r="A106" s="8"/>
      <c r="B106" s="9" t="s">
        <v>78</v>
      </c>
      <c r="C106" s="8"/>
      <c r="D106" s="8"/>
      <c r="E106" s="10"/>
      <c r="F106" s="10"/>
      <c r="G106" s="55">
        <v>521800488</v>
      </c>
      <c r="H106" s="22"/>
      <c r="I106" s="55">
        <v>525461936</v>
      </c>
      <c r="J106" s="22"/>
      <c r="K106" s="55">
        <v>506727387</v>
      </c>
      <c r="L106" s="22"/>
      <c r="M106" s="55">
        <v>508293464</v>
      </c>
    </row>
    <row r="107" spans="1:13" ht="18" customHeight="1">
      <c r="A107" s="9" t="s">
        <v>79</v>
      </c>
      <c r="B107" s="8"/>
      <c r="C107" s="8"/>
      <c r="D107" s="8"/>
      <c r="E107" s="10"/>
      <c r="F107" s="10"/>
      <c r="G107" s="45">
        <v>1245726210</v>
      </c>
      <c r="H107" s="22"/>
      <c r="I107" s="45">
        <v>1217117691</v>
      </c>
      <c r="J107" s="45"/>
      <c r="K107" s="45">
        <v>1180723800</v>
      </c>
      <c r="L107" s="22"/>
      <c r="M107" s="45">
        <v>1153530838</v>
      </c>
    </row>
    <row r="108" spans="1:13" ht="18" customHeight="1">
      <c r="A108" s="9" t="s">
        <v>80</v>
      </c>
      <c r="B108" s="8"/>
      <c r="C108" s="8"/>
      <c r="D108" s="8"/>
      <c r="E108" s="10"/>
      <c r="F108" s="10"/>
      <c r="G108" s="23">
        <v>133450337</v>
      </c>
      <c r="H108" s="22"/>
      <c r="I108" s="23">
        <v>129035434</v>
      </c>
      <c r="J108" s="22"/>
      <c r="K108" s="56">
        <v>0</v>
      </c>
      <c r="L108" s="22"/>
      <c r="M108" s="56">
        <v>0</v>
      </c>
    </row>
    <row r="109" spans="1:13" ht="18" customHeight="1">
      <c r="A109" s="18" t="s">
        <v>81</v>
      </c>
      <c r="B109" s="8"/>
      <c r="C109" s="8"/>
      <c r="D109" s="8"/>
      <c r="E109" s="10"/>
      <c r="F109" s="10"/>
      <c r="G109" s="28">
        <v>1379176547</v>
      </c>
      <c r="H109" s="22"/>
      <c r="I109" s="28">
        <v>1346153125</v>
      </c>
      <c r="J109" s="22"/>
      <c r="K109" s="28">
        <v>1180723800</v>
      </c>
      <c r="L109" s="22"/>
      <c r="M109" s="28">
        <v>1153530838</v>
      </c>
    </row>
    <row r="110" spans="1:13" ht="18" customHeight="1" thickBot="1">
      <c r="A110" s="18" t="s">
        <v>82</v>
      </c>
      <c r="B110" s="8"/>
      <c r="C110" s="8"/>
      <c r="D110" s="8"/>
      <c r="E110" s="10"/>
      <c r="F110" s="10"/>
      <c r="G110" s="30">
        <v>2718971773</v>
      </c>
      <c r="H110" s="22"/>
      <c r="I110" s="30">
        <v>2616542720</v>
      </c>
      <c r="J110" s="22"/>
      <c r="K110" s="30">
        <v>2256069457</v>
      </c>
      <c r="L110" s="22"/>
      <c r="M110" s="30">
        <v>2130968744</v>
      </c>
    </row>
    <row r="111" spans="1:13" ht="15.75" thickTop="1"/>
  </sheetData>
  <mergeCells count="27">
    <mergeCell ref="G10:M10"/>
    <mergeCell ref="A3:M3"/>
    <mergeCell ref="A4:M4"/>
    <mergeCell ref="A5:M5"/>
    <mergeCell ref="A6:M6"/>
    <mergeCell ref="A8:M8"/>
    <mergeCell ref="D53:F53"/>
    <mergeCell ref="G11:I11"/>
    <mergeCell ref="K11:M11"/>
    <mergeCell ref="D13:F13"/>
    <mergeCell ref="A43:M43"/>
    <mergeCell ref="A44:M44"/>
    <mergeCell ref="A45:M45"/>
    <mergeCell ref="A46:M46"/>
    <mergeCell ref="A48:M48"/>
    <mergeCell ref="G50:M50"/>
    <mergeCell ref="G51:I51"/>
    <mergeCell ref="K51:M51"/>
    <mergeCell ref="G91:I91"/>
    <mergeCell ref="K91:M91"/>
    <mergeCell ref="D93:F93"/>
    <mergeCell ref="A83:M83"/>
    <mergeCell ref="A84:M84"/>
    <mergeCell ref="A85:M85"/>
    <mergeCell ref="A86:M86"/>
    <mergeCell ref="A88:M88"/>
    <mergeCell ref="G90:M9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F9D4-3835-4C66-88A9-8E3721FB4B90}">
  <dimension ref="A1:N64"/>
  <sheetViews>
    <sheetView view="pageBreakPreview" zoomScaleNormal="100" zoomScaleSheetLayoutView="100" workbookViewId="0"/>
  </sheetViews>
  <sheetFormatPr defaultRowHeight="15"/>
  <cols>
    <col min="1" max="3" width="1.7109375" customWidth="1"/>
    <col min="4" max="4" width="28.7109375" customWidth="1"/>
    <col min="5" max="5" width="4.140625" customWidth="1"/>
    <col min="6" max="6" width="2" customWidth="1"/>
    <col min="7" max="7" width="1.140625" customWidth="1"/>
    <col min="8" max="8" width="10.28515625" customWidth="1"/>
    <col min="9" max="9" width="0.85546875" customWidth="1"/>
    <col min="10" max="10" width="10.28515625" customWidth="1"/>
    <col min="11" max="11" width="0.85546875" customWidth="1"/>
    <col min="12" max="12" width="10.28515625" customWidth="1"/>
    <col min="13" max="13" width="0.85546875" customWidth="1"/>
    <col min="14" max="14" width="10.28515625" customWidth="1"/>
  </cols>
  <sheetData>
    <row r="1" spans="1:14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3"/>
      <c r="N1" s="4" t="s">
        <v>0</v>
      </c>
    </row>
    <row r="2" spans="1:14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3"/>
      <c r="N2" s="4" t="s">
        <v>1</v>
      </c>
    </row>
    <row r="3" spans="1:14" ht="21.95" customHeight="1">
      <c r="A3" s="216" t="s">
        <v>83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ht="21.95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95" customHeight="1">
      <c r="A5" s="217" t="s">
        <v>84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1.95" customHeight="1">
      <c r="A6" s="217" t="s">
        <v>85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ht="9.9499999999999993" customHeight="1">
      <c r="A7" s="6"/>
      <c r="B7" s="6"/>
      <c r="C7" s="6"/>
      <c r="D7" s="57"/>
      <c r="E7" s="57"/>
      <c r="F7" s="58"/>
      <c r="G7" s="58"/>
      <c r="H7" s="58"/>
      <c r="I7" s="58"/>
      <c r="J7" s="58"/>
      <c r="K7" s="58"/>
      <c r="L7" s="58"/>
      <c r="M7" s="58"/>
      <c r="N7" s="58"/>
    </row>
    <row r="8" spans="1:14" ht="18" customHeight="1">
      <c r="A8" s="8"/>
      <c r="B8" s="8"/>
      <c r="C8" s="8"/>
      <c r="D8" s="9"/>
      <c r="E8" s="9"/>
      <c r="F8" s="10"/>
      <c r="G8" s="10"/>
      <c r="H8" s="219" t="s">
        <v>7</v>
      </c>
      <c r="I8" s="219"/>
      <c r="J8" s="219"/>
      <c r="K8" s="219"/>
      <c r="L8" s="219"/>
      <c r="M8" s="219"/>
      <c r="N8" s="219"/>
    </row>
    <row r="9" spans="1:14" ht="18" customHeight="1">
      <c r="A9" s="8"/>
      <c r="B9" s="8"/>
      <c r="C9" s="8"/>
      <c r="D9" s="9"/>
      <c r="E9" s="9"/>
      <c r="F9" s="10"/>
      <c r="G9" s="10"/>
      <c r="H9" s="219" t="s">
        <v>8</v>
      </c>
      <c r="I9" s="219"/>
      <c r="J9" s="219"/>
      <c r="K9" s="14"/>
      <c r="L9" s="219" t="s">
        <v>9</v>
      </c>
      <c r="M9" s="219"/>
      <c r="N9" s="219"/>
    </row>
    <row r="10" spans="1:14" ht="18" customHeight="1">
      <c r="A10" s="8"/>
      <c r="B10" s="8"/>
      <c r="C10" s="8"/>
      <c r="D10" s="215" t="s">
        <v>13</v>
      </c>
      <c r="E10" s="215"/>
      <c r="F10" s="215"/>
      <c r="G10" s="15"/>
      <c r="H10" s="59" t="s">
        <v>86</v>
      </c>
      <c r="I10" s="60"/>
      <c r="J10" s="59" t="s">
        <v>87</v>
      </c>
      <c r="K10" s="61"/>
      <c r="L10" s="59" t="s">
        <v>86</v>
      </c>
      <c r="M10" s="60"/>
      <c r="N10" s="59" t="s">
        <v>87</v>
      </c>
    </row>
    <row r="11" spans="1:14" ht="18" customHeight="1">
      <c r="A11" s="18" t="s">
        <v>88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8" customHeight="1">
      <c r="A12" s="9"/>
      <c r="B12" s="9" t="s">
        <v>89</v>
      </c>
      <c r="C12" s="9"/>
      <c r="D12" s="9"/>
      <c r="E12" s="9"/>
      <c r="F12" s="62"/>
      <c r="G12" s="62"/>
      <c r="H12" s="63">
        <v>534749987</v>
      </c>
      <c r="I12" s="63"/>
      <c r="J12" s="63">
        <v>533138206</v>
      </c>
      <c r="K12" s="63"/>
      <c r="L12" s="64">
        <v>534773084</v>
      </c>
      <c r="M12" s="63"/>
      <c r="N12" s="63">
        <v>533152870</v>
      </c>
    </row>
    <row r="13" spans="1:14" ht="18" customHeight="1">
      <c r="A13" s="9"/>
      <c r="B13" s="9" t="s">
        <v>90</v>
      </c>
      <c r="C13" s="9"/>
      <c r="D13" s="9"/>
      <c r="E13" s="9"/>
      <c r="F13" s="62"/>
      <c r="G13" s="62"/>
      <c r="H13" s="63">
        <v>83461926</v>
      </c>
      <c r="I13" s="63"/>
      <c r="J13" s="63">
        <v>80884863</v>
      </c>
      <c r="K13" s="63"/>
      <c r="L13" s="64">
        <v>0</v>
      </c>
      <c r="M13" s="63"/>
      <c r="N13" s="63">
        <v>0</v>
      </c>
    </row>
    <row r="14" spans="1:14" ht="18" customHeight="1">
      <c r="A14" s="9"/>
      <c r="B14" s="9" t="s">
        <v>123</v>
      </c>
      <c r="C14" s="9"/>
      <c r="D14" s="9"/>
      <c r="E14" s="9"/>
      <c r="F14" s="62"/>
      <c r="G14" s="62"/>
      <c r="H14" s="63">
        <v>204559</v>
      </c>
      <c r="I14" s="63"/>
      <c r="J14" s="63">
        <v>244668</v>
      </c>
      <c r="K14" s="63"/>
      <c r="L14" s="64">
        <v>1070706</v>
      </c>
      <c r="M14" s="63"/>
      <c r="N14" s="63">
        <v>5791663</v>
      </c>
    </row>
    <row r="15" spans="1:14" ht="18" customHeight="1">
      <c r="A15" s="9"/>
      <c r="B15" s="9" t="s">
        <v>91</v>
      </c>
      <c r="C15" s="9"/>
      <c r="D15" s="9"/>
      <c r="E15" s="9"/>
      <c r="F15" s="62"/>
      <c r="G15" s="62"/>
      <c r="H15" s="63">
        <v>8913278</v>
      </c>
      <c r="I15" s="63"/>
      <c r="J15" s="63">
        <v>9749033</v>
      </c>
      <c r="K15" s="63"/>
      <c r="L15" s="64">
        <v>5122695</v>
      </c>
      <c r="M15" s="63"/>
      <c r="N15" s="63">
        <v>5204195</v>
      </c>
    </row>
    <row r="16" spans="1:14" ht="18" customHeight="1">
      <c r="A16" s="9"/>
      <c r="B16" s="9" t="s">
        <v>92</v>
      </c>
      <c r="C16" s="9"/>
      <c r="D16" s="9"/>
      <c r="E16" s="9"/>
      <c r="F16" s="62"/>
      <c r="G16" s="62"/>
      <c r="H16" s="63">
        <v>0</v>
      </c>
      <c r="I16" s="63"/>
      <c r="J16" s="63">
        <v>2428827</v>
      </c>
      <c r="K16" s="63"/>
      <c r="L16" s="64">
        <v>0</v>
      </c>
      <c r="M16" s="63"/>
      <c r="N16" s="63">
        <v>2428827</v>
      </c>
    </row>
    <row r="17" spans="1:14" ht="18" customHeight="1">
      <c r="A17" s="9"/>
      <c r="B17" s="9"/>
      <c r="C17" s="18" t="s">
        <v>93</v>
      </c>
      <c r="D17" s="9"/>
      <c r="E17" s="9"/>
      <c r="F17" s="62"/>
      <c r="G17" s="62"/>
      <c r="H17" s="65">
        <f>SUM(H12:H16)</f>
        <v>627329750</v>
      </c>
      <c r="I17" s="66"/>
      <c r="J17" s="65">
        <v>626445597</v>
      </c>
      <c r="K17" s="22"/>
      <c r="L17" s="67">
        <v>540966485</v>
      </c>
      <c r="M17" s="66"/>
      <c r="N17" s="65">
        <v>546577555</v>
      </c>
    </row>
    <row r="18" spans="1:14" ht="18" customHeight="1">
      <c r="A18" s="18" t="s">
        <v>94</v>
      </c>
      <c r="B18" s="9"/>
      <c r="C18" s="9"/>
      <c r="D18" s="9"/>
      <c r="E18" s="9"/>
      <c r="F18" s="62"/>
      <c r="G18" s="62"/>
      <c r="H18" s="68"/>
      <c r="I18" s="66"/>
      <c r="J18" s="68"/>
      <c r="K18" s="68"/>
      <c r="L18" s="68"/>
      <c r="M18" s="66"/>
      <c r="N18" s="68"/>
    </row>
    <row r="19" spans="1:14" ht="18" customHeight="1">
      <c r="A19" s="9"/>
      <c r="B19" s="9" t="s">
        <v>95</v>
      </c>
      <c r="C19" s="9"/>
      <c r="D19" s="9"/>
      <c r="E19" s="9"/>
      <c r="F19" s="62"/>
      <c r="G19" s="62"/>
      <c r="H19" s="69">
        <v>346189606</v>
      </c>
      <c r="I19" s="68"/>
      <c r="J19" s="69">
        <v>338218475</v>
      </c>
      <c r="K19" s="69"/>
      <c r="L19" s="70">
        <v>346212703</v>
      </c>
      <c r="M19" s="68"/>
      <c r="N19" s="70">
        <v>338233140</v>
      </c>
    </row>
    <row r="20" spans="1:14" ht="18" customHeight="1">
      <c r="A20" s="9"/>
      <c r="B20" s="9" t="s">
        <v>96</v>
      </c>
      <c r="C20" s="9"/>
      <c r="D20" s="9"/>
      <c r="E20" s="9"/>
      <c r="F20" s="62"/>
      <c r="G20" s="62"/>
      <c r="H20" s="69">
        <v>51815997</v>
      </c>
      <c r="I20" s="68"/>
      <c r="J20" s="69">
        <v>47936471</v>
      </c>
      <c r="K20" s="69"/>
      <c r="L20" s="70">
        <v>0</v>
      </c>
      <c r="M20" s="68"/>
      <c r="N20" s="70">
        <v>0</v>
      </c>
    </row>
    <row r="21" spans="1:14" ht="18" customHeight="1">
      <c r="A21" s="71"/>
      <c r="B21" s="9" t="s">
        <v>97</v>
      </c>
      <c r="C21" s="71"/>
      <c r="D21" s="71"/>
      <c r="E21" s="71"/>
      <c r="F21" s="62"/>
      <c r="G21" s="62"/>
      <c r="H21" s="69">
        <v>104406678</v>
      </c>
      <c r="I21" s="66"/>
      <c r="J21" s="69">
        <v>114462152</v>
      </c>
      <c r="K21" s="69"/>
      <c r="L21" s="70">
        <v>104406678</v>
      </c>
      <c r="M21" s="66"/>
      <c r="N21" s="70">
        <v>114462152</v>
      </c>
    </row>
    <row r="22" spans="1:14" ht="18" customHeight="1">
      <c r="A22" s="71"/>
      <c r="B22" s="9" t="s">
        <v>98</v>
      </c>
      <c r="C22" s="71"/>
      <c r="D22" s="71"/>
      <c r="E22" s="71"/>
      <c r="F22" s="62"/>
      <c r="G22" s="62"/>
      <c r="H22" s="69">
        <v>86017091</v>
      </c>
      <c r="I22" s="66"/>
      <c r="J22" s="69">
        <v>77425850</v>
      </c>
      <c r="K22" s="69"/>
      <c r="L22" s="70">
        <v>64142938</v>
      </c>
      <c r="M22" s="66"/>
      <c r="N22" s="70">
        <v>62195017</v>
      </c>
    </row>
    <row r="23" spans="1:14" ht="18" customHeight="1">
      <c r="A23" s="71"/>
      <c r="B23" s="9" t="s">
        <v>99</v>
      </c>
      <c r="C23" s="71"/>
      <c r="D23" s="71"/>
      <c r="E23" s="71"/>
      <c r="F23" s="62"/>
      <c r="G23" s="62"/>
      <c r="H23" s="69">
        <v>187095</v>
      </c>
      <c r="I23" s="66"/>
      <c r="J23" s="64">
        <v>0</v>
      </c>
      <c r="K23" s="69"/>
      <c r="L23" s="70">
        <v>187095</v>
      </c>
      <c r="M23" s="66"/>
      <c r="N23" s="64">
        <v>0</v>
      </c>
    </row>
    <row r="24" spans="1:14" ht="18" customHeight="1">
      <c r="A24" s="71"/>
      <c r="B24" s="71"/>
      <c r="C24" s="18" t="s">
        <v>100</v>
      </c>
      <c r="D24" s="71"/>
      <c r="E24" s="71"/>
      <c r="F24" s="62"/>
      <c r="G24" s="62"/>
      <c r="H24" s="65">
        <v>588616467</v>
      </c>
      <c r="I24" s="68"/>
      <c r="J24" s="65">
        <v>578042948</v>
      </c>
      <c r="K24" s="22"/>
      <c r="L24" s="65">
        <v>514949414</v>
      </c>
      <c r="M24" s="68"/>
      <c r="N24" s="65">
        <v>514890309</v>
      </c>
    </row>
    <row r="25" spans="1:14" ht="18" customHeight="1">
      <c r="A25" s="222" t="s">
        <v>101</v>
      </c>
      <c r="B25" s="222"/>
      <c r="C25" s="222"/>
      <c r="D25" s="222"/>
      <c r="E25" s="222"/>
      <c r="F25" s="222"/>
      <c r="G25" s="72"/>
      <c r="H25" s="73">
        <v>38713283</v>
      </c>
      <c r="I25" s="71"/>
      <c r="J25" s="73">
        <v>48402649</v>
      </c>
      <c r="K25" s="71"/>
      <c r="L25" s="73">
        <v>26017071</v>
      </c>
      <c r="M25" s="71"/>
      <c r="N25" s="73">
        <v>31687246</v>
      </c>
    </row>
    <row r="26" spans="1:14" ht="18" customHeight="1">
      <c r="A26" s="9" t="s">
        <v>102</v>
      </c>
      <c r="B26" s="72"/>
      <c r="C26" s="72"/>
      <c r="D26" s="72"/>
      <c r="E26" s="72"/>
      <c r="F26" s="72"/>
      <c r="G26" s="72"/>
      <c r="H26" s="73">
        <v>-5695316</v>
      </c>
      <c r="I26" s="71"/>
      <c r="J26" s="73">
        <v>-5487222</v>
      </c>
      <c r="K26" s="71"/>
      <c r="L26" s="73">
        <v>-5173011</v>
      </c>
      <c r="M26" s="71"/>
      <c r="N26" s="73">
        <v>-4543332</v>
      </c>
    </row>
    <row r="27" spans="1:14" ht="18" customHeight="1">
      <c r="A27" s="74" t="s">
        <v>103</v>
      </c>
      <c r="B27" s="71"/>
      <c r="C27" s="71"/>
      <c r="D27" s="71"/>
      <c r="E27" s="75"/>
      <c r="F27" s="71"/>
      <c r="G27" s="71"/>
      <c r="H27" s="76">
        <v>6974</v>
      </c>
      <c r="I27" s="68"/>
      <c r="J27" s="76">
        <v>82405</v>
      </c>
      <c r="K27" s="76"/>
      <c r="L27" s="76">
        <v>0</v>
      </c>
      <c r="M27" s="68"/>
      <c r="N27" s="76">
        <v>0</v>
      </c>
    </row>
    <row r="28" spans="1:14" ht="18" customHeight="1">
      <c r="A28" s="18" t="s">
        <v>104</v>
      </c>
      <c r="B28" s="71"/>
      <c r="C28" s="71"/>
      <c r="D28" s="71"/>
      <c r="E28" s="75"/>
      <c r="F28" s="71"/>
      <c r="G28" s="71"/>
      <c r="H28" s="77">
        <v>33024941</v>
      </c>
      <c r="I28" s="68"/>
      <c r="J28" s="77">
        <v>42997832</v>
      </c>
      <c r="K28" s="78"/>
      <c r="L28" s="77">
        <v>20844060</v>
      </c>
      <c r="M28" s="68"/>
      <c r="N28" s="77">
        <v>27143914</v>
      </c>
    </row>
    <row r="29" spans="1:14" ht="18" customHeight="1">
      <c r="A29" s="9" t="s">
        <v>105</v>
      </c>
      <c r="B29" s="71"/>
      <c r="C29" s="71"/>
      <c r="D29" s="71"/>
      <c r="E29" s="15">
        <v>28</v>
      </c>
      <c r="F29" s="71"/>
      <c r="G29" s="71"/>
      <c r="H29" s="76">
        <v>1079666</v>
      </c>
      <c r="I29" s="68"/>
      <c r="J29" s="76">
        <v>-531774</v>
      </c>
      <c r="K29" s="78"/>
      <c r="L29" s="76">
        <v>1076432</v>
      </c>
      <c r="M29" s="79"/>
      <c r="N29" s="76">
        <v>-540729</v>
      </c>
    </row>
    <row r="30" spans="1:14" ht="18" customHeight="1" thickBot="1">
      <c r="A30" s="18" t="s">
        <v>106</v>
      </c>
      <c r="B30" s="71"/>
      <c r="C30" s="71"/>
      <c r="D30" s="71"/>
      <c r="E30" s="71"/>
      <c r="F30" s="62"/>
      <c r="G30" s="62"/>
      <c r="H30" s="80">
        <v>34104607</v>
      </c>
      <c r="I30" s="68"/>
      <c r="J30" s="80">
        <v>42466058</v>
      </c>
      <c r="K30" s="76"/>
      <c r="L30" s="80">
        <v>21920492</v>
      </c>
      <c r="M30" s="68"/>
      <c r="N30" s="80">
        <v>26603185</v>
      </c>
    </row>
    <row r="31" spans="1:14" ht="18" customHeight="1" thickTop="1">
      <c r="A31" s="18"/>
      <c r="B31" s="71"/>
      <c r="C31" s="71"/>
      <c r="D31" s="71"/>
      <c r="E31" s="71"/>
      <c r="F31" s="62"/>
      <c r="G31" s="62"/>
      <c r="H31" s="76"/>
      <c r="I31" s="68"/>
      <c r="J31" s="76"/>
      <c r="K31" s="76"/>
      <c r="L31" s="76"/>
      <c r="M31" s="68"/>
      <c r="N31" s="76"/>
    </row>
    <row r="32" spans="1:14" ht="18" customHeight="1">
      <c r="A32" s="18" t="s">
        <v>107</v>
      </c>
      <c r="B32" s="71"/>
      <c r="C32" s="71"/>
      <c r="D32" s="71"/>
      <c r="E32" s="71"/>
      <c r="F32" s="62"/>
      <c r="G32" s="62"/>
      <c r="H32" s="68"/>
      <c r="I32" s="68"/>
      <c r="J32" s="68"/>
      <c r="K32" s="68"/>
      <c r="L32" s="68"/>
      <c r="M32" s="68"/>
      <c r="N32" s="68"/>
    </row>
    <row r="33" spans="1:14" ht="18" customHeight="1">
      <c r="A33" s="71"/>
      <c r="B33" s="9" t="s">
        <v>108</v>
      </c>
      <c r="C33" s="71"/>
      <c r="D33" s="71"/>
      <c r="E33" s="71"/>
      <c r="F33" s="62"/>
      <c r="G33" s="62"/>
      <c r="H33" s="76">
        <v>27389657</v>
      </c>
      <c r="I33" s="81"/>
      <c r="J33" s="76">
        <v>31545712</v>
      </c>
      <c r="K33" s="76"/>
      <c r="L33" s="76">
        <v>21920492</v>
      </c>
      <c r="M33" s="81"/>
      <c r="N33" s="76">
        <v>26603185</v>
      </c>
    </row>
    <row r="34" spans="1:14" ht="18" customHeight="1">
      <c r="A34" s="71"/>
      <c r="B34" s="9" t="s">
        <v>109</v>
      </c>
      <c r="C34" s="71"/>
      <c r="D34" s="71"/>
      <c r="E34" s="71"/>
      <c r="F34" s="62"/>
      <c r="G34" s="62"/>
      <c r="H34" s="82">
        <v>6714950</v>
      </c>
      <c r="I34" s="83"/>
      <c r="J34" s="82">
        <v>10920346</v>
      </c>
      <c r="K34" s="69"/>
      <c r="L34" s="82">
        <v>0</v>
      </c>
      <c r="M34" s="83"/>
      <c r="N34" s="82">
        <v>0</v>
      </c>
    </row>
    <row r="35" spans="1:14" ht="18" customHeight="1" thickBot="1">
      <c r="A35" s="9"/>
      <c r="B35" s="9"/>
      <c r="C35" s="9"/>
      <c r="D35" s="9"/>
      <c r="E35" s="9"/>
      <c r="F35" s="62"/>
      <c r="G35" s="62"/>
      <c r="H35" s="84">
        <v>34104607</v>
      </c>
      <c r="I35" s="83"/>
      <c r="J35" s="84">
        <v>42466058</v>
      </c>
      <c r="K35" s="76"/>
      <c r="L35" s="84">
        <v>21920492</v>
      </c>
      <c r="M35" s="83"/>
      <c r="N35" s="84">
        <v>26603185</v>
      </c>
    </row>
    <row r="36" spans="1:14" ht="18" customHeight="1" thickTop="1">
      <c r="A36" s="18" t="s">
        <v>110</v>
      </c>
      <c r="B36" s="9"/>
      <c r="C36" s="9"/>
      <c r="D36" s="9"/>
      <c r="E36" s="15">
        <v>29</v>
      </c>
      <c r="F36" s="10"/>
      <c r="G36" s="10"/>
      <c r="H36" s="68"/>
      <c r="I36" s="68"/>
      <c r="J36" s="68"/>
      <c r="K36" s="66"/>
      <c r="L36" s="68"/>
      <c r="M36" s="68"/>
      <c r="N36" s="68"/>
    </row>
    <row r="37" spans="1:14" ht="18" customHeight="1" thickBot="1">
      <c r="A37" s="9"/>
      <c r="B37" s="9" t="s">
        <v>108</v>
      </c>
      <c r="C37" s="9"/>
      <c r="D37" s="9"/>
      <c r="E37" s="9"/>
      <c r="F37" s="10"/>
      <c r="G37" s="10"/>
      <c r="H37" s="85">
        <v>7.0000000000000007E-2</v>
      </c>
      <c r="I37" s="86"/>
      <c r="J37" s="85">
        <v>0.08</v>
      </c>
      <c r="K37" s="86"/>
      <c r="L37" s="85">
        <v>5.6000000000000001E-2</v>
      </c>
      <c r="M37" s="86"/>
      <c r="N37" s="85">
        <v>6.7000000000000004E-2</v>
      </c>
    </row>
    <row r="38" spans="1:14" ht="19.5" thickTop="1">
      <c r="A38" s="87"/>
      <c r="B38" s="87"/>
      <c r="C38" s="87"/>
      <c r="D38" s="31"/>
      <c r="E38" s="31"/>
      <c r="F38" s="88"/>
      <c r="G38" s="88"/>
      <c r="H38" s="89"/>
      <c r="I38" s="89"/>
      <c r="J38" s="89"/>
      <c r="K38" s="89"/>
      <c r="L38" s="89"/>
      <c r="M38" s="89"/>
      <c r="N38" s="89"/>
    </row>
    <row r="39" spans="1:14" ht="18.75">
      <c r="A39" s="87"/>
      <c r="B39" s="87"/>
      <c r="C39" s="87"/>
      <c r="D39" s="31"/>
      <c r="E39" s="31"/>
      <c r="F39" s="88"/>
      <c r="G39" s="88"/>
      <c r="H39" s="89"/>
      <c r="I39" s="89"/>
      <c r="J39" s="89"/>
      <c r="K39" s="89"/>
      <c r="L39" s="89"/>
      <c r="M39" s="89"/>
      <c r="N39" s="89"/>
    </row>
    <row r="40" spans="1:14" ht="18.75">
      <c r="A40" s="87"/>
      <c r="B40" s="87"/>
      <c r="C40" s="87"/>
      <c r="D40" s="31"/>
      <c r="E40" s="31"/>
      <c r="F40" s="88"/>
      <c r="G40" s="88"/>
      <c r="H40" s="89"/>
      <c r="I40" s="89"/>
      <c r="J40" s="89"/>
      <c r="K40" s="89"/>
      <c r="L40" s="89"/>
      <c r="M40" s="89"/>
      <c r="N40" s="89"/>
    </row>
    <row r="41" spans="1:14" ht="21.95" customHeight="1">
      <c r="A41" s="87"/>
      <c r="B41" s="87"/>
      <c r="C41" s="87"/>
      <c r="D41" s="31"/>
      <c r="E41" s="31"/>
      <c r="F41" s="88"/>
      <c r="G41" s="88"/>
      <c r="H41" s="89"/>
      <c r="I41" s="89"/>
      <c r="J41" s="89"/>
      <c r="K41" s="89"/>
      <c r="L41" s="89"/>
      <c r="M41" s="89"/>
      <c r="N41" s="4" t="s">
        <v>0</v>
      </c>
    </row>
    <row r="42" spans="1:14" ht="21.95" customHeight="1">
      <c r="A42" s="87"/>
      <c r="B42" s="87"/>
      <c r="C42" s="87"/>
      <c r="D42" s="31"/>
      <c r="E42" s="31"/>
      <c r="F42" s="88"/>
      <c r="G42" s="88"/>
      <c r="H42" s="89"/>
      <c r="I42" s="89"/>
      <c r="J42" s="89"/>
      <c r="K42" s="89"/>
      <c r="L42" s="89"/>
      <c r="M42" s="89"/>
      <c r="N42" s="4" t="s">
        <v>1</v>
      </c>
    </row>
    <row r="43" spans="1:14" ht="21.95" customHeight="1">
      <c r="A43" s="216" t="s">
        <v>111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ht="21.95" customHeight="1">
      <c r="A44" s="217" t="s">
        <v>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 ht="21.95" customHeight="1">
      <c r="A45" s="217" t="s">
        <v>112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 ht="21.95" customHeight="1">
      <c r="A46" s="217" t="s">
        <v>85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4" ht="9.9499999999999993" customHeight="1">
      <c r="A47" s="49"/>
      <c r="B47" s="49"/>
      <c r="C47" s="49"/>
      <c r="D47" s="90"/>
      <c r="E47" s="90"/>
      <c r="F47" s="91"/>
      <c r="G47" s="91"/>
      <c r="H47" s="91"/>
      <c r="I47" s="91"/>
      <c r="J47" s="91"/>
      <c r="K47" s="91"/>
      <c r="L47" s="91"/>
      <c r="M47" s="91"/>
      <c r="N47" s="91"/>
    </row>
    <row r="48" spans="1:14" ht="18" customHeight="1">
      <c r="A48" s="8"/>
      <c r="B48" s="8"/>
      <c r="C48" s="8"/>
      <c r="D48" s="9"/>
      <c r="E48" s="9"/>
      <c r="F48" s="10"/>
      <c r="G48" s="10"/>
      <c r="H48" s="219" t="s">
        <v>7</v>
      </c>
      <c r="I48" s="219"/>
      <c r="J48" s="219"/>
      <c r="K48" s="219"/>
      <c r="L48" s="219"/>
      <c r="M48" s="219"/>
      <c r="N48" s="219"/>
    </row>
    <row r="49" spans="1:14" ht="18" customHeight="1">
      <c r="A49" s="8"/>
      <c r="B49" s="8"/>
      <c r="C49" s="8"/>
      <c r="D49" s="9"/>
      <c r="E49" s="9"/>
      <c r="F49" s="10"/>
      <c r="G49" s="10"/>
      <c r="H49" s="219" t="s">
        <v>8</v>
      </c>
      <c r="I49" s="219"/>
      <c r="J49" s="219"/>
      <c r="K49" s="14"/>
      <c r="L49" s="219" t="s">
        <v>9</v>
      </c>
      <c r="M49" s="219"/>
      <c r="N49" s="219"/>
    </row>
    <row r="50" spans="1:14" ht="18" customHeight="1">
      <c r="A50" s="8"/>
      <c r="B50" s="8"/>
      <c r="C50" s="8"/>
      <c r="D50" s="215" t="s">
        <v>13</v>
      </c>
      <c r="E50" s="215"/>
      <c r="F50" s="215"/>
      <c r="G50" s="15"/>
      <c r="H50" s="59" t="s">
        <v>86</v>
      </c>
      <c r="I50" s="60"/>
      <c r="J50" s="59" t="s">
        <v>87</v>
      </c>
      <c r="K50" s="61"/>
      <c r="L50" s="59" t="s">
        <v>86</v>
      </c>
      <c r="M50" s="60"/>
      <c r="N50" s="59" t="s">
        <v>87</v>
      </c>
    </row>
    <row r="51" spans="1:14" ht="18" customHeight="1">
      <c r="A51" s="18" t="s">
        <v>106</v>
      </c>
      <c r="B51" s="9"/>
      <c r="C51" s="9"/>
      <c r="D51" s="9"/>
      <c r="E51" s="9"/>
      <c r="F51" s="9"/>
      <c r="G51" s="9"/>
      <c r="H51" s="92">
        <v>34104607</v>
      </c>
      <c r="I51" s="66"/>
      <c r="J51" s="92">
        <v>42466058</v>
      </c>
      <c r="K51" s="92"/>
      <c r="L51" s="92">
        <v>21920492</v>
      </c>
      <c r="M51" s="66"/>
      <c r="N51" s="92">
        <v>26603185</v>
      </c>
    </row>
    <row r="52" spans="1:14" ht="18" customHeight="1">
      <c r="A52" s="18" t="s">
        <v>113</v>
      </c>
      <c r="B52" s="9"/>
      <c r="C52" s="9"/>
      <c r="D52" s="9"/>
      <c r="E52" s="9"/>
      <c r="F52" s="9"/>
      <c r="G52" s="9"/>
      <c r="H52" s="92"/>
      <c r="I52" s="66"/>
      <c r="J52" s="92"/>
      <c r="K52" s="92"/>
      <c r="L52" s="92"/>
      <c r="M52" s="66"/>
      <c r="N52" s="92"/>
    </row>
    <row r="53" spans="1:14" ht="18" customHeight="1">
      <c r="A53" s="9" t="s">
        <v>114</v>
      </c>
      <c r="B53" s="9"/>
      <c r="C53" s="9"/>
      <c r="D53" s="9"/>
      <c r="E53" s="9"/>
      <c r="F53" s="9"/>
      <c r="G53" s="9"/>
      <c r="H53" s="93"/>
      <c r="I53" s="66"/>
      <c r="J53" s="93"/>
      <c r="K53" s="92"/>
      <c r="L53" s="93"/>
      <c r="M53" s="66"/>
      <c r="N53" s="93"/>
    </row>
    <row r="54" spans="1:14" ht="18" customHeight="1">
      <c r="A54" s="18"/>
      <c r="B54" s="9" t="s">
        <v>115</v>
      </c>
      <c r="C54" s="94"/>
      <c r="D54" s="9"/>
      <c r="E54" s="9"/>
      <c r="F54" s="9"/>
      <c r="G54" s="9"/>
      <c r="H54" s="95"/>
      <c r="I54" s="66"/>
      <c r="J54" s="95"/>
      <c r="K54" s="92"/>
      <c r="L54" s="79"/>
      <c r="M54" s="66"/>
      <c r="N54" s="79"/>
    </row>
    <row r="55" spans="1:14" ht="18" customHeight="1">
      <c r="A55" s="18"/>
      <c r="B55" s="9"/>
      <c r="C55" s="94" t="s">
        <v>116</v>
      </c>
      <c r="D55" s="9"/>
      <c r="E55" s="9"/>
      <c r="F55" s="9"/>
      <c r="G55" s="9"/>
      <c r="H55" s="92">
        <v>58031</v>
      </c>
      <c r="I55" s="68"/>
      <c r="J55" s="92">
        <v>58031</v>
      </c>
      <c r="K55" s="92"/>
      <c r="L55" s="79">
        <v>0</v>
      </c>
      <c r="M55" s="66"/>
      <c r="N55" s="79">
        <v>0</v>
      </c>
    </row>
    <row r="56" spans="1:14" ht="18" customHeight="1">
      <c r="A56" s="18"/>
      <c r="B56" s="9" t="s">
        <v>117</v>
      </c>
      <c r="C56" s="94"/>
      <c r="D56" s="9"/>
      <c r="E56" s="9">
        <v>11</v>
      </c>
      <c r="F56" s="9"/>
      <c r="G56" s="9"/>
      <c r="H56" s="96">
        <v>-1805437</v>
      </c>
      <c r="I56" s="66"/>
      <c r="J56" s="96">
        <v>-884639</v>
      </c>
      <c r="K56" s="92"/>
      <c r="L56" s="79">
        <v>0</v>
      </c>
      <c r="M56" s="66"/>
      <c r="N56" s="79">
        <v>0</v>
      </c>
    </row>
    <row r="57" spans="1:14" ht="18" customHeight="1">
      <c r="A57" s="18" t="s">
        <v>118</v>
      </c>
      <c r="B57" s="9"/>
      <c r="C57" s="9"/>
      <c r="D57" s="9"/>
      <c r="E57" s="9"/>
      <c r="F57" s="10"/>
      <c r="G57" s="10"/>
      <c r="H57" s="97">
        <v>-1747406</v>
      </c>
      <c r="I57" s="98"/>
      <c r="J57" s="97">
        <v>-826608</v>
      </c>
      <c r="K57" s="92"/>
      <c r="L57" s="99">
        <v>0</v>
      </c>
      <c r="M57" s="68"/>
      <c r="N57" s="99">
        <v>0</v>
      </c>
    </row>
    <row r="58" spans="1:14" ht="18" customHeight="1" thickBot="1">
      <c r="A58" s="18" t="s">
        <v>119</v>
      </c>
      <c r="B58" s="9"/>
      <c r="C58" s="9"/>
      <c r="D58" s="9"/>
      <c r="E58" s="9"/>
      <c r="F58" s="10"/>
      <c r="G58" s="10"/>
      <c r="H58" s="100">
        <v>32357201</v>
      </c>
      <c r="I58" s="66"/>
      <c r="J58" s="100">
        <v>41639450</v>
      </c>
      <c r="K58" s="92"/>
      <c r="L58" s="100">
        <v>21920492</v>
      </c>
      <c r="M58" s="66"/>
      <c r="N58" s="100">
        <v>26603185</v>
      </c>
    </row>
    <row r="59" spans="1:14" ht="18" customHeight="1" thickTop="1">
      <c r="A59" s="18"/>
      <c r="B59" s="9"/>
      <c r="C59" s="9"/>
      <c r="D59" s="9"/>
      <c r="E59" s="9"/>
      <c r="F59" s="10"/>
      <c r="G59" s="10"/>
      <c r="H59" s="68"/>
      <c r="I59" s="66"/>
      <c r="J59" s="68"/>
      <c r="K59" s="92"/>
      <c r="L59" s="68"/>
      <c r="M59" s="66"/>
      <c r="N59" s="68"/>
    </row>
    <row r="60" spans="1:14" ht="18" customHeight="1">
      <c r="A60" s="18" t="s">
        <v>120</v>
      </c>
      <c r="B60" s="9"/>
      <c r="C60" s="9"/>
      <c r="D60" s="9"/>
      <c r="E60" s="9"/>
      <c r="F60" s="10"/>
      <c r="G60" s="10"/>
      <c r="H60" s="66"/>
      <c r="I60" s="66"/>
      <c r="J60" s="66"/>
      <c r="K60" s="66"/>
      <c r="L60" s="66"/>
      <c r="M60" s="66"/>
      <c r="N60" s="66"/>
    </row>
    <row r="61" spans="1:14" ht="18" customHeight="1">
      <c r="A61" s="9"/>
      <c r="B61" s="9" t="s">
        <v>108</v>
      </c>
      <c r="C61" s="9"/>
      <c r="D61" s="9"/>
      <c r="E61" s="9"/>
      <c r="F61" s="10"/>
      <c r="G61" s="10"/>
      <c r="H61" s="22">
        <v>25612637</v>
      </c>
      <c r="I61" s="9"/>
      <c r="J61" s="22">
        <v>30689491</v>
      </c>
      <c r="K61" s="22"/>
      <c r="L61" s="22">
        <v>21920492</v>
      </c>
      <c r="M61" s="9"/>
      <c r="N61" s="22">
        <v>26603185</v>
      </c>
    </row>
    <row r="62" spans="1:14" ht="18" customHeight="1">
      <c r="A62" s="9"/>
      <c r="B62" s="9" t="s">
        <v>109</v>
      </c>
      <c r="C62" s="9"/>
      <c r="D62" s="9"/>
      <c r="E62" s="9"/>
      <c r="F62" s="62"/>
      <c r="G62" s="62"/>
      <c r="H62" s="68">
        <v>6744564</v>
      </c>
      <c r="I62" s="66"/>
      <c r="J62" s="68">
        <v>10949959</v>
      </c>
      <c r="K62" s="68"/>
      <c r="L62" s="68">
        <v>0</v>
      </c>
      <c r="M62" s="66"/>
      <c r="N62" s="68">
        <v>0</v>
      </c>
    </row>
    <row r="63" spans="1:14" ht="18" customHeight="1" thickBot="1">
      <c r="A63" s="18"/>
      <c r="B63" s="9"/>
      <c r="C63" s="9"/>
      <c r="D63" s="9"/>
      <c r="E63" s="9"/>
      <c r="F63" s="10"/>
      <c r="G63" s="10"/>
      <c r="H63" s="101">
        <v>32357201</v>
      </c>
      <c r="I63" s="68"/>
      <c r="J63" s="101">
        <v>41639450</v>
      </c>
      <c r="K63" s="22"/>
      <c r="L63" s="101">
        <v>21920492</v>
      </c>
      <c r="M63" s="68"/>
      <c r="N63" s="101">
        <v>26603185</v>
      </c>
    </row>
    <row r="64" spans="1:14" ht="18.75" thickTop="1">
      <c r="A64" s="9"/>
      <c r="B64" s="9"/>
      <c r="C64" s="9"/>
      <c r="D64" s="9"/>
      <c r="E64" s="9"/>
      <c r="F64" s="10"/>
      <c r="G64" s="10"/>
      <c r="H64" s="68"/>
      <c r="I64" s="68"/>
      <c r="J64" s="68"/>
      <c r="K64" s="68"/>
      <c r="L64" s="68"/>
      <c r="M64" s="68"/>
      <c r="N64" s="68"/>
    </row>
  </sheetData>
  <mergeCells count="17">
    <mergeCell ref="H48:N48"/>
    <mergeCell ref="H49:J49"/>
    <mergeCell ref="L49:N49"/>
    <mergeCell ref="D50:F50"/>
    <mergeCell ref="D10:F10"/>
    <mergeCell ref="A25:F25"/>
    <mergeCell ref="A43:N43"/>
    <mergeCell ref="A44:N44"/>
    <mergeCell ref="A45:N45"/>
    <mergeCell ref="A46:N46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A475-9774-4923-A2B6-3238DDF12C0D}">
  <dimension ref="A1:N64"/>
  <sheetViews>
    <sheetView view="pageBreakPreview" zoomScaleNormal="130" zoomScaleSheetLayoutView="100" workbookViewId="0"/>
  </sheetViews>
  <sheetFormatPr defaultRowHeight="18" customHeight="1"/>
  <cols>
    <col min="1" max="3" width="1.7109375" customWidth="1"/>
    <col min="4" max="4" width="29.28515625" customWidth="1"/>
    <col min="5" max="5" width="3.42578125" customWidth="1"/>
    <col min="6" max="6" width="2" customWidth="1"/>
    <col min="7" max="7" width="1.42578125" customWidth="1"/>
    <col min="8" max="8" width="10.28515625" customWidth="1"/>
    <col min="9" max="9" width="0.85546875" customWidth="1"/>
    <col min="10" max="10" width="10.28515625" customWidth="1"/>
    <col min="11" max="11" width="0.85546875" customWidth="1"/>
    <col min="12" max="12" width="10.28515625" customWidth="1"/>
    <col min="13" max="13" width="0.85546875" customWidth="1"/>
    <col min="14" max="14" width="10.28515625" customWidth="1"/>
  </cols>
  <sheetData>
    <row r="1" spans="1:14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3"/>
      <c r="N1" s="102" t="s">
        <v>0</v>
      </c>
    </row>
    <row r="2" spans="1:14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3"/>
      <c r="N2" s="102" t="s">
        <v>1</v>
      </c>
    </row>
    <row r="3" spans="1:14" ht="21.95" customHeight="1">
      <c r="A3" s="223" t="s">
        <v>121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1.95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95" customHeight="1">
      <c r="A5" s="217" t="s">
        <v>84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1.95" customHeight="1">
      <c r="A6" s="217" t="s">
        <v>122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ht="9.9499999999999993" customHeight="1">
      <c r="A7" s="103"/>
      <c r="B7" s="103"/>
      <c r="C7" s="103"/>
      <c r="D7" s="57"/>
      <c r="E7" s="57"/>
      <c r="F7" s="58"/>
      <c r="G7" s="58"/>
      <c r="H7" s="58"/>
      <c r="I7" s="58"/>
      <c r="J7" s="58"/>
      <c r="K7" s="58"/>
      <c r="L7" s="58"/>
      <c r="M7" s="58"/>
      <c r="N7" s="58"/>
    </row>
    <row r="8" spans="1:14" ht="18" customHeight="1">
      <c r="A8" s="104"/>
      <c r="B8" s="104"/>
      <c r="C8" s="104"/>
      <c r="D8" s="9"/>
      <c r="E8" s="9"/>
      <c r="F8" s="10"/>
      <c r="G8" s="10"/>
      <c r="H8" s="219" t="s">
        <v>7</v>
      </c>
      <c r="I8" s="219"/>
      <c r="J8" s="219"/>
      <c r="K8" s="219"/>
      <c r="L8" s="219"/>
      <c r="M8" s="219"/>
      <c r="N8" s="219"/>
    </row>
    <row r="9" spans="1:14" ht="18" customHeight="1">
      <c r="A9" s="104"/>
      <c r="B9" s="104"/>
      <c r="C9" s="104"/>
      <c r="D9" s="9"/>
      <c r="E9" s="9"/>
      <c r="F9" s="10"/>
      <c r="G9" s="10"/>
      <c r="H9" s="219" t="s">
        <v>8</v>
      </c>
      <c r="I9" s="219"/>
      <c r="J9" s="219"/>
      <c r="K9" s="14"/>
      <c r="L9" s="219" t="s">
        <v>9</v>
      </c>
      <c r="M9" s="219"/>
      <c r="N9" s="219"/>
    </row>
    <row r="10" spans="1:14" ht="18" customHeight="1">
      <c r="A10" s="104"/>
      <c r="B10" s="104"/>
      <c r="C10" s="104"/>
      <c r="D10" s="215" t="s">
        <v>13</v>
      </c>
      <c r="E10" s="215"/>
      <c r="F10" s="215"/>
      <c r="G10" s="15"/>
      <c r="H10" s="59" t="s">
        <v>86</v>
      </c>
      <c r="I10" s="60"/>
      <c r="J10" s="59" t="s">
        <v>87</v>
      </c>
      <c r="K10" s="61"/>
      <c r="L10" s="59" t="s">
        <v>86</v>
      </c>
      <c r="M10" s="60"/>
      <c r="N10" s="59" t="s">
        <v>87</v>
      </c>
    </row>
    <row r="11" spans="1:14" ht="18" customHeight="1">
      <c r="A11" s="18" t="s">
        <v>88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8" customHeight="1">
      <c r="A12" s="9"/>
      <c r="B12" s="9" t="s">
        <v>89</v>
      </c>
      <c r="C12" s="9"/>
      <c r="D12" s="9"/>
      <c r="E12" s="9"/>
      <c r="F12" s="62"/>
      <c r="G12" s="62"/>
      <c r="H12" s="63">
        <v>982006715</v>
      </c>
      <c r="I12" s="63"/>
      <c r="J12" s="63">
        <v>1015950051</v>
      </c>
      <c r="K12" s="63"/>
      <c r="L12" s="63">
        <v>982226150</v>
      </c>
      <c r="M12" s="63"/>
      <c r="N12" s="63">
        <v>1016064496</v>
      </c>
    </row>
    <row r="13" spans="1:14" ht="18" customHeight="1">
      <c r="A13" s="9"/>
      <c r="B13" s="9" t="s">
        <v>90</v>
      </c>
      <c r="C13" s="9"/>
      <c r="D13" s="9"/>
      <c r="E13" s="9"/>
      <c r="F13" s="62"/>
      <c r="G13" s="62"/>
      <c r="H13" s="63">
        <v>150807328</v>
      </c>
      <c r="I13" s="63"/>
      <c r="J13" s="63">
        <v>143414991</v>
      </c>
      <c r="K13" s="63"/>
      <c r="L13" s="63">
        <v>0</v>
      </c>
      <c r="M13" s="63"/>
      <c r="N13" s="63">
        <v>0</v>
      </c>
    </row>
    <row r="14" spans="1:14" ht="18" customHeight="1">
      <c r="A14" s="9"/>
      <c r="B14" s="9" t="s">
        <v>123</v>
      </c>
      <c r="C14" s="9"/>
      <c r="D14" s="9"/>
      <c r="E14" s="9"/>
      <c r="F14" s="62"/>
      <c r="G14" s="62"/>
      <c r="H14" s="63">
        <v>205838</v>
      </c>
      <c r="I14" s="63"/>
      <c r="J14" s="63">
        <v>253651</v>
      </c>
      <c r="K14" s="63"/>
      <c r="L14" s="63">
        <v>6881986</v>
      </c>
      <c r="M14" s="63"/>
      <c r="N14" s="63">
        <v>5800492</v>
      </c>
    </row>
    <row r="15" spans="1:14" ht="18" customHeight="1">
      <c r="A15" s="9"/>
      <c r="B15" s="9" t="s">
        <v>91</v>
      </c>
      <c r="C15" s="9"/>
      <c r="D15" s="9"/>
      <c r="E15" s="9"/>
      <c r="F15" s="62"/>
      <c r="G15" s="62"/>
      <c r="H15" s="63">
        <v>15888391</v>
      </c>
      <c r="I15" s="63"/>
      <c r="J15" s="63">
        <v>17665839</v>
      </c>
      <c r="K15" s="63"/>
      <c r="L15" s="63">
        <v>9261945</v>
      </c>
      <c r="M15" s="63"/>
      <c r="N15" s="63">
        <v>10981449</v>
      </c>
    </row>
    <row r="16" spans="1:14" ht="18" customHeight="1">
      <c r="A16" s="9"/>
      <c r="B16" s="9" t="s">
        <v>92</v>
      </c>
      <c r="C16" s="9"/>
      <c r="D16" s="9"/>
      <c r="E16" s="9"/>
      <c r="F16" s="62"/>
      <c r="G16" s="62"/>
      <c r="H16" s="63">
        <v>2339000</v>
      </c>
      <c r="I16" s="63"/>
      <c r="J16" s="63">
        <v>3244494</v>
      </c>
      <c r="K16" s="63"/>
      <c r="L16" s="63">
        <v>2339000</v>
      </c>
      <c r="M16" s="63"/>
      <c r="N16" s="63">
        <v>3244494</v>
      </c>
    </row>
    <row r="17" spans="1:14" ht="18" customHeight="1">
      <c r="A17" s="9"/>
      <c r="B17" s="9"/>
      <c r="C17" s="18" t="s">
        <v>93</v>
      </c>
      <c r="D17" s="9"/>
      <c r="E17" s="9"/>
      <c r="F17" s="62"/>
      <c r="G17" s="62"/>
      <c r="H17" s="65">
        <v>1151247272</v>
      </c>
      <c r="I17" s="66"/>
      <c r="J17" s="27">
        <v>1180529026</v>
      </c>
      <c r="K17" s="22"/>
      <c r="L17" s="65">
        <v>1000709081</v>
      </c>
      <c r="M17" s="66"/>
      <c r="N17" s="65">
        <v>1036090931</v>
      </c>
    </row>
    <row r="18" spans="1:14" ht="18" customHeight="1">
      <c r="A18" s="18" t="s">
        <v>94</v>
      </c>
      <c r="B18" s="9"/>
      <c r="C18" s="9"/>
      <c r="D18" s="9"/>
      <c r="E18" s="9"/>
      <c r="F18" s="62"/>
      <c r="G18" s="62"/>
      <c r="H18" s="68"/>
      <c r="I18" s="66"/>
      <c r="J18" s="68"/>
      <c r="K18" s="68"/>
      <c r="L18" s="68"/>
      <c r="M18" s="66"/>
      <c r="N18" s="68"/>
    </row>
    <row r="19" spans="1:14" ht="18" customHeight="1">
      <c r="A19" s="9"/>
      <c r="B19" s="9" t="s">
        <v>95</v>
      </c>
      <c r="C19" s="9"/>
      <c r="D19" s="9"/>
      <c r="E19" s="9"/>
      <c r="F19" s="62"/>
      <c r="G19" s="62"/>
      <c r="H19" s="69">
        <v>632386274</v>
      </c>
      <c r="I19" s="68"/>
      <c r="J19" s="69">
        <v>648371429</v>
      </c>
      <c r="K19" s="69"/>
      <c r="L19" s="105">
        <v>632605709</v>
      </c>
      <c r="M19" s="68"/>
      <c r="N19" s="69">
        <v>648485874</v>
      </c>
    </row>
    <row r="20" spans="1:14" ht="18" customHeight="1">
      <c r="A20" s="9"/>
      <c r="B20" s="9" t="s">
        <v>96</v>
      </c>
      <c r="C20" s="9"/>
      <c r="D20" s="9"/>
      <c r="E20" s="9"/>
      <c r="F20" s="62"/>
      <c r="G20" s="62"/>
      <c r="H20" s="69">
        <v>101319828</v>
      </c>
      <c r="I20" s="68"/>
      <c r="J20" s="69">
        <v>96489177</v>
      </c>
      <c r="K20" s="69"/>
      <c r="L20" s="105">
        <v>0</v>
      </c>
      <c r="M20" s="68"/>
      <c r="N20" s="69">
        <v>0</v>
      </c>
    </row>
    <row r="21" spans="1:14" ht="18" customHeight="1">
      <c r="A21" s="71"/>
      <c r="B21" s="9" t="s">
        <v>97</v>
      </c>
      <c r="C21" s="71"/>
      <c r="D21" s="71"/>
      <c r="E21" s="71"/>
      <c r="F21" s="62"/>
      <c r="G21" s="62"/>
      <c r="H21" s="69">
        <v>205634211</v>
      </c>
      <c r="I21" s="66"/>
      <c r="J21" s="69">
        <v>228478728</v>
      </c>
      <c r="K21" s="69"/>
      <c r="L21" s="105">
        <v>205634211</v>
      </c>
      <c r="M21" s="66"/>
      <c r="N21" s="69">
        <v>228478728</v>
      </c>
    </row>
    <row r="22" spans="1:14" ht="18" customHeight="1">
      <c r="A22" s="71"/>
      <c r="B22" s="9" t="s">
        <v>98</v>
      </c>
      <c r="C22" s="71"/>
      <c r="D22" s="71"/>
      <c r="E22" s="71"/>
      <c r="F22" s="62"/>
      <c r="G22" s="62"/>
      <c r="H22" s="69">
        <v>159542017</v>
      </c>
      <c r="I22" s="66"/>
      <c r="J22" s="69">
        <v>144062416</v>
      </c>
      <c r="K22" s="69"/>
      <c r="L22" s="105">
        <v>125014157</v>
      </c>
      <c r="M22" s="66"/>
      <c r="N22" s="69">
        <v>115888039</v>
      </c>
    </row>
    <row r="23" spans="1:14" ht="18" customHeight="1">
      <c r="A23" s="71"/>
      <c r="B23" s="71"/>
      <c r="C23" s="18" t="s">
        <v>100</v>
      </c>
      <c r="D23" s="71"/>
      <c r="E23" s="71"/>
      <c r="F23" s="62"/>
      <c r="G23" s="62"/>
      <c r="H23" s="65">
        <v>1098882330</v>
      </c>
      <c r="I23" s="68"/>
      <c r="J23" s="65">
        <v>1117401750</v>
      </c>
      <c r="K23" s="22"/>
      <c r="L23" s="65">
        <v>963254077</v>
      </c>
      <c r="M23" s="68"/>
      <c r="N23" s="65">
        <v>992852641</v>
      </c>
    </row>
    <row r="24" spans="1:14" ht="18" customHeight="1">
      <c r="A24" s="222" t="s">
        <v>101</v>
      </c>
      <c r="B24" s="222"/>
      <c r="C24" s="222"/>
      <c r="D24" s="222"/>
      <c r="E24" s="222"/>
      <c r="F24" s="222"/>
      <c r="G24" s="72"/>
      <c r="H24" s="73">
        <v>52364942</v>
      </c>
      <c r="I24" s="71"/>
      <c r="J24" s="73">
        <v>63127276</v>
      </c>
      <c r="K24" s="71"/>
      <c r="L24" s="73">
        <v>37455004</v>
      </c>
      <c r="M24" s="71"/>
      <c r="N24" s="73">
        <v>43238290</v>
      </c>
    </row>
    <row r="25" spans="1:14" ht="18" customHeight="1">
      <c r="A25" s="9" t="s">
        <v>102</v>
      </c>
      <c r="B25" s="71"/>
      <c r="C25" s="71"/>
      <c r="D25" s="71"/>
      <c r="E25" s="75"/>
      <c r="F25" s="71"/>
      <c r="G25" s="71"/>
      <c r="H25" s="76">
        <v>-11571474</v>
      </c>
      <c r="I25" s="68"/>
      <c r="J25" s="76">
        <v>-10996483</v>
      </c>
      <c r="K25" s="76"/>
      <c r="L25" s="76">
        <v>-10232505</v>
      </c>
      <c r="M25" s="68"/>
      <c r="N25" s="76">
        <v>-9013295</v>
      </c>
    </row>
    <row r="26" spans="1:14" ht="18" customHeight="1">
      <c r="A26" s="106" t="s">
        <v>103</v>
      </c>
      <c r="B26" s="71"/>
      <c r="C26" s="71"/>
      <c r="D26" s="71"/>
      <c r="E26" s="15">
        <v>11</v>
      </c>
      <c r="F26" s="71"/>
      <c r="G26" s="71"/>
      <c r="H26" s="76">
        <v>6974</v>
      </c>
      <c r="I26" s="68"/>
      <c r="J26" s="76">
        <v>82405</v>
      </c>
      <c r="K26" s="76"/>
      <c r="L26" s="76">
        <v>0</v>
      </c>
      <c r="M26" s="68"/>
      <c r="N26" s="76">
        <v>0</v>
      </c>
    </row>
    <row r="27" spans="1:14" ht="18" customHeight="1">
      <c r="A27" s="18" t="s">
        <v>104</v>
      </c>
      <c r="B27" s="71"/>
      <c r="C27" s="71"/>
      <c r="D27" s="71"/>
      <c r="E27" s="75"/>
      <c r="F27" s="71"/>
      <c r="G27" s="71"/>
      <c r="H27" s="77">
        <v>40800442</v>
      </c>
      <c r="I27" s="68"/>
      <c r="J27" s="77">
        <v>52213198</v>
      </c>
      <c r="K27" s="78"/>
      <c r="L27" s="77">
        <v>27222499</v>
      </c>
      <c r="M27" s="68"/>
      <c r="N27" s="77">
        <v>34224995</v>
      </c>
    </row>
    <row r="28" spans="1:14" ht="18" customHeight="1">
      <c r="A28" s="9" t="s">
        <v>105</v>
      </c>
      <c r="B28" s="71"/>
      <c r="C28" s="71"/>
      <c r="D28" s="71"/>
      <c r="E28" s="15">
        <v>28</v>
      </c>
      <c r="F28" s="71"/>
      <c r="G28" s="71"/>
      <c r="H28" s="76">
        <v>-34360</v>
      </c>
      <c r="I28" s="68"/>
      <c r="J28" s="76">
        <v>-1085211</v>
      </c>
      <c r="K28" s="78"/>
      <c r="L28" s="76">
        <v>-29537</v>
      </c>
      <c r="M28" s="107"/>
      <c r="N28" s="76">
        <v>-1099095</v>
      </c>
    </row>
    <row r="29" spans="1:14" ht="18" customHeight="1" thickBot="1">
      <c r="A29" s="18" t="s">
        <v>106</v>
      </c>
      <c r="B29" s="71"/>
      <c r="C29" s="71"/>
      <c r="D29" s="71"/>
      <c r="E29" s="71"/>
      <c r="F29" s="62"/>
      <c r="G29" s="62"/>
      <c r="H29" s="80">
        <v>40766082</v>
      </c>
      <c r="I29" s="68"/>
      <c r="J29" s="80">
        <v>51127987</v>
      </c>
      <c r="K29" s="76"/>
      <c r="L29" s="80">
        <v>27192962</v>
      </c>
      <c r="M29" s="68"/>
      <c r="N29" s="80">
        <v>33125900</v>
      </c>
    </row>
    <row r="30" spans="1:14" ht="18" customHeight="1" thickTop="1">
      <c r="A30" s="18"/>
      <c r="B30" s="71"/>
      <c r="C30" s="71"/>
      <c r="D30" s="71"/>
      <c r="E30" s="71"/>
      <c r="F30" s="62"/>
      <c r="G30" s="62"/>
      <c r="H30" s="76"/>
      <c r="I30" s="68"/>
      <c r="J30" s="76"/>
      <c r="K30" s="76"/>
      <c r="L30" s="76"/>
      <c r="M30" s="68"/>
      <c r="N30" s="76"/>
    </row>
    <row r="31" spans="1:14" ht="18" customHeight="1">
      <c r="A31" s="18" t="s">
        <v>107</v>
      </c>
      <c r="B31" s="71"/>
      <c r="C31" s="71"/>
      <c r="D31" s="71"/>
      <c r="E31" s="71"/>
      <c r="F31" s="62"/>
      <c r="G31" s="62"/>
      <c r="H31" s="68"/>
      <c r="I31" s="68"/>
      <c r="J31" s="68"/>
      <c r="K31" s="68"/>
      <c r="L31" s="68"/>
      <c r="M31" s="68"/>
      <c r="N31" s="68"/>
    </row>
    <row r="32" spans="1:14" ht="18" customHeight="1">
      <c r="A32" s="71"/>
      <c r="B32" s="9" t="s">
        <v>108</v>
      </c>
      <c r="C32" s="71"/>
      <c r="D32" s="71"/>
      <c r="E32" s="71"/>
      <c r="F32" s="62"/>
      <c r="G32" s="62"/>
      <c r="H32" s="76">
        <v>30357120</v>
      </c>
      <c r="I32" s="81"/>
      <c r="J32" s="76">
        <v>39131432</v>
      </c>
      <c r="K32" s="76"/>
      <c r="L32" s="76">
        <v>27192962</v>
      </c>
      <c r="M32" s="81"/>
      <c r="N32" s="76">
        <v>33125900</v>
      </c>
    </row>
    <row r="33" spans="1:14" ht="18" customHeight="1">
      <c r="A33" s="71"/>
      <c r="B33" s="9" t="s">
        <v>109</v>
      </c>
      <c r="C33" s="71"/>
      <c r="D33" s="71"/>
      <c r="E33" s="71"/>
      <c r="F33" s="62"/>
      <c r="G33" s="62"/>
      <c r="H33" s="82">
        <v>10408962</v>
      </c>
      <c r="I33" s="83"/>
      <c r="J33" s="82">
        <v>11996555</v>
      </c>
      <c r="K33" s="69"/>
      <c r="L33" s="82">
        <v>0</v>
      </c>
      <c r="M33" s="83"/>
      <c r="N33" s="82">
        <v>0</v>
      </c>
    </row>
    <row r="34" spans="1:14" ht="18" customHeight="1" thickBot="1">
      <c r="A34" s="9"/>
      <c r="B34" s="9"/>
      <c r="C34" s="9"/>
      <c r="D34" s="9"/>
      <c r="E34" s="9"/>
      <c r="F34" s="62"/>
      <c r="G34" s="62"/>
      <c r="H34" s="84">
        <v>40766082</v>
      </c>
      <c r="I34" s="83"/>
      <c r="J34" s="84">
        <v>51127987</v>
      </c>
      <c r="K34" s="76"/>
      <c r="L34" s="84">
        <v>27192962</v>
      </c>
      <c r="M34" s="83"/>
      <c r="N34" s="84">
        <v>33125900</v>
      </c>
    </row>
    <row r="35" spans="1:14" ht="18" customHeight="1" thickTop="1">
      <c r="A35" s="18" t="s">
        <v>110</v>
      </c>
      <c r="B35" s="9"/>
      <c r="C35" s="9"/>
      <c r="D35" s="9"/>
      <c r="E35" s="15">
        <v>29</v>
      </c>
      <c r="F35" s="10"/>
      <c r="G35" s="10"/>
      <c r="H35" s="68"/>
      <c r="I35" s="68"/>
      <c r="J35" s="68"/>
      <c r="K35" s="66"/>
      <c r="L35" s="68"/>
      <c r="M35" s="68"/>
      <c r="N35" s="68"/>
    </row>
    <row r="36" spans="1:14" ht="18" customHeight="1" thickBot="1">
      <c r="A36" s="9"/>
      <c r="B36" s="9" t="s">
        <v>108</v>
      </c>
      <c r="C36" s="9"/>
      <c r="D36" s="9"/>
      <c r="E36" s="9"/>
      <c r="F36" s="10"/>
      <c r="G36" s="10"/>
      <c r="H36" s="85">
        <v>7.6999999999999999E-2</v>
      </c>
      <c r="I36" s="86"/>
      <c r="J36" s="85">
        <v>9.9000000000000005E-2</v>
      </c>
      <c r="K36" s="86"/>
      <c r="L36" s="85">
        <v>6.9000000000000006E-2</v>
      </c>
      <c r="M36" s="86"/>
      <c r="N36" s="85">
        <v>8.4000000000000005E-2</v>
      </c>
    </row>
    <row r="37" spans="1:14" ht="18" customHeight="1" thickTop="1">
      <c r="A37" s="87"/>
      <c r="B37" s="87"/>
      <c r="C37" s="87"/>
      <c r="D37" s="31"/>
      <c r="E37" s="31"/>
      <c r="F37" s="88"/>
      <c r="G37" s="88"/>
      <c r="H37" s="89"/>
      <c r="I37" s="89"/>
      <c r="J37" s="89"/>
      <c r="K37" s="89"/>
      <c r="L37" s="89"/>
      <c r="M37" s="89"/>
      <c r="N37" s="89"/>
    </row>
    <row r="38" spans="1:14" ht="18" customHeight="1">
      <c r="A38" s="87"/>
      <c r="B38" s="87"/>
      <c r="C38" s="87"/>
      <c r="D38" s="31"/>
      <c r="E38" s="31"/>
      <c r="F38" s="88"/>
      <c r="G38" s="88"/>
      <c r="H38" s="89"/>
      <c r="I38" s="89"/>
      <c r="J38" s="89"/>
      <c r="K38" s="89"/>
      <c r="L38" s="89"/>
      <c r="M38" s="89"/>
      <c r="N38" s="89"/>
    </row>
    <row r="39" spans="1:14" ht="18" customHeight="1">
      <c r="A39" s="87"/>
      <c r="B39" s="87"/>
      <c r="C39" s="87"/>
      <c r="D39" s="31"/>
      <c r="E39" s="31"/>
      <c r="F39" s="88"/>
      <c r="G39" s="88"/>
      <c r="H39" s="89"/>
      <c r="I39" s="89"/>
      <c r="J39" s="89"/>
      <c r="K39" s="89"/>
      <c r="L39" s="89"/>
      <c r="M39" s="89"/>
      <c r="N39" s="89"/>
    </row>
    <row r="40" spans="1:14" ht="18" customHeight="1">
      <c r="A40" s="87"/>
      <c r="B40" s="87"/>
      <c r="C40" s="87"/>
      <c r="D40" s="31"/>
      <c r="E40" s="31"/>
      <c r="F40" s="88"/>
      <c r="G40" s="88"/>
      <c r="H40" s="89"/>
      <c r="I40" s="89"/>
      <c r="J40" s="89"/>
      <c r="K40" s="89"/>
      <c r="L40" s="89"/>
      <c r="M40" s="89"/>
      <c r="N40" s="89"/>
    </row>
    <row r="41" spans="1:14" ht="21.95" customHeight="1">
      <c r="A41" s="87"/>
      <c r="B41" s="87"/>
      <c r="C41" s="87"/>
      <c r="D41" s="31"/>
      <c r="E41" s="31"/>
      <c r="F41" s="88"/>
      <c r="G41" s="88"/>
      <c r="H41" s="89"/>
      <c r="I41" s="89"/>
      <c r="J41" s="89"/>
      <c r="K41" s="89"/>
      <c r="L41" s="89"/>
      <c r="M41" s="89"/>
      <c r="N41" s="102" t="s">
        <v>0</v>
      </c>
    </row>
    <row r="42" spans="1:14" ht="21.95" customHeight="1">
      <c r="A42" s="87"/>
      <c r="B42" s="87"/>
      <c r="C42" s="87"/>
      <c r="D42" s="31"/>
      <c r="E42" s="31"/>
      <c r="F42" s="88"/>
      <c r="G42" s="88"/>
      <c r="H42" s="89"/>
      <c r="I42" s="89"/>
      <c r="J42" s="89"/>
      <c r="K42" s="89"/>
      <c r="L42" s="89"/>
      <c r="M42" s="89"/>
      <c r="N42" s="102" t="s">
        <v>1</v>
      </c>
    </row>
    <row r="43" spans="1:14" ht="21.95" customHeight="1">
      <c r="A43" s="223" t="s">
        <v>124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4" ht="21.95" customHeight="1">
      <c r="A44" s="217" t="s">
        <v>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 ht="21.95" customHeight="1">
      <c r="A45" s="217" t="s">
        <v>112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 ht="21.95" customHeight="1">
      <c r="A46" s="217" t="s">
        <v>122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4" ht="9.9499999999999993" customHeight="1">
      <c r="A47" s="108"/>
      <c r="B47" s="108"/>
      <c r="C47" s="108"/>
      <c r="D47" s="90"/>
      <c r="E47" s="90"/>
      <c r="F47" s="91"/>
      <c r="G47" s="91"/>
      <c r="H47" s="91"/>
      <c r="I47" s="91"/>
      <c r="J47" s="91"/>
      <c r="K47" s="91"/>
      <c r="L47" s="91"/>
      <c r="M47" s="91"/>
      <c r="N47" s="91"/>
    </row>
    <row r="48" spans="1:14" ht="18" customHeight="1">
      <c r="A48" s="104"/>
      <c r="B48" s="104"/>
      <c r="C48" s="104"/>
      <c r="D48" s="9"/>
      <c r="E48" s="9"/>
      <c r="F48" s="10"/>
      <c r="G48" s="10"/>
      <c r="H48" s="219" t="s">
        <v>7</v>
      </c>
      <c r="I48" s="219"/>
      <c r="J48" s="219"/>
      <c r="K48" s="219"/>
      <c r="L48" s="219"/>
      <c r="M48" s="219"/>
      <c r="N48" s="219"/>
    </row>
    <row r="49" spans="1:14" ht="18" customHeight="1">
      <c r="A49" s="104"/>
      <c r="B49" s="104"/>
      <c r="C49" s="104"/>
      <c r="D49" s="9"/>
      <c r="E49" s="9"/>
      <c r="F49" s="10"/>
      <c r="G49" s="10"/>
      <c r="H49" s="219" t="s">
        <v>8</v>
      </c>
      <c r="I49" s="219"/>
      <c r="J49" s="219"/>
      <c r="K49" s="14"/>
      <c r="L49" s="219" t="s">
        <v>9</v>
      </c>
      <c r="M49" s="219"/>
      <c r="N49" s="219"/>
    </row>
    <row r="50" spans="1:14" ht="18" customHeight="1">
      <c r="A50" s="104"/>
      <c r="B50" s="104"/>
      <c r="C50" s="104"/>
      <c r="D50" s="215" t="s">
        <v>13</v>
      </c>
      <c r="E50" s="215"/>
      <c r="F50" s="215"/>
      <c r="G50" s="15"/>
      <c r="H50" s="59" t="s">
        <v>86</v>
      </c>
      <c r="I50" s="60"/>
      <c r="J50" s="59" t="s">
        <v>87</v>
      </c>
      <c r="K50" s="61"/>
      <c r="L50" s="59" t="s">
        <v>86</v>
      </c>
      <c r="M50" s="60"/>
      <c r="N50" s="59" t="s">
        <v>87</v>
      </c>
    </row>
    <row r="51" spans="1:14" ht="18" customHeight="1">
      <c r="A51" s="18" t="s">
        <v>106</v>
      </c>
      <c r="B51" s="9"/>
      <c r="C51" s="9"/>
      <c r="D51" s="9"/>
      <c r="E51" s="9"/>
      <c r="F51" s="9"/>
      <c r="G51" s="9"/>
      <c r="H51" s="92">
        <v>40766082</v>
      </c>
      <c r="I51" s="66"/>
      <c r="J51" s="92">
        <v>51127987</v>
      </c>
      <c r="K51" s="92"/>
      <c r="L51" s="92">
        <v>27192962</v>
      </c>
      <c r="M51" s="66"/>
      <c r="N51" s="92">
        <v>33125900</v>
      </c>
    </row>
    <row r="52" spans="1:14" ht="18" customHeight="1">
      <c r="A52" s="18" t="s">
        <v>113</v>
      </c>
      <c r="B52" s="9"/>
      <c r="C52" s="9"/>
      <c r="D52" s="9"/>
      <c r="E52" s="9"/>
      <c r="F52" s="9"/>
      <c r="G52" s="9"/>
      <c r="H52" s="92"/>
      <c r="I52" s="66"/>
      <c r="J52" s="92"/>
      <c r="K52" s="92"/>
      <c r="L52" s="92"/>
      <c r="M52" s="66"/>
      <c r="N52" s="92"/>
    </row>
    <row r="53" spans="1:14" ht="18" customHeight="1">
      <c r="A53" s="9" t="s">
        <v>114</v>
      </c>
      <c r="B53" s="9"/>
      <c r="C53" s="9"/>
      <c r="D53" s="9"/>
      <c r="E53" s="9"/>
      <c r="F53" s="9"/>
      <c r="G53" s="9"/>
      <c r="H53" s="109"/>
      <c r="I53" s="66"/>
      <c r="J53" s="92"/>
      <c r="K53" s="92"/>
      <c r="L53" s="109"/>
      <c r="M53" s="66"/>
      <c r="N53" s="92"/>
    </row>
    <row r="54" spans="1:14" ht="18" customHeight="1">
      <c r="A54" s="18"/>
      <c r="B54" s="9" t="s">
        <v>115</v>
      </c>
      <c r="C54" s="94"/>
      <c r="D54" s="9"/>
      <c r="E54" s="9"/>
      <c r="F54" s="9"/>
      <c r="G54" s="9"/>
      <c r="H54" s="110"/>
      <c r="I54" s="66"/>
      <c r="J54" s="22"/>
      <c r="K54" s="92"/>
      <c r="L54" s="107"/>
      <c r="M54" s="66"/>
      <c r="N54" s="107"/>
    </row>
    <row r="55" spans="1:14" ht="18" customHeight="1">
      <c r="A55" s="18"/>
      <c r="B55" s="9"/>
      <c r="C55" s="94" t="s">
        <v>116</v>
      </c>
      <c r="D55" s="9"/>
      <c r="E55" s="9"/>
      <c r="F55" s="9"/>
      <c r="G55" s="9"/>
      <c r="H55" s="92">
        <v>116062</v>
      </c>
      <c r="I55" s="66"/>
      <c r="J55" s="22">
        <v>115425</v>
      </c>
      <c r="K55" s="92"/>
      <c r="L55" s="107">
        <v>0</v>
      </c>
      <c r="M55" s="66"/>
      <c r="N55" s="107">
        <v>0</v>
      </c>
    </row>
    <row r="56" spans="1:14" ht="18" customHeight="1">
      <c r="A56" s="18"/>
      <c r="B56" s="9" t="s">
        <v>117</v>
      </c>
      <c r="C56" s="94"/>
      <c r="D56" s="9"/>
      <c r="E56" s="9">
        <v>11</v>
      </c>
      <c r="F56" s="9"/>
      <c r="G56" s="9"/>
      <c r="H56" s="92">
        <v>-1805437</v>
      </c>
      <c r="I56" s="66"/>
      <c r="J56" s="22">
        <v>-884639</v>
      </c>
      <c r="K56" s="92"/>
      <c r="L56" s="107">
        <v>0</v>
      </c>
      <c r="M56" s="66"/>
      <c r="N56" s="107">
        <v>0</v>
      </c>
    </row>
    <row r="57" spans="1:14" ht="18" customHeight="1">
      <c r="A57" s="18" t="s">
        <v>118</v>
      </c>
      <c r="B57" s="9"/>
      <c r="C57" s="9"/>
      <c r="D57" s="9"/>
      <c r="E57" s="9"/>
      <c r="F57" s="10"/>
      <c r="G57" s="10"/>
      <c r="H57" s="97">
        <v>-1689375</v>
      </c>
      <c r="I57" s="98"/>
      <c r="J57" s="27">
        <v>-769214</v>
      </c>
      <c r="K57" s="92"/>
      <c r="L57" s="111">
        <v>0</v>
      </c>
      <c r="M57" s="68"/>
      <c r="N57" s="111">
        <v>0</v>
      </c>
    </row>
    <row r="58" spans="1:14" ht="18" customHeight="1" thickBot="1">
      <c r="A58" s="18" t="s">
        <v>119</v>
      </c>
      <c r="B58" s="9"/>
      <c r="C58" s="9"/>
      <c r="D58" s="9"/>
      <c r="E58" s="9"/>
      <c r="F58" s="10"/>
      <c r="G58" s="10"/>
      <c r="H58" s="100">
        <v>39076707</v>
      </c>
      <c r="I58" s="66"/>
      <c r="J58" s="100">
        <v>50358773</v>
      </c>
      <c r="K58" s="92"/>
      <c r="L58" s="100">
        <v>27192962</v>
      </c>
      <c r="M58" s="66"/>
      <c r="N58" s="100">
        <v>33125900</v>
      </c>
    </row>
    <row r="59" spans="1:14" ht="18" customHeight="1" thickTop="1">
      <c r="A59" s="18"/>
      <c r="B59" s="9"/>
      <c r="C59" s="9"/>
      <c r="D59" s="9"/>
      <c r="E59" s="9"/>
      <c r="F59" s="10"/>
      <c r="G59" s="10"/>
      <c r="H59" s="68"/>
      <c r="I59" s="66"/>
      <c r="J59" s="92"/>
      <c r="K59" s="92"/>
      <c r="L59" s="68"/>
      <c r="M59" s="66"/>
      <c r="N59" s="92"/>
    </row>
    <row r="60" spans="1:14" ht="18" customHeight="1">
      <c r="A60" s="18" t="s">
        <v>120</v>
      </c>
      <c r="B60" s="9"/>
      <c r="C60" s="9"/>
      <c r="D60" s="9"/>
      <c r="E60" s="9"/>
      <c r="F60" s="10"/>
      <c r="G60" s="10"/>
      <c r="H60" s="66"/>
      <c r="I60" s="66"/>
      <c r="J60" s="66"/>
      <c r="K60" s="66"/>
      <c r="L60" s="66"/>
      <c r="M60" s="66"/>
      <c r="N60" s="66"/>
    </row>
    <row r="61" spans="1:14" ht="18" customHeight="1">
      <c r="A61" s="9"/>
      <c r="B61" s="9" t="s">
        <v>108</v>
      </c>
      <c r="C61" s="9"/>
      <c r="D61" s="9"/>
      <c r="E61" s="9"/>
      <c r="F61" s="10"/>
      <c r="G61" s="10"/>
      <c r="H61" s="22">
        <v>28608519</v>
      </c>
      <c r="I61" s="9"/>
      <c r="J61" s="22">
        <v>38303317</v>
      </c>
      <c r="K61" s="22"/>
      <c r="L61" s="22">
        <v>27192962</v>
      </c>
      <c r="M61" s="9"/>
      <c r="N61" s="22">
        <v>33125900</v>
      </c>
    </row>
    <row r="62" spans="1:14" ht="18" customHeight="1">
      <c r="A62" s="9"/>
      <c r="B62" s="9" t="s">
        <v>109</v>
      </c>
      <c r="C62" s="9"/>
      <c r="D62" s="9"/>
      <c r="E62" s="9"/>
      <c r="F62" s="62"/>
      <c r="G62" s="62"/>
      <c r="H62" s="68">
        <v>10468188</v>
      </c>
      <c r="I62" s="66"/>
      <c r="J62" s="68">
        <v>12055456</v>
      </c>
      <c r="K62" s="68"/>
      <c r="L62" s="107">
        <v>0</v>
      </c>
      <c r="M62" s="107"/>
      <c r="N62" s="107">
        <v>0</v>
      </c>
    </row>
    <row r="63" spans="1:14" ht="18" customHeight="1" thickBot="1">
      <c r="A63" s="18"/>
      <c r="B63" s="9"/>
      <c r="C63" s="9"/>
      <c r="D63" s="9"/>
      <c r="E63" s="9"/>
      <c r="F63" s="10"/>
      <c r="G63" s="10"/>
      <c r="H63" s="101">
        <v>39076707</v>
      </c>
      <c r="I63" s="68"/>
      <c r="J63" s="101">
        <v>50358773</v>
      </c>
      <c r="K63" s="22"/>
      <c r="L63" s="101">
        <v>27192962</v>
      </c>
      <c r="M63" s="68"/>
      <c r="N63" s="101">
        <v>33125900</v>
      </c>
    </row>
    <row r="64" spans="1:14" ht="18" customHeight="1" thickTop="1">
      <c r="A64" s="9"/>
      <c r="B64" s="9"/>
      <c r="C64" s="9"/>
      <c r="D64" s="9"/>
      <c r="E64" s="9"/>
      <c r="F64" s="10"/>
      <c r="G64" s="10"/>
      <c r="H64" s="68"/>
      <c r="I64" s="68"/>
      <c r="J64" s="68"/>
      <c r="K64" s="68"/>
      <c r="L64" s="68"/>
      <c r="M64" s="68"/>
      <c r="N64" s="68"/>
    </row>
  </sheetData>
  <mergeCells count="17">
    <mergeCell ref="H48:N48"/>
    <mergeCell ref="H49:J49"/>
    <mergeCell ref="L49:N49"/>
    <mergeCell ref="D50:F50"/>
    <mergeCell ref="D10:F10"/>
    <mergeCell ref="A24:F24"/>
    <mergeCell ref="A43:N43"/>
    <mergeCell ref="A44:N44"/>
    <mergeCell ref="A45:N45"/>
    <mergeCell ref="A46:N46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84A0-A515-4C4B-9706-F7510494BF5E}">
  <dimension ref="A1:Y34"/>
  <sheetViews>
    <sheetView view="pageBreakPreview" zoomScaleNormal="145" zoomScaleSheetLayoutView="100" workbookViewId="0"/>
  </sheetViews>
  <sheetFormatPr defaultRowHeight="12.95" customHeight="1"/>
  <cols>
    <col min="1" max="3" width="1.7109375" style="135" customWidth="1"/>
    <col min="4" max="4" width="20.7109375" style="135" customWidth="1"/>
    <col min="5" max="5" width="7.5703125" style="135" customWidth="1"/>
    <col min="6" max="6" width="0.85546875" style="135" customWidth="1"/>
    <col min="7" max="7" width="7.5703125" style="135" customWidth="1"/>
    <col min="8" max="8" width="0.85546875" style="135" customWidth="1"/>
    <col min="9" max="9" width="7.5703125" style="135" customWidth="1"/>
    <col min="10" max="10" width="0.85546875" style="135" customWidth="1"/>
    <col min="11" max="11" width="7.5703125" style="135" customWidth="1"/>
    <col min="12" max="12" width="0.85546875" style="135" customWidth="1"/>
    <col min="13" max="13" width="8.42578125" style="135" customWidth="1"/>
    <col min="14" max="14" width="0.85546875" style="135" customWidth="1"/>
    <col min="15" max="15" width="13.42578125" style="135" customWidth="1"/>
    <col min="16" max="16" width="0.85546875" style="135" customWidth="1"/>
    <col min="17" max="17" width="8.42578125" style="135" customWidth="1"/>
    <col min="18" max="18" width="0.85546875" style="135" customWidth="1"/>
    <col min="19" max="19" width="8.42578125" style="135" customWidth="1"/>
    <col min="20" max="20" width="0.85546875" style="135" customWidth="1"/>
    <col min="21" max="21" width="8.42578125" style="135" customWidth="1"/>
    <col min="22" max="22" width="0.85546875" style="135" customWidth="1"/>
    <col min="23" max="23" width="8.42578125" style="135" customWidth="1"/>
    <col min="24" max="24" width="0.85546875" style="135" customWidth="1"/>
    <col min="25" max="25" width="8.42578125" style="135" customWidth="1"/>
    <col min="26" max="16384" width="9.140625" style="135"/>
  </cols>
  <sheetData>
    <row r="1" spans="1:25" ht="21.9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4" t="s">
        <v>0</v>
      </c>
      <c r="X1" s="112"/>
      <c r="Y1" s="112"/>
    </row>
    <row r="2" spans="1:25" ht="21.9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4" t="s">
        <v>1</v>
      </c>
      <c r="X2" s="112"/>
      <c r="Y2" s="112"/>
    </row>
    <row r="3" spans="1:25" ht="21.95" customHeight="1">
      <c r="A3" s="226" t="s">
        <v>125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</row>
    <row r="4" spans="1:25" ht="21.95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ht="21.95" customHeight="1">
      <c r="A5" s="227" t="s">
        <v>126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</row>
    <row r="6" spans="1:25" ht="21.95" customHeight="1">
      <c r="A6" s="227" t="s">
        <v>122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</row>
    <row r="7" spans="1:25" ht="9.9499999999999993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</row>
    <row r="8" spans="1:25" ht="12.95" customHeight="1">
      <c r="A8" s="114"/>
      <c r="B8" s="115"/>
      <c r="C8" s="115"/>
      <c r="D8" s="115"/>
      <c r="E8" s="228" t="s">
        <v>7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</row>
    <row r="9" spans="1:25" ht="12.95" customHeight="1">
      <c r="A9" s="116"/>
      <c r="B9" s="116"/>
      <c r="C9" s="116"/>
      <c r="D9" s="116"/>
      <c r="E9" s="225" t="s">
        <v>8</v>
      </c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</row>
    <row r="10" spans="1:25" ht="12.95" customHeight="1">
      <c r="A10" s="116"/>
      <c r="B10" s="116"/>
      <c r="C10" s="116"/>
      <c r="D10" s="116"/>
      <c r="E10" s="229" t="s">
        <v>127</v>
      </c>
      <c r="F10" s="229"/>
      <c r="G10" s="230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119"/>
      <c r="W10" s="116" t="s">
        <v>128</v>
      </c>
      <c r="X10" s="119"/>
      <c r="Y10" s="116" t="s">
        <v>129</v>
      </c>
    </row>
    <row r="11" spans="1:25" ht="12.95" customHeight="1">
      <c r="A11" s="116"/>
      <c r="B11" s="116"/>
      <c r="C11" s="116"/>
      <c r="D11" s="116"/>
      <c r="E11" s="116" t="s">
        <v>67</v>
      </c>
      <c r="F11" s="116"/>
      <c r="G11" s="118" t="s">
        <v>130</v>
      </c>
      <c r="H11" s="116"/>
      <c r="I11" s="229" t="s">
        <v>73</v>
      </c>
      <c r="J11" s="229"/>
      <c r="K11" s="229"/>
      <c r="L11" s="229"/>
      <c r="M11" s="229"/>
      <c r="N11" s="116"/>
      <c r="O11" s="229" t="s">
        <v>78</v>
      </c>
      <c r="P11" s="229"/>
      <c r="Q11" s="229"/>
      <c r="R11" s="229"/>
      <c r="S11" s="229"/>
      <c r="T11" s="116"/>
      <c r="U11" s="116" t="s">
        <v>129</v>
      </c>
      <c r="V11" s="119"/>
      <c r="W11" s="116" t="s">
        <v>131</v>
      </c>
      <c r="X11" s="119"/>
      <c r="Y11" s="116" t="s">
        <v>66</v>
      </c>
    </row>
    <row r="12" spans="1:25" ht="12.95" customHeight="1">
      <c r="A12" s="116"/>
      <c r="B12" s="116"/>
      <c r="C12" s="116"/>
      <c r="D12" s="116"/>
      <c r="E12" s="116" t="s">
        <v>132</v>
      </c>
      <c r="F12" s="116"/>
      <c r="G12" s="116" t="s">
        <v>133</v>
      </c>
      <c r="H12" s="116"/>
      <c r="I12" s="229" t="s">
        <v>134</v>
      </c>
      <c r="J12" s="229"/>
      <c r="K12" s="229"/>
      <c r="L12" s="116"/>
      <c r="M12" s="116" t="s">
        <v>77</v>
      </c>
      <c r="N12" s="116"/>
      <c r="O12" s="229" t="s">
        <v>135</v>
      </c>
      <c r="P12" s="229"/>
      <c r="Q12" s="229"/>
      <c r="R12" s="116"/>
      <c r="S12" s="116" t="s">
        <v>129</v>
      </c>
      <c r="T12" s="116"/>
      <c r="U12" s="116" t="s">
        <v>66</v>
      </c>
      <c r="V12" s="116"/>
      <c r="W12" s="116" t="s">
        <v>136</v>
      </c>
      <c r="X12" s="116"/>
      <c r="Y12" s="116"/>
    </row>
    <row r="13" spans="1:25" ht="12.95" customHeight="1">
      <c r="A13" s="116"/>
      <c r="B13" s="116"/>
      <c r="C13" s="116"/>
      <c r="D13" s="116"/>
      <c r="E13" s="116" t="s">
        <v>137</v>
      </c>
      <c r="F13" s="116"/>
      <c r="G13" s="116"/>
      <c r="H13" s="116"/>
      <c r="I13" s="116" t="s">
        <v>138</v>
      </c>
      <c r="J13" s="116"/>
      <c r="K13" s="116" t="s">
        <v>76</v>
      </c>
      <c r="L13" s="116"/>
      <c r="M13" s="116"/>
      <c r="N13" s="116"/>
      <c r="O13" s="116" t="s">
        <v>139</v>
      </c>
      <c r="P13" s="116"/>
      <c r="Q13" s="116" t="s">
        <v>140</v>
      </c>
      <c r="R13" s="116"/>
      <c r="S13" s="116" t="s">
        <v>141</v>
      </c>
      <c r="T13" s="116"/>
      <c r="U13" s="116" t="s">
        <v>142</v>
      </c>
      <c r="V13" s="116"/>
      <c r="W13" s="116"/>
      <c r="X13" s="116"/>
      <c r="Y13" s="116"/>
    </row>
    <row r="14" spans="1:25" ht="12.95" customHeight="1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 t="s">
        <v>143</v>
      </c>
      <c r="P14" s="116"/>
      <c r="Q14" s="116" t="s">
        <v>144</v>
      </c>
      <c r="R14" s="116"/>
      <c r="S14" s="116" t="s">
        <v>145</v>
      </c>
      <c r="T14" s="116"/>
      <c r="U14" s="116"/>
      <c r="V14" s="116"/>
      <c r="W14" s="116"/>
      <c r="X14" s="116"/>
      <c r="Y14" s="116"/>
    </row>
    <row r="15" spans="1:25" ht="12.95" customHeight="1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 t="s">
        <v>146</v>
      </c>
      <c r="P15" s="116"/>
      <c r="Q15" s="116" t="s">
        <v>6</v>
      </c>
      <c r="R15" s="116"/>
      <c r="S15" s="116" t="s">
        <v>147</v>
      </c>
      <c r="T15" s="116"/>
      <c r="U15" s="116"/>
      <c r="V15" s="116"/>
      <c r="W15" s="116"/>
      <c r="X15" s="116"/>
      <c r="Y15" s="116"/>
    </row>
    <row r="16" spans="1:25" ht="12.95" customHeight="1">
      <c r="A16" s="116"/>
      <c r="B16" s="116"/>
      <c r="C16" s="116"/>
      <c r="D16" s="116"/>
      <c r="E16" s="117"/>
      <c r="F16" s="116"/>
      <c r="G16" s="117"/>
      <c r="H16" s="116"/>
      <c r="I16" s="117"/>
      <c r="J16" s="116"/>
      <c r="K16" s="117"/>
      <c r="L16" s="116"/>
      <c r="M16" s="117"/>
      <c r="N16" s="116"/>
      <c r="O16" s="117" t="s">
        <v>148</v>
      </c>
      <c r="P16" s="116"/>
      <c r="Q16" s="117"/>
      <c r="R16" s="116"/>
      <c r="S16" s="117"/>
      <c r="T16" s="116"/>
      <c r="U16" s="117"/>
      <c r="V16" s="116"/>
      <c r="W16" s="117"/>
      <c r="X16" s="116"/>
      <c r="Y16" s="117"/>
    </row>
    <row r="17" spans="1:25" ht="12.95" customHeight="1">
      <c r="A17" s="120" t="s">
        <v>149</v>
      </c>
      <c r="B17" s="121"/>
      <c r="C17" s="121"/>
      <c r="D17" s="121"/>
      <c r="E17" s="122">
        <v>391944418</v>
      </c>
      <c r="F17" s="123"/>
      <c r="G17" s="122">
        <v>149420558</v>
      </c>
      <c r="H17" s="123"/>
      <c r="I17" s="122">
        <v>39194453</v>
      </c>
      <c r="J17" s="123"/>
      <c r="K17" s="122">
        <v>1879770</v>
      </c>
      <c r="L17" s="124"/>
      <c r="M17" s="122">
        <v>72866674</v>
      </c>
      <c r="N17" s="124"/>
      <c r="O17" s="114">
        <v>-2975020</v>
      </c>
      <c r="P17" s="124"/>
      <c r="Q17" s="122">
        <v>390590464</v>
      </c>
      <c r="R17" s="124"/>
      <c r="S17" s="122">
        <v>387615444</v>
      </c>
      <c r="T17" s="124"/>
      <c r="U17" s="122">
        <v>1042921317</v>
      </c>
      <c r="V17" s="124"/>
      <c r="W17" s="122">
        <v>117677100</v>
      </c>
      <c r="X17" s="124"/>
      <c r="Y17" s="122">
        <v>1160598417</v>
      </c>
    </row>
    <row r="18" spans="1:25" ht="12.95" customHeight="1">
      <c r="A18" s="125" t="s">
        <v>150</v>
      </c>
      <c r="B18" s="121"/>
      <c r="C18" s="121"/>
      <c r="D18" s="121"/>
      <c r="E18" s="126">
        <v>0</v>
      </c>
      <c r="F18" s="123"/>
      <c r="G18" s="126">
        <v>0</v>
      </c>
      <c r="H18" s="123"/>
      <c r="I18" s="126">
        <v>0</v>
      </c>
      <c r="J18" s="123"/>
      <c r="K18" s="124">
        <v>423689</v>
      </c>
      <c r="L18" s="124"/>
      <c r="M18" s="124">
        <v>-423689</v>
      </c>
      <c r="N18" s="124"/>
      <c r="O18" s="114">
        <v>0</v>
      </c>
      <c r="P18" s="124"/>
      <c r="Q18" s="126">
        <v>0</v>
      </c>
      <c r="R18" s="124"/>
      <c r="S18" s="126">
        <v>0</v>
      </c>
      <c r="T18" s="124"/>
      <c r="U18" s="126">
        <v>0</v>
      </c>
      <c r="V18" s="124"/>
      <c r="W18" s="126">
        <v>0</v>
      </c>
      <c r="X18" s="124"/>
      <c r="Y18" s="126">
        <v>0</v>
      </c>
    </row>
    <row r="19" spans="1:25" ht="12.95" customHeight="1">
      <c r="A19" s="125" t="s">
        <v>151</v>
      </c>
      <c r="B19" s="121"/>
      <c r="C19" s="121"/>
      <c r="D19" s="121"/>
      <c r="E19" s="126">
        <v>0</v>
      </c>
      <c r="F19" s="123"/>
      <c r="G19" s="126">
        <v>0</v>
      </c>
      <c r="H19" s="123"/>
      <c r="I19" s="126">
        <v>0</v>
      </c>
      <c r="J19" s="123"/>
      <c r="K19" s="126">
        <v>0</v>
      </c>
      <c r="L19" s="124"/>
      <c r="M19" s="126">
        <v>0</v>
      </c>
      <c r="N19" s="124"/>
      <c r="O19" s="114">
        <v>0</v>
      </c>
      <c r="P19" s="124"/>
      <c r="Q19" s="126">
        <v>0</v>
      </c>
      <c r="R19" s="124"/>
      <c r="S19" s="126">
        <v>0</v>
      </c>
      <c r="T19" s="124"/>
      <c r="U19" s="126">
        <v>0</v>
      </c>
      <c r="V19" s="124"/>
      <c r="W19" s="124">
        <v>-4323775</v>
      </c>
      <c r="X19" s="124"/>
      <c r="Y19" s="124">
        <v>-4323775</v>
      </c>
    </row>
    <row r="20" spans="1:25" ht="12.95" customHeight="1">
      <c r="A20" s="125" t="s">
        <v>106</v>
      </c>
      <c r="B20" s="121"/>
      <c r="C20" s="121"/>
      <c r="D20" s="121"/>
      <c r="E20" s="126">
        <v>0</v>
      </c>
      <c r="F20" s="123"/>
      <c r="G20" s="126">
        <v>0</v>
      </c>
      <c r="H20" s="123"/>
      <c r="I20" s="126">
        <v>0</v>
      </c>
      <c r="J20" s="123"/>
      <c r="K20" s="126">
        <v>0</v>
      </c>
      <c r="L20" s="124"/>
      <c r="M20" s="124">
        <v>39131432</v>
      </c>
      <c r="N20" s="124"/>
      <c r="O20" s="127">
        <v>0</v>
      </c>
      <c r="P20" s="124"/>
      <c r="Q20" s="127">
        <v>0</v>
      </c>
      <c r="R20" s="124"/>
      <c r="S20" s="127">
        <v>0</v>
      </c>
      <c r="T20" s="124"/>
      <c r="U20" s="124">
        <v>39131432</v>
      </c>
      <c r="V20" s="124"/>
      <c r="W20" s="124">
        <v>11996555</v>
      </c>
      <c r="X20" s="124"/>
      <c r="Y20" s="124">
        <v>51127987</v>
      </c>
    </row>
    <row r="21" spans="1:25" ht="12.95" customHeight="1">
      <c r="A21" s="125" t="s">
        <v>118</v>
      </c>
      <c r="B21" s="121"/>
      <c r="C21" s="121"/>
      <c r="D21" s="121"/>
      <c r="E21" s="128">
        <v>0</v>
      </c>
      <c r="F21" s="123"/>
      <c r="G21" s="128">
        <v>0</v>
      </c>
      <c r="H21" s="123"/>
      <c r="I21" s="128">
        <v>0</v>
      </c>
      <c r="J21" s="123"/>
      <c r="K21" s="128">
        <v>0</v>
      </c>
      <c r="L21" s="123"/>
      <c r="M21" s="117">
        <v>56524</v>
      </c>
      <c r="N21" s="123"/>
      <c r="O21" s="117">
        <v>-884639</v>
      </c>
      <c r="P21" s="114"/>
      <c r="Q21" s="117">
        <v>0</v>
      </c>
      <c r="R21" s="114"/>
      <c r="S21" s="117">
        <v>-884639</v>
      </c>
      <c r="T21" s="116"/>
      <c r="U21" s="117">
        <v>-828115</v>
      </c>
      <c r="V21" s="114"/>
      <c r="W21" s="117">
        <v>58901</v>
      </c>
      <c r="X21" s="114"/>
      <c r="Y21" s="117">
        <v>-769214</v>
      </c>
    </row>
    <row r="22" spans="1:25" ht="12.95" customHeight="1">
      <c r="A22" s="125" t="s">
        <v>119</v>
      </c>
      <c r="B22" s="121"/>
      <c r="C22" s="121"/>
      <c r="D22" s="121"/>
      <c r="E22" s="129">
        <v>0</v>
      </c>
      <c r="F22" s="123"/>
      <c r="G22" s="129">
        <v>0</v>
      </c>
      <c r="H22" s="123"/>
      <c r="I22" s="129">
        <v>0</v>
      </c>
      <c r="J22" s="123"/>
      <c r="K22" s="118">
        <v>423689</v>
      </c>
      <c r="L22" s="123"/>
      <c r="M22" s="118">
        <v>38764267</v>
      </c>
      <c r="N22" s="123"/>
      <c r="O22" s="118">
        <v>-884639</v>
      </c>
      <c r="P22" s="123"/>
      <c r="Q22" s="129">
        <v>0</v>
      </c>
      <c r="R22" s="123"/>
      <c r="S22" s="118">
        <v>-884639</v>
      </c>
      <c r="T22" s="124"/>
      <c r="U22" s="118">
        <v>38303317</v>
      </c>
      <c r="V22" s="123"/>
      <c r="W22" s="118">
        <v>7731681</v>
      </c>
      <c r="X22" s="123"/>
      <c r="Y22" s="118">
        <v>46034998</v>
      </c>
    </row>
    <row r="23" spans="1:25" ht="12.95" customHeight="1">
      <c r="A23" s="125" t="s">
        <v>152</v>
      </c>
      <c r="B23" s="121"/>
      <c r="C23" s="121"/>
      <c r="D23" s="121"/>
      <c r="E23" s="126">
        <v>0</v>
      </c>
      <c r="F23" s="123"/>
      <c r="G23" s="126">
        <v>0</v>
      </c>
      <c r="H23" s="123"/>
      <c r="I23" s="126">
        <v>0</v>
      </c>
      <c r="J23" s="123"/>
      <c r="K23" s="126">
        <v>0</v>
      </c>
      <c r="L23" s="123"/>
      <c r="M23" s="123">
        <v>502659</v>
      </c>
      <c r="N23" s="123"/>
      <c r="O23" s="127">
        <v>0</v>
      </c>
      <c r="P23" s="123"/>
      <c r="Q23" s="114">
        <v>-502659</v>
      </c>
      <c r="R23" s="123"/>
      <c r="S23" s="114">
        <v>-502659</v>
      </c>
      <c r="T23" s="124"/>
      <c r="U23" s="128">
        <v>0</v>
      </c>
      <c r="V23" s="123"/>
      <c r="W23" s="128">
        <v>0</v>
      </c>
      <c r="X23" s="123"/>
      <c r="Y23" s="128">
        <v>0</v>
      </c>
    </row>
    <row r="24" spans="1:25" ht="12.95" customHeight="1" thickBot="1">
      <c r="A24" s="120" t="s">
        <v>153</v>
      </c>
      <c r="B24" s="130"/>
      <c r="C24" s="121"/>
      <c r="D24" s="121"/>
      <c r="E24" s="131">
        <v>391944418</v>
      </c>
      <c r="F24" s="124"/>
      <c r="G24" s="131">
        <v>149420558</v>
      </c>
      <c r="H24" s="124"/>
      <c r="I24" s="131">
        <v>39194453</v>
      </c>
      <c r="J24" s="124"/>
      <c r="K24" s="131">
        <v>2303459</v>
      </c>
      <c r="L24" s="124"/>
      <c r="M24" s="131">
        <v>112133600</v>
      </c>
      <c r="N24" s="124"/>
      <c r="O24" s="131">
        <v>-3859659</v>
      </c>
      <c r="P24" s="124"/>
      <c r="Q24" s="131">
        <v>390087805</v>
      </c>
      <c r="R24" s="124"/>
      <c r="S24" s="131">
        <v>386228146</v>
      </c>
      <c r="T24" s="124"/>
      <c r="U24" s="131">
        <v>1081224634</v>
      </c>
      <c r="V24" s="124"/>
      <c r="W24" s="131">
        <v>125408781</v>
      </c>
      <c r="X24" s="124"/>
      <c r="Y24" s="131">
        <v>1206633415</v>
      </c>
    </row>
    <row r="25" spans="1:25" ht="12.95" customHeight="1" thickTop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</row>
    <row r="26" spans="1:25" ht="12.95" customHeight="1">
      <c r="A26" s="120" t="s">
        <v>154</v>
      </c>
      <c r="B26" s="114"/>
      <c r="C26" s="114"/>
      <c r="D26" s="114"/>
      <c r="E26" s="114">
        <v>391944418</v>
      </c>
      <c r="F26" s="114"/>
      <c r="G26" s="114">
        <v>149420558</v>
      </c>
      <c r="H26" s="114"/>
      <c r="I26" s="114">
        <v>39194453</v>
      </c>
      <c r="J26" s="114"/>
      <c r="K26" s="114">
        <v>2303459</v>
      </c>
      <c r="L26" s="114"/>
      <c r="M26" s="114">
        <v>108792867</v>
      </c>
      <c r="N26" s="114"/>
      <c r="O26" s="114">
        <v>-3859659</v>
      </c>
      <c r="P26" s="114"/>
      <c r="Q26" s="114">
        <v>529321595</v>
      </c>
      <c r="R26" s="114"/>
      <c r="S26" s="114">
        <v>525461936</v>
      </c>
      <c r="T26" s="114"/>
      <c r="U26" s="114">
        <v>1217117691</v>
      </c>
      <c r="V26" s="114"/>
      <c r="W26" s="114">
        <v>129035434</v>
      </c>
      <c r="X26" s="114"/>
      <c r="Y26" s="114">
        <v>1346153125</v>
      </c>
    </row>
    <row r="27" spans="1:25" ht="12.95" customHeight="1">
      <c r="A27" s="125" t="s">
        <v>150</v>
      </c>
      <c r="B27" s="114"/>
      <c r="C27" s="114"/>
      <c r="D27" s="114"/>
      <c r="E27" s="114">
        <v>0</v>
      </c>
      <c r="F27" s="114"/>
      <c r="G27" s="114">
        <v>0</v>
      </c>
      <c r="H27" s="114"/>
      <c r="I27" s="114">
        <v>0</v>
      </c>
      <c r="J27" s="114"/>
      <c r="K27" s="114">
        <v>631008</v>
      </c>
      <c r="L27" s="114"/>
      <c r="M27" s="114">
        <v>-631008</v>
      </c>
      <c r="N27" s="114"/>
      <c r="O27" s="114">
        <v>0</v>
      </c>
      <c r="P27" s="114"/>
      <c r="Q27" s="114">
        <v>0</v>
      </c>
      <c r="R27" s="114"/>
      <c r="S27" s="114">
        <v>0</v>
      </c>
      <c r="T27" s="114"/>
      <c r="U27" s="114">
        <v>0</v>
      </c>
      <c r="V27" s="114"/>
      <c r="W27" s="114">
        <v>0</v>
      </c>
      <c r="X27" s="114"/>
      <c r="Y27" s="114">
        <v>0</v>
      </c>
    </row>
    <row r="28" spans="1:25" ht="12.95" customHeight="1">
      <c r="A28" s="125" t="s">
        <v>151</v>
      </c>
      <c r="B28" s="114"/>
      <c r="C28" s="114"/>
      <c r="D28" s="114"/>
      <c r="E28" s="114">
        <v>0</v>
      </c>
      <c r="F28" s="114"/>
      <c r="G28" s="114">
        <v>0</v>
      </c>
      <c r="H28" s="114"/>
      <c r="I28" s="114">
        <v>0</v>
      </c>
      <c r="J28" s="114"/>
      <c r="K28" s="114">
        <v>0</v>
      </c>
      <c r="L28" s="114"/>
      <c r="M28" s="114">
        <v>0</v>
      </c>
      <c r="N28" s="114"/>
      <c r="O28" s="114">
        <v>0</v>
      </c>
      <c r="P28" s="114"/>
      <c r="Q28" s="114">
        <v>0</v>
      </c>
      <c r="R28" s="114"/>
      <c r="S28" s="114">
        <v>0</v>
      </c>
      <c r="T28" s="114"/>
      <c r="U28" s="114">
        <v>0</v>
      </c>
      <c r="V28" s="114"/>
      <c r="W28" s="114">
        <v>-6053285</v>
      </c>
      <c r="X28" s="114"/>
      <c r="Y28" s="114">
        <v>-6053285</v>
      </c>
    </row>
    <row r="29" spans="1:25" ht="12.95" customHeight="1">
      <c r="A29" s="125" t="s">
        <v>106</v>
      </c>
      <c r="B29" s="114"/>
      <c r="C29" s="121"/>
      <c r="D29" s="114"/>
      <c r="E29" s="126">
        <v>0</v>
      </c>
      <c r="F29" s="123"/>
      <c r="G29" s="126">
        <v>0</v>
      </c>
      <c r="H29" s="123"/>
      <c r="I29" s="126">
        <v>0</v>
      </c>
      <c r="J29" s="123"/>
      <c r="K29" s="126">
        <v>0</v>
      </c>
      <c r="L29" s="124"/>
      <c r="M29" s="116">
        <v>30357120</v>
      </c>
      <c r="N29" s="124"/>
      <c r="O29" s="127">
        <v>0</v>
      </c>
      <c r="P29" s="124"/>
      <c r="Q29" s="127">
        <v>0</v>
      </c>
      <c r="R29" s="124"/>
      <c r="S29" s="127">
        <v>0</v>
      </c>
      <c r="T29" s="124"/>
      <c r="U29" s="124">
        <v>30357120</v>
      </c>
      <c r="V29" s="124"/>
      <c r="W29" s="124">
        <v>10408962</v>
      </c>
      <c r="X29" s="124"/>
      <c r="Y29" s="124">
        <v>40766082</v>
      </c>
    </row>
    <row r="30" spans="1:25" ht="12.95" customHeight="1">
      <c r="A30" s="125" t="s">
        <v>118</v>
      </c>
      <c r="B30" s="114"/>
      <c r="C30" s="114"/>
      <c r="D30" s="114"/>
      <c r="E30" s="128">
        <v>0</v>
      </c>
      <c r="F30" s="123"/>
      <c r="G30" s="128">
        <v>0</v>
      </c>
      <c r="H30" s="123"/>
      <c r="I30" s="128">
        <v>0</v>
      </c>
      <c r="J30" s="123"/>
      <c r="K30" s="128">
        <v>0</v>
      </c>
      <c r="L30" s="123"/>
      <c r="M30" s="117">
        <v>56836</v>
      </c>
      <c r="N30" s="123"/>
      <c r="O30" s="117">
        <v>-1805437</v>
      </c>
      <c r="P30" s="123"/>
      <c r="Q30" s="117">
        <v>0</v>
      </c>
      <c r="R30" s="114"/>
      <c r="S30" s="117">
        <v>-1805437</v>
      </c>
      <c r="T30" s="124"/>
      <c r="U30" s="117">
        <v>-1748601</v>
      </c>
      <c r="V30" s="123"/>
      <c r="W30" s="117">
        <v>59226</v>
      </c>
      <c r="X30" s="123"/>
      <c r="Y30" s="117">
        <v>-1689375</v>
      </c>
    </row>
    <row r="31" spans="1:25" ht="12.95" customHeight="1">
      <c r="A31" s="125" t="s">
        <v>119</v>
      </c>
      <c r="B31" s="114"/>
      <c r="C31" s="114"/>
      <c r="D31" s="114"/>
      <c r="E31" s="129">
        <v>0</v>
      </c>
      <c r="F31" s="123"/>
      <c r="G31" s="129">
        <v>0</v>
      </c>
      <c r="H31" s="123"/>
      <c r="I31" s="129">
        <v>0</v>
      </c>
      <c r="J31" s="123"/>
      <c r="K31" s="118">
        <v>0</v>
      </c>
      <c r="L31" s="123"/>
      <c r="M31" s="118">
        <v>30413956</v>
      </c>
      <c r="N31" s="123"/>
      <c r="O31" s="118">
        <v>-1805437</v>
      </c>
      <c r="P31" s="123"/>
      <c r="Q31" s="118">
        <v>0</v>
      </c>
      <c r="R31" s="123"/>
      <c r="S31" s="118">
        <v>-1805437</v>
      </c>
      <c r="T31" s="124"/>
      <c r="U31" s="118">
        <v>28608519</v>
      </c>
      <c r="V31" s="123"/>
      <c r="W31" s="118">
        <v>10468188</v>
      </c>
      <c r="X31" s="123"/>
      <c r="Y31" s="118">
        <v>39076707</v>
      </c>
    </row>
    <row r="32" spans="1:25" ht="12.95" customHeight="1">
      <c r="A32" s="125" t="s">
        <v>152</v>
      </c>
      <c r="B32" s="114"/>
      <c r="C32" s="114"/>
      <c r="D32" s="114"/>
      <c r="E32" s="126">
        <v>0</v>
      </c>
      <c r="F32" s="123"/>
      <c r="G32" s="126">
        <v>0</v>
      </c>
      <c r="H32" s="123"/>
      <c r="I32" s="126">
        <v>0</v>
      </c>
      <c r="J32" s="123"/>
      <c r="K32" s="126">
        <v>0</v>
      </c>
      <c r="L32" s="123"/>
      <c r="M32" s="123">
        <v>1856011</v>
      </c>
      <c r="N32" s="123"/>
      <c r="O32" s="126">
        <v>0</v>
      </c>
      <c r="P32" s="123"/>
      <c r="Q32" s="114">
        <v>-1856011</v>
      </c>
      <c r="R32" s="123"/>
      <c r="S32" s="114">
        <v>-1856011</v>
      </c>
      <c r="T32" s="124"/>
      <c r="U32" s="126">
        <v>0</v>
      </c>
      <c r="V32" s="123"/>
      <c r="W32" s="116">
        <v>0</v>
      </c>
      <c r="X32" s="123"/>
      <c r="Y32" s="116">
        <v>0</v>
      </c>
    </row>
    <row r="33" spans="1:25" ht="12.95" customHeight="1" thickBot="1">
      <c r="A33" s="120" t="s">
        <v>155</v>
      </c>
      <c r="B33" s="114"/>
      <c r="C33" s="114"/>
      <c r="D33" s="114"/>
      <c r="E33" s="131">
        <v>391944418</v>
      </c>
      <c r="F33" s="124"/>
      <c r="G33" s="131">
        <v>149420558</v>
      </c>
      <c r="H33" s="124"/>
      <c r="I33" s="131">
        <v>39194453</v>
      </c>
      <c r="J33" s="124"/>
      <c r="K33" s="131">
        <v>2934467</v>
      </c>
      <c r="L33" s="124"/>
      <c r="M33" s="131">
        <v>140431826</v>
      </c>
      <c r="N33" s="124"/>
      <c r="O33" s="131">
        <v>-5665096</v>
      </c>
      <c r="P33" s="124"/>
      <c r="Q33" s="131">
        <v>527465584</v>
      </c>
      <c r="R33" s="124"/>
      <c r="S33" s="131">
        <v>521800488</v>
      </c>
      <c r="T33" s="124"/>
      <c r="U33" s="131">
        <v>1245726210</v>
      </c>
      <c r="V33" s="124"/>
      <c r="W33" s="131">
        <v>133450337</v>
      </c>
      <c r="X33" s="124"/>
      <c r="Y33" s="131">
        <v>1379176547</v>
      </c>
    </row>
    <row r="34" spans="1:25" ht="12.95" customHeight="1" thickTop="1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32"/>
      <c r="L34" s="112"/>
      <c r="M34" s="133"/>
      <c r="N34" s="112"/>
      <c r="O34" s="112"/>
      <c r="P34" s="112"/>
      <c r="Q34" s="112"/>
      <c r="R34" s="112"/>
      <c r="S34" s="112"/>
      <c r="T34" s="112"/>
      <c r="U34" s="112"/>
      <c r="V34" s="112"/>
      <c r="W34" s="134"/>
      <c r="X34" s="112"/>
      <c r="Y34" s="112"/>
    </row>
  </sheetData>
  <mergeCells count="11">
    <mergeCell ref="E10:U10"/>
    <mergeCell ref="I11:M11"/>
    <mergeCell ref="O11:S11"/>
    <mergeCell ref="I12:K12"/>
    <mergeCell ref="O12:Q12"/>
    <mergeCell ref="E9:Y9"/>
    <mergeCell ref="A3:Y3"/>
    <mergeCell ref="A4:Y4"/>
    <mergeCell ref="A5:Y5"/>
    <mergeCell ref="A6:Y6"/>
    <mergeCell ref="E8:Y8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C1EA-CFAA-4492-AECD-63C2F320EC40}">
  <dimension ref="A1:Q27"/>
  <sheetViews>
    <sheetView view="pageBreakPreview" zoomScaleNormal="130" zoomScaleSheetLayoutView="100" workbookViewId="0"/>
  </sheetViews>
  <sheetFormatPr defaultRowHeight="15.95" customHeight="1"/>
  <cols>
    <col min="1" max="3" width="1.7109375" customWidth="1"/>
    <col min="4" max="4" width="43.85546875" customWidth="1"/>
    <col min="5" max="5" width="10.28515625" customWidth="1"/>
    <col min="6" max="6" width="0.85546875" customWidth="1"/>
    <col min="7" max="7" width="10.28515625" customWidth="1"/>
    <col min="8" max="8" width="0.85546875" customWidth="1"/>
    <col min="9" max="9" width="10.28515625" customWidth="1"/>
    <col min="10" max="10" width="0.85546875" customWidth="1"/>
    <col min="11" max="11" width="10.28515625" customWidth="1"/>
    <col min="12" max="12" width="0.85546875" customWidth="1"/>
    <col min="13" max="13" width="10.28515625" customWidth="1"/>
    <col min="14" max="14" width="0.85546875" customWidth="1"/>
    <col min="15" max="15" width="12.42578125" customWidth="1"/>
    <col min="16" max="16" width="0.85546875" customWidth="1"/>
    <col min="17" max="17" width="10.7109375" bestFit="1" customWidth="1"/>
  </cols>
  <sheetData>
    <row r="1" spans="1:17" ht="21.9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" t="s">
        <v>0</v>
      </c>
      <c r="P1" s="39"/>
      <c r="Q1" s="39"/>
    </row>
    <row r="2" spans="1:17" ht="21.9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 t="s">
        <v>1</v>
      </c>
      <c r="P2" s="39"/>
      <c r="Q2" s="39"/>
    </row>
    <row r="3" spans="1:17" ht="21.95" customHeight="1">
      <c r="A3" s="233" t="s">
        <v>156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7" ht="21.95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21.95" customHeight="1">
      <c r="A5" s="234" t="s">
        <v>157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</row>
    <row r="6" spans="1:17" ht="21.95" customHeight="1">
      <c r="A6" s="227" t="s">
        <v>122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7" ht="9.9499999999999993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</row>
    <row r="8" spans="1:17" ht="15.95" customHeight="1">
      <c r="A8" s="137"/>
      <c r="B8" s="137"/>
      <c r="C8" s="137"/>
      <c r="D8" s="137"/>
      <c r="E8" s="235" t="s">
        <v>7</v>
      </c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</row>
    <row r="9" spans="1:17" ht="15.95" customHeight="1">
      <c r="A9" s="137"/>
      <c r="B9" s="137"/>
      <c r="C9" s="137"/>
      <c r="D9" s="137"/>
      <c r="E9" s="236" t="s">
        <v>9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</row>
    <row r="10" spans="1:17" ht="15.95" customHeight="1">
      <c r="A10" s="137"/>
      <c r="B10" s="137"/>
      <c r="C10" s="137"/>
      <c r="D10" s="137"/>
      <c r="E10" s="139" t="s">
        <v>67</v>
      </c>
      <c r="F10" s="139"/>
      <c r="G10" s="139" t="s">
        <v>130</v>
      </c>
      <c r="H10" s="140"/>
      <c r="I10" s="231" t="s">
        <v>73</v>
      </c>
      <c r="J10" s="231"/>
      <c r="K10" s="231"/>
      <c r="L10" s="140"/>
      <c r="M10" s="231" t="s">
        <v>78</v>
      </c>
      <c r="N10" s="231"/>
      <c r="O10" s="231"/>
      <c r="P10" s="137"/>
      <c r="Q10" s="139" t="s">
        <v>129</v>
      </c>
    </row>
    <row r="11" spans="1:17" ht="15.95" customHeight="1">
      <c r="A11" s="137"/>
      <c r="B11" s="137"/>
      <c r="C11" s="137"/>
      <c r="D11" s="137"/>
      <c r="E11" s="139" t="s">
        <v>132</v>
      </c>
      <c r="F11" s="139"/>
      <c r="G11" s="139" t="s">
        <v>133</v>
      </c>
      <c r="H11" s="140"/>
      <c r="I11" s="141" t="s">
        <v>158</v>
      </c>
      <c r="J11" s="142"/>
      <c r="K11" s="139" t="s">
        <v>77</v>
      </c>
      <c r="L11" s="140"/>
      <c r="M11" s="139" t="s">
        <v>140</v>
      </c>
      <c r="N11" s="140"/>
      <c r="O11" s="139" t="s">
        <v>129</v>
      </c>
      <c r="P11" s="137"/>
      <c r="Q11" s="139" t="s">
        <v>66</v>
      </c>
    </row>
    <row r="12" spans="1:17" ht="15.95" customHeight="1">
      <c r="A12" s="137"/>
      <c r="B12" s="137"/>
      <c r="C12" s="137"/>
      <c r="D12" s="137"/>
      <c r="E12" s="139" t="s">
        <v>137</v>
      </c>
      <c r="F12" s="139"/>
      <c r="G12" s="137"/>
      <c r="H12" s="140"/>
      <c r="I12" s="143" t="s">
        <v>159</v>
      </c>
      <c r="J12" s="139"/>
      <c r="K12" s="139"/>
      <c r="L12" s="139"/>
      <c r="M12" s="139" t="s">
        <v>144</v>
      </c>
      <c r="N12" s="139"/>
      <c r="O12" s="139" t="s">
        <v>141</v>
      </c>
      <c r="P12" s="139"/>
      <c r="Q12" s="137"/>
    </row>
    <row r="13" spans="1:17" ht="15.95" customHeight="1">
      <c r="A13" s="137"/>
      <c r="B13" s="232"/>
      <c r="C13" s="232"/>
      <c r="D13" s="232"/>
      <c r="E13" s="138"/>
      <c r="F13" s="139"/>
      <c r="G13" s="144"/>
      <c r="H13" s="140"/>
      <c r="I13" s="138" t="s">
        <v>160</v>
      </c>
      <c r="J13" s="139"/>
      <c r="K13" s="138"/>
      <c r="L13" s="139"/>
      <c r="M13" s="138" t="s">
        <v>6</v>
      </c>
      <c r="N13" s="139"/>
      <c r="O13" s="138" t="s">
        <v>161</v>
      </c>
      <c r="P13" s="139"/>
      <c r="Q13" s="144"/>
    </row>
    <row r="14" spans="1:17" ht="15.95" customHeight="1">
      <c r="A14" s="145" t="s">
        <v>149</v>
      </c>
      <c r="B14" s="146"/>
      <c r="C14" s="146"/>
      <c r="D14" s="146"/>
      <c r="E14" s="147">
        <v>391944418</v>
      </c>
      <c r="F14" s="148"/>
      <c r="G14" s="147">
        <v>149420558</v>
      </c>
      <c r="H14" s="148"/>
      <c r="I14" s="147">
        <v>39194453</v>
      </c>
      <c r="J14" s="148"/>
      <c r="K14" s="147">
        <v>38579022</v>
      </c>
      <c r="L14" s="148"/>
      <c r="M14" s="147">
        <v>368980873</v>
      </c>
      <c r="N14" s="148"/>
      <c r="O14" s="147">
        <v>368980873</v>
      </c>
      <c r="P14" s="148"/>
      <c r="Q14" s="147">
        <v>988119324</v>
      </c>
    </row>
    <row r="15" spans="1:17" ht="15.95" customHeight="1">
      <c r="A15" s="149" t="s">
        <v>162</v>
      </c>
      <c r="B15" s="146"/>
      <c r="C15" s="146"/>
      <c r="D15" s="146"/>
      <c r="E15" s="150">
        <v>0</v>
      </c>
      <c r="F15" s="148"/>
      <c r="G15" s="150">
        <v>0</v>
      </c>
      <c r="H15" s="148"/>
      <c r="I15" s="150">
        <v>0</v>
      </c>
      <c r="J15" s="148"/>
      <c r="K15" s="151">
        <v>33125900</v>
      </c>
      <c r="L15" s="148"/>
      <c r="M15" s="151">
        <v>0</v>
      </c>
      <c r="N15" s="148"/>
      <c r="O15" s="151">
        <v>0</v>
      </c>
      <c r="P15" s="148"/>
      <c r="Q15" s="151">
        <v>33125900</v>
      </c>
    </row>
    <row r="16" spans="1:17" ht="15.95" customHeight="1">
      <c r="A16" s="149" t="s">
        <v>118</v>
      </c>
      <c r="B16" s="146"/>
      <c r="C16" s="146"/>
      <c r="D16" s="146"/>
      <c r="E16" s="152">
        <v>0</v>
      </c>
      <c r="F16" s="148"/>
      <c r="G16" s="152">
        <v>0</v>
      </c>
      <c r="H16" s="148"/>
      <c r="I16" s="152">
        <v>0</v>
      </c>
      <c r="J16" s="148"/>
      <c r="K16" s="153">
        <v>0</v>
      </c>
      <c r="L16" s="148"/>
      <c r="M16" s="153">
        <v>0</v>
      </c>
      <c r="N16" s="148"/>
      <c r="O16" s="153">
        <v>0</v>
      </c>
      <c r="P16" s="148"/>
      <c r="Q16" s="153">
        <v>0</v>
      </c>
    </row>
    <row r="17" spans="1:17" ht="15.95" customHeight="1">
      <c r="A17" s="149" t="s">
        <v>119</v>
      </c>
      <c r="B17" s="146"/>
      <c r="C17" s="146"/>
      <c r="D17" s="146"/>
      <c r="E17" s="154">
        <v>0</v>
      </c>
      <c r="F17" s="148"/>
      <c r="G17" s="154">
        <v>0</v>
      </c>
      <c r="H17" s="148"/>
      <c r="I17" s="154">
        <v>0</v>
      </c>
      <c r="J17" s="148"/>
      <c r="K17" s="155">
        <v>33125900</v>
      </c>
      <c r="L17" s="148"/>
      <c r="M17" s="155">
        <v>0</v>
      </c>
      <c r="N17" s="148"/>
      <c r="O17" s="155">
        <v>0</v>
      </c>
      <c r="P17" s="148"/>
      <c r="Q17" s="155">
        <v>33125900</v>
      </c>
    </row>
    <row r="18" spans="1:17" ht="15.95" customHeight="1">
      <c r="A18" s="137" t="s">
        <v>163</v>
      </c>
      <c r="B18" s="146"/>
      <c r="C18" s="156"/>
      <c r="D18" s="146"/>
      <c r="E18" s="154">
        <v>0</v>
      </c>
      <c r="F18" s="148"/>
      <c r="G18" s="154">
        <v>0</v>
      </c>
      <c r="H18" s="148"/>
      <c r="I18" s="154">
        <v>0</v>
      </c>
      <c r="J18" s="148"/>
      <c r="K18" s="154">
        <v>214318</v>
      </c>
      <c r="L18" s="148"/>
      <c r="M18" s="155">
        <v>-214318</v>
      </c>
      <c r="N18" s="148"/>
      <c r="O18" s="155">
        <v>-214318</v>
      </c>
      <c r="P18" s="148"/>
      <c r="Q18" s="155">
        <v>0</v>
      </c>
    </row>
    <row r="19" spans="1:17" ht="15.95" customHeight="1" thickBot="1">
      <c r="A19" s="145" t="s">
        <v>153</v>
      </c>
      <c r="B19" s="146"/>
      <c r="C19" s="156"/>
      <c r="D19" s="146"/>
      <c r="E19" s="157">
        <v>391944418</v>
      </c>
      <c r="F19" s="154"/>
      <c r="G19" s="157">
        <v>149420558</v>
      </c>
      <c r="H19" s="154"/>
      <c r="I19" s="157">
        <v>39194453</v>
      </c>
      <c r="J19" s="154"/>
      <c r="K19" s="157">
        <v>71919240</v>
      </c>
      <c r="L19" s="154"/>
      <c r="M19" s="157">
        <v>368766555</v>
      </c>
      <c r="N19" s="150"/>
      <c r="O19" s="157">
        <v>368766555</v>
      </c>
      <c r="P19" s="154"/>
      <c r="Q19" s="157">
        <v>1021245224</v>
      </c>
    </row>
    <row r="20" spans="1:17" ht="15.95" customHeight="1" thickTop="1">
      <c r="A20" s="137"/>
      <c r="B20" s="146"/>
      <c r="C20" s="149"/>
      <c r="D20" s="146"/>
      <c r="E20" s="139"/>
      <c r="F20" s="139"/>
      <c r="G20" s="137"/>
      <c r="H20" s="140"/>
      <c r="I20" s="139"/>
      <c r="J20" s="139"/>
      <c r="K20" s="139"/>
      <c r="L20" s="139"/>
      <c r="M20" s="139"/>
      <c r="N20" s="139"/>
      <c r="O20" s="139"/>
      <c r="P20" s="139"/>
      <c r="Q20" s="140"/>
    </row>
    <row r="21" spans="1:17" ht="15.95" customHeight="1">
      <c r="A21" s="145" t="s">
        <v>154</v>
      </c>
      <c r="B21" s="149"/>
      <c r="C21" s="149"/>
      <c r="D21" s="149"/>
      <c r="E21" s="158">
        <v>391944418</v>
      </c>
      <c r="F21" s="149"/>
      <c r="G21" s="158">
        <v>149420558</v>
      </c>
      <c r="H21" s="149"/>
      <c r="I21" s="158">
        <v>39194453</v>
      </c>
      <c r="J21" s="149"/>
      <c r="K21" s="158">
        <v>64677945</v>
      </c>
      <c r="L21" s="149"/>
      <c r="M21" s="158">
        <v>508293464</v>
      </c>
      <c r="N21" s="149"/>
      <c r="O21" s="158">
        <v>508293464</v>
      </c>
      <c r="P21" s="149"/>
      <c r="Q21" s="158">
        <v>1153530838</v>
      </c>
    </row>
    <row r="22" spans="1:17" ht="15.95" customHeight="1">
      <c r="A22" s="149" t="s">
        <v>106</v>
      </c>
      <c r="B22" s="149"/>
      <c r="C22" s="149"/>
      <c r="D22" s="149"/>
      <c r="E22" s="150">
        <v>0</v>
      </c>
      <c r="F22" s="149"/>
      <c r="G22" s="150">
        <v>0</v>
      </c>
      <c r="H22" s="149"/>
      <c r="I22" s="150">
        <v>0</v>
      </c>
      <c r="J22" s="149"/>
      <c r="K22" s="151">
        <v>27192962</v>
      </c>
      <c r="L22" s="149"/>
      <c r="M22" s="151">
        <v>0</v>
      </c>
      <c r="N22" s="149"/>
      <c r="O22" s="151">
        <v>0</v>
      </c>
      <c r="P22" s="149"/>
      <c r="Q22" s="151">
        <v>27192962</v>
      </c>
    </row>
    <row r="23" spans="1:17" ht="15.95" customHeight="1">
      <c r="A23" s="149" t="s">
        <v>118</v>
      </c>
      <c r="B23" s="149"/>
      <c r="C23" s="149"/>
      <c r="D23" s="149"/>
      <c r="E23" s="152">
        <v>0</v>
      </c>
      <c r="F23" s="149"/>
      <c r="G23" s="152">
        <v>0</v>
      </c>
      <c r="H23" s="149"/>
      <c r="I23" s="152">
        <v>0</v>
      </c>
      <c r="J23" s="149"/>
      <c r="K23" s="153">
        <v>0</v>
      </c>
      <c r="L23" s="149"/>
      <c r="M23" s="152">
        <v>0</v>
      </c>
      <c r="N23" s="149"/>
      <c r="O23" s="152">
        <v>0</v>
      </c>
      <c r="P23" s="149"/>
      <c r="Q23" s="153">
        <v>0</v>
      </c>
    </row>
    <row r="24" spans="1:17" ht="15.95" customHeight="1">
      <c r="A24" s="149" t="s">
        <v>119</v>
      </c>
      <c r="B24" s="149"/>
      <c r="C24" s="149"/>
      <c r="D24" s="149"/>
      <c r="E24" s="154">
        <v>0</v>
      </c>
      <c r="F24" s="149"/>
      <c r="G24" s="154">
        <v>0</v>
      </c>
      <c r="H24" s="149"/>
      <c r="I24" s="154">
        <v>0</v>
      </c>
      <c r="J24" s="149"/>
      <c r="K24" s="155">
        <v>27192962</v>
      </c>
      <c r="L24" s="149"/>
      <c r="M24" s="155">
        <v>0</v>
      </c>
      <c r="N24" s="149"/>
      <c r="O24" s="155">
        <v>0</v>
      </c>
      <c r="P24" s="149"/>
      <c r="Q24" s="155">
        <v>27192962</v>
      </c>
    </row>
    <row r="25" spans="1:17" ht="15.95" customHeight="1">
      <c r="A25" s="149" t="s">
        <v>163</v>
      </c>
      <c r="B25" s="149"/>
      <c r="C25" s="149"/>
      <c r="D25" s="149"/>
      <c r="E25" s="154">
        <v>0</v>
      </c>
      <c r="F25" s="149"/>
      <c r="G25" s="154">
        <v>0</v>
      </c>
      <c r="H25" s="149"/>
      <c r="I25" s="154">
        <v>0</v>
      </c>
      <c r="J25" s="149"/>
      <c r="K25" s="154">
        <v>1566077</v>
      </c>
      <c r="L25" s="149"/>
      <c r="M25" s="159">
        <v>-1566077</v>
      </c>
      <c r="N25" s="149"/>
      <c r="O25" s="155">
        <v>-1566077</v>
      </c>
      <c r="P25" s="149"/>
      <c r="Q25" s="155">
        <v>0</v>
      </c>
    </row>
    <row r="26" spans="1:17" ht="15.95" customHeight="1" thickBot="1">
      <c r="A26" s="145" t="s">
        <v>155</v>
      </c>
      <c r="B26" s="149"/>
      <c r="C26" s="149"/>
      <c r="D26" s="149"/>
      <c r="E26" s="157">
        <v>391944418</v>
      </c>
      <c r="F26" s="154"/>
      <c r="G26" s="157">
        <v>149420558</v>
      </c>
      <c r="H26" s="154"/>
      <c r="I26" s="157">
        <v>39194453</v>
      </c>
      <c r="J26" s="154"/>
      <c r="K26" s="157">
        <v>93436984</v>
      </c>
      <c r="L26" s="154"/>
      <c r="M26" s="157">
        <v>506727387</v>
      </c>
      <c r="N26" s="150"/>
      <c r="O26" s="157">
        <v>506727387</v>
      </c>
      <c r="P26" s="154"/>
      <c r="Q26" s="157">
        <v>1180723800</v>
      </c>
    </row>
    <row r="27" spans="1:17" ht="15.95" customHeight="1" thickTop="1">
      <c r="A27" s="39"/>
      <c r="B27" s="39"/>
      <c r="C27" s="39"/>
      <c r="D27" s="39"/>
      <c r="E27" s="160"/>
      <c r="F27" s="39"/>
      <c r="G27" s="39"/>
      <c r="H27" s="39"/>
      <c r="I27" s="39"/>
      <c r="J27" s="39"/>
      <c r="K27" s="160"/>
      <c r="L27" s="39"/>
      <c r="M27" s="160"/>
      <c r="N27" s="39"/>
      <c r="O27" s="39"/>
      <c r="P27" s="39"/>
      <c r="Q27" s="39"/>
    </row>
  </sheetData>
  <mergeCells count="9">
    <mergeCell ref="I10:K10"/>
    <mergeCell ref="M10:O10"/>
    <mergeCell ref="B13:D13"/>
    <mergeCell ref="A3:Q3"/>
    <mergeCell ref="A4:Q4"/>
    <mergeCell ref="A5:Q5"/>
    <mergeCell ref="A6:Q6"/>
    <mergeCell ref="E8:Q8"/>
    <mergeCell ref="E9:Q9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F4F8-ED5D-401A-A64B-E34F73F68188}">
  <dimension ref="A1:M122"/>
  <sheetViews>
    <sheetView view="pageBreakPreview" zoomScaleNormal="145" zoomScaleSheetLayoutView="100" workbookViewId="0"/>
  </sheetViews>
  <sheetFormatPr defaultRowHeight="17.100000000000001" customHeight="1"/>
  <cols>
    <col min="1" max="3" width="1" customWidth="1"/>
    <col min="4" max="4" width="34.7109375" customWidth="1"/>
    <col min="5" max="6" width="1.7109375" customWidth="1"/>
    <col min="7" max="7" width="10.28515625" customWidth="1"/>
    <col min="8" max="8" width="0.85546875" customWidth="1"/>
    <col min="9" max="9" width="10.28515625" customWidth="1"/>
    <col min="10" max="10" width="0.85546875" customWidth="1"/>
    <col min="11" max="11" width="10.28515625" customWidth="1"/>
    <col min="12" max="12" width="0.85546875" customWidth="1"/>
    <col min="13" max="13" width="10.28515625" customWidth="1"/>
  </cols>
  <sheetData>
    <row r="1" spans="1:13" ht="21.95" customHeight="1">
      <c r="A1" s="161"/>
      <c r="B1" s="161"/>
      <c r="C1" s="161"/>
      <c r="D1" s="161"/>
      <c r="E1" s="162"/>
      <c r="F1" s="161"/>
      <c r="G1" s="163"/>
      <c r="H1" s="164"/>
      <c r="I1" s="165"/>
      <c r="J1" s="164"/>
      <c r="K1" s="163"/>
      <c r="L1" s="166"/>
      <c r="M1" s="4" t="s">
        <v>0</v>
      </c>
    </row>
    <row r="2" spans="1:13" ht="21.95" customHeight="1">
      <c r="A2" s="161"/>
      <c r="B2" s="161"/>
      <c r="C2" s="161"/>
      <c r="D2" s="161"/>
      <c r="E2" s="162"/>
      <c r="F2" s="161"/>
      <c r="G2" s="163"/>
      <c r="H2" s="164"/>
      <c r="I2" s="165"/>
      <c r="J2" s="164"/>
      <c r="K2" s="163"/>
      <c r="L2" s="166"/>
      <c r="M2" s="4" t="s">
        <v>1</v>
      </c>
    </row>
    <row r="3" spans="1:13" ht="21.95" customHeight="1">
      <c r="A3" s="216" t="s">
        <v>164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1.95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21.95" customHeight="1">
      <c r="A5" s="217" t="s">
        <v>165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ht="21.95" customHeight="1">
      <c r="A6" s="217" t="s">
        <v>122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3" ht="9.9499999999999993" customHeight="1">
      <c r="A7" s="9"/>
      <c r="B7" s="9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13" ht="17.100000000000001" customHeight="1">
      <c r="A8" s="9"/>
      <c r="B8" s="9"/>
      <c r="C8" s="167"/>
      <c r="D8" s="167"/>
      <c r="E8" s="167"/>
      <c r="F8" s="167"/>
      <c r="G8" s="238" t="s">
        <v>7</v>
      </c>
      <c r="H8" s="238"/>
      <c r="I8" s="238"/>
      <c r="J8" s="238"/>
      <c r="K8" s="238"/>
      <c r="L8" s="238"/>
      <c r="M8" s="238"/>
    </row>
    <row r="9" spans="1:13" ht="17.100000000000001" customHeight="1">
      <c r="A9" s="168"/>
      <c r="B9" s="168"/>
      <c r="C9" s="168"/>
      <c r="D9" s="168"/>
      <c r="E9" s="169"/>
      <c r="F9" s="168"/>
      <c r="G9" s="237" t="s">
        <v>8</v>
      </c>
      <c r="H9" s="237"/>
      <c r="I9" s="237"/>
      <c r="J9" s="170"/>
      <c r="K9" s="237" t="s">
        <v>9</v>
      </c>
      <c r="L9" s="237"/>
      <c r="M9" s="237"/>
    </row>
    <row r="10" spans="1:13" ht="17.100000000000001" customHeight="1">
      <c r="A10" s="171"/>
      <c r="B10" s="171"/>
      <c r="C10" s="171"/>
      <c r="D10" s="171"/>
      <c r="E10" s="172"/>
      <c r="F10" s="171"/>
      <c r="G10" s="173">
        <v>2567</v>
      </c>
      <c r="H10" s="171"/>
      <c r="I10" s="173">
        <v>2566</v>
      </c>
      <c r="J10" s="174"/>
      <c r="K10" s="173">
        <v>2567</v>
      </c>
      <c r="L10" s="171"/>
      <c r="M10" s="173">
        <v>2566</v>
      </c>
    </row>
    <row r="11" spans="1:13" ht="17.100000000000001" customHeight="1">
      <c r="A11" s="175" t="s">
        <v>166</v>
      </c>
      <c r="B11" s="175"/>
      <c r="C11" s="168"/>
      <c r="D11" s="168"/>
      <c r="E11" s="169"/>
      <c r="F11" s="168"/>
      <c r="G11" s="176"/>
      <c r="H11" s="177"/>
      <c r="I11" s="176"/>
      <c r="J11" s="177"/>
      <c r="K11" s="176"/>
      <c r="L11" s="178"/>
      <c r="M11" s="176"/>
    </row>
    <row r="12" spans="1:13" ht="17.100000000000001" customHeight="1">
      <c r="A12" s="168" t="s">
        <v>167</v>
      </c>
      <c r="B12" s="168"/>
      <c r="C12" s="168"/>
      <c r="D12" s="168"/>
      <c r="E12" s="169"/>
      <c r="F12" s="168"/>
      <c r="G12" s="179">
        <v>40766082</v>
      </c>
      <c r="H12" s="180"/>
      <c r="I12" s="179">
        <v>51127987</v>
      </c>
      <c r="J12" s="180"/>
      <c r="K12" s="179">
        <v>27192962</v>
      </c>
      <c r="L12" s="181"/>
      <c r="M12" s="179">
        <v>33125900</v>
      </c>
    </row>
    <row r="13" spans="1:13" ht="17.100000000000001" customHeight="1">
      <c r="A13" s="168" t="s">
        <v>168</v>
      </c>
      <c r="B13" s="168"/>
      <c r="C13" s="168"/>
      <c r="D13" s="168"/>
      <c r="E13" s="169"/>
      <c r="F13" s="168"/>
      <c r="G13" s="168"/>
      <c r="H13" s="180"/>
      <c r="I13" s="180"/>
      <c r="J13" s="180"/>
      <c r="K13" s="168"/>
      <c r="L13" s="181"/>
      <c r="M13" s="180"/>
    </row>
    <row r="14" spans="1:13" ht="17.100000000000001" customHeight="1">
      <c r="A14" s="168"/>
      <c r="B14" s="168" t="s">
        <v>169</v>
      </c>
      <c r="C14" s="168"/>
      <c r="D14" s="168"/>
      <c r="E14" s="169"/>
      <c r="F14" s="168"/>
      <c r="G14" s="168"/>
      <c r="H14" s="180"/>
      <c r="I14" s="180"/>
      <c r="J14" s="180"/>
      <c r="K14" s="168"/>
      <c r="L14" s="181"/>
      <c r="M14" s="180"/>
    </row>
    <row r="15" spans="1:13" ht="17.100000000000001" customHeight="1">
      <c r="A15" s="168"/>
      <c r="C15" s="182" t="s">
        <v>170</v>
      </c>
      <c r="D15" s="168"/>
      <c r="E15" s="182"/>
      <c r="F15" s="168"/>
      <c r="G15" s="179">
        <v>-54851</v>
      </c>
      <c r="H15" s="180"/>
      <c r="I15" s="180">
        <v>-115900</v>
      </c>
      <c r="J15" s="180"/>
      <c r="K15" s="179">
        <v>-54851</v>
      </c>
      <c r="L15" s="180"/>
      <c r="M15" s="180">
        <v>-115900</v>
      </c>
    </row>
    <row r="16" spans="1:13" ht="17.100000000000001" customHeight="1">
      <c r="A16" s="168"/>
      <c r="C16" s="182" t="s">
        <v>171</v>
      </c>
      <c r="D16" s="168"/>
      <c r="E16" s="182"/>
      <c r="F16" s="168"/>
      <c r="G16" s="179">
        <v>-230492</v>
      </c>
      <c r="H16" s="180"/>
      <c r="I16" s="180">
        <v>2026397</v>
      </c>
      <c r="J16" s="180"/>
      <c r="K16" s="179">
        <v>-230492</v>
      </c>
      <c r="L16" s="180"/>
      <c r="M16" s="180">
        <v>2026397</v>
      </c>
    </row>
    <row r="17" spans="1:13" ht="17.100000000000001" customHeight="1">
      <c r="A17" s="168"/>
      <c r="C17" s="182" t="s">
        <v>172</v>
      </c>
      <c r="D17" s="168"/>
      <c r="E17" s="182"/>
      <c r="F17" s="168"/>
      <c r="G17" s="179">
        <v>119</v>
      </c>
      <c r="H17" s="180"/>
      <c r="I17" s="180">
        <v>-9801</v>
      </c>
      <c r="J17" s="180"/>
      <c r="K17" s="179">
        <v>119</v>
      </c>
      <c r="L17" s="180"/>
      <c r="M17" s="180">
        <v>-9801</v>
      </c>
    </row>
    <row r="18" spans="1:13" ht="17.100000000000001" customHeight="1">
      <c r="A18" s="168"/>
      <c r="C18" s="184" t="s">
        <v>173</v>
      </c>
      <c r="D18" s="168"/>
      <c r="E18" s="182"/>
      <c r="F18" s="168"/>
      <c r="G18" s="179">
        <v>-6974</v>
      </c>
      <c r="H18" s="180"/>
      <c r="I18" s="180">
        <v>-82405</v>
      </c>
      <c r="J18" s="180"/>
      <c r="K18" s="179">
        <v>0</v>
      </c>
      <c r="L18" s="180"/>
      <c r="M18" s="179">
        <v>0</v>
      </c>
    </row>
    <row r="19" spans="1:13" ht="17.100000000000001" customHeight="1">
      <c r="A19" s="168"/>
      <c r="C19" s="182" t="s">
        <v>174</v>
      </c>
      <c r="D19" s="168"/>
      <c r="E19" s="182"/>
      <c r="F19" s="168"/>
      <c r="G19" s="179"/>
      <c r="H19" s="180"/>
      <c r="I19" s="180"/>
      <c r="J19" s="180"/>
      <c r="K19" s="179"/>
      <c r="L19" s="180"/>
      <c r="M19" s="180"/>
    </row>
    <row r="20" spans="1:13" ht="17.100000000000001" customHeight="1">
      <c r="A20" s="168"/>
      <c r="C20" s="168"/>
      <c r="D20" s="182" t="s">
        <v>175</v>
      </c>
      <c r="E20" s="182"/>
      <c r="F20" s="168"/>
      <c r="G20" s="179">
        <v>8786381</v>
      </c>
      <c r="H20" s="180"/>
      <c r="I20" s="180">
        <v>8582183</v>
      </c>
      <c r="J20" s="180"/>
      <c r="K20" s="179">
        <v>9834072</v>
      </c>
      <c r="L20" s="180"/>
      <c r="M20" s="180">
        <v>9188396</v>
      </c>
    </row>
    <row r="21" spans="1:13" ht="17.100000000000001" customHeight="1">
      <c r="A21" s="168"/>
      <c r="C21" s="182" t="s">
        <v>176</v>
      </c>
      <c r="D21" s="168"/>
      <c r="E21" s="182"/>
      <c r="F21" s="168"/>
      <c r="G21" s="185">
        <v>637625</v>
      </c>
      <c r="H21" s="180"/>
      <c r="I21" s="179">
        <v>121475</v>
      </c>
      <c r="J21" s="180"/>
      <c r="K21" s="179">
        <v>0</v>
      </c>
      <c r="L21" s="180"/>
      <c r="M21" s="179">
        <v>121475</v>
      </c>
    </row>
    <row r="22" spans="1:13" ht="17.100000000000001" customHeight="1">
      <c r="A22" s="168"/>
      <c r="C22" s="182" t="s">
        <v>239</v>
      </c>
      <c r="D22" s="168"/>
      <c r="E22" s="182"/>
      <c r="F22" s="168"/>
      <c r="G22" s="185">
        <v>520055</v>
      </c>
      <c r="H22" s="180"/>
      <c r="I22" s="179">
        <v>1207431</v>
      </c>
      <c r="J22" s="180"/>
      <c r="K22" s="179">
        <v>520055</v>
      </c>
      <c r="L22" s="180"/>
      <c r="M22" s="180">
        <v>1207431</v>
      </c>
    </row>
    <row r="23" spans="1:13" ht="17.100000000000001" customHeight="1">
      <c r="A23" s="168"/>
      <c r="C23" s="182" t="s">
        <v>177</v>
      </c>
      <c r="D23" s="168"/>
      <c r="E23" s="182"/>
      <c r="F23" s="168"/>
      <c r="G23" s="185"/>
      <c r="H23" s="180"/>
      <c r="I23" s="179"/>
      <c r="J23" s="180"/>
      <c r="K23" s="179"/>
      <c r="L23" s="180"/>
      <c r="M23" s="180"/>
    </row>
    <row r="24" spans="1:13" ht="17.100000000000001" customHeight="1">
      <c r="A24" s="168"/>
      <c r="C24" s="168"/>
      <c r="D24" s="182" t="s">
        <v>178</v>
      </c>
      <c r="E24" s="182"/>
      <c r="F24" s="168"/>
      <c r="G24" s="185">
        <v>-12820376</v>
      </c>
      <c r="H24" s="180"/>
      <c r="I24" s="180">
        <v>-14004434</v>
      </c>
      <c r="J24" s="180"/>
      <c r="K24" s="179">
        <v>-12820376</v>
      </c>
      <c r="L24" s="180"/>
      <c r="M24" s="180">
        <v>-14004434</v>
      </c>
    </row>
    <row r="25" spans="1:13" ht="17.100000000000001" customHeight="1">
      <c r="A25" s="168"/>
      <c r="C25" s="182" t="s">
        <v>179</v>
      </c>
      <c r="D25" s="168"/>
      <c r="E25" s="182"/>
      <c r="F25" s="168"/>
      <c r="G25" s="185">
        <v>4286808</v>
      </c>
      <c r="H25" s="180"/>
      <c r="I25" s="180">
        <v>3929416</v>
      </c>
      <c r="J25" s="180"/>
      <c r="K25" s="179">
        <v>4286808</v>
      </c>
      <c r="L25" s="180"/>
      <c r="M25" s="180">
        <v>3929416</v>
      </c>
    </row>
    <row r="26" spans="1:13" ht="17.100000000000001" customHeight="1">
      <c r="A26" s="168"/>
      <c r="C26" s="182" t="s">
        <v>180</v>
      </c>
      <c r="D26" s="168"/>
      <c r="E26" s="182"/>
      <c r="F26" s="168"/>
      <c r="G26" s="185">
        <v>0</v>
      </c>
      <c r="H26" s="180"/>
      <c r="I26" s="185">
        <v>4087911</v>
      </c>
      <c r="J26" s="180"/>
      <c r="K26" s="179">
        <v>0</v>
      </c>
      <c r="L26" s="180"/>
      <c r="M26" s="185">
        <v>4087911</v>
      </c>
    </row>
    <row r="27" spans="1:13" ht="17.100000000000001" customHeight="1">
      <c r="A27" s="168"/>
      <c r="C27" s="182" t="s">
        <v>181</v>
      </c>
      <c r="D27" s="168"/>
      <c r="E27" s="182"/>
      <c r="F27" s="168"/>
      <c r="G27" s="185">
        <v>28884432</v>
      </c>
      <c r="H27" s="180"/>
      <c r="I27" s="180">
        <v>28011060</v>
      </c>
      <c r="J27" s="180"/>
      <c r="K27" s="179">
        <v>14514804</v>
      </c>
      <c r="L27" s="180"/>
      <c r="M27" s="180">
        <v>14453912</v>
      </c>
    </row>
    <row r="28" spans="1:13" ht="17.100000000000001" customHeight="1">
      <c r="A28" s="168"/>
      <c r="C28" s="182" t="s">
        <v>182</v>
      </c>
      <c r="D28" s="168"/>
      <c r="E28" s="182"/>
      <c r="F28" s="168"/>
      <c r="G28" s="185">
        <v>26316600</v>
      </c>
      <c r="H28" s="180"/>
      <c r="I28" s="180">
        <v>36835086</v>
      </c>
      <c r="J28" s="180"/>
      <c r="K28" s="179">
        <v>25318900</v>
      </c>
      <c r="L28" s="180"/>
      <c r="M28" s="180">
        <v>35830492</v>
      </c>
    </row>
    <row r="29" spans="1:13" ht="17.100000000000001" customHeight="1">
      <c r="A29" s="168"/>
      <c r="C29" s="182" t="s">
        <v>183</v>
      </c>
      <c r="D29" s="168"/>
      <c r="E29" s="182"/>
      <c r="F29" s="168"/>
      <c r="G29" s="179">
        <v>0</v>
      </c>
      <c r="H29" s="180"/>
      <c r="I29" s="185">
        <v>-247066</v>
      </c>
      <c r="J29" s="180"/>
      <c r="K29" s="179">
        <v>0</v>
      </c>
      <c r="L29" s="180"/>
      <c r="M29" s="185">
        <v>-247066</v>
      </c>
    </row>
    <row r="30" spans="1:13" ht="17.100000000000001" customHeight="1">
      <c r="A30" s="168"/>
      <c r="C30" s="182" t="s">
        <v>184</v>
      </c>
      <c r="D30" s="168"/>
      <c r="E30" s="182"/>
      <c r="F30" s="168"/>
      <c r="G30" s="185">
        <v>-134312</v>
      </c>
      <c r="H30" s="180"/>
      <c r="I30" s="180">
        <v>226569</v>
      </c>
      <c r="J30" s="180"/>
      <c r="K30" s="179">
        <v>-134312</v>
      </c>
      <c r="L30" s="180"/>
      <c r="M30" s="180">
        <v>226569</v>
      </c>
    </row>
    <row r="31" spans="1:13" ht="17.100000000000001" customHeight="1">
      <c r="A31" s="168"/>
      <c r="C31" s="182" t="s">
        <v>185</v>
      </c>
      <c r="D31" s="168"/>
      <c r="E31" s="182"/>
      <c r="F31" s="168"/>
      <c r="G31" s="185">
        <v>1607265</v>
      </c>
      <c r="H31" s="180"/>
      <c r="I31" s="180">
        <v>205138</v>
      </c>
      <c r="J31" s="180"/>
      <c r="K31" s="179">
        <v>62063</v>
      </c>
      <c r="L31" s="180"/>
      <c r="M31" s="180">
        <v>179658</v>
      </c>
    </row>
    <row r="32" spans="1:13" ht="17.100000000000001" customHeight="1">
      <c r="A32" s="168"/>
      <c r="C32" s="182" t="s">
        <v>186</v>
      </c>
      <c r="D32" s="168"/>
      <c r="E32" s="182"/>
      <c r="F32" s="168"/>
      <c r="G32" s="185">
        <v>4793627</v>
      </c>
      <c r="H32" s="180"/>
      <c r="I32" s="180">
        <v>2520904</v>
      </c>
      <c r="J32" s="180"/>
      <c r="K32" s="179">
        <v>365924</v>
      </c>
      <c r="L32" s="180"/>
      <c r="M32" s="180">
        <v>222361</v>
      </c>
    </row>
    <row r="33" spans="1:13" ht="17.100000000000001" customHeight="1">
      <c r="A33" s="168"/>
      <c r="C33" s="182" t="s">
        <v>187</v>
      </c>
      <c r="D33" s="168"/>
      <c r="E33" s="182"/>
      <c r="F33" s="168"/>
      <c r="G33" s="185">
        <v>-312905</v>
      </c>
      <c r="H33" s="180"/>
      <c r="I33" s="185">
        <v>-1395894</v>
      </c>
      <c r="J33" s="180"/>
      <c r="K33" s="179">
        <v>-312905</v>
      </c>
      <c r="L33" s="180"/>
      <c r="M33" s="185">
        <v>-1395894</v>
      </c>
    </row>
    <row r="34" spans="1:13" ht="17.100000000000001" customHeight="1">
      <c r="A34" s="168"/>
      <c r="C34" s="182" t="s">
        <v>188</v>
      </c>
      <c r="D34" s="168"/>
      <c r="E34" s="182"/>
      <c r="F34" s="168"/>
      <c r="G34" s="185">
        <v>-11150</v>
      </c>
      <c r="H34" s="181"/>
      <c r="I34" s="185">
        <v>-503729</v>
      </c>
      <c r="J34" s="180"/>
      <c r="K34" s="185">
        <v>-11150</v>
      </c>
      <c r="L34" s="180"/>
      <c r="M34" s="185">
        <v>-503729</v>
      </c>
    </row>
    <row r="35" spans="1:13" ht="17.100000000000001" customHeight="1">
      <c r="A35" s="168"/>
      <c r="C35" s="182" t="s">
        <v>189</v>
      </c>
      <c r="D35" s="168"/>
      <c r="E35" s="182"/>
      <c r="F35" s="168"/>
      <c r="G35" s="185">
        <v>4435876</v>
      </c>
      <c r="H35" s="180"/>
      <c r="I35" s="180">
        <v>4017740</v>
      </c>
      <c r="J35" s="180"/>
      <c r="K35" s="179">
        <v>3317681</v>
      </c>
      <c r="L35" s="180"/>
      <c r="M35" s="180">
        <v>3172750</v>
      </c>
    </row>
    <row r="36" spans="1:13" ht="17.100000000000001" customHeight="1">
      <c r="A36" s="168"/>
      <c r="C36" s="182" t="s">
        <v>190</v>
      </c>
      <c r="D36" s="168"/>
      <c r="E36" s="182"/>
      <c r="F36" s="168"/>
      <c r="G36" s="185">
        <v>1109538</v>
      </c>
      <c r="H36" s="180"/>
      <c r="I36" s="179">
        <v>0</v>
      </c>
      <c r="J36" s="180"/>
      <c r="K36" s="179">
        <v>1102105</v>
      </c>
      <c r="L36" s="180"/>
      <c r="M36" s="179">
        <v>0</v>
      </c>
    </row>
    <row r="37" spans="1:13" ht="17.100000000000001" customHeight="1">
      <c r="A37" s="168"/>
      <c r="C37" s="182" t="s">
        <v>191</v>
      </c>
      <c r="D37" s="168"/>
      <c r="E37" s="182"/>
      <c r="F37" s="168"/>
      <c r="G37" s="179">
        <v>-205838</v>
      </c>
      <c r="H37" s="180"/>
      <c r="I37" s="181">
        <v>-253651</v>
      </c>
      <c r="J37" s="180"/>
      <c r="K37" s="180">
        <v>-71986</v>
      </c>
      <c r="L37" s="180"/>
      <c r="M37" s="185">
        <v>-150492</v>
      </c>
    </row>
    <row r="38" spans="1:13" ht="17.100000000000001" customHeight="1">
      <c r="A38" s="168"/>
      <c r="C38" s="182" t="s">
        <v>192</v>
      </c>
      <c r="D38" s="168"/>
      <c r="E38" s="182"/>
      <c r="F38" s="168"/>
      <c r="G38" s="179">
        <v>11571474</v>
      </c>
      <c r="H38" s="180"/>
      <c r="I38" s="181">
        <v>10996483</v>
      </c>
      <c r="J38" s="180"/>
      <c r="K38" s="180">
        <v>10232505</v>
      </c>
      <c r="L38" s="180"/>
      <c r="M38" s="181">
        <v>9013295</v>
      </c>
    </row>
    <row r="39" spans="1:13" ht="17.100000000000001" customHeight="1">
      <c r="A39" s="168"/>
      <c r="C39" s="182" t="s">
        <v>193</v>
      </c>
      <c r="D39" s="168"/>
      <c r="E39" s="182"/>
      <c r="F39" s="168"/>
      <c r="G39" s="179">
        <v>0</v>
      </c>
      <c r="H39" s="180"/>
      <c r="I39" s="185">
        <v>0</v>
      </c>
      <c r="J39" s="180"/>
      <c r="K39" s="180">
        <v>-6810000</v>
      </c>
      <c r="L39" s="180"/>
      <c r="M39" s="181">
        <v>-5650000</v>
      </c>
    </row>
    <row r="40" spans="1:13" ht="17.100000000000001" customHeight="1">
      <c r="A40" s="168"/>
      <c r="C40" s="182" t="s">
        <v>194</v>
      </c>
      <c r="D40" s="168"/>
      <c r="E40" s="182"/>
      <c r="F40" s="168"/>
      <c r="G40" s="179">
        <v>34360</v>
      </c>
      <c r="H40" s="180"/>
      <c r="I40" s="179">
        <v>1085211</v>
      </c>
      <c r="J40" s="180"/>
      <c r="K40" s="186">
        <v>29537</v>
      </c>
      <c r="L40" s="180"/>
      <c r="M40" s="185">
        <v>1099095</v>
      </c>
    </row>
    <row r="41" spans="1:13" ht="17.100000000000001" customHeight="1">
      <c r="A41" s="168"/>
      <c r="B41" s="182"/>
      <c r="C41" s="168"/>
      <c r="D41" s="182"/>
      <c r="E41" s="183"/>
      <c r="F41" s="168"/>
      <c r="G41" s="179"/>
      <c r="H41" s="180"/>
      <c r="I41" s="179"/>
      <c r="J41" s="180"/>
      <c r="K41" s="186"/>
      <c r="L41" s="180"/>
      <c r="M41" s="185"/>
    </row>
    <row r="42" spans="1:13" ht="17.100000000000001" customHeight="1">
      <c r="A42" s="168"/>
      <c r="B42" s="168"/>
      <c r="C42" s="182"/>
      <c r="D42" s="182"/>
      <c r="E42" s="183"/>
      <c r="F42" s="168"/>
      <c r="G42" s="185"/>
      <c r="H42" s="180"/>
      <c r="I42" s="180"/>
      <c r="J42" s="180"/>
      <c r="K42" s="179"/>
      <c r="L42" s="180"/>
      <c r="M42" s="180"/>
    </row>
    <row r="43" spans="1:13" ht="21.95" customHeight="1">
      <c r="A43" s="161"/>
      <c r="B43" s="161"/>
      <c r="C43" s="187"/>
      <c r="D43" s="187"/>
      <c r="E43" s="188"/>
      <c r="F43" s="161"/>
      <c r="G43" s="189"/>
      <c r="H43" s="190"/>
      <c r="I43" s="191"/>
      <c r="J43" s="190"/>
      <c r="K43" s="189"/>
      <c r="L43" s="190"/>
      <c r="M43" s="4" t="s">
        <v>0</v>
      </c>
    </row>
    <row r="44" spans="1:13" ht="21.95" customHeight="1">
      <c r="A44" s="161"/>
      <c r="B44" s="161"/>
      <c r="C44" s="161"/>
      <c r="D44" s="161"/>
      <c r="E44" s="162"/>
      <c r="F44" s="161"/>
      <c r="G44" s="163"/>
      <c r="H44" s="164"/>
      <c r="I44" s="163"/>
      <c r="J44" s="164"/>
      <c r="K44" s="163"/>
      <c r="L44" s="166"/>
      <c r="M44" s="4" t="s">
        <v>1</v>
      </c>
    </row>
    <row r="45" spans="1:13" ht="21.95" customHeight="1">
      <c r="A45" s="216" t="s">
        <v>195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</row>
    <row r="46" spans="1:13" ht="21.95" customHeight="1">
      <c r="A46" s="217" t="s">
        <v>3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</row>
    <row r="47" spans="1:13" ht="21.95" customHeight="1">
      <c r="A47" s="217" t="s">
        <v>196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</row>
    <row r="48" spans="1:13" ht="21.95" customHeight="1">
      <c r="A48" s="217" t="s">
        <v>122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</row>
    <row r="49" spans="1:13" ht="9.9499999999999993" customHeight="1">
      <c r="A49" s="9"/>
      <c r="B49" s="9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</row>
    <row r="50" spans="1:13" ht="17.100000000000001" customHeight="1">
      <c r="A50" s="9"/>
      <c r="B50" s="9"/>
      <c r="C50" s="167"/>
      <c r="D50" s="167"/>
      <c r="E50" s="167"/>
      <c r="F50" s="167"/>
      <c r="G50" s="239" t="s">
        <v>7</v>
      </c>
      <c r="H50" s="239"/>
      <c r="I50" s="239"/>
      <c r="J50" s="239"/>
      <c r="K50" s="239"/>
      <c r="L50" s="239"/>
      <c r="M50" s="239"/>
    </row>
    <row r="51" spans="1:13" ht="17.100000000000001" customHeight="1">
      <c r="A51" s="168"/>
      <c r="B51" s="168"/>
      <c r="C51" s="168"/>
      <c r="D51" s="168"/>
      <c r="E51" s="169"/>
      <c r="F51" s="168"/>
      <c r="G51" s="237" t="s">
        <v>8</v>
      </c>
      <c r="H51" s="237"/>
      <c r="I51" s="237"/>
      <c r="J51" s="170"/>
      <c r="K51" s="237" t="s">
        <v>9</v>
      </c>
      <c r="L51" s="237"/>
      <c r="M51" s="237"/>
    </row>
    <row r="52" spans="1:13" ht="17.100000000000001" customHeight="1">
      <c r="A52" s="168"/>
      <c r="B52" s="168"/>
      <c r="C52" s="168"/>
      <c r="D52" s="168"/>
      <c r="E52" s="169"/>
      <c r="F52" s="168"/>
      <c r="G52" s="173">
        <v>2567</v>
      </c>
      <c r="H52" s="171"/>
      <c r="I52" s="173">
        <v>2566</v>
      </c>
      <c r="J52" s="192"/>
      <c r="K52" s="173">
        <v>2567</v>
      </c>
      <c r="L52" s="171"/>
      <c r="M52" s="173">
        <v>2566</v>
      </c>
    </row>
    <row r="53" spans="1:13" ht="17.100000000000001" customHeight="1">
      <c r="A53" s="168" t="s">
        <v>197</v>
      </c>
      <c r="B53" s="168"/>
      <c r="C53" s="168"/>
      <c r="D53" s="168"/>
      <c r="E53" s="169"/>
      <c r="F53" s="168"/>
      <c r="G53" s="193"/>
      <c r="H53" s="171"/>
      <c r="I53" s="193"/>
      <c r="J53" s="192"/>
      <c r="K53" s="193"/>
      <c r="L53" s="171"/>
      <c r="M53" s="193"/>
    </row>
    <row r="54" spans="1:13" ht="17.100000000000001" customHeight="1">
      <c r="A54" s="168"/>
      <c r="B54" s="168" t="s">
        <v>198</v>
      </c>
      <c r="C54" s="168"/>
      <c r="D54" s="168"/>
      <c r="E54" s="169"/>
      <c r="F54" s="168"/>
      <c r="G54" s="179">
        <v>119973344</v>
      </c>
      <c r="H54" s="177"/>
      <c r="I54" s="179">
        <f>SUM(I12:I40)</f>
        <v>138368111</v>
      </c>
      <c r="J54" s="177"/>
      <c r="K54" s="179">
        <v>76331463</v>
      </c>
      <c r="L54" s="178"/>
      <c r="M54" s="179">
        <f>SUM(M12:M40)</f>
        <v>95807742</v>
      </c>
    </row>
    <row r="55" spans="1:13" ht="17.100000000000001" customHeight="1">
      <c r="A55" s="168" t="s">
        <v>199</v>
      </c>
      <c r="B55" s="168"/>
      <c r="C55" s="168"/>
      <c r="D55" s="168"/>
      <c r="E55" s="169"/>
      <c r="F55" s="168"/>
      <c r="G55" s="176"/>
      <c r="H55" s="177"/>
      <c r="I55" s="176"/>
      <c r="J55" s="177"/>
      <c r="K55" s="176"/>
      <c r="L55" s="178"/>
      <c r="M55" s="176"/>
    </row>
    <row r="56" spans="1:13" ht="17.100000000000001" customHeight="1">
      <c r="A56" s="168"/>
      <c r="B56" s="168" t="s">
        <v>18</v>
      </c>
      <c r="C56" s="168"/>
      <c r="D56" s="168"/>
      <c r="E56" s="169"/>
      <c r="F56" s="168"/>
      <c r="G56" s="179">
        <v>-156638222</v>
      </c>
      <c r="H56" s="177"/>
      <c r="I56" s="179">
        <v>-136116607</v>
      </c>
      <c r="J56" s="177"/>
      <c r="K56" s="179">
        <v>-157907818</v>
      </c>
      <c r="L56" s="177"/>
      <c r="M56" s="176">
        <v>-132816952</v>
      </c>
    </row>
    <row r="57" spans="1:13" ht="17.100000000000001" customHeight="1">
      <c r="A57" s="168"/>
      <c r="B57" s="168" t="s">
        <v>20</v>
      </c>
      <c r="C57" s="168"/>
      <c r="D57" s="168"/>
      <c r="E57" s="183"/>
      <c r="F57" s="168"/>
      <c r="G57" s="179">
        <v>26009744</v>
      </c>
      <c r="H57" s="177"/>
      <c r="I57" s="179">
        <v>12262141</v>
      </c>
      <c r="J57" s="177"/>
      <c r="K57" s="179">
        <v>24832111</v>
      </c>
      <c r="L57" s="177"/>
      <c r="M57" s="176">
        <v>12451995</v>
      </c>
    </row>
    <row r="58" spans="1:13" ht="17.100000000000001" customHeight="1">
      <c r="A58" s="168"/>
      <c r="B58" s="168" t="s">
        <v>200</v>
      </c>
      <c r="C58" s="168"/>
      <c r="D58" s="168"/>
      <c r="E58" s="183"/>
      <c r="F58" s="168"/>
      <c r="G58" s="179">
        <v>-3798080</v>
      </c>
      <c r="H58" s="177"/>
      <c r="I58" s="179">
        <v>-4328066</v>
      </c>
      <c r="J58" s="177"/>
      <c r="K58" s="179">
        <v>-4863868</v>
      </c>
      <c r="L58" s="177"/>
      <c r="M58" s="176">
        <v>-4722712</v>
      </c>
    </row>
    <row r="59" spans="1:13" ht="17.100000000000001" customHeight="1">
      <c r="A59" s="168"/>
      <c r="B59" s="168" t="s">
        <v>22</v>
      </c>
      <c r="C59" s="168"/>
      <c r="D59" s="168"/>
      <c r="E59" s="169"/>
      <c r="F59" s="168"/>
      <c r="G59" s="179">
        <v>-1852326</v>
      </c>
      <c r="H59" s="177"/>
      <c r="I59" s="179">
        <v>45452</v>
      </c>
      <c r="J59" s="177"/>
      <c r="K59" s="179">
        <v>-560642</v>
      </c>
      <c r="L59" s="177"/>
      <c r="M59" s="176">
        <v>19969</v>
      </c>
    </row>
    <row r="60" spans="1:13" ht="17.100000000000001" customHeight="1">
      <c r="A60" s="168"/>
      <c r="B60" s="168" t="s">
        <v>201</v>
      </c>
      <c r="C60" s="168"/>
      <c r="D60" s="168"/>
      <c r="E60" s="169"/>
      <c r="F60" s="168"/>
      <c r="G60" s="179">
        <v>1626261</v>
      </c>
      <c r="H60" s="177"/>
      <c r="I60" s="179">
        <v>1233117</v>
      </c>
      <c r="J60" s="177"/>
      <c r="K60" s="179">
        <v>1626261</v>
      </c>
      <c r="L60" s="177"/>
      <c r="M60" s="176">
        <v>1233117</v>
      </c>
    </row>
    <row r="61" spans="1:13" ht="17.100000000000001" customHeight="1">
      <c r="A61" s="168"/>
      <c r="B61" s="168" t="s">
        <v>33</v>
      </c>
      <c r="C61" s="168"/>
      <c r="D61" s="168"/>
      <c r="E61" s="169"/>
      <c r="F61" s="168"/>
      <c r="G61" s="179">
        <v>1469541</v>
      </c>
      <c r="H61" s="177"/>
      <c r="I61" s="179">
        <v>-426827</v>
      </c>
      <c r="J61" s="177"/>
      <c r="K61" s="179">
        <v>1469541</v>
      </c>
      <c r="L61" s="177"/>
      <c r="M61" s="176">
        <v>-426827</v>
      </c>
    </row>
    <row r="62" spans="1:13" ht="17.100000000000001" customHeight="1">
      <c r="A62" s="168"/>
      <c r="B62" s="168" t="s">
        <v>37</v>
      </c>
      <c r="C62" s="168"/>
      <c r="D62" s="168"/>
      <c r="E62" s="169"/>
      <c r="F62" s="168"/>
      <c r="G62" s="179">
        <v>1765189</v>
      </c>
      <c r="H62" s="177"/>
      <c r="I62" s="179">
        <v>666073</v>
      </c>
      <c r="J62" s="177"/>
      <c r="K62" s="179">
        <v>251699</v>
      </c>
      <c r="L62" s="177"/>
      <c r="M62" s="176">
        <v>403624</v>
      </c>
    </row>
    <row r="63" spans="1:13" ht="17.100000000000001" customHeight="1">
      <c r="A63" s="168" t="s">
        <v>202</v>
      </c>
      <c r="B63" s="168"/>
      <c r="C63" s="168"/>
      <c r="D63" s="168"/>
      <c r="E63" s="169"/>
      <c r="F63" s="168"/>
      <c r="G63" s="179"/>
      <c r="H63" s="177"/>
      <c r="I63" s="179"/>
      <c r="J63" s="177"/>
      <c r="K63" s="176"/>
      <c r="L63" s="178"/>
      <c r="M63" s="176"/>
    </row>
    <row r="64" spans="1:13" ht="17.100000000000001" customHeight="1">
      <c r="A64" s="168"/>
      <c r="B64" s="168" t="s">
        <v>44</v>
      </c>
      <c r="C64" s="168"/>
      <c r="D64" s="168"/>
      <c r="E64" s="169"/>
      <c r="F64" s="168"/>
      <c r="G64" s="179">
        <v>84242602</v>
      </c>
      <c r="H64" s="177"/>
      <c r="I64" s="179">
        <v>86045410</v>
      </c>
      <c r="J64" s="177"/>
      <c r="K64" s="179">
        <v>89781338</v>
      </c>
      <c r="L64" s="177"/>
      <c r="M64" s="176">
        <v>92347298</v>
      </c>
    </row>
    <row r="65" spans="1:13" ht="17.100000000000001" customHeight="1">
      <c r="A65" s="168"/>
      <c r="B65" s="168" t="s">
        <v>203</v>
      </c>
      <c r="C65" s="168"/>
      <c r="D65" s="168"/>
      <c r="E65" s="169"/>
      <c r="F65" s="168"/>
      <c r="G65" s="179">
        <v>-10435244</v>
      </c>
      <c r="H65" s="177"/>
      <c r="I65" s="179">
        <v>-5220158</v>
      </c>
      <c r="J65" s="177"/>
      <c r="K65" s="179">
        <v>0</v>
      </c>
      <c r="L65" s="177"/>
      <c r="M65" s="194">
        <v>0</v>
      </c>
    </row>
    <row r="66" spans="1:13" ht="17.100000000000001" customHeight="1">
      <c r="A66" s="168"/>
      <c r="B66" s="168" t="s">
        <v>56</v>
      </c>
      <c r="C66" s="168"/>
      <c r="D66" s="168"/>
      <c r="E66" s="169"/>
      <c r="F66" s="168"/>
      <c r="G66" s="179">
        <v>1536335</v>
      </c>
      <c r="H66" s="177"/>
      <c r="I66" s="179">
        <v>0</v>
      </c>
      <c r="J66" s="177"/>
      <c r="K66" s="179">
        <v>0</v>
      </c>
      <c r="L66" s="177"/>
      <c r="M66" s="194">
        <v>0</v>
      </c>
    </row>
    <row r="67" spans="1:13" ht="17.100000000000001" customHeight="1">
      <c r="A67" s="168"/>
      <c r="B67" s="168" t="s">
        <v>51</v>
      </c>
      <c r="C67" s="168"/>
      <c r="D67" s="168"/>
      <c r="E67" s="169"/>
      <c r="F67" s="168"/>
      <c r="G67" s="179">
        <v>-2492626</v>
      </c>
      <c r="H67" s="177"/>
      <c r="I67" s="179">
        <v>-782432</v>
      </c>
      <c r="J67" s="177"/>
      <c r="K67" s="179">
        <v>-2564884</v>
      </c>
      <c r="L67" s="177"/>
      <c r="M67" s="176">
        <v>-436968</v>
      </c>
    </row>
    <row r="68" spans="1:13" ht="17.100000000000001" customHeight="1">
      <c r="A68" s="168"/>
      <c r="B68" s="168" t="s">
        <v>61</v>
      </c>
      <c r="C68" s="168"/>
      <c r="D68" s="168"/>
      <c r="E68" s="195"/>
      <c r="F68" s="168"/>
      <c r="G68" s="196">
        <v>-120009</v>
      </c>
      <c r="H68" s="177"/>
      <c r="I68" s="196">
        <v>1181565</v>
      </c>
      <c r="J68" s="177"/>
      <c r="K68" s="196">
        <v>-120001</v>
      </c>
      <c r="L68" s="177"/>
      <c r="M68" s="197">
        <v>-10001</v>
      </c>
    </row>
    <row r="69" spans="1:13" ht="17.100000000000001" customHeight="1">
      <c r="A69" s="198" t="s">
        <v>204</v>
      </c>
      <c r="B69" s="198"/>
      <c r="C69" s="168"/>
      <c r="D69" s="168"/>
      <c r="E69" s="169"/>
      <c r="F69" s="168"/>
      <c r="G69" s="179">
        <v>61286509</v>
      </c>
      <c r="H69" s="177"/>
      <c r="I69" s="179">
        <f>SUM(I54:I68)</f>
        <v>92927779</v>
      </c>
      <c r="J69" s="177"/>
      <c r="K69" s="179">
        <v>28275200</v>
      </c>
      <c r="L69" s="178"/>
      <c r="M69" s="199">
        <f>SUM(M54:M68)</f>
        <v>63850285</v>
      </c>
    </row>
    <row r="70" spans="1:13" ht="17.100000000000001" customHeight="1">
      <c r="A70" s="168"/>
      <c r="B70" s="168" t="s">
        <v>205</v>
      </c>
      <c r="C70" s="168"/>
      <c r="D70" s="168"/>
      <c r="E70" s="169"/>
      <c r="F70" s="168"/>
      <c r="G70" s="179">
        <v>-1506857</v>
      </c>
      <c r="H70" s="177"/>
      <c r="I70" s="179">
        <v>-2484503</v>
      </c>
      <c r="J70" s="177"/>
      <c r="K70" s="179">
        <v>-1506857</v>
      </c>
      <c r="L70" s="177"/>
      <c r="M70" s="105">
        <v>-2484503</v>
      </c>
    </row>
    <row r="71" spans="1:13" ht="17.100000000000001" customHeight="1">
      <c r="A71" s="168"/>
      <c r="B71" s="168" t="s">
        <v>206</v>
      </c>
      <c r="C71" s="168"/>
      <c r="D71" s="168"/>
      <c r="E71" s="169"/>
      <c r="F71" s="168"/>
      <c r="G71" s="179">
        <v>-992489</v>
      </c>
      <c r="H71" s="177"/>
      <c r="I71" s="179">
        <v>-2045766</v>
      </c>
      <c r="J71" s="177"/>
      <c r="K71" s="179">
        <v>-560580</v>
      </c>
      <c r="L71" s="177"/>
      <c r="M71" s="200">
        <v>-1903820</v>
      </c>
    </row>
    <row r="72" spans="1:13" ht="17.100000000000001" customHeight="1">
      <c r="A72" s="168"/>
      <c r="B72" s="168" t="s">
        <v>207</v>
      </c>
      <c r="C72" s="168"/>
      <c r="D72" s="168"/>
      <c r="E72" s="169"/>
      <c r="F72" s="168"/>
      <c r="G72" s="179">
        <v>7069287</v>
      </c>
      <c r="H72" s="177"/>
      <c r="I72" s="179">
        <v>1614503</v>
      </c>
      <c r="J72" s="177"/>
      <c r="K72" s="179">
        <v>7069287</v>
      </c>
      <c r="L72" s="177"/>
      <c r="M72" s="200">
        <v>1614503</v>
      </c>
    </row>
    <row r="73" spans="1:13" ht="17.100000000000001" customHeight="1">
      <c r="A73" s="168"/>
      <c r="B73" s="168" t="s">
        <v>208</v>
      </c>
      <c r="C73" s="168"/>
      <c r="D73" s="168"/>
      <c r="E73" s="169"/>
      <c r="F73" s="168"/>
      <c r="G73" s="179">
        <v>-11462570</v>
      </c>
      <c r="H73" s="177"/>
      <c r="I73" s="179">
        <v>-10987922</v>
      </c>
      <c r="J73" s="177"/>
      <c r="K73" s="179">
        <v>-10208201</v>
      </c>
      <c r="L73" s="177"/>
      <c r="M73" s="176">
        <v>-9004734</v>
      </c>
    </row>
    <row r="74" spans="1:13" ht="17.100000000000001" customHeight="1">
      <c r="A74" s="168"/>
      <c r="B74" s="168" t="s">
        <v>209</v>
      </c>
      <c r="C74" s="168"/>
      <c r="D74" s="168"/>
      <c r="E74" s="169"/>
      <c r="F74" s="179"/>
      <c r="G74" s="179">
        <v>-691088</v>
      </c>
      <c r="H74" s="177"/>
      <c r="I74" s="179">
        <v>-585390</v>
      </c>
      <c r="J74" s="177"/>
      <c r="K74" s="179">
        <v>-690750</v>
      </c>
      <c r="L74" s="177"/>
      <c r="M74" s="176">
        <v>-585144</v>
      </c>
    </row>
    <row r="75" spans="1:13" ht="17.100000000000001" customHeight="1">
      <c r="A75" s="198" t="s">
        <v>210</v>
      </c>
      <c r="B75" s="198"/>
      <c r="C75" s="168"/>
      <c r="D75" s="168"/>
      <c r="E75" s="169"/>
      <c r="F75" s="168"/>
      <c r="G75" s="201">
        <v>53702792</v>
      </c>
      <c r="H75" s="177"/>
      <c r="I75" s="201">
        <f>SUM(I69:I74)</f>
        <v>78438701</v>
      </c>
      <c r="J75" s="177"/>
      <c r="K75" s="201">
        <v>22378099</v>
      </c>
      <c r="L75" s="178"/>
      <c r="M75" s="202">
        <f>SUM(M69:M74)</f>
        <v>51486587</v>
      </c>
    </row>
    <row r="76" spans="1:13" ht="17.100000000000001" customHeight="1">
      <c r="A76" s="198"/>
      <c r="B76" s="198"/>
      <c r="C76" s="168"/>
      <c r="D76" s="168"/>
      <c r="E76" s="169"/>
      <c r="F76" s="168"/>
      <c r="G76" s="179"/>
      <c r="H76" s="177"/>
      <c r="I76" s="179"/>
      <c r="J76" s="177"/>
      <c r="K76" s="179"/>
      <c r="L76" s="178"/>
      <c r="M76" s="176"/>
    </row>
    <row r="77" spans="1:13" ht="17.100000000000001" customHeight="1">
      <c r="A77" s="175" t="s">
        <v>211</v>
      </c>
      <c r="B77" s="175"/>
      <c r="C77" s="168"/>
      <c r="D77" s="168"/>
      <c r="E77" s="168"/>
      <c r="F77" s="168"/>
      <c r="G77" s="203"/>
      <c r="H77" s="177"/>
      <c r="I77" s="203"/>
      <c r="J77" s="177"/>
      <c r="K77" s="203"/>
      <c r="L77" s="177"/>
      <c r="M77" s="203"/>
    </row>
    <row r="78" spans="1:13" ht="17.100000000000001" customHeight="1">
      <c r="A78" s="175"/>
      <c r="B78" s="168" t="s">
        <v>212</v>
      </c>
      <c r="C78" s="168"/>
      <c r="D78" s="168"/>
      <c r="E78" s="168"/>
      <c r="F78" s="168"/>
      <c r="G78" s="179">
        <v>-172750000</v>
      </c>
      <c r="H78" s="177"/>
      <c r="I78" s="179">
        <v>-354190000</v>
      </c>
      <c r="J78" s="177"/>
      <c r="K78" s="179">
        <v>-172750000</v>
      </c>
      <c r="L78" s="177"/>
      <c r="M78" s="179">
        <v>-354190000</v>
      </c>
    </row>
    <row r="79" spans="1:13" ht="17.100000000000001" customHeight="1">
      <c r="A79" s="175"/>
      <c r="B79" s="168" t="s">
        <v>213</v>
      </c>
      <c r="C79" s="168"/>
      <c r="D79" s="168"/>
      <c r="E79" s="168"/>
      <c r="F79" s="168"/>
      <c r="G79" s="179">
        <v>170903876</v>
      </c>
      <c r="H79" s="177"/>
      <c r="I79" s="179">
        <v>353206236</v>
      </c>
      <c r="J79" s="177"/>
      <c r="K79" s="179">
        <v>170903876</v>
      </c>
      <c r="L79" s="177"/>
      <c r="M79" s="179">
        <v>353206236</v>
      </c>
    </row>
    <row r="80" spans="1:13" ht="17.100000000000001" customHeight="1">
      <c r="A80" s="175"/>
      <c r="B80" s="168" t="s">
        <v>214</v>
      </c>
      <c r="C80" s="168"/>
      <c r="D80" s="168"/>
      <c r="E80" s="168"/>
      <c r="F80" s="168"/>
      <c r="G80" s="179">
        <v>0</v>
      </c>
      <c r="H80" s="177"/>
      <c r="I80" s="179">
        <v>5000000</v>
      </c>
      <c r="J80" s="177"/>
      <c r="K80" s="179">
        <v>0</v>
      </c>
      <c r="L80" s="177"/>
      <c r="M80" s="179">
        <v>5000000</v>
      </c>
    </row>
    <row r="81" spans="1:13" ht="17.100000000000001" customHeight="1">
      <c r="A81" s="168"/>
      <c r="B81" s="168" t="s">
        <v>215</v>
      </c>
      <c r="C81" s="168"/>
      <c r="D81" s="168"/>
      <c r="E81" s="168"/>
      <c r="F81" s="168"/>
      <c r="G81" s="179">
        <v>-7998643</v>
      </c>
      <c r="H81" s="177"/>
      <c r="I81" s="179">
        <v>0</v>
      </c>
      <c r="J81" s="177"/>
      <c r="K81" s="179">
        <v>-7998643</v>
      </c>
      <c r="L81" s="177"/>
      <c r="M81" s="179">
        <v>0</v>
      </c>
    </row>
    <row r="82" spans="1:13" ht="17.100000000000001" customHeight="1">
      <c r="A82" s="168"/>
      <c r="B82" s="168"/>
      <c r="C82" s="168"/>
      <c r="D82" s="168"/>
      <c r="E82" s="183"/>
      <c r="F82" s="168"/>
      <c r="G82" s="179"/>
      <c r="H82" s="203"/>
      <c r="I82" s="179"/>
      <c r="J82" s="203"/>
      <c r="K82" s="179"/>
      <c r="L82" s="203"/>
      <c r="M82" s="179"/>
    </row>
    <row r="83" spans="1:13" ht="17.100000000000001" customHeight="1">
      <c r="A83" s="168"/>
      <c r="B83" s="168"/>
      <c r="C83" s="168"/>
      <c r="D83" s="168"/>
      <c r="E83" s="183"/>
      <c r="F83" s="168"/>
      <c r="G83" s="179"/>
      <c r="H83" s="203"/>
      <c r="I83" s="179"/>
      <c r="J83" s="203"/>
      <c r="K83" s="179"/>
      <c r="L83" s="203"/>
      <c r="M83" s="179"/>
    </row>
    <row r="84" spans="1:13" ht="17.100000000000001" customHeight="1">
      <c r="A84" s="175"/>
      <c r="B84" s="168"/>
      <c r="C84" s="168"/>
      <c r="D84" s="168"/>
      <c r="E84" s="168"/>
      <c r="F84" s="168"/>
      <c r="G84" s="179"/>
      <c r="H84" s="177"/>
      <c r="I84" s="203"/>
      <c r="J84" s="177"/>
      <c r="K84" s="179"/>
      <c r="L84" s="177"/>
      <c r="M84" s="203"/>
    </row>
    <row r="85" spans="1:13" ht="21.95" customHeight="1">
      <c r="A85" s="58"/>
      <c r="B85" s="58"/>
      <c r="C85" s="161"/>
      <c r="D85" s="161"/>
      <c r="E85" s="162"/>
      <c r="F85" s="161"/>
      <c r="G85" s="163"/>
      <c r="H85" s="164"/>
      <c r="I85" s="163"/>
      <c r="J85" s="164"/>
      <c r="K85" s="163"/>
      <c r="L85" s="166"/>
      <c r="M85" s="4" t="s">
        <v>0</v>
      </c>
    </row>
    <row r="86" spans="1:13" ht="21.95" customHeight="1">
      <c r="A86" s="58"/>
      <c r="B86" s="58"/>
      <c r="C86" s="161"/>
      <c r="D86" s="161"/>
      <c r="E86" s="162"/>
      <c r="F86" s="161"/>
      <c r="G86" s="163"/>
      <c r="H86" s="164"/>
      <c r="I86" s="163"/>
      <c r="J86" s="164"/>
      <c r="K86" s="163"/>
      <c r="L86" s="166"/>
      <c r="M86" s="4" t="s">
        <v>1</v>
      </c>
    </row>
    <row r="87" spans="1:13" ht="21.95" customHeight="1">
      <c r="A87" s="216" t="s">
        <v>216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</row>
    <row r="88" spans="1:13" ht="21.95" customHeight="1">
      <c r="A88" s="217" t="s">
        <v>3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</row>
    <row r="89" spans="1:13" ht="21.95" customHeight="1">
      <c r="A89" s="217" t="s">
        <v>196</v>
      </c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7"/>
    </row>
    <row r="90" spans="1:13" ht="21.95" customHeight="1">
      <c r="A90" s="217" t="s">
        <v>122</v>
      </c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7"/>
    </row>
    <row r="91" spans="1:13" ht="9.9499999999999993" customHeight="1">
      <c r="A91" s="9"/>
      <c r="B91" s="9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</row>
    <row r="92" spans="1:13" ht="17.100000000000001" customHeight="1">
      <c r="A92" s="9"/>
      <c r="B92" s="9"/>
      <c r="C92" s="167"/>
      <c r="D92" s="167"/>
      <c r="E92" s="167"/>
      <c r="F92" s="167"/>
      <c r="G92" s="239" t="s">
        <v>7</v>
      </c>
      <c r="H92" s="239"/>
      <c r="I92" s="239"/>
      <c r="J92" s="239"/>
      <c r="K92" s="239"/>
      <c r="L92" s="239"/>
      <c r="M92" s="239"/>
    </row>
    <row r="93" spans="1:13" ht="17.100000000000001" customHeight="1">
      <c r="A93" s="168"/>
      <c r="B93" s="168"/>
      <c r="C93" s="168"/>
      <c r="D93" s="168"/>
      <c r="E93" s="169"/>
      <c r="F93" s="168"/>
      <c r="G93" s="237" t="s">
        <v>8</v>
      </c>
      <c r="H93" s="237"/>
      <c r="I93" s="237"/>
      <c r="J93" s="170"/>
      <c r="K93" s="237" t="s">
        <v>9</v>
      </c>
      <c r="L93" s="237"/>
      <c r="M93" s="237"/>
    </row>
    <row r="94" spans="1:13" ht="17.100000000000001" customHeight="1">
      <c r="A94" s="168"/>
      <c r="B94" s="168"/>
      <c r="C94" s="168"/>
      <c r="D94" s="168"/>
      <c r="E94" s="169"/>
      <c r="F94" s="168"/>
      <c r="G94" s="173">
        <v>2567</v>
      </c>
      <c r="H94" s="171"/>
      <c r="I94" s="173">
        <v>2566</v>
      </c>
      <c r="J94" s="192"/>
      <c r="K94" s="173">
        <v>2567</v>
      </c>
      <c r="L94" s="171"/>
      <c r="M94" s="173">
        <v>2566</v>
      </c>
    </row>
    <row r="95" spans="1:13" ht="17.100000000000001" customHeight="1">
      <c r="A95" s="168"/>
      <c r="B95" s="168" t="s">
        <v>217</v>
      </c>
      <c r="C95" s="168"/>
      <c r="D95" s="168"/>
      <c r="E95" s="169"/>
      <c r="F95" s="168"/>
      <c r="G95" s="204">
        <v>-45987403</v>
      </c>
      <c r="H95" s="171"/>
      <c r="I95" s="204">
        <v>-13587680</v>
      </c>
      <c r="J95" s="192"/>
      <c r="K95" s="179">
        <v>-12352240</v>
      </c>
      <c r="L95" s="171"/>
      <c r="M95" s="204">
        <v>-3586819</v>
      </c>
    </row>
    <row r="96" spans="1:13" ht="17.100000000000001" customHeight="1">
      <c r="A96" s="168"/>
      <c r="B96" s="168" t="s">
        <v>218</v>
      </c>
      <c r="C96" s="168"/>
      <c r="D96" s="168"/>
      <c r="E96" s="183"/>
      <c r="F96" s="168"/>
      <c r="G96" s="179">
        <v>-443914</v>
      </c>
      <c r="H96" s="203"/>
      <c r="I96" s="179">
        <v>-4359689</v>
      </c>
      <c r="J96" s="203"/>
      <c r="K96" s="179">
        <v>-443914</v>
      </c>
      <c r="L96" s="203"/>
      <c r="M96" s="179">
        <v>-4359689</v>
      </c>
    </row>
    <row r="97" spans="1:13" ht="17.100000000000001" customHeight="1">
      <c r="A97" s="168"/>
      <c r="B97" s="168" t="s">
        <v>219</v>
      </c>
      <c r="C97" s="168"/>
      <c r="D97" s="168"/>
      <c r="E97" s="183"/>
      <c r="F97" s="168"/>
      <c r="G97" s="179">
        <v>191602</v>
      </c>
      <c r="H97" s="203"/>
      <c r="I97" s="179">
        <v>211869</v>
      </c>
      <c r="J97" s="203"/>
      <c r="K97" s="179">
        <v>84202</v>
      </c>
      <c r="L97" s="203"/>
      <c r="M97" s="179">
        <v>199369</v>
      </c>
    </row>
    <row r="98" spans="1:13" ht="17.100000000000001" customHeight="1">
      <c r="A98" s="168"/>
      <c r="B98" s="168" t="s">
        <v>193</v>
      </c>
      <c r="C98" s="168"/>
      <c r="D98" s="168"/>
      <c r="E98" s="169"/>
      <c r="F98" s="168"/>
      <c r="G98" s="179">
        <v>0</v>
      </c>
      <c r="H98" s="177"/>
      <c r="I98" s="179">
        <v>0</v>
      </c>
      <c r="J98" s="177"/>
      <c r="K98" s="179">
        <v>5810000</v>
      </c>
      <c r="L98" s="177"/>
      <c r="M98" s="179">
        <v>4150000</v>
      </c>
    </row>
    <row r="99" spans="1:13" ht="17.100000000000001" customHeight="1">
      <c r="A99" s="168"/>
      <c r="B99" s="168" t="s">
        <v>220</v>
      </c>
      <c r="C99" s="168"/>
      <c r="D99" s="168"/>
      <c r="E99" s="183"/>
      <c r="F99" s="168"/>
      <c r="G99" s="179">
        <v>205838</v>
      </c>
      <c r="H99" s="203"/>
      <c r="I99" s="179">
        <v>253651</v>
      </c>
      <c r="J99" s="203"/>
      <c r="K99" s="179">
        <v>71986</v>
      </c>
      <c r="L99" s="203"/>
      <c r="M99" s="179">
        <v>150492</v>
      </c>
    </row>
    <row r="100" spans="1:13" ht="17.100000000000001" customHeight="1">
      <c r="A100" s="198" t="s">
        <v>221</v>
      </c>
      <c r="B100" s="198"/>
      <c r="C100" s="168"/>
      <c r="D100" s="198"/>
      <c r="E100" s="183"/>
      <c r="F100" s="168"/>
      <c r="G100" s="202">
        <v>-55878644</v>
      </c>
      <c r="H100" s="176"/>
      <c r="I100" s="202">
        <v>-13465613</v>
      </c>
      <c r="J100" s="176"/>
      <c r="K100" s="202">
        <v>-16674733</v>
      </c>
      <c r="L100" s="176"/>
      <c r="M100" s="202">
        <v>569589</v>
      </c>
    </row>
    <row r="101" spans="1:13" ht="17.100000000000001" customHeight="1">
      <c r="A101" s="198"/>
      <c r="B101" s="198"/>
      <c r="C101" s="168"/>
      <c r="D101" s="198"/>
      <c r="E101" s="183"/>
      <c r="F101" s="168"/>
      <c r="G101" s="176"/>
      <c r="H101" s="176"/>
      <c r="I101" s="176"/>
      <c r="J101" s="176"/>
      <c r="K101" s="176"/>
      <c r="L101" s="176"/>
      <c r="M101" s="176"/>
    </row>
    <row r="102" spans="1:13" ht="17.100000000000001" customHeight="1">
      <c r="A102" s="175" t="s">
        <v>222</v>
      </c>
      <c r="B102" s="175"/>
      <c r="C102" s="168"/>
      <c r="D102" s="198"/>
      <c r="E102" s="183"/>
      <c r="F102" s="168"/>
      <c r="G102" s="176"/>
      <c r="H102" s="176"/>
      <c r="I102" s="176"/>
      <c r="J102" s="176"/>
      <c r="K102" s="176"/>
      <c r="L102" s="176"/>
      <c r="M102" s="176"/>
    </row>
    <row r="103" spans="1:13" ht="17.100000000000001" customHeight="1">
      <c r="A103" s="175"/>
      <c r="B103" s="168" t="s">
        <v>240</v>
      </c>
      <c r="C103" s="168"/>
      <c r="D103" s="198"/>
      <c r="E103" s="183"/>
      <c r="F103" s="168"/>
      <c r="G103" s="179">
        <v>8497590</v>
      </c>
      <c r="H103" s="176"/>
      <c r="I103" s="179">
        <v>1014364</v>
      </c>
      <c r="J103" s="176"/>
      <c r="K103" s="179">
        <v>8497590</v>
      </c>
      <c r="L103" s="176"/>
      <c r="M103" s="179">
        <v>1014364</v>
      </c>
    </row>
    <row r="104" spans="1:13" ht="17.100000000000001" customHeight="1">
      <c r="A104" s="175"/>
      <c r="B104" s="168" t="s">
        <v>223</v>
      </c>
      <c r="C104" s="168"/>
      <c r="D104" s="198"/>
      <c r="E104" s="183"/>
      <c r="F104" s="168"/>
      <c r="G104" s="179">
        <v>29793254</v>
      </c>
      <c r="H104" s="176"/>
      <c r="I104" s="179">
        <v>60000000</v>
      </c>
      <c r="J104" s="176"/>
      <c r="K104" s="179">
        <v>29793254</v>
      </c>
      <c r="L104" s="176"/>
      <c r="M104" s="179">
        <v>60000000</v>
      </c>
    </row>
    <row r="105" spans="1:13" ht="17.100000000000001" customHeight="1">
      <c r="A105" s="175"/>
      <c r="B105" s="168" t="s">
        <v>224</v>
      </c>
      <c r="C105" s="168"/>
      <c r="D105" s="198"/>
      <c r="E105" s="183"/>
      <c r="F105" s="168"/>
      <c r="G105" s="179">
        <v>0</v>
      </c>
      <c r="H105" s="176"/>
      <c r="I105" s="179">
        <v>-50000000</v>
      </c>
      <c r="J105" s="176"/>
      <c r="K105" s="179">
        <v>0</v>
      </c>
      <c r="L105" s="176"/>
      <c r="M105" s="179">
        <v>-50000000</v>
      </c>
    </row>
    <row r="106" spans="1:13" ht="17.100000000000001" customHeight="1">
      <c r="A106" s="168"/>
      <c r="B106" s="168" t="s">
        <v>225</v>
      </c>
      <c r="C106" s="168"/>
      <c r="D106" s="168"/>
      <c r="E106" s="183"/>
      <c r="F106" s="168"/>
      <c r="G106" s="179">
        <v>-44040000</v>
      </c>
      <c r="H106" s="176"/>
      <c r="I106" s="179">
        <v>-54040000</v>
      </c>
      <c r="J106" s="176"/>
      <c r="K106" s="179">
        <v>-28140000</v>
      </c>
      <c r="L106" s="176"/>
      <c r="M106" s="179">
        <v>-28140000</v>
      </c>
    </row>
    <row r="107" spans="1:13" ht="17.100000000000001" customHeight="1">
      <c r="A107" s="168" t="s">
        <v>226</v>
      </c>
      <c r="B107" s="168" t="s">
        <v>227</v>
      </c>
      <c r="C107" s="168"/>
      <c r="D107" s="168"/>
      <c r="E107" s="169"/>
      <c r="F107" s="168"/>
      <c r="G107" s="179">
        <v>-20013739</v>
      </c>
      <c r="H107" s="168"/>
      <c r="I107" s="179">
        <v>-30767343</v>
      </c>
      <c r="J107" s="192"/>
      <c r="K107" s="179">
        <v>-19978476</v>
      </c>
      <c r="L107" s="168"/>
      <c r="M107" s="179">
        <v>-31076077</v>
      </c>
    </row>
    <row r="108" spans="1:13" ht="17.100000000000001" customHeight="1">
      <c r="A108" s="168"/>
      <c r="B108" s="168" t="s">
        <v>151</v>
      </c>
      <c r="C108" s="168"/>
      <c r="D108" s="168"/>
      <c r="E108" s="169"/>
      <c r="F108" s="168"/>
      <c r="G108" s="179">
        <v>-6053285</v>
      </c>
      <c r="H108" s="168"/>
      <c r="I108" s="179">
        <v>-4323775</v>
      </c>
      <c r="J108" s="192"/>
      <c r="K108" s="179">
        <v>0</v>
      </c>
      <c r="L108" s="168"/>
      <c r="M108" s="179">
        <v>0</v>
      </c>
    </row>
    <row r="109" spans="1:13" ht="17.100000000000001" customHeight="1">
      <c r="A109" s="198" t="s">
        <v>228</v>
      </c>
      <c r="B109" s="198"/>
      <c r="C109" s="198"/>
      <c r="D109" s="168"/>
      <c r="E109" s="183"/>
      <c r="F109" s="168"/>
      <c r="G109" s="202">
        <v>-31816180</v>
      </c>
      <c r="H109" s="176"/>
      <c r="I109" s="202">
        <v>-78116754</v>
      </c>
      <c r="J109" s="176"/>
      <c r="K109" s="205">
        <v>-9827632</v>
      </c>
      <c r="L109" s="176"/>
      <c r="M109" s="205">
        <v>-48201713</v>
      </c>
    </row>
    <row r="110" spans="1:13" ht="17.100000000000001" customHeight="1">
      <c r="A110" s="198"/>
      <c r="B110" s="198"/>
      <c r="C110" s="198"/>
      <c r="D110" s="168"/>
      <c r="E110" s="183"/>
      <c r="F110" s="168"/>
      <c r="G110" s="176"/>
      <c r="H110" s="176"/>
      <c r="I110" s="176"/>
      <c r="J110" s="176"/>
      <c r="K110" s="176"/>
      <c r="L110" s="176"/>
      <c r="M110" s="176"/>
    </row>
    <row r="111" spans="1:13" ht="17.100000000000001" customHeight="1">
      <c r="A111" s="198" t="s">
        <v>229</v>
      </c>
      <c r="B111" s="198"/>
      <c r="C111" s="198"/>
      <c r="D111" s="168"/>
      <c r="E111" s="169"/>
      <c r="F111" s="168"/>
      <c r="G111" s="176">
        <v>-33992032</v>
      </c>
      <c r="H111" s="203"/>
      <c r="I111" s="176">
        <v>-13143666</v>
      </c>
      <c r="J111" s="203"/>
      <c r="K111" s="176">
        <v>-4124266</v>
      </c>
      <c r="L111" s="176"/>
      <c r="M111" s="176">
        <v>3854463</v>
      </c>
    </row>
    <row r="112" spans="1:13" ht="17.100000000000001" customHeight="1">
      <c r="A112" s="198" t="s">
        <v>230</v>
      </c>
      <c r="B112" s="198"/>
      <c r="C112" s="198"/>
      <c r="D112" s="168"/>
      <c r="E112" s="169"/>
      <c r="F112" s="168"/>
      <c r="G112" s="197">
        <v>118730390</v>
      </c>
      <c r="H112" s="203"/>
      <c r="I112" s="197">
        <v>102097735</v>
      </c>
      <c r="J112" s="203"/>
      <c r="K112" s="197">
        <v>16534202</v>
      </c>
      <c r="L112" s="176"/>
      <c r="M112" s="197">
        <v>18375391</v>
      </c>
    </row>
    <row r="113" spans="1:13" ht="17.100000000000001" customHeight="1" thickBot="1">
      <c r="A113" s="198" t="s">
        <v>231</v>
      </c>
      <c r="B113" s="198"/>
      <c r="C113" s="198"/>
      <c r="D113" s="168"/>
      <c r="E113" s="183"/>
      <c r="F113" s="168"/>
      <c r="G113" s="206">
        <v>84738358</v>
      </c>
      <c r="H113" s="203"/>
      <c r="I113" s="206">
        <v>88954069</v>
      </c>
      <c r="J113" s="203"/>
      <c r="K113" s="206">
        <v>12409936</v>
      </c>
      <c r="L113" s="176"/>
      <c r="M113" s="206">
        <v>22229854</v>
      </c>
    </row>
    <row r="114" spans="1:13" ht="17.100000000000001" customHeight="1" thickTop="1">
      <c r="A114" s="168"/>
      <c r="B114" s="168"/>
      <c r="C114" s="168"/>
      <c r="D114" s="168"/>
      <c r="E114" s="169"/>
      <c r="F114" s="168"/>
      <c r="G114" s="176"/>
      <c r="H114" s="203"/>
      <c r="I114" s="176"/>
      <c r="J114" s="203"/>
      <c r="K114" s="176"/>
      <c r="L114" s="176"/>
      <c r="M114" s="176"/>
    </row>
    <row r="115" spans="1:13" ht="17.100000000000001" customHeight="1">
      <c r="A115" s="198" t="s">
        <v>232</v>
      </c>
      <c r="B115" s="198"/>
      <c r="C115" s="168"/>
      <c r="D115" s="198"/>
      <c r="E115" s="169"/>
      <c r="F115" s="168"/>
      <c r="G115" s="176"/>
      <c r="H115" s="203"/>
      <c r="I115" s="176"/>
      <c r="J115" s="203"/>
      <c r="K115" s="176"/>
      <c r="L115" s="176"/>
      <c r="M115" s="176"/>
    </row>
    <row r="116" spans="1:13" ht="17.100000000000001" customHeight="1">
      <c r="A116" s="207" t="s">
        <v>233</v>
      </c>
      <c r="B116" s="207"/>
      <c r="C116" s="168"/>
      <c r="D116" s="168"/>
      <c r="E116" s="169"/>
      <c r="F116" s="168"/>
      <c r="G116" s="176"/>
      <c r="H116" s="203"/>
      <c r="I116" s="176"/>
      <c r="J116" s="203"/>
      <c r="K116" s="176"/>
      <c r="L116" s="176"/>
      <c r="M116" s="176"/>
    </row>
    <row r="117" spans="1:13" ht="17.100000000000001" customHeight="1">
      <c r="A117" s="168"/>
      <c r="B117" s="168" t="s">
        <v>234</v>
      </c>
      <c r="C117" s="208"/>
      <c r="D117" s="208"/>
      <c r="E117" s="208"/>
      <c r="F117" s="208"/>
      <c r="G117" s="179">
        <v>-17167814</v>
      </c>
      <c r="H117" s="209"/>
      <c r="I117" s="179">
        <v>-7746264</v>
      </c>
      <c r="J117" s="209"/>
      <c r="K117" s="179">
        <v>-17167814</v>
      </c>
      <c r="L117" s="209"/>
      <c r="M117" s="179">
        <v>-7746264</v>
      </c>
    </row>
    <row r="118" spans="1:13" ht="17.100000000000001" customHeight="1">
      <c r="A118" s="168"/>
      <c r="B118" s="168" t="s">
        <v>235</v>
      </c>
      <c r="C118" s="210"/>
      <c r="D118" s="210"/>
      <c r="E118" s="211"/>
      <c r="F118" s="211"/>
      <c r="G118" s="179">
        <v>17167814</v>
      </c>
      <c r="H118" s="212"/>
      <c r="I118" s="179">
        <v>7746264</v>
      </c>
      <c r="J118" s="212"/>
      <c r="K118" s="179">
        <v>17167814</v>
      </c>
      <c r="L118" s="212"/>
      <c r="M118" s="179">
        <v>7746264</v>
      </c>
    </row>
    <row r="119" spans="1:13" ht="17.100000000000001" customHeight="1">
      <c r="A119" s="168"/>
      <c r="B119" s="168" t="s">
        <v>236</v>
      </c>
      <c r="C119" s="210"/>
      <c r="D119" s="210"/>
      <c r="E119" s="211"/>
      <c r="F119" s="211"/>
      <c r="G119" s="179">
        <v>-708022</v>
      </c>
      <c r="H119" s="212"/>
      <c r="I119" s="179">
        <v>-451463</v>
      </c>
      <c r="J119" s="212"/>
      <c r="K119" s="179">
        <v>-708022</v>
      </c>
      <c r="L119" s="212"/>
      <c r="M119" s="179">
        <v>-451463</v>
      </c>
    </row>
    <row r="120" spans="1:13" ht="17.100000000000001" customHeight="1">
      <c r="A120" s="168"/>
      <c r="B120" s="168" t="s">
        <v>237</v>
      </c>
      <c r="C120" s="210"/>
      <c r="D120" s="210"/>
      <c r="E120" s="211"/>
      <c r="F120" s="211"/>
      <c r="G120" s="179">
        <v>708022</v>
      </c>
      <c r="H120" s="212"/>
      <c r="I120" s="179">
        <v>451463</v>
      </c>
      <c r="J120" s="212"/>
      <c r="K120" s="179">
        <v>708022</v>
      </c>
      <c r="L120" s="212"/>
      <c r="M120" s="179">
        <v>451463</v>
      </c>
    </row>
    <row r="121" spans="1:13" ht="17.100000000000001" customHeight="1">
      <c r="A121" s="168"/>
      <c r="B121" s="168" t="s">
        <v>238</v>
      </c>
      <c r="C121" s="168"/>
      <c r="D121" s="168"/>
      <c r="E121" s="169"/>
      <c r="F121" s="168"/>
      <c r="G121" s="179">
        <v>895720</v>
      </c>
      <c r="H121" s="203"/>
      <c r="I121" s="179">
        <v>424439</v>
      </c>
      <c r="J121" s="203"/>
      <c r="K121" s="179">
        <v>-243509</v>
      </c>
      <c r="L121" s="203"/>
      <c r="M121" s="179">
        <v>123906</v>
      </c>
    </row>
    <row r="122" spans="1:13" ht="17.100000000000001" customHeight="1">
      <c r="A122" s="168"/>
      <c r="B122" s="168"/>
      <c r="C122" s="168"/>
      <c r="D122" s="168"/>
      <c r="E122" s="169"/>
      <c r="F122" s="168"/>
      <c r="G122" s="176"/>
      <c r="H122" s="177"/>
      <c r="I122" s="203"/>
      <c r="J122" s="177"/>
      <c r="K122" s="176"/>
      <c r="L122" s="178"/>
      <c r="M122" s="176"/>
    </row>
  </sheetData>
  <mergeCells count="21">
    <mergeCell ref="G93:I93"/>
    <mergeCell ref="K93:M93"/>
    <mergeCell ref="A45:M45"/>
    <mergeCell ref="A46:M46"/>
    <mergeCell ref="A47:M47"/>
    <mergeCell ref="A48:M48"/>
    <mergeCell ref="G50:M50"/>
    <mergeCell ref="G51:I51"/>
    <mergeCell ref="K51:M51"/>
    <mergeCell ref="A87:M87"/>
    <mergeCell ref="A88:M88"/>
    <mergeCell ref="A89:M89"/>
    <mergeCell ref="A90:M90"/>
    <mergeCell ref="G92:M92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6 เดือน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2024-08-05T10:50:51Z</cp:lastPrinted>
  <dcterms:created xsi:type="dcterms:W3CDTF">2024-07-31T08:14:47Z</dcterms:created>
  <dcterms:modified xsi:type="dcterms:W3CDTF">2024-08-08T10:27:07Z</dcterms:modified>
</cp:coreProperties>
</file>