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83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O:\งบการเงินตามสายงาน\นวลจันทร์\นวลจันทร์-ยุภาภรณ์\2567\เก๋ 2567\Mandarin(MANRIN)_2567\Man-June'67\"/>
    </mc:Choice>
  </mc:AlternateContent>
  <xr:revisionPtr revIDLastSave="0" documentId="13_ncr:1_{45C9878B-1374-46C9-A993-3DBF3DF33C17}" xr6:coauthVersionLast="47" xr6:coauthVersionMax="47" xr10:uidLastSave="{00000000-0000-0000-0000-000000000000}"/>
  <bookViews>
    <workbookView xWindow="-120" yWindow="-120" windowWidth="29040" windowHeight="15720" tabRatio="769" activeTab="3" xr2:uid="{00000000-000D-0000-FFFF-FFFF00000000}"/>
  </bookViews>
  <sheets>
    <sheet name="งบฐานะการเงิน" sheetId="2" r:id="rId1"/>
    <sheet name="งบกำไรขาดทุนเบ็ดเสร็จ" sheetId="10" r:id="rId2"/>
    <sheet name="งบการเปลี่ยนแปลง" sheetId="8" r:id="rId3"/>
    <sheet name="งบกระแสเงินสด" sheetId="9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49" i="9" l="1"/>
  <c r="H49" i="9"/>
  <c r="J45" i="9"/>
  <c r="H45" i="9"/>
  <c r="H11" i="9" l="1"/>
  <c r="J11" i="9"/>
  <c r="J44" i="10" l="1"/>
  <c r="J48" i="10" s="1"/>
  <c r="J51" i="10" s="1"/>
  <c r="J53" i="10" s="1"/>
  <c r="J55" i="10" s="1"/>
  <c r="L12" i="8" s="1"/>
  <c r="H44" i="10"/>
  <c r="H48" i="10" s="1"/>
  <c r="H51" i="10" s="1"/>
  <c r="H53" i="10" s="1"/>
  <c r="H55" i="10" s="1"/>
  <c r="A39" i="2"/>
  <c r="H57" i="10" l="1"/>
  <c r="L17" i="8"/>
  <c r="H9" i="9"/>
  <c r="J9" i="9"/>
  <c r="J21" i="9" s="1"/>
  <c r="J57" i="10"/>
  <c r="J10" i="10"/>
  <c r="J14" i="10" s="1"/>
  <c r="J17" i="10" s="1"/>
  <c r="J19" i="10" s="1"/>
  <c r="J21" i="10" s="1"/>
  <c r="K68" i="2"/>
  <c r="K22" i="2"/>
  <c r="K13" i="2"/>
  <c r="K23" i="2" s="1"/>
  <c r="N10" i="8"/>
  <c r="H51" i="9" l="1"/>
  <c r="F13" i="8" l="1"/>
  <c r="J13" i="8"/>
  <c r="H13" i="8"/>
  <c r="I22" i="2" l="1"/>
  <c r="H10" i="10"/>
  <c r="H14" i="10" s="1"/>
  <c r="H17" i="10" s="1"/>
  <c r="H19" i="10" l="1"/>
  <c r="H21" i="10" l="1"/>
  <c r="H21" i="9"/>
  <c r="J23" i="10"/>
  <c r="N15" i="8"/>
  <c r="K69" i="2"/>
  <c r="L13" i="8" l="1"/>
  <c r="I56" i="2"/>
  <c r="I50" i="2"/>
  <c r="I13" i="2"/>
  <c r="I23" i="2" l="1"/>
  <c r="I57" i="2"/>
  <c r="F18" i="8" l="1"/>
  <c r="J18" i="8" l="1"/>
  <c r="I67" i="2" s="1"/>
  <c r="H18" i="8"/>
  <c r="I64" i="2" s="1"/>
  <c r="I61" i="2"/>
  <c r="K56" i="2" l="1"/>
  <c r="K50" i="2"/>
  <c r="N12" i="8" l="1"/>
  <c r="N13" i="8" s="1"/>
  <c r="K61" i="2" l="1"/>
  <c r="K57" i="2" l="1"/>
  <c r="K70" i="2" l="1"/>
  <c r="N17" i="8" l="1"/>
  <c r="N18" i="8" s="1"/>
  <c r="L18" i="8" l="1"/>
  <c r="I68" i="2" s="1"/>
  <c r="I69" i="2" l="1"/>
  <c r="I70" i="2" s="1"/>
  <c r="H23" i="10"/>
  <c r="H24" i="9"/>
  <c r="H50" i="9" s="1"/>
  <c r="H52" i="9" s="1"/>
  <c r="J24" i="9"/>
  <c r="J50" i="9" s="1"/>
  <c r="J52" i="9" s="1"/>
</calcChain>
</file>

<file path=xl/sharedStrings.xml><?xml version="1.0" encoding="utf-8"?>
<sst xmlns="http://schemas.openxmlformats.org/spreadsheetml/2006/main" count="224" uniqueCount="148">
  <si>
    <t>MANDARIN HOTEL PUBLIC COMPANY LIMITED</t>
  </si>
  <si>
    <t>STATEMENTS OF CASH FLOWS</t>
  </si>
  <si>
    <t>Cash flows from operating activities</t>
  </si>
  <si>
    <t xml:space="preserve"> </t>
  </si>
  <si>
    <t>Net cash provided by (used in) operating activities</t>
  </si>
  <si>
    <t>- 2 -</t>
  </si>
  <si>
    <t>Cash flows from investing activities</t>
  </si>
  <si>
    <t>Net cash provided by (used in) investing activities</t>
  </si>
  <si>
    <t>Assets</t>
  </si>
  <si>
    <t>Note</t>
  </si>
  <si>
    <t>Current assets</t>
  </si>
  <si>
    <t xml:space="preserve">          Cash and cash equivalents</t>
  </si>
  <si>
    <t>6</t>
  </si>
  <si>
    <t xml:space="preserve">          Inventories</t>
  </si>
  <si>
    <t>7</t>
  </si>
  <si>
    <t xml:space="preserve">                              Total current assets </t>
  </si>
  <si>
    <t>8</t>
  </si>
  <si>
    <t>9</t>
  </si>
  <si>
    <t>Total assets</t>
  </si>
  <si>
    <t xml:space="preserve">  - 2 -</t>
  </si>
  <si>
    <t>Liabilities  and shareholders' equity</t>
  </si>
  <si>
    <t>Current liabilities</t>
  </si>
  <si>
    <t xml:space="preserve">                              Total current liabilities</t>
  </si>
  <si>
    <t xml:space="preserve">                              Total liabilities</t>
  </si>
  <si>
    <t>Shareholders' equity</t>
  </si>
  <si>
    <t xml:space="preserve">          Share capital</t>
  </si>
  <si>
    <t xml:space="preserve">               Authorized share capital</t>
  </si>
  <si>
    <t xml:space="preserve">               Appropriated </t>
  </si>
  <si>
    <t xml:space="preserve">                    Legal reserve</t>
  </si>
  <si>
    <t xml:space="preserve">                              Total shareholders' equity</t>
  </si>
  <si>
    <t>Total liabilities and shareholders' equity</t>
  </si>
  <si>
    <t>STATEMENTS OF CHANGES IN SHAREHOLDERS' EQUITY</t>
  </si>
  <si>
    <t>(Unit : Baht)</t>
  </si>
  <si>
    <t>share capital</t>
  </si>
  <si>
    <t>Appropriated</t>
  </si>
  <si>
    <t>Unappropriated</t>
  </si>
  <si>
    <t>Total</t>
  </si>
  <si>
    <t>Non-current assets</t>
  </si>
  <si>
    <t xml:space="preserve">                              Total non-current assets </t>
  </si>
  <si>
    <t xml:space="preserve">          Other non-current assets</t>
  </si>
  <si>
    <t xml:space="preserve">Net increase (decrease) in cash and cash equivalents </t>
  </si>
  <si>
    <t>10</t>
  </si>
  <si>
    <t>STATEMENTS OF CASH FLOWS (Continued)</t>
  </si>
  <si>
    <t xml:space="preserve">Other income   </t>
  </si>
  <si>
    <t>Administrative expenses</t>
  </si>
  <si>
    <t xml:space="preserve">               Interest income</t>
  </si>
  <si>
    <t>Retained earnings (deficit)</t>
  </si>
  <si>
    <t xml:space="preserve">                    33,000,000 common shares  of Baht 10 each</t>
  </si>
  <si>
    <t xml:space="preserve">                    26,905,580 common shares of Baht 10 each </t>
  </si>
  <si>
    <t xml:space="preserve">                              Total non-current liabilities</t>
  </si>
  <si>
    <t>STATEMENTS OF COMPREHENSIVE INCOME</t>
  </si>
  <si>
    <t xml:space="preserve">          Property, plant and equipment </t>
  </si>
  <si>
    <t>STATEMENTS OF FINANCIAL POSITION</t>
  </si>
  <si>
    <t>STATEMENTS OF FINANCIAL POSITION (Continued)</t>
  </si>
  <si>
    <t>legal reserve</t>
  </si>
  <si>
    <t xml:space="preserve">               Employee benefit expenses</t>
  </si>
  <si>
    <t>15</t>
  </si>
  <si>
    <t xml:space="preserve">          Deferred tax assets</t>
  </si>
  <si>
    <t>Cash flows from financing activities</t>
  </si>
  <si>
    <t>Net cash provided by (used in) financing activities</t>
  </si>
  <si>
    <t>Finance costs</t>
  </si>
  <si>
    <t>Non-current liabilities</t>
  </si>
  <si>
    <t xml:space="preserve">               Paid-up share capital </t>
  </si>
  <si>
    <t>Paid-up</t>
  </si>
  <si>
    <t>16</t>
  </si>
  <si>
    <t xml:space="preserve">               Interest expenses</t>
  </si>
  <si>
    <t>13</t>
  </si>
  <si>
    <t xml:space="preserve">               Unappropriated</t>
  </si>
  <si>
    <t xml:space="preserve">          Investment  properties</t>
  </si>
  <si>
    <t xml:space="preserve">          Other non-current liabilities</t>
  </si>
  <si>
    <t xml:space="preserve">          Trade and other current payables</t>
  </si>
  <si>
    <t xml:space="preserve">          Trade and other current receivables</t>
  </si>
  <si>
    <t xml:space="preserve">          Non-current provisions for employee benefit </t>
  </si>
  <si>
    <t>Earnings per share</t>
  </si>
  <si>
    <t xml:space="preserve">          Other intangible assets </t>
  </si>
  <si>
    <t>(UNAUDITED/REVIEWED ONLY)</t>
  </si>
  <si>
    <t>Cash and cash equivalents at the beginning of the period</t>
  </si>
  <si>
    <t>11</t>
  </si>
  <si>
    <t>equity</t>
  </si>
  <si>
    <t xml:space="preserve">          Lease liabilities</t>
  </si>
  <si>
    <t xml:space="preserve">          Current portion of lease liabilities</t>
  </si>
  <si>
    <t>(Audited)</t>
  </si>
  <si>
    <t>(Unaudited /</t>
  </si>
  <si>
    <t>reviewed only)</t>
  </si>
  <si>
    <t xml:space="preserve">          Share premium on ordinary shares</t>
  </si>
  <si>
    <t xml:space="preserve">Share premium </t>
  </si>
  <si>
    <t xml:space="preserve">on ordinary </t>
  </si>
  <si>
    <t>17</t>
  </si>
  <si>
    <t xml:space="preserve">          Right-of-use assets</t>
  </si>
  <si>
    <t>12</t>
  </si>
  <si>
    <t>Distribution costs</t>
  </si>
  <si>
    <t>Net cash flows provided by (used in) operating activities</t>
  </si>
  <si>
    <t xml:space="preserve">               Interest paid</t>
  </si>
  <si>
    <t xml:space="preserve">               Income tax paid</t>
  </si>
  <si>
    <t xml:space="preserve">               Payments for assets acquisition</t>
  </si>
  <si>
    <t xml:space="preserve">          Retained earnings (deficit)</t>
  </si>
  <si>
    <t>Other comprehensive income:</t>
  </si>
  <si>
    <t xml:space="preserve">          Long-term borrowings from financial institutions</t>
  </si>
  <si>
    <t xml:space="preserve">              from financial institutions </t>
  </si>
  <si>
    <t xml:space="preserve">          Current portion of long-term borrowings </t>
  </si>
  <si>
    <t>5</t>
  </si>
  <si>
    <t xml:space="preserve">                        (Sign)…..................................................................................................................... Authorized Director</t>
  </si>
  <si>
    <t xml:space="preserve">                                   (  Mrs. Suwanna  Bhuddhaprasart ,  Mr. Nudhapol  Asavabhokhin  )</t>
  </si>
  <si>
    <t xml:space="preserve">               Tax expense (income)</t>
  </si>
  <si>
    <t>Notes to financial statements are parts of these interim financial statements.</t>
  </si>
  <si>
    <t xml:space="preserve">     (Sign)…..................................................................................................................... Authorized directors</t>
  </si>
  <si>
    <t xml:space="preserve">               Depreciation and amortization </t>
  </si>
  <si>
    <t xml:space="preserve">               Amortized right-of-use assets</t>
  </si>
  <si>
    <t xml:space="preserve">               Trade and other current receivables,  (increase) decrease</t>
  </si>
  <si>
    <t xml:space="preserve">               Inventories, (increase) decrease</t>
  </si>
  <si>
    <t xml:space="preserve">               Trade and other current payables, increase (decrease)</t>
  </si>
  <si>
    <t>Finance income</t>
  </si>
  <si>
    <t xml:space="preserve">                     (  Mrs. Suwanna  Bhuddhaprasart ,  Mr. Nudhapol  Asavabhokhin  )</t>
  </si>
  <si>
    <t xml:space="preserve">              Number of common shares (unit : share) </t>
  </si>
  <si>
    <t xml:space="preserve">                    (  Mrs. Suwanna  Bhuddhaprasart ,  Mr. Nudhapol  Asavabhokhin  )</t>
  </si>
  <si>
    <t>Cash and cash equivalents at the end of the period</t>
  </si>
  <si>
    <t xml:space="preserve">Tax income (expense) </t>
  </si>
  <si>
    <t xml:space="preserve">     Adjustments to reconcile profit (loss) to cash receipt (payment)</t>
  </si>
  <si>
    <t>2023</t>
  </si>
  <si>
    <t>Balance as at January 1, 2023</t>
  </si>
  <si>
    <t xml:space="preserve">               Payments for long-term borrowings</t>
  </si>
  <si>
    <t>18</t>
  </si>
  <si>
    <t xml:space="preserve">shareholders' </t>
  </si>
  <si>
    <t xml:space="preserve">      Total comprehensive income for the period</t>
  </si>
  <si>
    <t>December 31, 2023</t>
  </si>
  <si>
    <t>2024</t>
  </si>
  <si>
    <t>Balance as at January 1, 2024</t>
  </si>
  <si>
    <t>AS AT JUNE 30, 2024</t>
  </si>
  <si>
    <t>June 30, 2024</t>
  </si>
  <si>
    <t>FOR THE THREE-MONTH PERIODS ENDED JUNE 30, 2024</t>
  </si>
  <si>
    <t>FOR THE SIX-MONTH PERIODS ENDED JUNE 30, 2024</t>
  </si>
  <si>
    <t>Balance as at June 30, 2023</t>
  </si>
  <si>
    <t>Balance as at June 30, 2024</t>
  </si>
  <si>
    <t xml:space="preserve">               Expected credit losses ( reversal)</t>
  </si>
  <si>
    <t>Changes in shareholders' equity for the six-month periods :</t>
  </si>
  <si>
    <t xml:space="preserve">               Payments for other intangible assets acquisition</t>
  </si>
  <si>
    <t>Revenues from sales and renderingf of services</t>
  </si>
  <si>
    <t xml:space="preserve">Costs of sales and renderingf of services </t>
  </si>
  <si>
    <t>Gross profit</t>
  </si>
  <si>
    <t>Profit from operating activities</t>
  </si>
  <si>
    <t>Profit before income tax expense</t>
  </si>
  <si>
    <t>Profit for the period</t>
  </si>
  <si>
    <t>Total comprehensive income for the period</t>
  </si>
  <si>
    <t xml:space="preserve">     Profit for the period</t>
  </si>
  <si>
    <t xml:space="preserve">          Bank deposit pledged as collateral</t>
  </si>
  <si>
    <t xml:space="preserve">              Basic earnings per share </t>
  </si>
  <si>
    <t xml:space="preserve">               Fixed deposit pledged as collateral </t>
  </si>
  <si>
    <t xml:space="preserve">               Payments for settlement of lease liabilities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</si>
</sst>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-* #,##0.00_-;\-* #,##0.00_-;_-* &quot;-&quot;??_-;_-@_-"/>
    <numFmt numFmtId="187" formatCode="#,##0.00_);[Black]\(#,##0.00\)"/>
    <numFmt numFmtId="188" formatCode="#,##0.00\ ;\(#,##0.00\)"/>
    <numFmt numFmtId="189" formatCode="#,##0\ ;\(#,##0\)"/>
    <numFmt numFmtId="190" formatCode="#,##0.00_);\(#,##0.00\)"/>
  </numFmts>
  <fonts count="15" x14ac:knownFonts="1">
    <font>
      <sz val="14"/>
      <name val="Cordia New"/>
      <charset val="222"/>
    </font>
    <font>
      <sz val="14"/>
      <name val="Cordia New"/>
      <family val="2"/>
    </font>
    <font>
      <sz val="12"/>
      <name val="Helv"/>
      <charset val="222"/>
    </font>
    <font>
      <sz val="8"/>
      <name val="Cordia New"/>
      <family val="2"/>
    </font>
    <font>
      <sz val="15"/>
      <name val="Angsana New"/>
      <family val="1"/>
    </font>
    <font>
      <sz val="14"/>
      <name val="Cordia New"/>
      <family val="2"/>
    </font>
    <font>
      <b/>
      <sz val="15"/>
      <name val="Angsana New"/>
      <family val="1"/>
    </font>
    <font>
      <sz val="14"/>
      <name val="Angsana New"/>
      <family val="1"/>
    </font>
    <font>
      <sz val="14"/>
      <name val="BrowalliaUPC"/>
      <family val="2"/>
      <charset val="222"/>
    </font>
    <font>
      <sz val="15"/>
      <color indexed="10"/>
      <name val="Angsana New"/>
      <family val="1"/>
    </font>
    <font>
      <b/>
      <sz val="15"/>
      <color theme="1"/>
      <name val="Angsana New"/>
      <family val="1"/>
    </font>
    <font>
      <sz val="15"/>
      <name val="Cordia New"/>
      <family val="2"/>
      <charset val="222"/>
    </font>
    <font>
      <sz val="15"/>
      <color theme="1"/>
      <name val="Angsana New"/>
      <family val="1"/>
    </font>
    <font>
      <sz val="14"/>
      <name val="AngsanaUPC"/>
      <family val="1"/>
      <charset val="222"/>
    </font>
    <font>
      <b/>
      <sz val="16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10">
    <xf numFmtId="0" fontId="0" fillId="0" borderId="0"/>
    <xf numFmtId="43" fontId="1" fillId="0" borderId="0" applyFont="0" applyFill="0" applyBorder="0" applyAlignment="0" applyProtection="0"/>
    <xf numFmtId="0" fontId="5" fillId="0" borderId="0"/>
    <xf numFmtId="0" fontId="5" fillId="0" borderId="0"/>
    <xf numFmtId="39" fontId="2" fillId="0" borderId="0"/>
    <xf numFmtId="0" fontId="8" fillId="0" borderId="0"/>
    <xf numFmtId="0" fontId="11" fillId="0" borderId="0"/>
    <xf numFmtId="0" fontId="1" fillId="0" borderId="0"/>
    <xf numFmtId="0" fontId="13" fillId="0" borderId="0"/>
    <xf numFmtId="43" fontId="1" fillId="0" borderId="0" applyFont="0" applyFill="0" applyBorder="0" applyAlignment="0" applyProtection="0"/>
  </cellStyleXfs>
  <cellXfs count="91">
    <xf numFmtId="0" fontId="0" fillId="0" borderId="0" xfId="0"/>
    <xf numFmtId="188" fontId="4" fillId="0" borderId="0" xfId="0" applyNumberFormat="1" applyFont="1"/>
    <xf numFmtId="188" fontId="6" fillId="0" borderId="0" xfId="4" applyNumberFormat="1" applyFont="1"/>
    <xf numFmtId="188" fontId="6" fillId="0" borderId="0" xfId="0" applyNumberFormat="1" applyFont="1" applyAlignment="1">
      <alignment horizontal="center"/>
    </xf>
    <xf numFmtId="188" fontId="4" fillId="0" borderId="0" xfId="0" applyNumberFormat="1" applyFont="1" applyAlignment="1">
      <alignment horizontal="center"/>
    </xf>
    <xf numFmtId="188" fontId="4" fillId="0" borderId="0" xfId="4" applyNumberFormat="1" applyFont="1"/>
    <xf numFmtId="188" fontId="4" fillId="0" borderId="0" xfId="4" quotePrefix="1" applyNumberFormat="1" applyFont="1" applyAlignment="1">
      <alignment horizontal="center"/>
    </xf>
    <xf numFmtId="188" fontId="4" fillId="0" borderId="0" xfId="1" applyNumberFormat="1" applyFont="1" applyFill="1" applyAlignment="1" applyProtection="1"/>
    <xf numFmtId="188" fontId="4" fillId="0" borderId="0" xfId="1" applyNumberFormat="1" applyFont="1" applyFill="1" applyAlignment="1"/>
    <xf numFmtId="188" fontId="4" fillId="0" borderId="3" xfId="4" applyNumberFormat="1" applyFont="1" applyBorder="1"/>
    <xf numFmtId="188" fontId="4" fillId="0" borderId="0" xfId="1" applyNumberFormat="1" applyFont="1" applyFill="1" applyBorder="1" applyAlignment="1" applyProtection="1"/>
    <xf numFmtId="188" fontId="7" fillId="0" borderId="0" xfId="1" applyNumberFormat="1" applyFont="1" applyFill="1" applyBorder="1" applyAlignment="1" applyProtection="1"/>
    <xf numFmtId="188" fontId="4" fillId="0" borderId="1" xfId="1" applyNumberFormat="1" applyFont="1" applyFill="1" applyBorder="1" applyAlignment="1" applyProtection="1"/>
    <xf numFmtId="188" fontId="4" fillId="0" borderId="0" xfId="3" applyNumberFormat="1" applyFont="1" applyAlignment="1">
      <alignment horizontal="left"/>
    </xf>
    <xf numFmtId="188" fontId="4" fillId="0" borderId="0" xfId="1" applyNumberFormat="1" applyFont="1" applyFill="1" applyAlignment="1" applyProtection="1">
      <alignment horizontal="center"/>
    </xf>
    <xf numFmtId="188" fontId="6" fillId="0" borderId="0" xfId="1" applyNumberFormat="1" applyFont="1" applyFill="1" applyAlignment="1" applyProtection="1">
      <alignment horizontal="center"/>
    </xf>
    <xf numFmtId="188" fontId="4" fillId="0" borderId="0" xfId="0" quotePrefix="1" applyNumberFormat="1" applyFont="1"/>
    <xf numFmtId="188" fontId="4" fillId="0" borderId="3" xfId="1" applyNumberFormat="1" applyFont="1" applyFill="1" applyBorder="1" applyAlignment="1" applyProtection="1"/>
    <xf numFmtId="188" fontId="4" fillId="0" borderId="2" xfId="1" applyNumberFormat="1" applyFont="1" applyFill="1" applyBorder="1" applyAlignment="1" applyProtection="1"/>
    <xf numFmtId="188" fontId="4" fillId="0" borderId="5" xfId="1" applyNumberFormat="1" applyFont="1" applyFill="1" applyBorder="1" applyAlignment="1" applyProtection="1"/>
    <xf numFmtId="188" fontId="6" fillId="0" borderId="0" xfId="1" quotePrefix="1" applyNumberFormat="1" applyFont="1" applyFill="1" applyAlignment="1" applyProtection="1">
      <alignment horizontal="center"/>
    </xf>
    <xf numFmtId="188" fontId="6" fillId="0" borderId="0" xfId="0" applyNumberFormat="1" applyFont="1"/>
    <xf numFmtId="188" fontId="4" fillId="0" borderId="2" xfId="4" applyNumberFormat="1" applyFont="1" applyBorder="1"/>
    <xf numFmtId="188" fontId="10" fillId="0" borderId="0" xfId="0" applyNumberFormat="1" applyFont="1"/>
    <xf numFmtId="188" fontId="12" fillId="0" borderId="0" xfId="0" applyNumberFormat="1" applyFont="1"/>
    <xf numFmtId="188" fontId="4" fillId="0" borderId="0" xfId="4" applyNumberFormat="1" applyFont="1" applyAlignment="1">
      <alignment horizontal="left"/>
    </xf>
    <xf numFmtId="188" fontId="4" fillId="0" borderId="0" xfId="5" applyNumberFormat="1" applyFont="1" applyAlignment="1">
      <alignment horizontal="centerContinuous"/>
    </xf>
    <xf numFmtId="188" fontId="9" fillId="0" borderId="0" xfId="2" applyNumberFormat="1" applyFont="1"/>
    <xf numFmtId="188" fontId="4" fillId="0" borderId="0" xfId="2" applyNumberFormat="1" applyFont="1" applyAlignment="1">
      <alignment horizontal="center"/>
    </xf>
    <xf numFmtId="189" fontId="4" fillId="0" borderId="0" xfId="1" applyNumberFormat="1" applyFont="1" applyFill="1" applyAlignment="1" applyProtection="1"/>
    <xf numFmtId="189" fontId="4" fillId="0" borderId="0" xfId="1" applyNumberFormat="1" applyFont="1" applyFill="1" applyAlignment="1"/>
    <xf numFmtId="188" fontId="6" fillId="0" borderId="0" xfId="4" quotePrefix="1" applyNumberFormat="1" applyFont="1" applyAlignment="1">
      <alignment horizontal="center"/>
    </xf>
    <xf numFmtId="188" fontId="6" fillId="0" borderId="0" xfId="0" quotePrefix="1" applyNumberFormat="1" applyFont="1" applyAlignment="1">
      <alignment horizontal="center"/>
    </xf>
    <xf numFmtId="188" fontId="12" fillId="0" borderId="0" xfId="0" applyNumberFormat="1" applyFont="1" applyAlignment="1">
      <alignment horizontal="left"/>
    </xf>
    <xf numFmtId="188" fontId="4" fillId="0" borderId="0" xfId="4" quotePrefix="1" applyNumberFormat="1" applyFont="1"/>
    <xf numFmtId="188" fontId="4" fillId="0" borderId="1" xfId="4" applyNumberFormat="1" applyFont="1" applyBorder="1"/>
    <xf numFmtId="188" fontId="4" fillId="0" borderId="5" xfId="4" applyNumberFormat="1" applyFont="1" applyBorder="1"/>
    <xf numFmtId="188" fontId="4" fillId="0" borderId="3" xfId="4" quotePrefix="1" applyNumberFormat="1" applyFont="1" applyBorder="1"/>
    <xf numFmtId="188" fontId="4" fillId="0" borderId="3" xfId="1" quotePrefix="1" applyNumberFormat="1" applyFont="1" applyFill="1" applyBorder="1" applyAlignment="1"/>
    <xf numFmtId="39" fontId="6" fillId="0" borderId="0" xfId="4" applyFont="1" applyAlignment="1">
      <alignment horizontal="center"/>
    </xf>
    <xf numFmtId="39" fontId="4" fillId="0" borderId="0" xfId="0" applyNumberFormat="1" applyFont="1"/>
    <xf numFmtId="39" fontId="6" fillId="0" borderId="0" xfId="0" applyNumberFormat="1" applyFont="1"/>
    <xf numFmtId="187" fontId="6" fillId="0" borderId="0" xfId="0" applyNumberFormat="1" applyFont="1"/>
    <xf numFmtId="187" fontId="6" fillId="0" borderId="0" xfId="0" applyNumberFormat="1" applyFont="1" applyAlignment="1">
      <alignment horizontal="center"/>
    </xf>
    <xf numFmtId="39" fontId="6" fillId="0" borderId="0" xfId="4" applyFont="1"/>
    <xf numFmtId="39" fontId="6" fillId="0" borderId="0" xfId="4" applyFont="1" applyAlignment="1">
      <alignment horizontal="right"/>
    </xf>
    <xf numFmtId="39" fontId="6" fillId="0" borderId="2" xfId="0" applyNumberFormat="1" applyFont="1" applyBorder="1" applyAlignment="1">
      <alignment horizontal="center"/>
    </xf>
    <xf numFmtId="39" fontId="6" fillId="0" borderId="2" xfId="0" applyNumberFormat="1" applyFont="1" applyBorder="1"/>
    <xf numFmtId="39" fontId="6" fillId="0" borderId="0" xfId="0" applyNumberFormat="1" applyFont="1" applyAlignment="1">
      <alignment horizontal="center"/>
    </xf>
    <xf numFmtId="39" fontId="6" fillId="0" borderId="2" xfId="0" applyNumberFormat="1" applyFont="1" applyBorder="1" applyAlignment="1">
      <alignment horizontal="center" vertical="center"/>
    </xf>
    <xf numFmtId="39" fontId="4" fillId="0" borderId="0" xfId="0" applyNumberFormat="1" applyFont="1" applyAlignment="1">
      <alignment horizontal="center"/>
    </xf>
    <xf numFmtId="39" fontId="6" fillId="0" borderId="4" xfId="0" applyNumberFormat="1" applyFont="1" applyBorder="1" applyAlignment="1">
      <alignment horizontal="center"/>
    </xf>
    <xf numFmtId="39" fontId="6" fillId="0" borderId="4" xfId="0" applyNumberFormat="1" applyFont="1" applyBorder="1"/>
    <xf numFmtId="39" fontId="6" fillId="0" borderId="4" xfId="0" applyNumberFormat="1" applyFont="1" applyBorder="1" applyAlignment="1">
      <alignment horizontal="center" vertical="center"/>
    </xf>
    <xf numFmtId="39" fontId="6" fillId="0" borderId="4" xfId="0" applyNumberFormat="1" applyFont="1" applyBorder="1" applyAlignment="1">
      <alignment vertical="center"/>
    </xf>
    <xf numFmtId="39" fontId="4" fillId="0" borderId="0" xfId="6" applyNumberFormat="1" applyFont="1"/>
    <xf numFmtId="39" fontId="4" fillId="0" borderId="0" xfId="0" quotePrefix="1" applyNumberFormat="1" applyFont="1" applyAlignment="1">
      <alignment horizontal="center"/>
    </xf>
    <xf numFmtId="188" fontId="4" fillId="0" borderId="1" xfId="0" applyNumberFormat="1" applyFont="1" applyBorder="1"/>
    <xf numFmtId="187" fontId="4" fillId="0" borderId="0" xfId="0" applyNumberFormat="1" applyFont="1"/>
    <xf numFmtId="39" fontId="4" fillId="0" borderId="0" xfId="4" applyFont="1"/>
    <xf numFmtId="43" fontId="4" fillId="0" borderId="0" xfId="1" applyFont="1" applyFill="1" applyBorder="1" applyAlignment="1"/>
    <xf numFmtId="43" fontId="4" fillId="0" borderId="0" xfId="1" applyFont="1" applyFill="1"/>
    <xf numFmtId="188" fontId="6" fillId="0" borderId="0" xfId="4" applyNumberFormat="1" applyFont="1" applyAlignment="1">
      <alignment horizontal="center"/>
    </xf>
    <xf numFmtId="188" fontId="10" fillId="0" borderId="0" xfId="4" applyNumberFormat="1" applyFont="1" applyAlignment="1">
      <alignment horizontal="center"/>
    </xf>
    <xf numFmtId="188" fontId="4" fillId="0" borderId="0" xfId="0" quotePrefix="1" applyNumberFormat="1" applyFont="1" applyAlignment="1">
      <alignment horizontal="center"/>
    </xf>
    <xf numFmtId="188" fontId="4" fillId="0" borderId="4" xfId="4" applyNumberFormat="1" applyFont="1" applyBorder="1"/>
    <xf numFmtId="190" fontId="4" fillId="0" borderId="0" xfId="4" applyNumberFormat="1" applyFont="1" applyAlignment="1">
      <alignment horizontal="right"/>
    </xf>
    <xf numFmtId="190" fontId="4" fillId="0" borderId="0" xfId="1" applyNumberFormat="1" applyFont="1" applyFill="1" applyAlignment="1" applyProtection="1"/>
    <xf numFmtId="190" fontId="4" fillId="0" borderId="3" xfId="4" applyNumberFormat="1" applyFont="1" applyBorder="1"/>
    <xf numFmtId="190" fontId="4" fillId="0" borderId="0" xfId="1" applyNumberFormat="1" applyFont="1" applyFill="1" applyAlignment="1"/>
    <xf numFmtId="190" fontId="4" fillId="0" borderId="0" xfId="1" applyNumberFormat="1" applyFont="1" applyFill="1" applyBorder="1" applyAlignment="1" applyProtection="1"/>
    <xf numFmtId="43" fontId="4" fillId="0" borderId="0" xfId="1" applyFont="1" applyFill="1" applyAlignment="1" applyProtection="1">
      <alignment horizontal="right"/>
    </xf>
    <xf numFmtId="190" fontId="4" fillId="0" borderId="0" xfId="0" applyNumberFormat="1" applyFont="1"/>
    <xf numFmtId="190" fontId="4" fillId="0" borderId="3" xfId="1" applyNumberFormat="1" applyFont="1" applyFill="1" applyBorder="1" applyAlignment="1" applyProtection="1"/>
    <xf numFmtId="43" fontId="4" fillId="0" borderId="4" xfId="1" applyFont="1" applyBorder="1" applyAlignment="1">
      <alignment horizontal="right"/>
    </xf>
    <xf numFmtId="43" fontId="4" fillId="0" borderId="0" xfId="1" applyFont="1" applyFill="1" applyBorder="1"/>
    <xf numFmtId="43" fontId="4" fillId="0" borderId="0" xfId="1" applyFont="1"/>
    <xf numFmtId="190" fontId="4" fillId="0" borderId="0" xfId="1" applyNumberFormat="1" applyFont="1" applyAlignment="1">
      <alignment horizontal="right"/>
    </xf>
    <xf numFmtId="190" fontId="4" fillId="0" borderId="0" xfId="1" applyNumberFormat="1" applyFont="1" applyFill="1"/>
    <xf numFmtId="190" fontId="4" fillId="0" borderId="3" xfId="0" applyNumberFormat="1" applyFont="1" applyBorder="1"/>
    <xf numFmtId="190" fontId="4" fillId="0" borderId="1" xfId="0" applyNumberFormat="1" applyFont="1" applyBorder="1"/>
    <xf numFmtId="43" fontId="4" fillId="0" borderId="4" xfId="1" applyFont="1" applyBorder="1"/>
    <xf numFmtId="188" fontId="14" fillId="0" borderId="0" xfId="1" applyNumberFormat="1" applyFont="1" applyFill="1" applyAlignment="1" applyProtection="1">
      <alignment horizontal="center"/>
    </xf>
    <xf numFmtId="188" fontId="6" fillId="0" borderId="0" xfId="0" applyNumberFormat="1" applyFont="1" applyAlignment="1">
      <alignment horizontal="right"/>
    </xf>
    <xf numFmtId="188" fontId="6" fillId="0" borderId="0" xfId="4" applyNumberFormat="1" applyFont="1" applyAlignment="1">
      <alignment horizontal="center"/>
    </xf>
    <xf numFmtId="188" fontId="4" fillId="0" borderId="0" xfId="4" applyNumberFormat="1" applyFont="1" applyAlignment="1">
      <alignment horizontal="center"/>
    </xf>
    <xf numFmtId="39" fontId="6" fillId="0" borderId="0" xfId="4" applyFont="1" applyAlignment="1">
      <alignment horizontal="center"/>
    </xf>
    <xf numFmtId="187" fontId="6" fillId="0" borderId="0" xfId="4" applyNumberFormat="1" applyFont="1" applyAlignment="1">
      <alignment horizontal="center"/>
    </xf>
    <xf numFmtId="39" fontId="6" fillId="0" borderId="3" xfId="0" applyNumberFormat="1" applyFont="1" applyBorder="1" applyAlignment="1">
      <alignment horizontal="center"/>
    </xf>
    <xf numFmtId="188" fontId="10" fillId="0" borderId="0" xfId="4" applyNumberFormat="1" applyFont="1" applyAlignment="1">
      <alignment horizontal="center"/>
    </xf>
    <xf numFmtId="188" fontId="4" fillId="0" borderId="0" xfId="0" quotePrefix="1" applyNumberFormat="1" applyFont="1" applyAlignment="1">
      <alignment horizontal="center"/>
    </xf>
  </cellXfs>
  <cellStyles count="10">
    <cellStyle name="Comma 2" xfId="9" xr:uid="{00000000-0005-0000-0000-000001000000}"/>
    <cellStyle name="Normal 2" xfId="2" xr:uid="{00000000-0005-0000-0000-000003000000}"/>
    <cellStyle name="Normal 2 2" xfId="3" xr:uid="{00000000-0005-0000-0000-000004000000}"/>
    <cellStyle name="Normal 2 2 2" xfId="7" xr:uid="{00000000-0005-0000-0000-000005000000}"/>
    <cellStyle name="Normal_C779A0245" xfId="5" xr:uid="{00000000-0005-0000-0000-000006000000}"/>
    <cellStyle name="จุลภาค" xfId="1" builtinId="3"/>
    <cellStyle name="ปกติ" xfId="0" builtinId="0"/>
    <cellStyle name="ปกติ 2 6" xfId="8" xr:uid="{00000000-0005-0000-0000-000007000000}"/>
    <cellStyle name="ปกติ_Sheet1" xfId="4" xr:uid="{00000000-0005-0000-0000-000008000000}"/>
    <cellStyle name="ปกติ_งบการเงิน51 2" xfId="6" xr:uid="{00000000-0005-0000-0000-000009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K78"/>
  <sheetViews>
    <sheetView topLeftCell="A58" zoomScale="95" zoomScaleNormal="95" zoomScaleSheetLayoutView="100" workbookViewId="0">
      <selection activeCell="A21" sqref="A21"/>
    </sheetView>
  </sheetViews>
  <sheetFormatPr defaultColWidth="9.140625" defaultRowHeight="25.5" customHeight="1" x14ac:dyDescent="0.45"/>
  <cols>
    <col min="1" max="5" width="9.140625" style="1" customWidth="1"/>
    <col min="6" max="6" width="2.7109375" style="1" customWidth="1"/>
    <col min="7" max="7" width="9.140625" style="1" customWidth="1"/>
    <col min="8" max="8" width="2.7109375" style="1" customWidth="1"/>
    <col min="9" max="9" width="15.7109375" style="1" customWidth="1"/>
    <col min="10" max="10" width="2.7109375" style="1" customWidth="1"/>
    <col min="11" max="11" width="15.7109375" style="1" customWidth="1"/>
    <col min="12" max="12" width="1.7109375" style="1" customWidth="1"/>
    <col min="13" max="16384" width="9.140625" style="1"/>
  </cols>
  <sheetData>
    <row r="1" spans="1:11" ht="24.75" customHeight="1" x14ac:dyDescent="0.45">
      <c r="A1" s="84" t="s">
        <v>0</v>
      </c>
      <c r="B1" s="84"/>
      <c r="C1" s="84"/>
      <c r="D1" s="84"/>
      <c r="E1" s="84"/>
      <c r="F1" s="84"/>
      <c r="G1" s="84"/>
      <c r="H1" s="84"/>
      <c r="I1" s="84"/>
      <c r="J1" s="84"/>
      <c r="K1" s="84"/>
    </row>
    <row r="2" spans="1:11" ht="24.75" customHeight="1" x14ac:dyDescent="0.45">
      <c r="A2" s="84" t="s">
        <v>52</v>
      </c>
      <c r="B2" s="84"/>
      <c r="C2" s="84"/>
      <c r="D2" s="84"/>
      <c r="E2" s="84"/>
      <c r="F2" s="84"/>
      <c r="G2" s="84"/>
      <c r="H2" s="84"/>
      <c r="I2" s="84"/>
      <c r="J2" s="84"/>
      <c r="K2" s="84"/>
    </row>
    <row r="3" spans="1:11" ht="24.75" customHeight="1" x14ac:dyDescent="0.45">
      <c r="A3" s="84" t="s">
        <v>127</v>
      </c>
      <c r="B3" s="84"/>
      <c r="C3" s="84"/>
      <c r="D3" s="84"/>
      <c r="E3" s="84"/>
      <c r="F3" s="84"/>
      <c r="G3" s="84"/>
      <c r="H3" s="84"/>
      <c r="I3" s="84"/>
      <c r="J3" s="84"/>
      <c r="K3" s="84"/>
    </row>
    <row r="4" spans="1:11" ht="24.75" customHeight="1" x14ac:dyDescent="0.45">
      <c r="A4" s="62"/>
      <c r="B4" s="62"/>
      <c r="C4" s="62"/>
      <c r="D4" s="62"/>
      <c r="E4" s="62"/>
      <c r="F4" s="62"/>
      <c r="G4" s="62"/>
      <c r="H4" s="62"/>
      <c r="I4" s="62"/>
      <c r="K4" s="62"/>
    </row>
    <row r="5" spans="1:11" ht="24.75" customHeight="1" x14ac:dyDescent="0.5">
      <c r="A5" s="82"/>
      <c r="B5" s="82"/>
      <c r="C5" s="82"/>
      <c r="D5" s="82"/>
      <c r="E5" s="15"/>
      <c r="F5" s="15"/>
      <c r="G5" s="82"/>
      <c r="H5" s="82"/>
      <c r="I5" s="15"/>
      <c r="K5" s="83" t="s">
        <v>32</v>
      </c>
    </row>
    <row r="6" spans="1:11" ht="24.75" customHeight="1" x14ac:dyDescent="0.45">
      <c r="B6" s="62"/>
      <c r="C6" s="62" t="s">
        <v>8</v>
      </c>
      <c r="D6" s="62"/>
      <c r="E6" s="2"/>
      <c r="F6" s="2"/>
      <c r="G6" s="3" t="s">
        <v>9</v>
      </c>
      <c r="H6" s="3"/>
      <c r="I6" s="32" t="s">
        <v>128</v>
      </c>
      <c r="K6" s="3" t="s">
        <v>124</v>
      </c>
    </row>
    <row r="7" spans="1:11" ht="24.75" customHeight="1" x14ac:dyDescent="0.45">
      <c r="A7" s="62"/>
      <c r="B7" s="62"/>
      <c r="C7" s="62"/>
      <c r="D7" s="62"/>
      <c r="E7" s="2"/>
      <c r="F7" s="2"/>
      <c r="G7" s="3"/>
      <c r="H7" s="3"/>
      <c r="I7" s="3" t="s">
        <v>82</v>
      </c>
      <c r="K7" s="3" t="s">
        <v>81</v>
      </c>
    </row>
    <row r="8" spans="1:11" ht="24.75" customHeight="1" x14ac:dyDescent="0.45">
      <c r="E8" s="2"/>
      <c r="F8" s="2"/>
      <c r="G8" s="3"/>
      <c r="H8" s="3"/>
      <c r="I8" s="3" t="s">
        <v>83</v>
      </c>
      <c r="K8" s="3"/>
    </row>
    <row r="9" spans="1:11" ht="24.75" customHeight="1" x14ac:dyDescent="0.45">
      <c r="A9" s="2" t="s">
        <v>10</v>
      </c>
      <c r="G9" s="4"/>
      <c r="H9" s="4"/>
    </row>
    <row r="10" spans="1:11" ht="24.75" customHeight="1" x14ac:dyDescent="0.45">
      <c r="A10" s="5" t="s">
        <v>11</v>
      </c>
      <c r="G10" s="6" t="s">
        <v>100</v>
      </c>
      <c r="H10" s="6"/>
      <c r="I10" s="67">
        <v>29475800.190000001</v>
      </c>
      <c r="K10" s="78">
        <v>75580603.879999995</v>
      </c>
    </row>
    <row r="11" spans="1:11" ht="24.75" customHeight="1" x14ac:dyDescent="0.45">
      <c r="A11" s="5" t="s">
        <v>71</v>
      </c>
      <c r="G11" s="6" t="s">
        <v>12</v>
      </c>
      <c r="H11" s="6"/>
      <c r="I11" s="67">
        <v>10989886.800000001</v>
      </c>
      <c r="K11" s="78">
        <v>12237476.449999999</v>
      </c>
    </row>
    <row r="12" spans="1:11" ht="24.75" customHeight="1" x14ac:dyDescent="0.45">
      <c r="A12" s="5" t="s">
        <v>13</v>
      </c>
      <c r="G12" s="6" t="s">
        <v>14</v>
      </c>
      <c r="H12" s="64"/>
      <c r="I12" s="67">
        <v>1161201.1599999999</v>
      </c>
      <c r="K12" s="78">
        <v>1329886.95</v>
      </c>
    </row>
    <row r="13" spans="1:11" ht="24.75" customHeight="1" x14ac:dyDescent="0.45">
      <c r="A13" s="2" t="s">
        <v>15</v>
      </c>
      <c r="G13" s="5"/>
      <c r="H13" s="5"/>
      <c r="I13" s="68">
        <f>SUM(I10:I12)</f>
        <v>41626888.149999999</v>
      </c>
      <c r="K13" s="79">
        <f>SUM(K10:K12)</f>
        <v>89147967.280000001</v>
      </c>
    </row>
    <row r="14" spans="1:11" ht="24.75" customHeight="1" x14ac:dyDescent="0.45">
      <c r="A14" s="2" t="s">
        <v>37</v>
      </c>
      <c r="G14" s="5"/>
      <c r="H14" s="5"/>
      <c r="I14" s="69"/>
      <c r="K14" s="72"/>
    </row>
    <row r="15" spans="1:11" ht="24.75" customHeight="1" x14ac:dyDescent="0.45">
      <c r="A15" s="5" t="s">
        <v>68</v>
      </c>
      <c r="G15" s="6" t="s">
        <v>16</v>
      </c>
      <c r="H15" s="64"/>
      <c r="I15" s="70">
        <v>251824128.5</v>
      </c>
      <c r="K15" s="70">
        <v>253962246.05000001</v>
      </c>
    </row>
    <row r="16" spans="1:11" ht="24.75" customHeight="1" x14ac:dyDescent="0.45">
      <c r="A16" s="5" t="s">
        <v>51</v>
      </c>
      <c r="G16" s="6" t="s">
        <v>17</v>
      </c>
      <c r="H16" s="64"/>
      <c r="I16" s="70">
        <v>248302330.49000001</v>
      </c>
      <c r="K16" s="67">
        <v>248863358.44</v>
      </c>
    </row>
    <row r="17" spans="1:11" ht="24.75" customHeight="1" x14ac:dyDescent="0.45">
      <c r="A17" s="5" t="s">
        <v>88</v>
      </c>
      <c r="G17" s="6" t="s">
        <v>41</v>
      </c>
      <c r="H17" s="64"/>
      <c r="I17" s="70">
        <v>123193654.95</v>
      </c>
      <c r="K17" s="67">
        <v>128119844.56</v>
      </c>
    </row>
    <row r="18" spans="1:11" ht="24.75" customHeight="1" x14ac:dyDescent="0.45">
      <c r="A18" s="5" t="s">
        <v>74</v>
      </c>
      <c r="G18" s="6" t="s">
        <v>77</v>
      </c>
      <c r="H18" s="6"/>
      <c r="I18" s="70">
        <v>1485388.57</v>
      </c>
      <c r="K18" s="67">
        <v>164813.16</v>
      </c>
    </row>
    <row r="19" spans="1:11" ht="24.75" customHeight="1" x14ac:dyDescent="0.45">
      <c r="A19" s="5" t="s">
        <v>57</v>
      </c>
      <c r="G19" s="6" t="s">
        <v>89</v>
      </c>
      <c r="H19" s="6"/>
      <c r="I19" s="70">
        <v>26534834.73</v>
      </c>
      <c r="K19" s="67">
        <v>32890379.390000001</v>
      </c>
    </row>
    <row r="20" spans="1:11" ht="24.75" customHeight="1" x14ac:dyDescent="0.45">
      <c r="A20" s="5" t="s">
        <v>144</v>
      </c>
      <c r="G20" s="6" t="s">
        <v>66</v>
      </c>
      <c r="H20" s="64"/>
      <c r="I20" s="70">
        <v>3766728.27</v>
      </c>
      <c r="K20" s="67">
        <v>3750044.18</v>
      </c>
    </row>
    <row r="21" spans="1:11" ht="24.75" customHeight="1" x14ac:dyDescent="0.45">
      <c r="A21" s="5" t="s">
        <v>39</v>
      </c>
      <c r="E21" s="64"/>
      <c r="F21" s="64"/>
      <c r="G21" s="11"/>
      <c r="H21" s="11"/>
      <c r="I21" s="70">
        <v>2265314.4</v>
      </c>
      <c r="K21" s="67">
        <v>2103346.9300000002</v>
      </c>
    </row>
    <row r="22" spans="1:11" ht="24.75" customHeight="1" x14ac:dyDescent="0.45">
      <c r="A22" s="2" t="s">
        <v>38</v>
      </c>
      <c r="B22" s="5"/>
      <c r="C22" s="5"/>
      <c r="G22" s="10"/>
      <c r="H22" s="10"/>
      <c r="I22" s="79">
        <f>SUM(I15:I21)</f>
        <v>657372379.91000009</v>
      </c>
      <c r="K22" s="79">
        <f>SUM(K15:K21)</f>
        <v>669854032.7099998</v>
      </c>
    </row>
    <row r="23" spans="1:11" ht="24.75" customHeight="1" thickBot="1" x14ac:dyDescent="0.5">
      <c r="A23" s="2" t="s">
        <v>18</v>
      </c>
      <c r="B23" s="5"/>
      <c r="C23" s="5"/>
      <c r="G23" s="10"/>
      <c r="H23" s="10"/>
      <c r="I23" s="12">
        <f>+I13+I22</f>
        <v>698999268.06000006</v>
      </c>
      <c r="K23" s="80">
        <f>+K13+K22</f>
        <v>759001999.98999977</v>
      </c>
    </row>
    <row r="24" spans="1:11" ht="24.75" customHeight="1" thickTop="1" x14ac:dyDescent="0.45">
      <c r="B24" s="5"/>
      <c r="C24" s="5"/>
      <c r="D24" s="5"/>
      <c r="E24" s="5"/>
      <c r="F24" s="5"/>
      <c r="G24" s="5"/>
      <c r="H24" s="5"/>
      <c r="I24" s="5"/>
      <c r="K24" s="5"/>
    </row>
    <row r="25" spans="1:11" ht="24.75" customHeight="1" x14ac:dyDescent="0.45">
      <c r="B25" s="5"/>
      <c r="C25" s="5"/>
      <c r="D25" s="5"/>
      <c r="E25" s="5"/>
      <c r="F25" s="5"/>
      <c r="G25" s="5"/>
      <c r="H25" s="5"/>
      <c r="I25" s="5"/>
      <c r="K25" s="5"/>
    </row>
    <row r="26" spans="1:11" ht="24.75" customHeight="1" x14ac:dyDescent="0.45"/>
    <row r="27" spans="1:11" ht="24.75" customHeight="1" x14ac:dyDescent="0.45">
      <c r="A27" s="5" t="s">
        <v>104</v>
      </c>
      <c r="B27" s="5"/>
      <c r="C27" s="5"/>
      <c r="D27" s="5"/>
      <c r="E27" s="5"/>
      <c r="F27" s="5"/>
      <c r="G27" s="5"/>
      <c r="H27" s="5"/>
      <c r="I27" s="5"/>
      <c r="K27" s="5"/>
    </row>
    <row r="28" spans="1:11" ht="24.75" customHeight="1" x14ac:dyDescent="0.45">
      <c r="A28" s="5"/>
      <c r="B28" s="5"/>
      <c r="C28" s="5"/>
      <c r="D28" s="5"/>
      <c r="E28" s="5"/>
      <c r="F28" s="5"/>
      <c r="G28" s="5"/>
      <c r="H28" s="5"/>
      <c r="I28" s="5"/>
      <c r="K28" s="5"/>
    </row>
    <row r="29" spans="1:11" ht="24.75" customHeight="1" x14ac:dyDescent="0.45">
      <c r="A29" s="5"/>
      <c r="B29" s="5"/>
      <c r="C29" s="5"/>
      <c r="D29" s="5"/>
      <c r="E29" s="5"/>
      <c r="F29" s="5"/>
      <c r="G29" s="5"/>
      <c r="H29" s="5"/>
      <c r="I29" s="5"/>
      <c r="K29" s="5"/>
    </row>
    <row r="30" spans="1:11" ht="24.75" customHeight="1" x14ac:dyDescent="0.45">
      <c r="B30" s="13" t="s">
        <v>105</v>
      </c>
      <c r="D30" s="5"/>
      <c r="F30" s="26"/>
      <c r="G30" s="26"/>
      <c r="H30" s="27"/>
      <c r="I30" s="27"/>
      <c r="J30" s="28"/>
      <c r="K30" s="5"/>
    </row>
    <row r="31" spans="1:11" ht="24.75" customHeight="1" x14ac:dyDescent="0.45">
      <c r="B31" s="13" t="s">
        <v>112</v>
      </c>
      <c r="D31" s="5"/>
      <c r="E31" s="5"/>
      <c r="F31" s="5"/>
      <c r="G31" s="5"/>
      <c r="H31" s="5"/>
      <c r="I31" s="5"/>
      <c r="K31" s="5"/>
    </row>
    <row r="32" spans="1:11" ht="24.75" customHeight="1" x14ac:dyDescent="0.45">
      <c r="B32" s="13"/>
      <c r="D32" s="5"/>
      <c r="E32" s="5"/>
      <c r="F32" s="5"/>
      <c r="G32" s="5"/>
      <c r="H32" s="5"/>
      <c r="I32" s="5"/>
      <c r="K32" s="5"/>
    </row>
    <row r="33" spans="1:11" ht="24.75" customHeight="1" x14ac:dyDescent="0.45">
      <c r="A33" s="13"/>
      <c r="D33" s="5"/>
      <c r="E33" s="5"/>
      <c r="F33" s="5"/>
      <c r="G33" s="5"/>
      <c r="H33" s="5"/>
      <c r="I33" s="5"/>
      <c r="K33" s="5"/>
    </row>
    <row r="34" spans="1:11" ht="21.75" x14ac:dyDescent="0.45">
      <c r="A34" s="13"/>
      <c r="D34" s="5"/>
      <c r="E34" s="5"/>
      <c r="F34" s="5"/>
      <c r="G34" s="5"/>
      <c r="H34" s="5"/>
      <c r="I34" s="5"/>
      <c r="K34" s="5"/>
    </row>
    <row r="35" spans="1:11" ht="21.75" x14ac:dyDescent="0.45">
      <c r="A35" s="13"/>
      <c r="D35" s="5"/>
      <c r="E35" s="5"/>
      <c r="F35" s="5"/>
      <c r="G35" s="5"/>
      <c r="H35" s="5"/>
      <c r="I35" s="5"/>
      <c r="K35" s="5"/>
    </row>
    <row r="36" spans="1:11" ht="21" customHeight="1" x14ac:dyDescent="0.45">
      <c r="A36" s="85" t="s">
        <v>19</v>
      </c>
      <c r="B36" s="85"/>
      <c r="C36" s="85"/>
      <c r="D36" s="85"/>
      <c r="E36" s="85"/>
      <c r="F36" s="85"/>
      <c r="G36" s="85"/>
      <c r="H36" s="85"/>
      <c r="I36" s="85"/>
      <c r="J36" s="85"/>
      <c r="K36" s="85"/>
    </row>
    <row r="37" spans="1:11" ht="21" customHeight="1" x14ac:dyDescent="0.45">
      <c r="A37" s="84" t="s">
        <v>0</v>
      </c>
      <c r="B37" s="84"/>
      <c r="C37" s="84"/>
      <c r="D37" s="84"/>
      <c r="E37" s="84"/>
      <c r="F37" s="84"/>
      <c r="G37" s="84"/>
      <c r="H37" s="84"/>
      <c r="I37" s="84"/>
      <c r="J37" s="84"/>
      <c r="K37" s="84"/>
    </row>
    <row r="38" spans="1:11" ht="21" customHeight="1" x14ac:dyDescent="0.45">
      <c r="A38" s="84" t="s">
        <v>53</v>
      </c>
      <c r="B38" s="84"/>
      <c r="C38" s="84"/>
      <c r="D38" s="84"/>
      <c r="E38" s="84"/>
      <c r="F38" s="84"/>
      <c r="G38" s="84"/>
      <c r="H38" s="84"/>
      <c r="I38" s="84"/>
      <c r="J38" s="84"/>
      <c r="K38" s="84"/>
    </row>
    <row r="39" spans="1:11" ht="21" customHeight="1" x14ac:dyDescent="0.45">
      <c r="A39" s="84" t="str">
        <f>+A3</f>
        <v>AS AT JUNE 30, 2024</v>
      </c>
      <c r="B39" s="84"/>
      <c r="C39" s="84"/>
      <c r="D39" s="84"/>
      <c r="E39" s="84"/>
      <c r="F39" s="84"/>
      <c r="G39" s="84"/>
      <c r="H39" s="84"/>
      <c r="I39" s="84"/>
      <c r="J39" s="84"/>
      <c r="K39" s="84"/>
    </row>
    <row r="40" spans="1:11" ht="21" customHeight="1" x14ac:dyDescent="0.45">
      <c r="A40" s="62"/>
      <c r="B40" s="62"/>
      <c r="C40" s="62"/>
      <c r="D40" s="62"/>
      <c r="E40" s="62"/>
      <c r="F40" s="62"/>
      <c r="G40" s="62"/>
      <c r="H40" s="62"/>
      <c r="I40" s="62"/>
      <c r="J40" s="62"/>
      <c r="K40" s="62"/>
    </row>
    <row r="41" spans="1:11" ht="21" customHeight="1" x14ac:dyDescent="0.45">
      <c r="A41" s="14"/>
      <c r="B41" s="15"/>
      <c r="C41" s="15"/>
      <c r="D41" s="15"/>
      <c r="E41" s="15"/>
      <c r="F41" s="15"/>
      <c r="G41" s="15"/>
      <c r="H41" s="15"/>
      <c r="I41" s="15"/>
      <c r="K41" s="83" t="s">
        <v>32</v>
      </c>
    </row>
    <row r="42" spans="1:11" ht="21" customHeight="1" x14ac:dyDescent="0.45">
      <c r="B42" s="62"/>
      <c r="C42" s="62" t="s">
        <v>20</v>
      </c>
      <c r="D42" s="62"/>
      <c r="G42" s="3" t="s">
        <v>9</v>
      </c>
      <c r="H42" s="3"/>
      <c r="I42" s="32" t="s">
        <v>128</v>
      </c>
      <c r="K42" s="3" t="s">
        <v>124</v>
      </c>
    </row>
    <row r="43" spans="1:11" ht="21" customHeight="1" x14ac:dyDescent="0.45">
      <c r="A43" s="62"/>
      <c r="B43" s="62"/>
      <c r="C43" s="62"/>
      <c r="D43" s="62"/>
      <c r="E43" s="2"/>
      <c r="F43" s="2"/>
      <c r="G43" s="3"/>
      <c r="H43" s="3"/>
      <c r="I43" s="3" t="s">
        <v>82</v>
      </c>
      <c r="K43" s="3" t="s">
        <v>81</v>
      </c>
    </row>
    <row r="44" spans="1:11" ht="21" customHeight="1" x14ac:dyDescent="0.45">
      <c r="E44" s="2"/>
      <c r="F44" s="2"/>
      <c r="G44" s="3"/>
      <c r="H44" s="3"/>
      <c r="I44" s="3" t="s">
        <v>83</v>
      </c>
      <c r="K44" s="3"/>
    </row>
    <row r="45" spans="1:11" ht="21" customHeight="1" x14ac:dyDescent="0.45">
      <c r="A45" s="2" t="s">
        <v>21</v>
      </c>
      <c r="D45" s="5"/>
      <c r="I45" s="5"/>
      <c r="K45" s="5"/>
    </row>
    <row r="46" spans="1:11" ht="21" customHeight="1" x14ac:dyDescent="0.45">
      <c r="A46" s="5" t="s">
        <v>70</v>
      </c>
      <c r="D46" s="5"/>
      <c r="G46" s="6" t="s">
        <v>56</v>
      </c>
      <c r="H46" s="64"/>
      <c r="I46" s="67">
        <v>36151276.270000003</v>
      </c>
      <c r="K46" s="7">
        <v>27751567.300000001</v>
      </c>
    </row>
    <row r="47" spans="1:11" ht="21" customHeight="1" x14ac:dyDescent="0.45">
      <c r="A47" s="5" t="s">
        <v>99</v>
      </c>
      <c r="D47" s="5"/>
      <c r="E47" s="6"/>
      <c r="F47" s="6"/>
      <c r="I47" s="72"/>
    </row>
    <row r="48" spans="1:11" ht="21" customHeight="1" x14ac:dyDescent="0.45">
      <c r="A48" s="1" t="s">
        <v>98</v>
      </c>
      <c r="G48" s="6" t="s">
        <v>64</v>
      </c>
      <c r="H48" s="10"/>
      <c r="I48" s="67">
        <v>20200000</v>
      </c>
      <c r="K48" s="71">
        <v>42400000</v>
      </c>
    </row>
    <row r="49" spans="1:11" ht="21" customHeight="1" x14ac:dyDescent="0.45">
      <c r="A49" s="5" t="s">
        <v>80</v>
      </c>
      <c r="D49" s="5"/>
      <c r="E49" s="6"/>
      <c r="F49" s="6"/>
      <c r="G49" s="6" t="s">
        <v>87</v>
      </c>
      <c r="H49" s="10"/>
      <c r="I49" s="67">
        <v>5088547.28</v>
      </c>
      <c r="K49" s="7">
        <v>4991221.3499999996</v>
      </c>
    </row>
    <row r="50" spans="1:11" ht="21" customHeight="1" x14ac:dyDescent="0.45">
      <c r="A50" s="2" t="s">
        <v>22</v>
      </c>
      <c r="D50" s="5"/>
      <c r="E50" s="16"/>
      <c r="F50" s="16"/>
      <c r="G50" s="10"/>
      <c r="H50" s="10"/>
      <c r="I50" s="73">
        <f>SUM(I46:I49)</f>
        <v>61439823.550000004</v>
      </c>
      <c r="K50" s="17">
        <f>SUM(K46:K49)</f>
        <v>75142788.649999991</v>
      </c>
    </row>
    <row r="51" spans="1:11" ht="21" customHeight="1" x14ac:dyDescent="0.45">
      <c r="A51" s="2" t="s">
        <v>61</v>
      </c>
      <c r="D51" s="5"/>
      <c r="E51" s="16"/>
      <c r="F51" s="16"/>
      <c r="G51" s="10"/>
      <c r="H51" s="10"/>
      <c r="I51" s="70"/>
      <c r="K51" s="10"/>
    </row>
    <row r="52" spans="1:11" ht="21" customHeight="1" x14ac:dyDescent="0.45">
      <c r="A52" s="5" t="s">
        <v>97</v>
      </c>
      <c r="D52" s="5"/>
      <c r="G52" s="6" t="s">
        <v>64</v>
      </c>
      <c r="H52" s="6"/>
      <c r="I52" s="70">
        <v>138600000</v>
      </c>
      <c r="K52" s="10">
        <v>203600000</v>
      </c>
    </row>
    <row r="53" spans="1:11" ht="21" customHeight="1" x14ac:dyDescent="0.45">
      <c r="A53" s="5" t="s">
        <v>79</v>
      </c>
      <c r="D53" s="5"/>
      <c r="E53" s="6"/>
      <c r="F53" s="6"/>
      <c r="G53" s="6" t="s">
        <v>87</v>
      </c>
      <c r="H53" s="10"/>
      <c r="I53" s="70">
        <v>81252814.689999998</v>
      </c>
      <c r="K53" s="1">
        <v>83821654.75</v>
      </c>
    </row>
    <row r="54" spans="1:11" ht="21" customHeight="1" x14ac:dyDescent="0.45">
      <c r="A54" s="5" t="s">
        <v>72</v>
      </c>
      <c r="D54" s="5"/>
      <c r="G54" s="6" t="s">
        <v>121</v>
      </c>
      <c r="H54" s="6"/>
      <c r="I54" s="70">
        <v>6982971.1900000004</v>
      </c>
      <c r="K54" s="10">
        <v>6390511.9900000002</v>
      </c>
    </row>
    <row r="55" spans="1:11" ht="21" customHeight="1" x14ac:dyDescent="0.45">
      <c r="A55" s="5" t="s">
        <v>69</v>
      </c>
      <c r="D55" s="5"/>
      <c r="E55" s="6"/>
      <c r="F55" s="6"/>
      <c r="G55" s="11"/>
      <c r="H55" s="11"/>
      <c r="I55" s="70">
        <v>2323200</v>
      </c>
      <c r="K55" s="10">
        <v>2323200</v>
      </c>
    </row>
    <row r="56" spans="1:11" ht="21" customHeight="1" x14ac:dyDescent="0.45">
      <c r="A56" s="2" t="s">
        <v>49</v>
      </c>
      <c r="D56" s="5"/>
      <c r="E56" s="16"/>
      <c r="F56" s="16"/>
      <c r="G56" s="10"/>
      <c r="H56" s="10"/>
      <c r="I56" s="18">
        <f>SUM(I52:I55)</f>
        <v>229158985.88</v>
      </c>
      <c r="K56" s="18">
        <f>SUM(K52:K55)</f>
        <v>296135366.74000001</v>
      </c>
    </row>
    <row r="57" spans="1:11" ht="21" customHeight="1" x14ac:dyDescent="0.45">
      <c r="A57" s="2" t="s">
        <v>23</v>
      </c>
      <c r="D57" s="5"/>
      <c r="E57" s="16"/>
      <c r="F57" s="16"/>
      <c r="G57" s="10"/>
      <c r="H57" s="10"/>
      <c r="I57" s="17">
        <f>+I50+I56</f>
        <v>290598809.43000001</v>
      </c>
      <c r="K57" s="17">
        <f>+K50+K56</f>
        <v>371278155.38999999</v>
      </c>
    </row>
    <row r="58" spans="1:11" ht="21" customHeight="1" x14ac:dyDescent="0.45">
      <c r="A58" s="2" t="s">
        <v>24</v>
      </c>
      <c r="D58" s="5"/>
      <c r="E58" s="5"/>
      <c r="F58" s="5"/>
      <c r="G58" s="8"/>
      <c r="H58" s="8"/>
      <c r="I58" s="8"/>
      <c r="K58" s="8"/>
    </row>
    <row r="59" spans="1:11" ht="21" customHeight="1" x14ac:dyDescent="0.45">
      <c r="A59" s="5" t="s">
        <v>25</v>
      </c>
      <c r="D59" s="5"/>
      <c r="E59" s="5"/>
      <c r="F59" s="5"/>
      <c r="G59" s="7" t="s">
        <v>3</v>
      </c>
      <c r="H59" s="7"/>
      <c r="I59" s="7" t="s">
        <v>3</v>
      </c>
      <c r="K59" s="7"/>
    </row>
    <row r="60" spans="1:11" ht="21" customHeight="1" x14ac:dyDescent="0.45">
      <c r="A60" s="5" t="s">
        <v>26</v>
      </c>
      <c r="B60" s="5"/>
      <c r="C60" s="5"/>
      <c r="D60" s="5"/>
      <c r="E60" s="5"/>
      <c r="F60" s="5"/>
      <c r="G60" s="7"/>
      <c r="H60" s="7"/>
      <c r="I60" s="7"/>
      <c r="K60" s="7"/>
    </row>
    <row r="61" spans="1:11" ht="21" customHeight="1" thickBot="1" x14ac:dyDescent="0.5">
      <c r="A61" s="5" t="s">
        <v>47</v>
      </c>
      <c r="B61" s="5"/>
      <c r="C61" s="5"/>
      <c r="D61" s="5"/>
      <c r="E61" s="5"/>
      <c r="F61" s="5"/>
      <c r="G61" s="10"/>
      <c r="H61" s="10"/>
      <c r="I61" s="19">
        <f>33000000*10</f>
        <v>330000000</v>
      </c>
      <c r="K61" s="19">
        <f>33000000*10</f>
        <v>330000000</v>
      </c>
    </row>
    <row r="62" spans="1:11" ht="21" customHeight="1" thickTop="1" x14ac:dyDescent="0.45">
      <c r="A62" s="5" t="s">
        <v>62</v>
      </c>
      <c r="B62" s="5"/>
      <c r="C62" s="5"/>
      <c r="D62" s="5"/>
      <c r="E62" s="5"/>
      <c r="F62" s="5"/>
      <c r="G62" s="10"/>
      <c r="H62" s="10"/>
      <c r="I62" s="10"/>
      <c r="K62" s="10"/>
    </row>
    <row r="63" spans="1:11" ht="21" customHeight="1" x14ac:dyDescent="0.45">
      <c r="A63" s="5" t="s">
        <v>48</v>
      </c>
      <c r="B63" s="5"/>
      <c r="C63" s="5"/>
      <c r="D63" s="5"/>
      <c r="E63" s="5"/>
      <c r="F63" s="5"/>
      <c r="G63" s="10"/>
      <c r="H63" s="10"/>
      <c r="I63" s="7">
        <v>269055800</v>
      </c>
      <c r="K63" s="7">
        <v>269055800</v>
      </c>
    </row>
    <row r="64" spans="1:11" ht="21" customHeight="1" x14ac:dyDescent="0.45">
      <c r="A64" s="5" t="s">
        <v>84</v>
      </c>
      <c r="B64" s="5"/>
      <c r="C64" s="5"/>
      <c r="D64" s="5"/>
      <c r="E64" s="5"/>
      <c r="F64" s="5"/>
      <c r="G64" s="10"/>
      <c r="H64" s="10"/>
      <c r="I64" s="7">
        <f>+งบการเปลี่ยนแปลง!H18</f>
        <v>204200000</v>
      </c>
      <c r="K64" s="7">
        <v>204200000</v>
      </c>
    </row>
    <row r="65" spans="1:11" ht="21" customHeight="1" x14ac:dyDescent="0.45">
      <c r="A65" s="5" t="s">
        <v>95</v>
      </c>
      <c r="B65" s="5"/>
      <c r="C65" s="5"/>
      <c r="D65" s="5"/>
      <c r="E65" s="5"/>
      <c r="F65" s="5"/>
      <c r="G65" s="7" t="s">
        <v>3</v>
      </c>
      <c r="H65" s="7"/>
      <c r="I65" s="7" t="s">
        <v>3</v>
      </c>
      <c r="K65" s="7"/>
    </row>
    <row r="66" spans="1:11" ht="21" customHeight="1" x14ac:dyDescent="0.45">
      <c r="A66" s="5" t="s">
        <v>27</v>
      </c>
      <c r="B66" s="5"/>
      <c r="C66" s="5"/>
      <c r="D66" s="5"/>
      <c r="E66" s="5"/>
      <c r="F66" s="5"/>
      <c r="G66" s="8"/>
      <c r="H66" s="8"/>
      <c r="I66" s="8"/>
      <c r="K66" s="8"/>
    </row>
    <row r="67" spans="1:11" ht="21" customHeight="1" x14ac:dyDescent="0.45">
      <c r="A67" s="5" t="s">
        <v>28</v>
      </c>
      <c r="B67" s="5"/>
      <c r="C67" s="5"/>
      <c r="D67" s="5"/>
      <c r="E67" s="64"/>
      <c r="F67" s="64"/>
      <c r="G67" s="10"/>
      <c r="H67" s="10"/>
      <c r="I67" s="7">
        <f>+งบการเปลี่ยนแปลง!J18</f>
        <v>26905580</v>
      </c>
      <c r="K67" s="7">
        <v>26905580</v>
      </c>
    </row>
    <row r="68" spans="1:11" ht="21" customHeight="1" x14ac:dyDescent="0.45">
      <c r="A68" s="5" t="s">
        <v>67</v>
      </c>
      <c r="B68" s="5"/>
      <c r="C68" s="5"/>
      <c r="D68" s="5"/>
      <c r="E68" s="5"/>
      <c r="F68" s="5"/>
      <c r="G68" s="10"/>
      <c r="H68" s="10"/>
      <c r="I68" s="7">
        <f>+งบการเปลี่ยนแปลง!L18</f>
        <v>-91760921.370000035</v>
      </c>
      <c r="K68" s="7">
        <f>+งบการเปลี่ยนแปลง!L15</f>
        <v>-112437535.40000001</v>
      </c>
    </row>
    <row r="69" spans="1:11" ht="21" customHeight="1" x14ac:dyDescent="0.45">
      <c r="A69" s="2" t="s">
        <v>29</v>
      </c>
      <c r="B69" s="5"/>
      <c r="C69" s="5"/>
      <c r="D69" s="5"/>
      <c r="E69" s="5"/>
      <c r="F69" s="5"/>
      <c r="G69" s="10"/>
      <c r="H69" s="10"/>
      <c r="I69" s="17">
        <f>SUM(I63:I68)</f>
        <v>408400458.63</v>
      </c>
      <c r="K69" s="17">
        <f>SUM(K63:K68)</f>
        <v>387723844.60000002</v>
      </c>
    </row>
    <row r="70" spans="1:11" ht="21" customHeight="1" thickBot="1" x14ac:dyDescent="0.5">
      <c r="A70" s="2" t="s">
        <v>30</v>
      </c>
      <c r="B70" s="5"/>
      <c r="C70" s="5"/>
      <c r="D70" s="5"/>
      <c r="E70" s="5"/>
      <c r="F70" s="5"/>
      <c r="G70" s="10"/>
      <c r="H70" s="10"/>
      <c r="I70" s="12">
        <f>+I57+I69</f>
        <v>698999268.05999994</v>
      </c>
      <c r="K70" s="12">
        <f>+K57+K69</f>
        <v>759001999.99000001</v>
      </c>
    </row>
    <row r="71" spans="1:11" ht="21" customHeight="1" thickTop="1" x14ac:dyDescent="0.45">
      <c r="A71" s="5"/>
      <c r="B71" s="5"/>
      <c r="C71" s="5"/>
      <c r="D71" s="5"/>
      <c r="E71" s="5"/>
      <c r="F71" s="5"/>
      <c r="G71" s="10"/>
      <c r="H71" s="10"/>
      <c r="I71" s="61"/>
      <c r="J71" s="40"/>
      <c r="K71" s="61"/>
    </row>
    <row r="72" spans="1:11" ht="21" customHeight="1" x14ac:dyDescent="0.45">
      <c r="A72" s="5" t="s">
        <v>104</v>
      </c>
      <c r="B72" s="5"/>
      <c r="C72" s="5"/>
      <c r="D72" s="5"/>
      <c r="E72" s="5"/>
      <c r="F72" s="5"/>
      <c r="G72" s="5"/>
      <c r="H72" s="5"/>
      <c r="I72" s="61"/>
      <c r="K72" s="61"/>
    </row>
    <row r="73" spans="1:11" ht="21" customHeight="1" x14ac:dyDescent="0.45">
      <c r="A73" s="5"/>
      <c r="B73" s="5"/>
      <c r="C73" s="5"/>
      <c r="D73" s="5"/>
      <c r="E73" s="5"/>
      <c r="F73" s="5"/>
      <c r="G73" s="5"/>
      <c r="H73" s="5"/>
      <c r="I73" s="61"/>
      <c r="K73" s="61"/>
    </row>
    <row r="74" spans="1:11" ht="21" customHeight="1" x14ac:dyDescent="0.45">
      <c r="A74" s="5"/>
      <c r="B74" s="5"/>
      <c r="C74" s="5"/>
      <c r="D74" s="5"/>
      <c r="E74" s="5"/>
      <c r="F74" s="5"/>
      <c r="G74" s="5"/>
      <c r="H74" s="5"/>
    </row>
    <row r="75" spans="1:11" ht="21" customHeight="1" x14ac:dyDescent="0.45">
      <c r="B75" s="13" t="s">
        <v>105</v>
      </c>
      <c r="D75" s="5"/>
      <c r="F75" s="26"/>
      <c r="G75" s="26"/>
      <c r="H75" s="27"/>
      <c r="I75" s="27"/>
      <c r="J75" s="28"/>
      <c r="K75" s="5"/>
    </row>
    <row r="76" spans="1:11" ht="21" customHeight="1" x14ac:dyDescent="0.45">
      <c r="B76" s="13" t="s">
        <v>112</v>
      </c>
      <c r="D76" s="5"/>
      <c r="E76" s="5"/>
      <c r="F76" s="5"/>
      <c r="G76" s="5"/>
      <c r="H76" s="5"/>
      <c r="I76" s="5"/>
      <c r="K76" s="5"/>
    </row>
    <row r="77" spans="1:11" ht="21" customHeight="1" x14ac:dyDescent="0.45">
      <c r="B77" s="13"/>
      <c r="D77" s="5"/>
      <c r="E77" s="5"/>
      <c r="F77" s="5"/>
      <c r="G77" s="5"/>
      <c r="H77" s="5"/>
      <c r="I77" s="5"/>
      <c r="K77" s="5"/>
    </row>
    <row r="78" spans="1:11" ht="27" customHeight="1" x14ac:dyDescent="0.45"/>
  </sheetData>
  <mergeCells count="7">
    <mergeCell ref="A38:K38"/>
    <mergeCell ref="A39:K39"/>
    <mergeCell ref="A1:K1"/>
    <mergeCell ref="A2:K2"/>
    <mergeCell ref="A3:K3"/>
    <mergeCell ref="A36:K36"/>
    <mergeCell ref="A37:K37"/>
  </mergeCells>
  <phoneticPr fontId="3" type="noConversion"/>
  <pageMargins left="0.98425196850393704" right="0.39370078740157483" top="0.67" bottom="0.19" header="0.35433070866141736" footer="0.41"/>
  <pageSetup paperSize="9" scale="9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65"/>
  <sheetViews>
    <sheetView topLeftCell="A12" zoomScale="95" zoomScaleNormal="95" zoomScaleSheetLayoutView="95" workbookViewId="0">
      <selection activeCell="A24" sqref="A24"/>
    </sheetView>
  </sheetViews>
  <sheetFormatPr defaultColWidth="9.140625" defaultRowHeight="24.75" customHeight="1" x14ac:dyDescent="0.45"/>
  <cols>
    <col min="1" max="4" width="9.140625" style="1"/>
    <col min="5" max="6" width="9.140625" style="1" customWidth="1"/>
    <col min="7" max="7" width="4.7109375" style="1" customWidth="1"/>
    <col min="8" max="8" width="15.7109375" style="1" customWidth="1"/>
    <col min="9" max="9" width="2.7109375" style="1" customWidth="1"/>
    <col min="10" max="10" width="15.7109375" style="1" customWidth="1"/>
    <col min="11" max="11" width="1.7109375" style="1" customWidth="1"/>
    <col min="12" max="16384" width="9.140625" style="1"/>
  </cols>
  <sheetData>
    <row r="1" spans="1:11" ht="24.6" customHeight="1" x14ac:dyDescent="0.45">
      <c r="A1" s="84" t="s">
        <v>0</v>
      </c>
      <c r="B1" s="84"/>
      <c r="C1" s="84"/>
      <c r="D1" s="84"/>
      <c r="E1" s="84"/>
      <c r="F1" s="84"/>
      <c r="G1" s="84"/>
      <c r="H1" s="84"/>
      <c r="I1" s="84"/>
      <c r="J1" s="84"/>
    </row>
    <row r="2" spans="1:11" ht="24.6" customHeight="1" x14ac:dyDescent="0.45">
      <c r="A2" s="84" t="s">
        <v>50</v>
      </c>
      <c r="B2" s="84"/>
      <c r="C2" s="84"/>
      <c r="D2" s="84"/>
      <c r="E2" s="84"/>
      <c r="F2" s="84"/>
      <c r="G2" s="84"/>
      <c r="H2" s="84"/>
      <c r="I2" s="84"/>
      <c r="J2" s="84"/>
    </row>
    <row r="3" spans="1:11" s="21" customFormat="1" ht="24.6" customHeight="1" x14ac:dyDescent="0.45">
      <c r="A3" s="84" t="s">
        <v>129</v>
      </c>
      <c r="B3" s="84"/>
      <c r="C3" s="84"/>
      <c r="D3" s="84"/>
      <c r="E3" s="84"/>
      <c r="F3" s="84"/>
      <c r="G3" s="84"/>
      <c r="H3" s="84"/>
      <c r="I3" s="84"/>
      <c r="J3" s="84"/>
      <c r="K3" s="20"/>
    </row>
    <row r="4" spans="1:11" ht="24.6" customHeight="1" x14ac:dyDescent="0.45">
      <c r="A4" s="84" t="s">
        <v>75</v>
      </c>
      <c r="B4" s="84"/>
      <c r="C4" s="84"/>
      <c r="D4" s="84"/>
      <c r="E4" s="84"/>
      <c r="F4" s="84"/>
      <c r="G4" s="84"/>
      <c r="H4" s="84"/>
      <c r="I4" s="84"/>
      <c r="J4" s="84"/>
    </row>
    <row r="5" spans="1:11" ht="24.6" customHeight="1" x14ac:dyDescent="0.45">
      <c r="A5" s="62"/>
      <c r="B5" s="62"/>
      <c r="C5" s="62"/>
      <c r="D5" s="62"/>
      <c r="E5" s="62"/>
      <c r="F5" s="62"/>
      <c r="G5" s="62"/>
      <c r="H5" s="62"/>
      <c r="I5" s="62"/>
      <c r="J5" s="62"/>
    </row>
    <row r="6" spans="1:11" ht="24.6" customHeight="1" x14ac:dyDescent="0.5">
      <c r="A6" s="82"/>
      <c r="B6" s="82"/>
      <c r="C6" s="82"/>
      <c r="D6" s="82"/>
      <c r="E6" s="15"/>
      <c r="H6" s="15"/>
      <c r="I6" s="15"/>
      <c r="J6" s="83" t="s">
        <v>32</v>
      </c>
    </row>
    <row r="7" spans="1:11" ht="24.6" customHeight="1" x14ac:dyDescent="0.45">
      <c r="E7" s="3"/>
      <c r="F7" s="3"/>
      <c r="H7" s="32" t="s">
        <v>125</v>
      </c>
      <c r="J7" s="32" t="s">
        <v>118</v>
      </c>
    </row>
    <row r="8" spans="1:11" ht="24.6" customHeight="1" x14ac:dyDescent="0.45">
      <c r="A8" s="5" t="s">
        <v>136</v>
      </c>
      <c r="H8" s="7">
        <v>80492883.310000002</v>
      </c>
      <c r="I8" s="5"/>
      <c r="J8" s="7">
        <v>68335977.939999998</v>
      </c>
    </row>
    <row r="9" spans="1:11" ht="24.6" customHeight="1" x14ac:dyDescent="0.45">
      <c r="A9" s="5" t="s">
        <v>137</v>
      </c>
      <c r="H9" s="65">
        <v>-46843966.740000024</v>
      </c>
      <c r="I9" s="5"/>
      <c r="J9" s="65">
        <v>-46198039.520000003</v>
      </c>
    </row>
    <row r="10" spans="1:11" ht="24.6" customHeight="1" x14ac:dyDescent="0.45">
      <c r="A10" s="2" t="s">
        <v>138</v>
      </c>
      <c r="H10" s="5">
        <f>SUM(H8:H9)</f>
        <v>33648916.569999978</v>
      </c>
      <c r="I10" s="5"/>
      <c r="J10" s="5">
        <f>SUM(J8:J9)</f>
        <v>22137938.419999994</v>
      </c>
    </row>
    <row r="11" spans="1:11" ht="24.6" customHeight="1" x14ac:dyDescent="0.45">
      <c r="A11" s="5" t="s">
        <v>43</v>
      </c>
      <c r="H11" s="5">
        <v>337623.86999999988</v>
      </c>
      <c r="I11" s="5"/>
      <c r="J11" s="5">
        <v>278756.40000000002</v>
      </c>
    </row>
    <row r="12" spans="1:11" ht="24.6" customHeight="1" x14ac:dyDescent="0.45">
      <c r="A12" s="5" t="s">
        <v>90</v>
      </c>
      <c r="H12" s="5">
        <v>-7356494.1700000037</v>
      </c>
      <c r="I12" s="5"/>
      <c r="J12" s="5">
        <v>-6961534.6600000001</v>
      </c>
    </row>
    <row r="13" spans="1:11" ht="24.6" customHeight="1" x14ac:dyDescent="0.45">
      <c r="A13" s="5" t="s">
        <v>44</v>
      </c>
      <c r="E13" s="64"/>
      <c r="H13" s="5">
        <v>-13719061.080000002</v>
      </c>
      <c r="I13" s="5"/>
      <c r="J13" s="5">
        <v>-9699491.5399999991</v>
      </c>
    </row>
    <row r="14" spans="1:11" ht="24.6" customHeight="1" x14ac:dyDescent="0.45">
      <c r="A14" s="2" t="s">
        <v>139</v>
      </c>
      <c r="E14" s="64"/>
      <c r="H14" s="22">
        <f>SUM(H10:H13)</f>
        <v>12910985.189999972</v>
      </c>
      <c r="I14" s="5"/>
      <c r="J14" s="22">
        <f>SUM(J10:J13)</f>
        <v>5755668.6199999936</v>
      </c>
    </row>
    <row r="15" spans="1:11" ht="24.6" customHeight="1" x14ac:dyDescent="0.45">
      <c r="A15" s="5" t="s">
        <v>111</v>
      </c>
      <c r="E15" s="64"/>
      <c r="H15" s="5">
        <v>157014.39000000001</v>
      </c>
      <c r="I15" s="5"/>
      <c r="J15" s="5">
        <v>81545.41</v>
      </c>
    </row>
    <row r="16" spans="1:11" ht="24.6" customHeight="1" x14ac:dyDescent="0.45">
      <c r="A16" s="5" t="s">
        <v>60</v>
      </c>
      <c r="E16" s="64"/>
      <c r="H16" s="65">
        <v>-3325293.6700000004</v>
      </c>
      <c r="I16" s="5"/>
      <c r="J16" s="65">
        <v>-2843661.18</v>
      </c>
    </row>
    <row r="17" spans="1:11" ht="24.6" customHeight="1" x14ac:dyDescent="0.45">
      <c r="A17" s="2" t="s">
        <v>140</v>
      </c>
      <c r="E17" s="64"/>
      <c r="H17" s="5">
        <f>SUM(H14:H16)</f>
        <v>9742705.9099999722</v>
      </c>
      <c r="I17" s="5"/>
      <c r="J17" s="5">
        <f>SUM(J14:J16)</f>
        <v>2993552.8499999936</v>
      </c>
    </row>
    <row r="18" spans="1:11" ht="24.6" customHeight="1" x14ac:dyDescent="0.45">
      <c r="A18" s="5" t="s">
        <v>116</v>
      </c>
      <c r="E18" s="64"/>
      <c r="H18" s="65">
        <v>-2860451.69</v>
      </c>
      <c r="I18" s="5"/>
      <c r="J18" s="65">
        <v>-1798257.46</v>
      </c>
    </row>
    <row r="19" spans="1:11" ht="24.6" customHeight="1" x14ac:dyDescent="0.45">
      <c r="A19" s="2" t="s">
        <v>141</v>
      </c>
      <c r="E19" s="64"/>
      <c r="H19" s="22">
        <f>SUM(H17:H18)</f>
        <v>6882254.2199999727</v>
      </c>
      <c r="I19" s="5"/>
      <c r="J19" s="22">
        <f>SUM(J17:J18)</f>
        <v>1195295.3899999936</v>
      </c>
    </row>
    <row r="20" spans="1:11" ht="24.6" customHeight="1" x14ac:dyDescent="0.45">
      <c r="A20" s="24" t="s">
        <v>96</v>
      </c>
      <c r="E20" s="64"/>
      <c r="H20" s="74">
        <v>0</v>
      </c>
      <c r="I20" s="5"/>
      <c r="J20" s="74">
        <v>0</v>
      </c>
    </row>
    <row r="21" spans="1:11" ht="24.6" customHeight="1" thickBot="1" x14ac:dyDescent="0.5">
      <c r="A21" s="23" t="s">
        <v>142</v>
      </c>
      <c r="E21" s="64"/>
      <c r="H21" s="36">
        <f>SUM(H19:H20)</f>
        <v>6882254.2199999727</v>
      </c>
      <c r="I21" s="5"/>
      <c r="J21" s="36">
        <f>SUM(J19:J20)</f>
        <v>1195295.3899999936</v>
      </c>
    </row>
    <row r="22" spans="1:11" ht="24.6" customHeight="1" thickTop="1" x14ac:dyDescent="0.45">
      <c r="A22" s="2" t="s">
        <v>73</v>
      </c>
      <c r="I22" s="8"/>
      <c r="J22" s="8"/>
    </row>
    <row r="23" spans="1:11" ht="24.6" customHeight="1" x14ac:dyDescent="0.45">
      <c r="A23" s="5" t="s">
        <v>145</v>
      </c>
      <c r="H23" s="7">
        <f>H21/H24</f>
        <v>0.25579282141473897</v>
      </c>
      <c r="J23" s="7">
        <f>J21/J24</f>
        <v>4.4425557449421033E-2</v>
      </c>
    </row>
    <row r="24" spans="1:11" ht="24.6" customHeight="1" x14ac:dyDescent="0.45">
      <c r="A24" s="25" t="s">
        <v>113</v>
      </c>
      <c r="H24" s="29">
        <v>26905580</v>
      </c>
      <c r="I24" s="30"/>
      <c r="J24" s="29">
        <v>26905580</v>
      </c>
    </row>
    <row r="25" spans="1:11" ht="24.6" customHeight="1" x14ac:dyDescent="0.45"/>
    <row r="26" spans="1:11" ht="24.6" customHeight="1" x14ac:dyDescent="0.45"/>
    <row r="27" spans="1:11" ht="24.6" customHeight="1" x14ac:dyDescent="0.45">
      <c r="A27" s="5" t="s">
        <v>104</v>
      </c>
      <c r="B27" s="5"/>
      <c r="C27" s="5"/>
      <c r="D27" s="5"/>
      <c r="E27" s="5"/>
      <c r="F27" s="5"/>
      <c r="G27" s="5"/>
    </row>
    <row r="28" spans="1:11" ht="24.6" customHeight="1" x14ac:dyDescent="0.45"/>
    <row r="29" spans="1:11" ht="24.6" customHeight="1" x14ac:dyDescent="0.45"/>
    <row r="30" spans="1:11" ht="24.6" customHeight="1" x14ac:dyDescent="0.45">
      <c r="A30" s="13"/>
      <c r="B30" s="13" t="s">
        <v>105</v>
      </c>
      <c r="D30" s="5"/>
      <c r="F30" s="26"/>
      <c r="G30" s="26"/>
      <c r="H30" s="27"/>
      <c r="I30" s="27"/>
      <c r="J30" s="28"/>
      <c r="K30" s="27"/>
    </row>
    <row r="31" spans="1:11" ht="24.6" customHeight="1" x14ac:dyDescent="0.45">
      <c r="A31" s="13"/>
      <c r="B31" s="13" t="s">
        <v>112</v>
      </c>
      <c r="D31" s="5"/>
      <c r="F31" s="26"/>
      <c r="G31" s="26"/>
      <c r="H31" s="27"/>
      <c r="I31" s="27"/>
      <c r="J31" s="28"/>
      <c r="K31" s="27"/>
    </row>
    <row r="32" spans="1:11" ht="24" customHeight="1" x14ac:dyDescent="0.45">
      <c r="A32" s="13"/>
      <c r="B32" s="13"/>
      <c r="D32" s="5"/>
      <c r="F32" s="26"/>
      <c r="G32" s="26"/>
      <c r="H32" s="27"/>
      <c r="I32" s="27"/>
      <c r="J32" s="28"/>
      <c r="K32" s="27"/>
    </row>
    <row r="33" spans="1:11" ht="24" customHeight="1" x14ac:dyDescent="0.45">
      <c r="A33" s="13"/>
      <c r="B33" s="13"/>
      <c r="D33" s="5"/>
      <c r="F33" s="26"/>
      <c r="G33" s="26"/>
      <c r="H33" s="27"/>
      <c r="I33" s="27"/>
      <c r="J33" s="28"/>
      <c r="K33" s="27"/>
    </row>
    <row r="34" spans="1:11" ht="24" customHeight="1" x14ac:dyDescent="0.45">
      <c r="A34" s="13"/>
      <c r="B34" s="13"/>
      <c r="D34" s="5"/>
      <c r="F34" s="26"/>
      <c r="G34" s="26"/>
      <c r="H34" s="27"/>
      <c r="I34" s="27"/>
      <c r="J34" s="28"/>
      <c r="K34" s="27"/>
    </row>
    <row r="35" spans="1:11" ht="24.6" customHeight="1" x14ac:dyDescent="0.45">
      <c r="A35" s="84" t="s">
        <v>0</v>
      </c>
      <c r="B35" s="84"/>
      <c r="C35" s="84"/>
      <c r="D35" s="84"/>
      <c r="E35" s="84"/>
      <c r="F35" s="84"/>
      <c r="G35" s="84"/>
      <c r="H35" s="84"/>
      <c r="I35" s="84"/>
      <c r="J35" s="84"/>
    </row>
    <row r="36" spans="1:11" ht="24.6" customHeight="1" x14ac:dyDescent="0.45">
      <c r="A36" s="84" t="s">
        <v>50</v>
      </c>
      <c r="B36" s="84"/>
      <c r="C36" s="84"/>
      <c r="D36" s="84"/>
      <c r="E36" s="84"/>
      <c r="F36" s="84"/>
      <c r="G36" s="84"/>
      <c r="H36" s="84"/>
      <c r="I36" s="84"/>
      <c r="J36" s="84"/>
    </row>
    <row r="37" spans="1:11" s="21" customFormat="1" ht="24.6" customHeight="1" x14ac:dyDescent="0.45">
      <c r="A37" s="84" t="s">
        <v>130</v>
      </c>
      <c r="B37" s="84"/>
      <c r="C37" s="84"/>
      <c r="D37" s="84"/>
      <c r="E37" s="84"/>
      <c r="F37" s="84"/>
      <c r="G37" s="84"/>
      <c r="H37" s="84"/>
      <c r="I37" s="84"/>
      <c r="J37" s="84"/>
      <c r="K37" s="20"/>
    </row>
    <row r="38" spans="1:11" ht="24.6" customHeight="1" x14ac:dyDescent="0.45">
      <c r="A38" s="84" t="s">
        <v>75</v>
      </c>
      <c r="B38" s="84"/>
      <c r="C38" s="84"/>
      <c r="D38" s="84"/>
      <c r="E38" s="84"/>
      <c r="F38" s="84"/>
      <c r="G38" s="84"/>
      <c r="H38" s="84"/>
      <c r="I38" s="84"/>
      <c r="J38" s="84"/>
    </row>
    <row r="39" spans="1:11" ht="24.6" customHeight="1" x14ac:dyDescent="0.45">
      <c r="A39" s="62"/>
      <c r="B39" s="62"/>
      <c r="C39" s="62"/>
      <c r="D39" s="62"/>
      <c r="E39" s="62"/>
      <c r="F39" s="62"/>
      <c r="G39" s="62"/>
      <c r="H39" s="62"/>
      <c r="I39" s="62"/>
      <c r="J39" s="62"/>
    </row>
    <row r="40" spans="1:11" ht="24.6" customHeight="1" x14ac:dyDescent="0.5">
      <c r="A40" s="82"/>
      <c r="B40" s="82"/>
      <c r="C40" s="82"/>
      <c r="D40" s="82"/>
      <c r="E40" s="15"/>
      <c r="H40" s="15"/>
      <c r="I40" s="15"/>
      <c r="J40" s="83" t="s">
        <v>32</v>
      </c>
    </row>
    <row r="41" spans="1:11" ht="24.6" customHeight="1" x14ac:dyDescent="0.45">
      <c r="E41" s="3"/>
      <c r="F41" s="3"/>
      <c r="H41" s="32" t="s">
        <v>125</v>
      </c>
      <c r="J41" s="32" t="s">
        <v>118</v>
      </c>
    </row>
    <row r="42" spans="1:11" ht="24.6" customHeight="1" x14ac:dyDescent="0.45">
      <c r="A42" s="5" t="s">
        <v>136</v>
      </c>
      <c r="H42" s="7">
        <v>173633577.5</v>
      </c>
      <c r="I42" s="5"/>
      <c r="J42" s="7">
        <v>144074390.15000001</v>
      </c>
    </row>
    <row r="43" spans="1:11" ht="24.6" customHeight="1" x14ac:dyDescent="0.45">
      <c r="A43" s="5" t="s">
        <v>137</v>
      </c>
      <c r="H43" s="65">
        <v>-97667229.070000023</v>
      </c>
      <c r="I43" s="5"/>
      <c r="J43" s="65">
        <v>-97463216.090000004</v>
      </c>
    </row>
    <row r="44" spans="1:11" ht="24.6" customHeight="1" x14ac:dyDescent="0.45">
      <c r="A44" s="2" t="s">
        <v>138</v>
      </c>
      <c r="H44" s="5">
        <f>SUM(H42:H43)</f>
        <v>75966348.429999977</v>
      </c>
      <c r="I44" s="5"/>
      <c r="J44" s="5">
        <f>SUM(J42:J43)</f>
        <v>46611174.060000002</v>
      </c>
    </row>
    <row r="45" spans="1:11" ht="24.6" customHeight="1" x14ac:dyDescent="0.45">
      <c r="A45" s="5" t="s">
        <v>43</v>
      </c>
      <c r="H45" s="5">
        <v>599871.1399999999</v>
      </c>
      <c r="I45" s="5"/>
      <c r="J45" s="5">
        <v>580772.18999999994</v>
      </c>
    </row>
    <row r="46" spans="1:11" ht="24.6" customHeight="1" x14ac:dyDescent="0.45">
      <c r="A46" s="5" t="s">
        <v>90</v>
      </c>
      <c r="H46" s="5">
        <v>-17282034.450000003</v>
      </c>
      <c r="I46" s="5"/>
      <c r="J46" s="5">
        <v>-13736763.140000001</v>
      </c>
    </row>
    <row r="47" spans="1:11" ht="24.6" customHeight="1" x14ac:dyDescent="0.45">
      <c r="A47" s="5" t="s">
        <v>44</v>
      </c>
      <c r="E47" s="64"/>
      <c r="H47" s="5">
        <v>-24968656.970000003</v>
      </c>
      <c r="I47" s="5"/>
      <c r="J47" s="5">
        <v>-19599348.25</v>
      </c>
    </row>
    <row r="48" spans="1:11" ht="24.6" customHeight="1" x14ac:dyDescent="0.45">
      <c r="A48" s="2" t="s">
        <v>139</v>
      </c>
      <c r="E48" s="64"/>
      <c r="H48" s="22">
        <f>SUM(H44:H47)</f>
        <v>34315528.149999976</v>
      </c>
      <c r="I48" s="5"/>
      <c r="J48" s="22">
        <f>SUM(J44:J47)</f>
        <v>13855834.859999999</v>
      </c>
    </row>
    <row r="49" spans="1:11" ht="24.6" customHeight="1" x14ac:dyDescent="0.45">
      <c r="A49" s="5" t="s">
        <v>111</v>
      </c>
      <c r="E49" s="64"/>
      <c r="H49" s="5">
        <v>209399.69</v>
      </c>
      <c r="I49" s="5"/>
      <c r="J49" s="5">
        <v>173008.9</v>
      </c>
    </row>
    <row r="50" spans="1:11" ht="24.6" customHeight="1" x14ac:dyDescent="0.45">
      <c r="A50" s="5" t="s">
        <v>60</v>
      </c>
      <c r="E50" s="64"/>
      <c r="H50" s="65">
        <v>-7492769.1500000004</v>
      </c>
      <c r="I50" s="5"/>
      <c r="J50" s="65">
        <v>-5945699.7400000002</v>
      </c>
    </row>
    <row r="51" spans="1:11" ht="24.6" customHeight="1" x14ac:dyDescent="0.45">
      <c r="A51" s="2" t="s">
        <v>140</v>
      </c>
      <c r="E51" s="64"/>
      <c r="H51" s="5">
        <f>SUM(H48:H50)</f>
        <v>27032158.689999975</v>
      </c>
      <c r="I51" s="5"/>
      <c r="J51" s="5">
        <f>SUM(J48:J50)</f>
        <v>8083144.0199999996</v>
      </c>
    </row>
    <row r="52" spans="1:11" ht="24.6" customHeight="1" x14ac:dyDescent="0.45">
      <c r="A52" s="5" t="s">
        <v>116</v>
      </c>
      <c r="E52" s="64"/>
      <c r="H52" s="65">
        <v>-6355544.6600000001</v>
      </c>
      <c r="I52" s="5"/>
      <c r="J52" s="65">
        <v>-43873.5</v>
      </c>
    </row>
    <row r="53" spans="1:11" ht="24.6" customHeight="1" x14ac:dyDescent="0.45">
      <c r="A53" s="2" t="s">
        <v>141</v>
      </c>
      <c r="E53" s="64"/>
      <c r="H53" s="22">
        <f>SUM(H51:H52)</f>
        <v>20676614.029999975</v>
      </c>
      <c r="I53" s="5"/>
      <c r="J53" s="22">
        <f>SUM(J51:J52)</f>
        <v>8039270.5199999996</v>
      </c>
    </row>
    <row r="54" spans="1:11" ht="24.6" customHeight="1" x14ac:dyDescent="0.45">
      <c r="A54" s="24" t="s">
        <v>96</v>
      </c>
      <c r="E54" s="64"/>
      <c r="H54" s="74">
        <v>0</v>
      </c>
      <c r="I54" s="5"/>
      <c r="J54" s="81">
        <v>0</v>
      </c>
    </row>
    <row r="55" spans="1:11" ht="24.6" customHeight="1" thickBot="1" x14ac:dyDescent="0.5">
      <c r="A55" s="23" t="s">
        <v>142</v>
      </c>
      <c r="E55" s="64"/>
      <c r="H55" s="36">
        <f>SUM(H53:H54)</f>
        <v>20676614.029999975</v>
      </c>
      <c r="I55" s="5"/>
      <c r="J55" s="36">
        <f>SUM(J53:J54)</f>
        <v>8039270.5199999996</v>
      </c>
    </row>
    <row r="56" spans="1:11" ht="24.6" customHeight="1" thickTop="1" x14ac:dyDescent="0.45">
      <c r="A56" s="2" t="s">
        <v>73</v>
      </c>
      <c r="I56" s="8"/>
      <c r="J56" s="8"/>
    </row>
    <row r="57" spans="1:11" ht="24.6" customHeight="1" x14ac:dyDescent="0.45">
      <c r="A57" s="5" t="s">
        <v>145</v>
      </c>
      <c r="H57" s="7">
        <f>H55/H58</f>
        <v>0.76848795045488616</v>
      </c>
      <c r="J57" s="7">
        <f>J55/J58</f>
        <v>0.29879565948773451</v>
      </c>
    </row>
    <row r="58" spans="1:11" ht="24.6" customHeight="1" x14ac:dyDescent="0.45">
      <c r="A58" s="25" t="s">
        <v>113</v>
      </c>
      <c r="H58" s="29">
        <v>26905580</v>
      </c>
      <c r="I58" s="30"/>
      <c r="J58" s="29">
        <v>26905580</v>
      </c>
    </row>
    <row r="59" spans="1:11" ht="24.6" customHeight="1" x14ac:dyDescent="0.45"/>
    <row r="60" spans="1:11" ht="24.6" customHeight="1" x14ac:dyDescent="0.45"/>
    <row r="61" spans="1:11" ht="24.6" customHeight="1" x14ac:dyDescent="0.45">
      <c r="A61" s="5" t="s">
        <v>104</v>
      </c>
      <c r="B61" s="5"/>
      <c r="C61" s="5"/>
      <c r="D61" s="5"/>
      <c r="E61" s="5"/>
      <c r="F61" s="5"/>
      <c r="G61" s="5"/>
    </row>
    <row r="62" spans="1:11" ht="24.6" customHeight="1" x14ac:dyDescent="0.45"/>
    <row r="63" spans="1:11" ht="24.6" customHeight="1" x14ac:dyDescent="0.45"/>
    <row r="64" spans="1:11" ht="24.6" customHeight="1" x14ac:dyDescent="0.45">
      <c r="A64" s="13"/>
      <c r="B64" s="13" t="s">
        <v>105</v>
      </c>
      <c r="D64" s="5"/>
      <c r="F64" s="26"/>
      <c r="G64" s="26"/>
      <c r="H64" s="27"/>
      <c r="I64" s="27"/>
      <c r="J64" s="28"/>
      <c r="K64" s="27"/>
    </row>
    <row r="65" spans="1:11" ht="24.6" customHeight="1" x14ac:dyDescent="0.45">
      <c r="A65" s="13"/>
      <c r="B65" s="13" t="s">
        <v>112</v>
      </c>
      <c r="D65" s="5"/>
      <c r="F65" s="26"/>
      <c r="G65" s="26"/>
      <c r="H65" s="27"/>
      <c r="I65" s="27"/>
      <c r="J65" s="28"/>
      <c r="K65" s="27"/>
    </row>
  </sheetData>
  <mergeCells count="8">
    <mergeCell ref="A38:J38"/>
    <mergeCell ref="A3:J3"/>
    <mergeCell ref="A4:J4"/>
    <mergeCell ref="A1:J1"/>
    <mergeCell ref="A2:J2"/>
    <mergeCell ref="A35:J35"/>
    <mergeCell ref="A36:J36"/>
    <mergeCell ref="A37:J37"/>
  </mergeCells>
  <pageMargins left="0.98425196850393704" right="0.39370078740157483" top="0.73" bottom="0.39370078740157483" header="0.35433070866141736" footer="0.55118110236220474"/>
  <pageSetup paperSize="9" scale="95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Y34"/>
  <sheetViews>
    <sheetView zoomScale="90" zoomScaleNormal="90" zoomScaleSheetLayoutView="100" workbookViewId="0">
      <selection activeCell="J14" sqref="J14"/>
    </sheetView>
  </sheetViews>
  <sheetFormatPr defaultColWidth="9.140625" defaultRowHeight="26.25" customHeight="1" x14ac:dyDescent="0.45"/>
  <cols>
    <col min="1" max="3" width="9.140625" style="40" customWidth="1"/>
    <col min="4" max="4" width="9.5703125" style="40" customWidth="1"/>
    <col min="5" max="5" width="8.5703125" style="40" customWidth="1"/>
    <col min="6" max="6" width="14.42578125" style="40" customWidth="1"/>
    <col min="7" max="7" width="1.140625" style="40" customWidth="1"/>
    <col min="8" max="8" width="14.42578125" style="40" customWidth="1"/>
    <col min="9" max="9" width="1" style="40" customWidth="1"/>
    <col min="10" max="10" width="14.42578125" style="40" customWidth="1"/>
    <col min="11" max="11" width="1.140625" style="40" customWidth="1"/>
    <col min="12" max="12" width="14.42578125" style="40" customWidth="1"/>
    <col min="13" max="13" width="1.140625" style="40" customWidth="1"/>
    <col min="14" max="14" width="14.42578125" style="40" customWidth="1"/>
    <col min="15" max="15" width="1.140625" style="40" customWidth="1"/>
    <col min="16" max="16384" width="9.140625" style="40"/>
  </cols>
  <sheetData>
    <row r="1" spans="1:25" ht="25.5" customHeight="1" x14ac:dyDescent="0.45">
      <c r="A1" s="86" t="s">
        <v>0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  <c r="M1" s="86"/>
      <c r="N1" s="86"/>
      <c r="O1" s="39"/>
      <c r="P1" s="39"/>
      <c r="Q1" s="39"/>
      <c r="R1" s="39"/>
      <c r="S1" s="39"/>
      <c r="T1" s="39"/>
      <c r="U1" s="39"/>
      <c r="V1" s="39"/>
      <c r="W1" s="39"/>
      <c r="X1" s="39"/>
      <c r="Y1" s="39"/>
    </row>
    <row r="2" spans="1:25" s="41" customFormat="1" ht="25.5" customHeight="1" x14ac:dyDescent="0.45">
      <c r="A2" s="86" t="s">
        <v>31</v>
      </c>
      <c r="B2" s="86"/>
      <c r="C2" s="86"/>
      <c r="D2" s="86"/>
      <c r="E2" s="86"/>
      <c r="F2" s="86"/>
      <c r="G2" s="86"/>
      <c r="H2" s="86"/>
      <c r="I2" s="86"/>
      <c r="J2" s="86"/>
      <c r="K2" s="86"/>
      <c r="L2" s="86"/>
      <c r="M2" s="86"/>
      <c r="N2" s="86"/>
      <c r="O2" s="39"/>
      <c r="P2" s="39"/>
      <c r="Q2" s="39"/>
      <c r="R2" s="39"/>
      <c r="S2" s="39"/>
      <c r="T2" s="39"/>
      <c r="U2" s="39"/>
      <c r="V2" s="39"/>
      <c r="W2" s="39"/>
      <c r="X2" s="39"/>
      <c r="Y2" s="39"/>
    </row>
    <row r="3" spans="1:25" s="42" customFormat="1" ht="25.5" customHeight="1" x14ac:dyDescent="0.45">
      <c r="A3" s="87" t="s">
        <v>130</v>
      </c>
      <c r="B3" s="87"/>
      <c r="C3" s="87"/>
      <c r="D3" s="87"/>
      <c r="E3" s="87"/>
      <c r="F3" s="87"/>
      <c r="G3" s="87"/>
      <c r="H3" s="87"/>
      <c r="I3" s="87"/>
      <c r="J3" s="87"/>
      <c r="K3" s="87"/>
      <c r="L3" s="87"/>
      <c r="M3" s="87"/>
      <c r="N3" s="87"/>
    </row>
    <row r="4" spans="1:25" s="42" customFormat="1" ht="25.5" customHeight="1" x14ac:dyDescent="0.45">
      <c r="A4" s="87" t="s">
        <v>75</v>
      </c>
      <c r="B4" s="87"/>
      <c r="C4" s="87"/>
      <c r="D4" s="87"/>
      <c r="E4" s="87"/>
      <c r="F4" s="87"/>
      <c r="G4" s="87"/>
      <c r="H4" s="87"/>
      <c r="I4" s="87"/>
      <c r="J4" s="87"/>
      <c r="K4" s="87"/>
      <c r="L4" s="87"/>
      <c r="M4" s="87"/>
      <c r="N4" s="87"/>
    </row>
    <row r="5" spans="1:25" ht="25.5" customHeight="1" x14ac:dyDescent="0.45">
      <c r="A5" s="43"/>
      <c r="B5" s="43"/>
      <c r="C5" s="43"/>
      <c r="D5" s="43"/>
      <c r="E5" s="43"/>
      <c r="F5" s="43"/>
      <c r="G5" s="43"/>
      <c r="H5" s="43"/>
      <c r="I5" s="43"/>
      <c r="J5" s="43"/>
      <c r="K5" s="43"/>
      <c r="L5" s="43"/>
      <c r="M5" s="43"/>
      <c r="N5" s="43"/>
      <c r="O5" s="39"/>
      <c r="P5" s="39"/>
      <c r="Q5" s="39"/>
      <c r="R5" s="39"/>
      <c r="S5" s="39"/>
      <c r="T5" s="39"/>
      <c r="U5" s="39"/>
      <c r="V5" s="39"/>
      <c r="W5" s="39"/>
      <c r="X5" s="39"/>
      <c r="Y5" s="39"/>
    </row>
    <row r="6" spans="1:25" ht="25.5" customHeight="1" x14ac:dyDescent="0.45">
      <c r="A6" s="44"/>
      <c r="B6" s="44"/>
      <c r="C6" s="44"/>
      <c r="D6" s="44"/>
      <c r="E6" s="44"/>
      <c r="F6" s="39"/>
      <c r="G6" s="39"/>
      <c r="H6" s="39"/>
      <c r="I6" s="39"/>
      <c r="J6" s="39"/>
      <c r="K6" s="39"/>
      <c r="L6" s="39"/>
      <c r="M6" s="39"/>
      <c r="N6" s="45" t="s">
        <v>32</v>
      </c>
      <c r="O6" s="39"/>
      <c r="P6" s="39"/>
      <c r="Q6" s="39"/>
      <c r="R6" s="39"/>
      <c r="S6" s="39"/>
      <c r="T6" s="39"/>
      <c r="U6" s="39"/>
      <c r="V6" s="39"/>
      <c r="W6" s="39"/>
      <c r="X6" s="39"/>
      <c r="Y6" s="39"/>
    </row>
    <row r="7" spans="1:25" ht="25.5" customHeight="1" x14ac:dyDescent="0.45">
      <c r="F7" s="46" t="s">
        <v>63</v>
      </c>
      <c r="G7" s="47"/>
      <c r="H7" s="46" t="s">
        <v>85</v>
      </c>
      <c r="I7" s="47"/>
      <c r="J7" s="88" t="s">
        <v>46</v>
      </c>
      <c r="K7" s="88"/>
      <c r="L7" s="88"/>
      <c r="M7" s="47"/>
      <c r="N7" s="46" t="s">
        <v>36</v>
      </c>
    </row>
    <row r="8" spans="1:25" ht="25.5" customHeight="1" x14ac:dyDescent="0.45">
      <c r="F8" s="48" t="s">
        <v>33</v>
      </c>
      <c r="G8" s="41"/>
      <c r="H8" s="48" t="s">
        <v>86</v>
      </c>
      <c r="I8" s="41"/>
      <c r="J8" s="49" t="s">
        <v>34</v>
      </c>
      <c r="K8" s="41"/>
      <c r="L8" s="49" t="s">
        <v>35</v>
      </c>
      <c r="M8" s="41"/>
      <c r="N8" s="48" t="s">
        <v>122</v>
      </c>
    </row>
    <row r="9" spans="1:25" ht="25.5" customHeight="1" x14ac:dyDescent="0.45">
      <c r="E9" s="50"/>
      <c r="F9" s="51"/>
      <c r="G9" s="52"/>
      <c r="H9" s="51" t="s">
        <v>33</v>
      </c>
      <c r="I9" s="52"/>
      <c r="J9" s="53" t="s">
        <v>54</v>
      </c>
      <c r="K9" s="52"/>
      <c r="L9" s="54"/>
      <c r="M9" s="52"/>
      <c r="N9" s="51" t="s">
        <v>78</v>
      </c>
    </row>
    <row r="10" spans="1:25" ht="25.5" customHeight="1" x14ac:dyDescent="0.45">
      <c r="A10" s="41" t="s">
        <v>119</v>
      </c>
      <c r="B10" s="41"/>
      <c r="C10" s="41"/>
      <c r="D10" s="41"/>
      <c r="F10" s="1">
        <v>269055800</v>
      </c>
      <c r="G10" s="1"/>
      <c r="H10" s="1">
        <v>204200000</v>
      </c>
      <c r="I10" s="1"/>
      <c r="J10" s="1">
        <v>26905580</v>
      </c>
      <c r="K10" s="1"/>
      <c r="L10" s="1">
        <v>-147121519.31999999</v>
      </c>
      <c r="M10" s="1"/>
      <c r="N10" s="1">
        <f>SUM(F10:L10)</f>
        <v>353039860.68000001</v>
      </c>
    </row>
    <row r="11" spans="1:25" ht="25.5" customHeight="1" x14ac:dyDescent="0.45">
      <c r="A11" s="55" t="s">
        <v>134</v>
      </c>
      <c r="B11" s="55"/>
      <c r="C11" s="55"/>
      <c r="D11" s="55"/>
      <c r="F11" s="1"/>
      <c r="G11" s="1"/>
      <c r="H11" s="1"/>
      <c r="I11" s="1"/>
      <c r="J11" s="1"/>
      <c r="K11" s="1"/>
      <c r="L11" s="1"/>
      <c r="M11" s="1"/>
      <c r="N11" s="1"/>
    </row>
    <row r="12" spans="1:25" ht="25.5" customHeight="1" x14ac:dyDescent="0.45">
      <c r="A12" s="40" t="s">
        <v>123</v>
      </c>
      <c r="B12" s="55"/>
      <c r="C12" s="55"/>
      <c r="D12" s="55"/>
      <c r="F12" s="75">
        <v>0</v>
      </c>
      <c r="G12" s="75"/>
      <c r="H12" s="75">
        <v>0</v>
      </c>
      <c r="I12" s="75"/>
      <c r="J12" s="75">
        <v>0</v>
      </c>
      <c r="K12" s="1"/>
      <c r="L12" s="1">
        <f>+งบกำไรขาดทุนเบ็ดเสร็จ!J55</f>
        <v>8039270.5199999996</v>
      </c>
      <c r="M12" s="1"/>
      <c r="N12" s="1">
        <f>SUM(F12:L12)</f>
        <v>8039270.5199999996</v>
      </c>
    </row>
    <row r="13" spans="1:25" ht="25.5" customHeight="1" thickBot="1" x14ac:dyDescent="0.5">
      <c r="A13" s="41" t="s">
        <v>131</v>
      </c>
      <c r="B13" s="41"/>
      <c r="C13" s="41"/>
      <c r="D13" s="41"/>
      <c r="E13" s="56"/>
      <c r="F13" s="57">
        <f>SUM(F10:F12)</f>
        <v>269055800</v>
      </c>
      <c r="G13" s="1"/>
      <c r="H13" s="57">
        <f>SUM(H10:H12)</f>
        <v>204200000</v>
      </c>
      <c r="I13" s="1"/>
      <c r="J13" s="57">
        <f>SUM(J10:J12)</f>
        <v>26905580</v>
      </c>
      <c r="K13" s="1"/>
      <c r="L13" s="57">
        <f>SUM(L10:L12)</f>
        <v>-139082248.79999998</v>
      </c>
      <c r="M13" s="1"/>
      <c r="N13" s="57">
        <f>SUM(N10:N12)</f>
        <v>361079131.19999999</v>
      </c>
    </row>
    <row r="14" spans="1:25" ht="25.5" customHeight="1" thickTop="1" x14ac:dyDescent="0.45">
      <c r="A14" s="55"/>
      <c r="B14" s="55"/>
      <c r="C14" s="55"/>
      <c r="D14" s="55"/>
      <c r="E14" s="56"/>
      <c r="F14" s="1"/>
      <c r="G14" s="1"/>
      <c r="H14" s="1"/>
      <c r="I14" s="1"/>
      <c r="J14" s="1"/>
      <c r="K14" s="1"/>
      <c r="L14" s="1"/>
      <c r="M14" s="1"/>
      <c r="N14" s="1"/>
    </row>
    <row r="15" spans="1:25" ht="25.5" customHeight="1" x14ac:dyDescent="0.45">
      <c r="A15" s="41" t="s">
        <v>126</v>
      </c>
      <c r="B15" s="41"/>
      <c r="C15" s="41"/>
      <c r="D15" s="41"/>
      <c r="F15" s="1">
        <v>269055800</v>
      </c>
      <c r="G15" s="1"/>
      <c r="H15" s="1">
        <v>204200000</v>
      </c>
      <c r="I15" s="1"/>
      <c r="J15" s="1">
        <v>26905580</v>
      </c>
      <c r="K15" s="1"/>
      <c r="L15" s="1">
        <v>-112437535.40000001</v>
      </c>
      <c r="M15" s="1"/>
      <c r="N15" s="1">
        <f>SUM(F15:L15)</f>
        <v>387723844.60000002</v>
      </c>
    </row>
    <row r="16" spans="1:25" ht="25.5" customHeight="1" x14ac:dyDescent="0.45">
      <c r="A16" s="55" t="s">
        <v>134</v>
      </c>
      <c r="B16" s="55"/>
      <c r="C16" s="55"/>
      <c r="D16" s="55"/>
      <c r="F16" s="1"/>
      <c r="G16" s="1"/>
      <c r="H16" s="1"/>
      <c r="I16" s="1"/>
      <c r="J16" s="1"/>
      <c r="K16" s="1"/>
      <c r="L16" s="1"/>
      <c r="M16" s="1"/>
      <c r="N16" s="1"/>
    </row>
    <row r="17" spans="1:14" ht="25.5" customHeight="1" x14ac:dyDescent="0.45">
      <c r="A17" s="40" t="s">
        <v>123</v>
      </c>
      <c r="F17" s="75">
        <v>0</v>
      </c>
      <c r="G17" s="75"/>
      <c r="H17" s="75">
        <v>0</v>
      </c>
      <c r="I17" s="75"/>
      <c r="J17" s="75">
        <v>0</v>
      </c>
      <c r="K17" s="1"/>
      <c r="L17" s="1">
        <f>+งบกำไรขาดทุนเบ็ดเสร็จ!H55</f>
        <v>20676614.029999975</v>
      </c>
      <c r="M17" s="1"/>
      <c r="N17" s="1">
        <f>SUM(F17:L17)</f>
        <v>20676614.029999975</v>
      </c>
    </row>
    <row r="18" spans="1:14" ht="25.5" customHeight="1" thickBot="1" x14ac:dyDescent="0.5">
      <c r="A18" s="41" t="s">
        <v>132</v>
      </c>
      <c r="B18" s="41"/>
      <c r="C18" s="41"/>
      <c r="D18" s="41"/>
      <c r="F18" s="57">
        <f>SUM(F15:F17)</f>
        <v>269055800</v>
      </c>
      <c r="G18" s="1"/>
      <c r="H18" s="57">
        <f>SUM(H15:H17)</f>
        <v>204200000</v>
      </c>
      <c r="I18" s="1"/>
      <c r="J18" s="57">
        <f>SUM(J15:J17)</f>
        <v>26905580</v>
      </c>
      <c r="K18" s="1"/>
      <c r="L18" s="57">
        <f>SUM(L15:L17)</f>
        <v>-91760921.370000035</v>
      </c>
      <c r="M18" s="1"/>
      <c r="N18" s="57">
        <f>SUM(N15:N17)</f>
        <v>408400458.63</v>
      </c>
    </row>
    <row r="19" spans="1:14" ht="25.5" customHeight="1" thickTop="1" x14ac:dyDescent="0.45">
      <c r="F19" s="58"/>
      <c r="G19" s="58"/>
      <c r="H19" s="58"/>
      <c r="I19" s="58"/>
      <c r="J19" s="58"/>
      <c r="K19" s="58"/>
      <c r="L19" s="58"/>
      <c r="M19" s="58"/>
      <c r="N19" s="58"/>
    </row>
    <row r="20" spans="1:14" ht="25.5" customHeight="1" x14ac:dyDescent="0.45">
      <c r="F20" s="58"/>
      <c r="G20" s="58"/>
      <c r="H20" s="58"/>
      <c r="I20" s="58"/>
      <c r="J20" s="58"/>
      <c r="K20" s="58"/>
      <c r="L20" s="58"/>
      <c r="M20" s="58"/>
      <c r="N20" s="58"/>
    </row>
    <row r="21" spans="1:14" ht="25.5" customHeight="1" x14ac:dyDescent="0.45">
      <c r="F21" s="58"/>
      <c r="G21" s="58"/>
      <c r="H21" s="58"/>
      <c r="I21" s="58"/>
      <c r="J21" s="58"/>
      <c r="K21" s="58"/>
      <c r="L21" s="58"/>
      <c r="M21" s="58"/>
      <c r="N21" s="58"/>
    </row>
    <row r="22" spans="1:14" ht="25.5" customHeight="1" x14ac:dyDescent="0.45">
      <c r="B22" s="59"/>
      <c r="C22" s="59"/>
      <c r="D22" s="59"/>
      <c r="F22" s="58"/>
      <c r="G22" s="58"/>
      <c r="H22" s="58"/>
      <c r="I22" s="58"/>
      <c r="J22" s="58"/>
      <c r="K22" s="58"/>
      <c r="L22" s="58"/>
      <c r="M22" s="58"/>
      <c r="N22" s="58"/>
    </row>
    <row r="23" spans="1:14" ht="25.5" customHeight="1" x14ac:dyDescent="0.45">
      <c r="A23" s="5" t="s">
        <v>104</v>
      </c>
    </row>
    <row r="24" spans="1:14" ht="25.5" customHeight="1" x14ac:dyDescent="0.45"/>
    <row r="25" spans="1:14" ht="25.5" customHeight="1" x14ac:dyDescent="0.45"/>
    <row r="26" spans="1:14" ht="25.5" customHeight="1" x14ac:dyDescent="0.45">
      <c r="B26" s="5"/>
      <c r="C26" s="5"/>
      <c r="D26" s="5"/>
      <c r="E26" s="5"/>
      <c r="F26" s="5"/>
      <c r="G26" s="5"/>
    </row>
    <row r="27" spans="1:14" ht="25.5" customHeight="1" x14ac:dyDescent="0.45"/>
    <row r="28" spans="1:14" ht="25.5" customHeight="1" x14ac:dyDescent="0.45"/>
    <row r="29" spans="1:14" ht="25.5" customHeight="1" x14ac:dyDescent="0.45"/>
    <row r="30" spans="1:14" ht="25.5" customHeight="1" x14ac:dyDescent="0.45">
      <c r="A30" s="59"/>
      <c r="B30" s="59"/>
      <c r="C30" s="59"/>
      <c r="D30" s="59"/>
      <c r="F30" s="58"/>
      <c r="G30" s="58"/>
      <c r="H30" s="58"/>
      <c r="I30" s="58"/>
      <c r="J30" s="58"/>
      <c r="K30" s="58"/>
      <c r="L30" s="58"/>
      <c r="M30" s="58"/>
      <c r="N30" s="58"/>
    </row>
    <row r="31" spans="1:14" ht="25.5" customHeight="1" x14ac:dyDescent="0.45">
      <c r="A31" s="59"/>
      <c r="B31" s="59"/>
      <c r="C31" s="59"/>
      <c r="D31" s="59"/>
      <c r="F31" s="58"/>
      <c r="G31" s="58"/>
      <c r="H31" s="58"/>
      <c r="I31" s="58"/>
      <c r="J31" s="58"/>
      <c r="K31" s="58"/>
      <c r="L31" s="58"/>
      <c r="M31" s="58"/>
      <c r="N31" s="58"/>
    </row>
    <row r="32" spans="1:14" ht="25.5" customHeight="1" x14ac:dyDescent="0.45">
      <c r="A32" s="59"/>
      <c r="B32" s="59"/>
      <c r="C32" s="59"/>
      <c r="D32" s="59"/>
      <c r="F32" s="58"/>
      <c r="G32" s="58"/>
      <c r="H32" s="58"/>
      <c r="I32" s="58"/>
      <c r="J32" s="58"/>
      <c r="K32" s="58"/>
      <c r="L32" s="58"/>
      <c r="M32" s="58"/>
      <c r="N32" s="58"/>
    </row>
    <row r="33" spans="4:12" ht="25.5" customHeight="1" x14ac:dyDescent="0.45">
      <c r="D33" s="13" t="s">
        <v>105</v>
      </c>
      <c r="E33" s="1"/>
      <c r="F33" s="5"/>
      <c r="G33" s="1"/>
      <c r="H33" s="26"/>
      <c r="I33" s="26"/>
      <c r="J33" s="27"/>
      <c r="K33" s="27"/>
      <c r="L33" s="28"/>
    </row>
    <row r="34" spans="4:12" ht="25.5" customHeight="1" x14ac:dyDescent="0.45">
      <c r="D34" s="13" t="s">
        <v>114</v>
      </c>
      <c r="E34" s="1"/>
      <c r="F34" s="5"/>
    </row>
  </sheetData>
  <mergeCells count="5">
    <mergeCell ref="A1:N1"/>
    <mergeCell ref="A2:N2"/>
    <mergeCell ref="A3:N3"/>
    <mergeCell ref="A4:N4"/>
    <mergeCell ref="J7:L7"/>
  </mergeCells>
  <pageMargins left="0.76" right="0.39370078740157483" top="0.78740157480314965" bottom="0.39370078740157483" header="0.27559055118110237" footer="0.31496062992125984"/>
  <pageSetup paperSize="9" scale="80" orientation="portrait" r:id="rId1"/>
  <headerFooter scaleWithDoc="0"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K59"/>
  <sheetViews>
    <sheetView tabSelected="1" topLeftCell="A28" zoomScale="90" zoomScaleNormal="90" zoomScaleSheetLayoutView="100" workbookViewId="0">
      <selection activeCell="A49" sqref="A49"/>
    </sheetView>
  </sheetViews>
  <sheetFormatPr defaultColWidth="9.140625" defaultRowHeight="25.5" customHeight="1" x14ac:dyDescent="0.45"/>
  <cols>
    <col min="1" max="6" width="9.140625" style="1" customWidth="1"/>
    <col min="7" max="7" width="4.7109375" style="1" customWidth="1"/>
    <col min="8" max="8" width="15.7109375" style="1" customWidth="1"/>
    <col min="9" max="9" width="2.7109375" style="1" customWidth="1"/>
    <col min="10" max="10" width="15.7109375" style="1" customWidth="1"/>
    <col min="11" max="11" width="2" style="1" customWidth="1"/>
    <col min="12" max="16384" width="9.140625" style="1"/>
  </cols>
  <sheetData>
    <row r="1" spans="1:11" ht="27" customHeight="1" x14ac:dyDescent="0.45">
      <c r="A1" s="89" t="s">
        <v>0</v>
      </c>
      <c r="B1" s="89"/>
      <c r="C1" s="89"/>
      <c r="D1" s="89"/>
      <c r="E1" s="89"/>
      <c r="F1" s="89"/>
      <c r="G1" s="89"/>
      <c r="H1" s="89"/>
      <c r="I1" s="89"/>
      <c r="J1" s="89"/>
    </row>
    <row r="2" spans="1:11" ht="27" customHeight="1" x14ac:dyDescent="0.45">
      <c r="A2" s="89" t="s">
        <v>1</v>
      </c>
      <c r="B2" s="89"/>
      <c r="C2" s="89"/>
      <c r="D2" s="89"/>
      <c r="E2" s="89"/>
      <c r="F2" s="89"/>
      <c r="G2" s="89"/>
      <c r="H2" s="89"/>
      <c r="I2" s="89"/>
      <c r="J2" s="89"/>
    </row>
    <row r="3" spans="1:11" s="21" customFormat="1" ht="27" customHeight="1" x14ac:dyDescent="0.45">
      <c r="A3" s="89" t="s">
        <v>130</v>
      </c>
      <c r="B3" s="89"/>
      <c r="C3" s="89"/>
      <c r="D3" s="89"/>
      <c r="E3" s="89"/>
      <c r="F3" s="89"/>
      <c r="G3" s="89"/>
      <c r="H3" s="89"/>
      <c r="I3" s="89"/>
      <c r="J3" s="89"/>
      <c r="K3" s="2"/>
    </row>
    <row r="4" spans="1:11" s="21" customFormat="1" ht="27" customHeight="1" x14ac:dyDescent="0.45">
      <c r="A4" s="89" t="s">
        <v>75</v>
      </c>
      <c r="B4" s="89"/>
      <c r="C4" s="89"/>
      <c r="D4" s="89"/>
      <c r="E4" s="89"/>
      <c r="F4" s="89"/>
      <c r="G4" s="89"/>
      <c r="H4" s="89"/>
      <c r="I4" s="89"/>
      <c r="J4" s="89"/>
      <c r="K4" s="2"/>
    </row>
    <row r="5" spans="1:11" s="21" customFormat="1" ht="27" customHeight="1" x14ac:dyDescent="0.45">
      <c r="A5" s="63"/>
      <c r="B5" s="63"/>
      <c r="C5" s="63"/>
      <c r="D5" s="63"/>
      <c r="E5" s="63"/>
      <c r="F5" s="63"/>
      <c r="G5" s="63"/>
      <c r="H5" s="63"/>
      <c r="I5" s="63"/>
      <c r="J5" s="63"/>
      <c r="K5" s="2"/>
    </row>
    <row r="6" spans="1:11" ht="27" customHeight="1" x14ac:dyDescent="0.45">
      <c r="A6" s="15"/>
      <c r="B6" s="15"/>
      <c r="C6" s="15"/>
      <c r="D6" s="15"/>
      <c r="E6" s="15"/>
      <c r="F6" s="15"/>
      <c r="G6" s="15"/>
      <c r="H6" s="15"/>
      <c r="I6" s="15"/>
      <c r="J6" s="83" t="s">
        <v>32</v>
      </c>
    </row>
    <row r="7" spans="1:11" ht="27" customHeight="1" x14ac:dyDescent="0.45">
      <c r="F7" s="3"/>
      <c r="H7" s="31" t="s">
        <v>125</v>
      </c>
      <c r="I7" s="62"/>
      <c r="J7" s="31" t="s">
        <v>118</v>
      </c>
    </row>
    <row r="8" spans="1:11" ht="27" customHeight="1" x14ac:dyDescent="0.45">
      <c r="A8" s="2" t="s">
        <v>2</v>
      </c>
      <c r="B8" s="5"/>
      <c r="C8" s="5"/>
      <c r="G8" s="32"/>
      <c r="H8" s="31"/>
      <c r="I8" s="32"/>
      <c r="J8" s="31"/>
    </row>
    <row r="9" spans="1:11" ht="27" customHeight="1" x14ac:dyDescent="0.45">
      <c r="A9" s="5" t="s">
        <v>143</v>
      </c>
      <c r="B9" s="5"/>
      <c r="C9" s="5"/>
      <c r="D9" s="5"/>
      <c r="E9" s="5"/>
      <c r="H9" s="5">
        <f>+งบกำไรขาดทุนเบ็ดเสร็จ!H55</f>
        <v>20676614.029999975</v>
      </c>
      <c r="I9" s="5"/>
      <c r="J9" s="5">
        <f>+งบกำไรขาดทุนเบ็ดเสร็จ!J55</f>
        <v>8039270.5199999996</v>
      </c>
    </row>
    <row r="10" spans="1:11" ht="27" customHeight="1" x14ac:dyDescent="0.45">
      <c r="A10" s="2" t="s">
        <v>117</v>
      </c>
      <c r="B10" s="5"/>
      <c r="C10" s="5"/>
      <c r="D10" s="5"/>
      <c r="E10" s="5"/>
      <c r="H10" s="5"/>
      <c r="I10" s="5"/>
      <c r="J10" s="5"/>
    </row>
    <row r="11" spans="1:11" ht="27" customHeight="1" x14ac:dyDescent="0.45">
      <c r="A11" s="5" t="s">
        <v>103</v>
      </c>
      <c r="B11" s="5"/>
      <c r="C11" s="5"/>
      <c r="D11" s="5"/>
      <c r="E11" s="5"/>
      <c r="H11" s="5">
        <f>-งบกำไรขาดทุนเบ็ดเสร็จ!H52</f>
        <v>6355544.6600000001</v>
      </c>
      <c r="I11" s="5"/>
      <c r="J11" s="5">
        <f>-งบกำไรขาดทุนเบ็ดเสร็จ!J52</f>
        <v>43873.5</v>
      </c>
    </row>
    <row r="12" spans="1:11" ht="27" customHeight="1" x14ac:dyDescent="0.45">
      <c r="A12" s="5" t="s">
        <v>106</v>
      </c>
      <c r="B12" s="5"/>
      <c r="C12" s="5"/>
      <c r="D12" s="5"/>
      <c r="E12" s="5"/>
      <c r="H12" s="5">
        <v>14876644.49</v>
      </c>
      <c r="I12" s="5"/>
      <c r="J12" s="5">
        <v>15243713.789999999</v>
      </c>
    </row>
    <row r="13" spans="1:11" ht="27" customHeight="1" x14ac:dyDescent="0.45">
      <c r="A13" s="5" t="s">
        <v>107</v>
      </c>
      <c r="B13" s="5"/>
      <c r="C13" s="5"/>
      <c r="D13" s="5"/>
      <c r="E13" s="5"/>
      <c r="H13" s="5">
        <v>4926189.6100000003</v>
      </c>
      <c r="I13" s="5"/>
      <c r="J13" s="5">
        <v>4936592.21</v>
      </c>
    </row>
    <row r="14" spans="1:11" ht="27" customHeight="1" x14ac:dyDescent="0.45">
      <c r="A14" s="5" t="s">
        <v>133</v>
      </c>
      <c r="B14" s="5"/>
      <c r="C14" s="5"/>
      <c r="D14" s="5"/>
      <c r="E14" s="5"/>
      <c r="H14" s="5">
        <v>1973621.37</v>
      </c>
      <c r="I14" s="5"/>
      <c r="J14" s="5">
        <v>-253600</v>
      </c>
    </row>
    <row r="15" spans="1:11" ht="27" customHeight="1" x14ac:dyDescent="0.45">
      <c r="A15" s="5" t="s">
        <v>55</v>
      </c>
      <c r="B15" s="5"/>
      <c r="C15" s="5"/>
      <c r="D15" s="5"/>
      <c r="E15" s="5"/>
      <c r="H15" s="5">
        <v>592459.19999999995</v>
      </c>
      <c r="I15" s="5"/>
      <c r="J15" s="5">
        <v>535197.18000000005</v>
      </c>
    </row>
    <row r="16" spans="1:11" ht="27" customHeight="1" x14ac:dyDescent="0.45">
      <c r="A16" s="5" t="s">
        <v>65</v>
      </c>
      <c r="B16" s="5"/>
      <c r="C16" s="5"/>
      <c r="D16" s="5"/>
      <c r="E16" s="5"/>
      <c r="H16" s="5">
        <v>7492769.1500000004</v>
      </c>
      <c r="I16" s="5"/>
      <c r="J16" s="5">
        <v>5945699.7400000002</v>
      </c>
    </row>
    <row r="17" spans="1:10" ht="27" customHeight="1" x14ac:dyDescent="0.45">
      <c r="A17" s="5" t="s">
        <v>45</v>
      </c>
      <c r="B17" s="5"/>
      <c r="C17" s="5"/>
      <c r="D17" s="5"/>
      <c r="E17" s="5"/>
      <c r="H17" s="5">
        <v>-209450.86</v>
      </c>
      <c r="I17" s="5"/>
      <c r="J17" s="5">
        <v>-91463.49</v>
      </c>
    </row>
    <row r="18" spans="1:10" ht="27" customHeight="1" x14ac:dyDescent="0.45">
      <c r="A18" s="5" t="s">
        <v>108</v>
      </c>
      <c r="B18" s="5"/>
      <c r="C18" s="5"/>
      <c r="D18" s="5"/>
      <c r="E18" s="5"/>
      <c r="H18" s="66">
        <v>-726031.72</v>
      </c>
      <c r="I18" s="5"/>
      <c r="J18" s="5">
        <v>-417148.86</v>
      </c>
    </row>
    <row r="19" spans="1:10" ht="27" customHeight="1" x14ac:dyDescent="0.45">
      <c r="A19" s="5" t="s">
        <v>109</v>
      </c>
      <c r="B19" s="5"/>
      <c r="C19" s="5"/>
      <c r="D19" s="5"/>
      <c r="E19" s="5"/>
      <c r="H19" s="5">
        <v>168685.79</v>
      </c>
      <c r="I19" s="5"/>
      <c r="J19" s="5">
        <v>-33123.56</v>
      </c>
    </row>
    <row r="20" spans="1:10" ht="27" customHeight="1" x14ac:dyDescent="0.45">
      <c r="A20" s="5" t="s">
        <v>110</v>
      </c>
      <c r="B20" s="5"/>
      <c r="C20" s="5"/>
      <c r="H20" s="5">
        <v>8737210.3399999999</v>
      </c>
      <c r="I20" s="5"/>
      <c r="J20" s="5">
        <v>1402955.57</v>
      </c>
    </row>
    <row r="21" spans="1:10" ht="27" customHeight="1" x14ac:dyDescent="0.45">
      <c r="A21" s="2" t="s">
        <v>91</v>
      </c>
      <c r="B21" s="5"/>
      <c r="C21" s="5"/>
      <c r="D21" s="5"/>
      <c r="E21" s="5"/>
      <c r="H21" s="22">
        <f>SUM(H9:H20)</f>
        <v>64864256.059999973</v>
      </c>
      <c r="I21" s="5"/>
      <c r="J21" s="22">
        <f>SUM(J9:J20)</f>
        <v>35351966.599999994</v>
      </c>
    </row>
    <row r="22" spans="1:10" ht="27" customHeight="1" x14ac:dyDescent="0.45">
      <c r="A22" s="5" t="s">
        <v>92</v>
      </c>
      <c r="H22" s="5">
        <v>-7494467.2400000002</v>
      </c>
      <c r="I22" s="5"/>
      <c r="J22" s="5">
        <v>-14902686.039999999</v>
      </c>
    </row>
    <row r="23" spans="1:10" ht="27" customHeight="1" x14ac:dyDescent="0.45">
      <c r="A23" s="5" t="s">
        <v>93</v>
      </c>
      <c r="H23" s="5">
        <v>-161967.47</v>
      </c>
      <c r="I23" s="5"/>
      <c r="J23" s="5">
        <v>-156414.85</v>
      </c>
    </row>
    <row r="24" spans="1:10" ht="27" customHeight="1" x14ac:dyDescent="0.45">
      <c r="A24" s="2" t="s">
        <v>4</v>
      </c>
      <c r="H24" s="37">
        <f>SUM(H21:H23)</f>
        <v>57207821.349999972</v>
      </c>
      <c r="I24" s="5"/>
      <c r="J24" s="38">
        <f>SUM(J21:J23)</f>
        <v>20292865.709999993</v>
      </c>
    </row>
    <row r="25" spans="1:10" ht="27" customHeight="1" x14ac:dyDescent="0.45"/>
    <row r="26" spans="1:10" ht="27" customHeight="1" x14ac:dyDescent="0.45">
      <c r="A26" s="5" t="s">
        <v>104</v>
      </c>
      <c r="B26" s="5"/>
      <c r="C26" s="5"/>
      <c r="D26" s="5"/>
      <c r="E26" s="5"/>
      <c r="F26" s="5"/>
      <c r="G26" s="5"/>
    </row>
    <row r="27" spans="1:10" ht="27" customHeight="1" x14ac:dyDescent="0.45"/>
    <row r="28" spans="1:10" ht="27" customHeight="1" x14ac:dyDescent="0.45"/>
    <row r="29" spans="1:10" ht="27" customHeight="1" x14ac:dyDescent="0.45">
      <c r="A29" s="13" t="s">
        <v>101</v>
      </c>
      <c r="B29" s="13" t="s">
        <v>105</v>
      </c>
      <c r="D29" s="5"/>
      <c r="F29" s="26"/>
      <c r="G29" s="26"/>
      <c r="H29" s="27"/>
      <c r="I29" s="27"/>
      <c r="J29" s="28"/>
    </row>
    <row r="30" spans="1:10" ht="27" customHeight="1" x14ac:dyDescent="0.45">
      <c r="A30" s="13" t="s">
        <v>102</v>
      </c>
      <c r="B30" s="13" t="s">
        <v>112</v>
      </c>
      <c r="C30" s="5"/>
      <c r="D30" s="5"/>
      <c r="E30" s="5"/>
      <c r="F30" s="5"/>
      <c r="H30" s="5"/>
      <c r="I30" s="5"/>
    </row>
    <row r="31" spans="1:10" ht="27" customHeight="1" x14ac:dyDescent="0.45">
      <c r="A31" s="13"/>
      <c r="B31" s="13"/>
      <c r="C31" s="5"/>
      <c r="D31" s="5"/>
      <c r="E31" s="5"/>
      <c r="F31" s="5"/>
      <c r="H31" s="5"/>
      <c r="I31" s="5"/>
    </row>
    <row r="32" spans="1:10" ht="27" customHeight="1" x14ac:dyDescent="0.45">
      <c r="A32" s="90" t="s">
        <v>5</v>
      </c>
      <c r="B32" s="90"/>
      <c r="C32" s="90"/>
      <c r="D32" s="90"/>
      <c r="E32" s="90"/>
      <c r="F32" s="90"/>
      <c r="G32" s="90"/>
      <c r="H32" s="90"/>
      <c r="I32" s="90"/>
      <c r="J32" s="90"/>
    </row>
    <row r="33" spans="1:11" ht="27" customHeight="1" x14ac:dyDescent="0.45">
      <c r="A33" s="89" t="s">
        <v>0</v>
      </c>
      <c r="B33" s="89"/>
      <c r="C33" s="89"/>
      <c r="D33" s="89"/>
      <c r="E33" s="89"/>
      <c r="F33" s="89"/>
      <c r="G33" s="89"/>
      <c r="H33" s="89"/>
      <c r="I33" s="89"/>
      <c r="J33" s="89"/>
    </row>
    <row r="34" spans="1:11" ht="27" customHeight="1" x14ac:dyDescent="0.45">
      <c r="A34" s="89" t="s">
        <v>42</v>
      </c>
      <c r="B34" s="89"/>
      <c r="C34" s="89"/>
      <c r="D34" s="89"/>
      <c r="E34" s="89"/>
      <c r="F34" s="89"/>
      <c r="G34" s="89"/>
      <c r="H34" s="89"/>
      <c r="I34" s="89"/>
      <c r="J34" s="89"/>
    </row>
    <row r="35" spans="1:11" s="21" customFormat="1" ht="27" customHeight="1" x14ac:dyDescent="0.45">
      <c r="A35" s="89" t="s">
        <v>130</v>
      </c>
      <c r="B35" s="89"/>
      <c r="C35" s="89"/>
      <c r="D35" s="89"/>
      <c r="E35" s="89"/>
      <c r="F35" s="89"/>
      <c r="G35" s="89"/>
      <c r="H35" s="89"/>
      <c r="I35" s="89"/>
      <c r="J35" s="89"/>
      <c r="K35" s="2"/>
    </row>
    <row r="36" spans="1:11" ht="27" customHeight="1" x14ac:dyDescent="0.45">
      <c r="A36" s="89" t="s">
        <v>75</v>
      </c>
      <c r="B36" s="89"/>
      <c r="C36" s="89"/>
      <c r="D36" s="89"/>
      <c r="E36" s="89"/>
      <c r="F36" s="89"/>
      <c r="G36" s="89"/>
      <c r="H36" s="89"/>
      <c r="I36" s="89"/>
      <c r="J36" s="89"/>
      <c r="K36" s="2"/>
    </row>
    <row r="37" spans="1:11" ht="27" customHeight="1" x14ac:dyDescent="0.45">
      <c r="A37" s="63"/>
      <c r="B37" s="63"/>
      <c r="C37" s="63"/>
      <c r="D37" s="63"/>
      <c r="E37" s="63"/>
      <c r="F37" s="63"/>
      <c r="G37" s="63"/>
      <c r="H37" s="63"/>
      <c r="I37" s="63"/>
      <c r="J37" s="63"/>
      <c r="K37" s="2"/>
    </row>
    <row r="38" spans="1:11" ht="27" customHeight="1" x14ac:dyDescent="0.45">
      <c r="A38" s="15"/>
      <c r="B38" s="15"/>
      <c r="C38" s="15"/>
      <c r="D38" s="15"/>
      <c r="E38" s="15"/>
      <c r="F38" s="15"/>
      <c r="G38" s="15"/>
      <c r="H38" s="15"/>
      <c r="I38" s="15"/>
      <c r="J38" s="83" t="s">
        <v>32</v>
      </c>
    </row>
    <row r="39" spans="1:11" ht="27" customHeight="1" x14ac:dyDescent="0.45">
      <c r="H39" s="31" t="s">
        <v>125</v>
      </c>
      <c r="I39" s="62"/>
      <c r="J39" s="31" t="s">
        <v>118</v>
      </c>
    </row>
    <row r="40" spans="1:11" ht="27" customHeight="1" x14ac:dyDescent="0.45">
      <c r="A40" s="2" t="s">
        <v>6</v>
      </c>
      <c r="B40" s="5"/>
      <c r="C40" s="5"/>
      <c r="D40" s="5"/>
      <c r="E40" s="5"/>
      <c r="F40" s="5"/>
      <c r="G40" s="32"/>
      <c r="H40" s="31"/>
      <c r="I40" s="32"/>
      <c r="J40" s="31"/>
    </row>
    <row r="41" spans="1:11" ht="27" customHeight="1" x14ac:dyDescent="0.45">
      <c r="A41" s="5" t="s">
        <v>94</v>
      </c>
      <c r="B41" s="5"/>
      <c r="C41" s="5"/>
      <c r="F41" s="5"/>
      <c r="H41" s="5">
        <v>-12454877.68</v>
      </c>
      <c r="I41" s="5"/>
      <c r="J41" s="5">
        <v>-2137800.37</v>
      </c>
    </row>
    <row r="42" spans="1:11" ht="27" customHeight="1" x14ac:dyDescent="0.45">
      <c r="A42" s="5" t="s">
        <v>135</v>
      </c>
      <c r="B42" s="5"/>
      <c r="C42" s="5"/>
      <c r="F42" s="5"/>
      <c r="H42" s="5">
        <v>-1379000</v>
      </c>
      <c r="I42" s="5"/>
      <c r="J42" s="76">
        <v>0</v>
      </c>
    </row>
    <row r="43" spans="1:11" ht="27" customHeight="1" x14ac:dyDescent="0.45">
      <c r="A43" s="5" t="s">
        <v>146</v>
      </c>
      <c r="B43" s="5"/>
      <c r="C43" s="5"/>
      <c r="F43" s="5"/>
      <c r="H43" s="5">
        <v>-16684.09</v>
      </c>
      <c r="I43" s="5"/>
      <c r="J43" s="5">
        <v>-6674.04</v>
      </c>
    </row>
    <row r="44" spans="1:11" ht="27" customHeight="1" x14ac:dyDescent="0.45">
      <c r="A44" s="5" t="s">
        <v>45</v>
      </c>
      <c r="B44" s="5"/>
      <c r="C44" s="5"/>
      <c r="F44" s="5"/>
      <c r="H44" s="5">
        <v>209450.86</v>
      </c>
      <c r="I44" s="5"/>
      <c r="J44" s="5">
        <v>91463.49</v>
      </c>
    </row>
    <row r="45" spans="1:11" ht="27" customHeight="1" x14ac:dyDescent="0.45">
      <c r="A45" s="2" t="s">
        <v>7</v>
      </c>
      <c r="D45" s="5"/>
      <c r="E45" s="5"/>
      <c r="F45" s="5"/>
      <c r="H45" s="9">
        <f>SUM(H41:H44)</f>
        <v>-13641110.91</v>
      </c>
      <c r="I45" s="5"/>
      <c r="J45" s="9">
        <f>SUM(J41:J44)</f>
        <v>-2053010.9200000002</v>
      </c>
    </row>
    <row r="46" spans="1:11" ht="27" customHeight="1" x14ac:dyDescent="0.45">
      <c r="A46" s="2" t="s">
        <v>58</v>
      </c>
    </row>
    <row r="47" spans="1:11" ht="27" customHeight="1" x14ac:dyDescent="0.45">
      <c r="A47" s="33" t="s">
        <v>120</v>
      </c>
      <c r="H47" s="77">
        <v>-87200000</v>
      </c>
      <c r="I47" s="5"/>
      <c r="J47" s="77">
        <v>-64000000</v>
      </c>
    </row>
    <row r="48" spans="1:11" ht="27" customHeight="1" x14ac:dyDescent="0.45">
      <c r="A48" s="33" t="s">
        <v>147</v>
      </c>
      <c r="H48" s="5">
        <v>-2471514.13</v>
      </c>
      <c r="I48" s="5"/>
      <c r="J48" s="5">
        <v>-2377875.61</v>
      </c>
    </row>
    <row r="49" spans="1:10" ht="27" customHeight="1" x14ac:dyDescent="0.45">
      <c r="A49" s="2" t="s">
        <v>59</v>
      </c>
      <c r="H49" s="9">
        <f>SUM(H47:H48)</f>
        <v>-89671514.129999995</v>
      </c>
      <c r="I49" s="5"/>
      <c r="J49" s="9">
        <f>SUM(J47:J48)</f>
        <v>-66377875.609999999</v>
      </c>
    </row>
    <row r="50" spans="1:10" ht="27" customHeight="1" x14ac:dyDescent="0.45">
      <c r="A50" s="2" t="s">
        <v>40</v>
      </c>
      <c r="B50" s="5"/>
      <c r="C50" s="5"/>
      <c r="D50" s="5"/>
      <c r="E50" s="5"/>
      <c r="F50" s="5"/>
      <c r="H50" s="22">
        <f>+H24+H45+H49</f>
        <v>-46104803.690000027</v>
      </c>
      <c r="I50" s="5"/>
      <c r="J50" s="22">
        <f>+J24+J45+J49</f>
        <v>-48138020.820000008</v>
      </c>
    </row>
    <row r="51" spans="1:10" ht="27" customHeight="1" x14ac:dyDescent="0.45">
      <c r="A51" s="5" t="s">
        <v>76</v>
      </c>
      <c r="B51" s="5"/>
      <c r="C51" s="5"/>
      <c r="D51" s="5"/>
      <c r="E51" s="5"/>
      <c r="F51" s="5"/>
      <c r="H51" s="5">
        <f>งบฐานะการเงิน!K10</f>
        <v>75580603.879999995</v>
      </c>
      <c r="I51" s="5"/>
      <c r="J51" s="5">
        <v>95802159.140000001</v>
      </c>
    </row>
    <row r="52" spans="1:10" ht="27" customHeight="1" thickBot="1" x14ac:dyDescent="0.5">
      <c r="A52" s="2" t="s">
        <v>115</v>
      </c>
      <c r="B52" s="34"/>
      <c r="C52" s="34"/>
      <c r="F52" s="34"/>
      <c r="H52" s="35">
        <f>SUM(H50:H51)</f>
        <v>29475800.189999968</v>
      </c>
      <c r="I52" s="5"/>
      <c r="J52" s="35">
        <f>SUM(J50:J51)</f>
        <v>47664138.319999993</v>
      </c>
    </row>
    <row r="53" spans="1:10" ht="27" customHeight="1" thickTop="1" x14ac:dyDescent="0.45">
      <c r="B53" s="34"/>
      <c r="C53" s="34"/>
      <c r="F53" s="34"/>
      <c r="H53" s="60"/>
      <c r="I53" s="5"/>
      <c r="J53" s="5"/>
    </row>
    <row r="54" spans="1:10" ht="27" customHeight="1" x14ac:dyDescent="0.45">
      <c r="B54" s="34"/>
      <c r="C54" s="34"/>
      <c r="F54" s="34"/>
      <c r="H54" s="60"/>
      <c r="I54" s="5"/>
      <c r="J54" s="5"/>
    </row>
    <row r="55" spans="1:10" ht="27" customHeight="1" x14ac:dyDescent="0.45">
      <c r="A55" s="5" t="s">
        <v>104</v>
      </c>
      <c r="B55" s="5"/>
      <c r="C55" s="5"/>
      <c r="D55" s="5"/>
      <c r="E55" s="5"/>
      <c r="F55" s="5"/>
      <c r="G55" s="5"/>
    </row>
    <row r="56" spans="1:10" ht="27" customHeight="1" x14ac:dyDescent="0.45">
      <c r="A56" s="5"/>
    </row>
    <row r="57" spans="1:10" ht="27" customHeight="1" x14ac:dyDescent="0.45">
      <c r="A57" s="5"/>
      <c r="B57" s="5"/>
      <c r="C57" s="5"/>
      <c r="D57" s="5"/>
      <c r="E57" s="5"/>
      <c r="F57" s="5"/>
      <c r="G57" s="5"/>
      <c r="H57" s="5"/>
      <c r="J57" s="5"/>
    </row>
    <row r="58" spans="1:10" ht="27" customHeight="1" x14ac:dyDescent="0.45">
      <c r="A58" s="13" t="s">
        <v>101</v>
      </c>
      <c r="B58" s="13" t="s">
        <v>105</v>
      </c>
      <c r="D58" s="5"/>
      <c r="F58" s="26"/>
      <c r="G58" s="26"/>
      <c r="H58" s="27"/>
      <c r="I58" s="27"/>
      <c r="J58" s="28"/>
    </row>
    <row r="59" spans="1:10" ht="27" customHeight="1" x14ac:dyDescent="0.45">
      <c r="A59" s="13"/>
      <c r="B59" s="13" t="s">
        <v>112</v>
      </c>
    </row>
  </sheetData>
  <mergeCells count="9">
    <mergeCell ref="A34:J34"/>
    <mergeCell ref="A35:J35"/>
    <mergeCell ref="A36:J36"/>
    <mergeCell ref="A1:J1"/>
    <mergeCell ref="A2:J2"/>
    <mergeCell ref="A3:J3"/>
    <mergeCell ref="A4:J4"/>
    <mergeCell ref="A32:J32"/>
    <mergeCell ref="A33:J33"/>
  </mergeCells>
  <pageMargins left="0.98425196850393704" right="0.39370078740157483" top="0.78740157480314965" bottom="0.39370078740157483" header="0.51181102362204722" footer="0.43307086614173229"/>
  <pageSetup paperSize="9" scale="9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4</vt:i4>
      </vt:variant>
    </vt:vector>
  </HeadingPairs>
  <TitlesOfParts>
    <vt:vector size="4" baseType="lpstr">
      <vt:lpstr>งบฐานะการเงิน</vt:lpstr>
      <vt:lpstr>งบกำไรขาดทุนเบ็ดเสร็จ</vt:lpstr>
      <vt:lpstr>งบการเปลี่ยนแปลง</vt:lpstr>
      <vt:lpstr>งบกระแสเงินสด</vt:lpstr>
    </vt:vector>
  </TitlesOfParts>
  <Company>DIA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</dc:creator>
  <cp:lastModifiedBy>User2 Lastname</cp:lastModifiedBy>
  <cp:lastPrinted>2024-08-09T08:04:39Z</cp:lastPrinted>
  <dcterms:created xsi:type="dcterms:W3CDTF">2003-03-04T02:40:31Z</dcterms:created>
  <dcterms:modified xsi:type="dcterms:W3CDTF">2024-08-09T08:04:47Z</dcterms:modified>
</cp:coreProperties>
</file>