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somjan/OneDrive/Karin Audit/DCC/2024/Q2'67/DCC/FS_DCC_Q2'67/THAI/"/>
    </mc:Choice>
  </mc:AlternateContent>
  <xr:revisionPtr revIDLastSave="0" documentId="13_ncr:1_{7B6FA0DF-739D-1D48-BCFE-892541AD2A36}" xr6:coauthVersionLast="47" xr6:coauthVersionMax="47" xr10:uidLastSave="{00000000-0000-0000-0000-000000000000}"/>
  <bookViews>
    <workbookView xWindow="0" yWindow="0" windowWidth="28800" windowHeight="18000" tabRatio="815" activeTab="4" xr2:uid="{00000000-000D-0000-FFFF-FFFF00000000}"/>
  </bookViews>
  <sheets>
    <sheet name="BS-Thai" sheetId="2" r:id="rId1"/>
    <sheet name="PL_Thai (3M)" sheetId="3" r:id="rId2"/>
    <sheet name="PL_Thai (6M)" sheetId="6" r:id="rId3"/>
    <sheet name="SOE_Conso_Thai" sheetId="4" r:id="rId4"/>
    <sheet name="SOE_Thai" sheetId="5" r:id="rId5"/>
    <sheet name="CF-Thai" sheetId="1" r:id="rId6"/>
  </sheets>
  <definedNames>
    <definedName name="_xlnm.Print_Area" localSheetId="0">'BS-Thai'!$A$1:$M$91</definedName>
    <definedName name="_xlnm.Print_Area" localSheetId="5">'CF-Thai'!$A$1:$I$92</definedName>
    <definedName name="_xlnm.Print_Area" localSheetId="1">'PL_Thai (3M)'!$A$1:$K$41</definedName>
    <definedName name="_xlnm.Print_Area" localSheetId="2">'PL_Thai (6M)'!$A$1:$K$41</definedName>
    <definedName name="_xlnm.Print_Area" localSheetId="3">SOE_Conso_Thai!$A$1:$S$26</definedName>
    <definedName name="_xlnm.Print_Area" localSheetId="4">SOE_Thai!$A$1:$L$23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4" l="1"/>
  <c r="O23" i="4"/>
  <c r="O22" i="4"/>
  <c r="O21" i="4"/>
  <c r="O16" i="4"/>
  <c r="G81" i="2"/>
  <c r="M85" i="2"/>
  <c r="I85" i="2"/>
  <c r="O24" i="4" l="1"/>
  <c r="S21" i="4"/>
  <c r="L15" i="5"/>
  <c r="H16" i="5"/>
  <c r="E61" i="1"/>
  <c r="E23" i="1"/>
  <c r="E34" i="1" s="1"/>
  <c r="E36" i="1" s="1"/>
  <c r="I23" i="1"/>
  <c r="I34" i="1" s="1"/>
  <c r="I36" i="1" s="1"/>
  <c r="G19" i="4"/>
  <c r="D16" i="5"/>
  <c r="K79" i="2" s="1"/>
  <c r="G18" i="2"/>
  <c r="E69" i="1"/>
  <c r="C69" i="1"/>
  <c r="I61" i="1"/>
  <c r="G61" i="1"/>
  <c r="C61" i="1"/>
  <c r="Q17" i="4"/>
  <c r="G13" i="6"/>
  <c r="G18" i="6" s="1"/>
  <c r="G20" i="6" s="1"/>
  <c r="K13" i="6"/>
  <c r="K18" i="6" s="1"/>
  <c r="K20" i="6" s="1"/>
  <c r="I13" i="6"/>
  <c r="I18" i="6" s="1"/>
  <c r="I20" i="6" s="1"/>
  <c r="E13" i="6"/>
  <c r="E18" i="6" s="1"/>
  <c r="E20" i="6" s="1"/>
  <c r="G29" i="2"/>
  <c r="G11" i="1" l="1"/>
  <c r="G23" i="1" s="1"/>
  <c r="E71" i="1"/>
  <c r="E73" i="1" s="1"/>
  <c r="C11" i="1"/>
  <c r="C23" i="1" s="1"/>
  <c r="G29" i="6"/>
  <c r="G27" i="6" s="1"/>
  <c r="G37" i="6" s="1"/>
  <c r="G24" i="6"/>
  <c r="G34" i="6" s="1"/>
  <c r="G32" i="6" s="1"/>
  <c r="E29" i="6"/>
  <c r="E27" i="6" s="1"/>
  <c r="E37" i="6" s="1"/>
  <c r="E24" i="6"/>
  <c r="E34" i="6" s="1"/>
  <c r="E32" i="6" s="1"/>
  <c r="M17" i="4" s="1"/>
  <c r="O17" i="4" s="1"/>
  <c r="I29" i="6"/>
  <c r="I27" i="6" s="1"/>
  <c r="I37" i="6" s="1"/>
  <c r="I24" i="6"/>
  <c r="I34" i="6" s="1"/>
  <c r="I32" i="6" s="1"/>
  <c r="J14" i="5" s="1"/>
  <c r="J16" i="5" s="1"/>
  <c r="K29" i="6"/>
  <c r="K27" i="6" s="1"/>
  <c r="K37" i="6" s="1"/>
  <c r="K24" i="6"/>
  <c r="K34" i="6" s="1"/>
  <c r="K32" i="6" s="1"/>
  <c r="I63" i="2"/>
  <c r="E13" i="3"/>
  <c r="E18" i="3" s="1"/>
  <c r="E20" i="3" s="1"/>
  <c r="E24" i="3" s="1"/>
  <c r="E34" i="3" s="1"/>
  <c r="E32" i="3" s="1"/>
  <c r="I87" i="2"/>
  <c r="M73" i="2"/>
  <c r="M63" i="2"/>
  <c r="M74" i="2" s="1"/>
  <c r="M18" i="2"/>
  <c r="I18" i="2"/>
  <c r="I69" i="1"/>
  <c r="I71" i="1" s="1"/>
  <c r="I73" i="1" s="1"/>
  <c r="L19" i="5"/>
  <c r="L13" i="5"/>
  <c r="Q19" i="4"/>
  <c r="G86" i="2" s="1"/>
  <c r="S16" i="4"/>
  <c r="O18" i="4"/>
  <c r="S18" i="4" s="1"/>
  <c r="S17" i="4" l="1"/>
  <c r="O19" i="4"/>
  <c r="C34" i="1"/>
  <c r="C36" i="1" s="1"/>
  <c r="C71" i="1" s="1"/>
  <c r="M24" i="4"/>
  <c r="I24" i="4"/>
  <c r="L20" i="5"/>
  <c r="L18" i="5"/>
  <c r="S23" i="4"/>
  <c r="S22" i="4"/>
  <c r="I19" i="4" l="1"/>
  <c r="J21" i="5" l="1"/>
  <c r="H21" i="5"/>
  <c r="F21" i="5"/>
  <c r="D21" i="5"/>
  <c r="M86" i="2" l="1"/>
  <c r="M87" i="2" s="1"/>
  <c r="M88" i="2" s="1"/>
  <c r="Q24" i="4" l="1"/>
  <c r="I73" i="2" l="1"/>
  <c r="I74" i="2" s="1"/>
  <c r="I88" i="2" s="1"/>
  <c r="K63" i="2"/>
  <c r="M29" i="2"/>
  <c r="M30" i="2" s="1"/>
  <c r="K29" i="2"/>
  <c r="I29" i="2"/>
  <c r="I30" i="2" s="1"/>
  <c r="G63" i="2" l="1"/>
  <c r="G69" i="1" l="1"/>
  <c r="K24" i="4" l="1"/>
  <c r="G24" i="4"/>
  <c r="K83" i="2" l="1"/>
  <c r="F16" i="5"/>
  <c r="K80" i="2" s="1"/>
  <c r="K19" i="4"/>
  <c r="G83" i="2" s="1"/>
  <c r="G80" i="2"/>
  <c r="E19" i="4"/>
  <c r="G79" i="2" s="1"/>
  <c r="K18" i="2"/>
  <c r="G73" i="2" l="1"/>
  <c r="K30" i="2"/>
  <c r="G30" i="2" l="1"/>
  <c r="K13" i="3" l="1"/>
  <c r="G13" i="3"/>
  <c r="I13" i="3"/>
  <c r="I18" i="3" s="1"/>
  <c r="G34" i="1" s="1"/>
  <c r="G36" i="1" s="1"/>
  <c r="I20" i="3" l="1"/>
  <c r="G71" i="1" l="1"/>
  <c r="G73" i="1" s="1"/>
  <c r="G18" i="3"/>
  <c r="G74" i="2" l="1"/>
  <c r="C73" i="1" l="1"/>
  <c r="E29" i="3" l="1"/>
  <c r="E27" i="3" s="1"/>
  <c r="K18" i="3"/>
  <c r="K20" i="3" s="1"/>
  <c r="G20" i="3"/>
  <c r="A48" i="2"/>
  <c r="A50" i="1"/>
  <c r="E37" i="3" l="1"/>
  <c r="G24" i="3"/>
  <c r="G34" i="3" s="1"/>
  <c r="G32" i="3" s="1"/>
  <c r="G29" i="3"/>
  <c r="G27" i="3" s="1"/>
  <c r="G37" i="3" s="1"/>
  <c r="K24" i="3"/>
  <c r="K34" i="3" s="1"/>
  <c r="K32" i="3" s="1"/>
  <c r="K29" i="3"/>
  <c r="I92" i="2"/>
  <c r="M92" i="2"/>
  <c r="I29" i="3"/>
  <c r="S19" i="4" l="1"/>
  <c r="M19" i="4"/>
  <c r="G84" i="2" s="1"/>
  <c r="K27" i="3"/>
  <c r="K37" i="3" s="1"/>
  <c r="I27" i="3"/>
  <c r="I37" i="3" s="1"/>
  <c r="I24" i="3"/>
  <c r="I34" i="3" s="1"/>
  <c r="I32" i="3" s="1"/>
  <c r="G85" i="2" l="1"/>
  <c r="G87" i="2"/>
  <c r="L14" i="5"/>
  <c r="L16" i="5" s="1"/>
  <c r="G88" i="2" l="1"/>
  <c r="K84" i="2"/>
  <c r="L21" i="5"/>
  <c r="K85" i="2" l="1"/>
  <c r="K87" i="2" s="1"/>
  <c r="G92" i="2"/>
  <c r="K73" i="2"/>
  <c r="K74" i="2" l="1"/>
  <c r="K88" i="2" l="1"/>
  <c r="E24" i="4"/>
  <c r="K92" i="2" l="1"/>
</calcChain>
</file>

<file path=xl/sharedStrings.xml><?xml version="1.0" encoding="utf-8"?>
<sst xmlns="http://schemas.openxmlformats.org/spreadsheetml/2006/main" count="300" uniqueCount="171">
  <si>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</si>
  <si>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</si>
  <si>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</si>
  <si>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</si>
  <si>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</si>
  <si>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</si>
  <si>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</si>
  <si>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</si>
  <si>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</si>
  <si>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</si>
  <si>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</si>
  <si>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</si>
  <si>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</si>
  <si>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</si>
  <si>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</si>
  <si>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</si>
  <si>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</si>
  <si>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</si>
  <si>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</si>
  <si>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</si>
  <si>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</si>
  <si>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</si>
  <si>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</si>
  <si>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</si>
  <si>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</si>
  <si>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</si>
  <si>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</si>
  <si>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</si>
  <si>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</si>
  <si>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</si>
  <si>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</si>
  <si>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</si>
  <si>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</si>
  <si>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</si>
  <si>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</si>
  <si>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</si>
  <si>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</si>
  <si>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</si>
  <si>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</si>
  <si>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</si>
  <si>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</si>
  <si>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</si>
  <si>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</si>
  <si>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</si>
  <si>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</si>
  <si>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</si>
  <si>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</si>
  <si>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</si>
  <si>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</si>
  <si>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</si>
  <si>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</si>
  <si>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</si>
  <si>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</si>
  <si>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</si>
  <si>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</si>
  <si>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</si>
  <si>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</si>
  <si>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</si>
  <si>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</si>
  <si>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</si>
  <si>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</si>
  <si>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</si>
  <si>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</si>
  <si>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</si>
  <si>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</si>
  <si>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</si>
  <si>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</si>
  <si>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</si>
  <si>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</si>
  <si>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</si>
  <si>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</si>
  <si>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</si>
  <si>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</si>
  <si>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</si>
  <si>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</si>
  <si>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</si>
  <si>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</si>
  <si>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</si>
  <si>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</si>
  <si>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</si>
  <si>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</si>
  <si>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</si>
  <si>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</si>
  <si>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</si>
  <si>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</si>
  <si>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</si>
  <si>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</si>
  <si>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</si>
  <si>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</si>
  <si>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</si>
  <si>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</si>
  <si>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</si>
  <si>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</si>
  <si>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</si>
  <si>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</si>
  <si>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</si>
  <si>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</si>
  <si>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</si>
  <si>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</si>
  <si>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</si>
  <si>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</si>
  <si>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</si>
  <si>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</si>
  <si>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</si>
  <si>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</si>
  <si>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</si>
  <si>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</si>
  <si>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</si>
  <si>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</si>
  <si>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</si>
  <si>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</si>
  <si>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</si>
  <si>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</si>
  <si>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</si>
  <si>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</si>
  <si>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</si>
  <si>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</si>
  <si>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</si>
  <si>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</si>
  <si>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</si>
  <si>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</si>
  <si>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</si>
  <si>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</si>
  <si>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</si>
  <si>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</si>
  <si>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</si>
  <si>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</si>
  <si>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</si>
  <si>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</si>
  <si>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</si>
  <si>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</si>
  <si>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</si>
  <si>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</si>
  <si>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</si>
  <si>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</si>
  <si>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</si>
  <si>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</si>
  <si>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2566</t>
  </si>
  <si>
    <t>ยอดคงเหลือ ณ วันที่ 1 มกราคม 2566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</si>
  <si>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</si>
  <si>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</si>
  <si>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</si>
  <si>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</si>
  <si>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</si>
  <si>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</si>
  <si>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31 ธันวาคม 2566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</si>
  <si>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</si>
  <si>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</si>
  <si>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</si>
  <si>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</si>
  <si>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กำไร(ขาดทุน)เบ็ดเสร็จอื่นสำหรับงวด</t>
  </si>
  <si>
    <t>กำไร(ขาดทุน)เบ็ดเสร็จอื่น: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</si>
  <si>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</si>
  <si>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</si>
  <si>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</si>
  <si>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</si>
  <si>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</si>
  <si>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</si>
  <si>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</si>
  <si>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</si>
  <si>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</si>
  <si>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</si>
  <si>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</si>
  <si>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รายได้จากเงินปันผล</t>
  </si>
  <si>
    <t>เงินปันผลรับ</t>
  </si>
  <si>
    <t>จ่ายเงินปันผล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</si>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</sst>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4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1" fillId="0" borderId="1" xfId="1" quotePrefix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41" fontId="1" fillId="0" borderId="0" xfId="0" applyNumberFormat="1" applyFont="1" applyAlignment="1">
      <alignment vertical="center"/>
    </xf>
    <xf numFmtId="164" fontId="1" fillId="0" borderId="0" xfId="7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50"/>
  <sheetViews>
    <sheetView view="pageBreakPreview" topLeftCell="C69" zoomScale="120" zoomScaleNormal="100" zoomScaleSheetLayoutView="120" workbookViewId="0">
      <selection activeCell="G74" sqref="G74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6.6640625" style="1" customWidth="1"/>
    <col min="5" max="5" width="7.5" style="1" customWidth="1"/>
    <col min="6" max="6" width="1" style="1" customWidth="1"/>
    <col min="7" max="7" width="13.1640625" style="45" customWidth="1"/>
    <col min="8" max="8" width="1" style="19" customWidth="1"/>
    <col min="9" max="9" width="13.1640625" style="19" customWidth="1"/>
    <col min="10" max="10" width="1" style="19" customWidth="1"/>
    <col min="11" max="11" width="13.1640625" style="14" customWidth="1"/>
    <col min="12" max="12" width="1" style="19" customWidth="1"/>
    <col min="13" max="13" width="13.1640625" style="19" customWidth="1"/>
    <col min="14" max="14" width="15.33203125" style="19" bestFit="1" customWidth="1"/>
    <col min="15" max="247" width="9.33203125" style="1"/>
    <col min="248" max="248" width="4.6640625" style="1" customWidth="1"/>
    <col min="249" max="249" width="3" style="1" customWidth="1"/>
    <col min="250" max="250" width="2.33203125" style="1" customWidth="1"/>
    <col min="251" max="251" width="32.5" style="1" customWidth="1"/>
    <col min="252" max="252" width="8.5" style="1" customWidth="1"/>
    <col min="253" max="253" width="1" style="1" customWidth="1"/>
    <col min="254" max="254" width="13.6640625" style="1" customWidth="1"/>
    <col min="255" max="255" width="1" style="1" customWidth="1"/>
    <col min="256" max="256" width="13.6640625" style="1" customWidth="1"/>
    <col min="257" max="257" width="1" style="1" customWidth="1"/>
    <col min="258" max="258" width="13.6640625" style="1" customWidth="1"/>
    <col min="259" max="259" width="1" style="1" customWidth="1"/>
    <col min="260" max="260" width="13.6640625" style="1" customWidth="1"/>
    <col min="261" max="261" width="14.33203125" style="1" bestFit="1" customWidth="1"/>
    <col min="262" max="503" width="9.33203125" style="1"/>
    <col min="504" max="504" width="4.6640625" style="1" customWidth="1"/>
    <col min="505" max="505" width="3" style="1" customWidth="1"/>
    <col min="506" max="506" width="2.33203125" style="1" customWidth="1"/>
    <col min="507" max="507" width="32.5" style="1" customWidth="1"/>
    <col min="508" max="508" width="8.5" style="1" customWidth="1"/>
    <col min="509" max="509" width="1" style="1" customWidth="1"/>
    <col min="510" max="510" width="13.6640625" style="1" customWidth="1"/>
    <col min="511" max="511" width="1" style="1" customWidth="1"/>
    <col min="512" max="512" width="13.6640625" style="1" customWidth="1"/>
    <col min="513" max="513" width="1" style="1" customWidth="1"/>
    <col min="514" max="514" width="13.6640625" style="1" customWidth="1"/>
    <col min="515" max="515" width="1" style="1" customWidth="1"/>
    <col min="516" max="516" width="13.6640625" style="1" customWidth="1"/>
    <col min="517" max="517" width="14.33203125" style="1" bestFit="1" customWidth="1"/>
    <col min="518" max="759" width="9.33203125" style="1"/>
    <col min="760" max="760" width="4.6640625" style="1" customWidth="1"/>
    <col min="761" max="761" width="3" style="1" customWidth="1"/>
    <col min="762" max="762" width="2.33203125" style="1" customWidth="1"/>
    <col min="763" max="763" width="32.5" style="1" customWidth="1"/>
    <col min="764" max="764" width="8.5" style="1" customWidth="1"/>
    <col min="765" max="765" width="1" style="1" customWidth="1"/>
    <col min="766" max="766" width="13.6640625" style="1" customWidth="1"/>
    <col min="767" max="767" width="1" style="1" customWidth="1"/>
    <col min="768" max="768" width="13.6640625" style="1" customWidth="1"/>
    <col min="769" max="769" width="1" style="1" customWidth="1"/>
    <col min="770" max="770" width="13.6640625" style="1" customWidth="1"/>
    <col min="771" max="771" width="1" style="1" customWidth="1"/>
    <col min="772" max="772" width="13.6640625" style="1" customWidth="1"/>
    <col min="773" max="773" width="14.33203125" style="1" bestFit="1" customWidth="1"/>
    <col min="774" max="1015" width="9.33203125" style="1"/>
    <col min="1016" max="1016" width="4.6640625" style="1" customWidth="1"/>
    <col min="1017" max="1017" width="3" style="1" customWidth="1"/>
    <col min="1018" max="1018" width="2.33203125" style="1" customWidth="1"/>
    <col min="1019" max="1019" width="32.5" style="1" customWidth="1"/>
    <col min="1020" max="1020" width="8.5" style="1" customWidth="1"/>
    <col min="1021" max="1021" width="1" style="1" customWidth="1"/>
    <col min="1022" max="1022" width="13.6640625" style="1" customWidth="1"/>
    <col min="1023" max="1023" width="1" style="1" customWidth="1"/>
    <col min="1024" max="1024" width="13.6640625" style="1" customWidth="1"/>
    <col min="1025" max="1025" width="1" style="1" customWidth="1"/>
    <col min="1026" max="1026" width="13.6640625" style="1" customWidth="1"/>
    <col min="1027" max="1027" width="1" style="1" customWidth="1"/>
    <col min="1028" max="1028" width="13.6640625" style="1" customWidth="1"/>
    <col min="1029" max="1029" width="14.33203125" style="1" bestFit="1" customWidth="1"/>
    <col min="1030" max="1271" width="9.33203125" style="1"/>
    <col min="1272" max="1272" width="4.6640625" style="1" customWidth="1"/>
    <col min="1273" max="1273" width="3" style="1" customWidth="1"/>
    <col min="1274" max="1274" width="2.33203125" style="1" customWidth="1"/>
    <col min="1275" max="1275" width="32.5" style="1" customWidth="1"/>
    <col min="1276" max="1276" width="8.5" style="1" customWidth="1"/>
    <col min="1277" max="1277" width="1" style="1" customWidth="1"/>
    <col min="1278" max="1278" width="13.6640625" style="1" customWidth="1"/>
    <col min="1279" max="1279" width="1" style="1" customWidth="1"/>
    <col min="1280" max="1280" width="13.6640625" style="1" customWidth="1"/>
    <col min="1281" max="1281" width="1" style="1" customWidth="1"/>
    <col min="1282" max="1282" width="13.6640625" style="1" customWidth="1"/>
    <col min="1283" max="1283" width="1" style="1" customWidth="1"/>
    <col min="1284" max="1284" width="13.6640625" style="1" customWidth="1"/>
    <col min="1285" max="1285" width="14.33203125" style="1" bestFit="1" customWidth="1"/>
    <col min="1286" max="1527" width="9.33203125" style="1"/>
    <col min="1528" max="1528" width="4.6640625" style="1" customWidth="1"/>
    <col min="1529" max="1529" width="3" style="1" customWidth="1"/>
    <col min="1530" max="1530" width="2.33203125" style="1" customWidth="1"/>
    <col min="1531" max="1531" width="32.5" style="1" customWidth="1"/>
    <col min="1532" max="1532" width="8.5" style="1" customWidth="1"/>
    <col min="1533" max="1533" width="1" style="1" customWidth="1"/>
    <col min="1534" max="1534" width="13.6640625" style="1" customWidth="1"/>
    <col min="1535" max="1535" width="1" style="1" customWidth="1"/>
    <col min="1536" max="1536" width="13.6640625" style="1" customWidth="1"/>
    <col min="1537" max="1537" width="1" style="1" customWidth="1"/>
    <col min="1538" max="1538" width="13.6640625" style="1" customWidth="1"/>
    <col min="1539" max="1539" width="1" style="1" customWidth="1"/>
    <col min="1540" max="1540" width="13.6640625" style="1" customWidth="1"/>
    <col min="1541" max="1541" width="14.33203125" style="1" bestFit="1" customWidth="1"/>
    <col min="1542" max="1783" width="9.33203125" style="1"/>
    <col min="1784" max="1784" width="4.6640625" style="1" customWidth="1"/>
    <col min="1785" max="1785" width="3" style="1" customWidth="1"/>
    <col min="1786" max="1786" width="2.33203125" style="1" customWidth="1"/>
    <col min="1787" max="1787" width="32.5" style="1" customWidth="1"/>
    <col min="1788" max="1788" width="8.5" style="1" customWidth="1"/>
    <col min="1789" max="1789" width="1" style="1" customWidth="1"/>
    <col min="1790" max="1790" width="13.6640625" style="1" customWidth="1"/>
    <col min="1791" max="1791" width="1" style="1" customWidth="1"/>
    <col min="1792" max="1792" width="13.6640625" style="1" customWidth="1"/>
    <col min="1793" max="1793" width="1" style="1" customWidth="1"/>
    <col min="1794" max="1794" width="13.6640625" style="1" customWidth="1"/>
    <col min="1795" max="1795" width="1" style="1" customWidth="1"/>
    <col min="1796" max="1796" width="13.6640625" style="1" customWidth="1"/>
    <col min="1797" max="1797" width="14.33203125" style="1" bestFit="1" customWidth="1"/>
    <col min="1798" max="2039" width="9.33203125" style="1"/>
    <col min="2040" max="2040" width="4.6640625" style="1" customWidth="1"/>
    <col min="2041" max="2041" width="3" style="1" customWidth="1"/>
    <col min="2042" max="2042" width="2.33203125" style="1" customWidth="1"/>
    <col min="2043" max="2043" width="32.5" style="1" customWidth="1"/>
    <col min="2044" max="2044" width="8.5" style="1" customWidth="1"/>
    <col min="2045" max="2045" width="1" style="1" customWidth="1"/>
    <col min="2046" max="2046" width="13.6640625" style="1" customWidth="1"/>
    <col min="2047" max="2047" width="1" style="1" customWidth="1"/>
    <col min="2048" max="2048" width="13.6640625" style="1" customWidth="1"/>
    <col min="2049" max="2049" width="1" style="1" customWidth="1"/>
    <col min="2050" max="2050" width="13.6640625" style="1" customWidth="1"/>
    <col min="2051" max="2051" width="1" style="1" customWidth="1"/>
    <col min="2052" max="2052" width="13.6640625" style="1" customWidth="1"/>
    <col min="2053" max="2053" width="14.33203125" style="1" bestFit="1" customWidth="1"/>
    <col min="2054" max="2295" width="9.33203125" style="1"/>
    <col min="2296" max="2296" width="4.6640625" style="1" customWidth="1"/>
    <col min="2297" max="2297" width="3" style="1" customWidth="1"/>
    <col min="2298" max="2298" width="2.33203125" style="1" customWidth="1"/>
    <col min="2299" max="2299" width="32.5" style="1" customWidth="1"/>
    <col min="2300" max="2300" width="8.5" style="1" customWidth="1"/>
    <col min="2301" max="2301" width="1" style="1" customWidth="1"/>
    <col min="2302" max="2302" width="13.6640625" style="1" customWidth="1"/>
    <col min="2303" max="2303" width="1" style="1" customWidth="1"/>
    <col min="2304" max="2304" width="13.6640625" style="1" customWidth="1"/>
    <col min="2305" max="2305" width="1" style="1" customWidth="1"/>
    <col min="2306" max="2306" width="13.6640625" style="1" customWidth="1"/>
    <col min="2307" max="2307" width="1" style="1" customWidth="1"/>
    <col min="2308" max="2308" width="13.6640625" style="1" customWidth="1"/>
    <col min="2309" max="2309" width="14.33203125" style="1" bestFit="1" customWidth="1"/>
    <col min="2310" max="2551" width="9.33203125" style="1"/>
    <col min="2552" max="2552" width="4.6640625" style="1" customWidth="1"/>
    <col min="2553" max="2553" width="3" style="1" customWidth="1"/>
    <col min="2554" max="2554" width="2.33203125" style="1" customWidth="1"/>
    <col min="2555" max="2555" width="32.5" style="1" customWidth="1"/>
    <col min="2556" max="2556" width="8.5" style="1" customWidth="1"/>
    <col min="2557" max="2557" width="1" style="1" customWidth="1"/>
    <col min="2558" max="2558" width="13.6640625" style="1" customWidth="1"/>
    <col min="2559" max="2559" width="1" style="1" customWidth="1"/>
    <col min="2560" max="2560" width="13.6640625" style="1" customWidth="1"/>
    <col min="2561" max="2561" width="1" style="1" customWidth="1"/>
    <col min="2562" max="2562" width="13.6640625" style="1" customWidth="1"/>
    <col min="2563" max="2563" width="1" style="1" customWidth="1"/>
    <col min="2564" max="2564" width="13.6640625" style="1" customWidth="1"/>
    <col min="2565" max="2565" width="14.33203125" style="1" bestFit="1" customWidth="1"/>
    <col min="2566" max="2807" width="9.33203125" style="1"/>
    <col min="2808" max="2808" width="4.6640625" style="1" customWidth="1"/>
    <col min="2809" max="2809" width="3" style="1" customWidth="1"/>
    <col min="2810" max="2810" width="2.33203125" style="1" customWidth="1"/>
    <col min="2811" max="2811" width="32.5" style="1" customWidth="1"/>
    <col min="2812" max="2812" width="8.5" style="1" customWidth="1"/>
    <col min="2813" max="2813" width="1" style="1" customWidth="1"/>
    <col min="2814" max="2814" width="13.6640625" style="1" customWidth="1"/>
    <col min="2815" max="2815" width="1" style="1" customWidth="1"/>
    <col min="2816" max="2816" width="13.6640625" style="1" customWidth="1"/>
    <col min="2817" max="2817" width="1" style="1" customWidth="1"/>
    <col min="2818" max="2818" width="13.6640625" style="1" customWidth="1"/>
    <col min="2819" max="2819" width="1" style="1" customWidth="1"/>
    <col min="2820" max="2820" width="13.6640625" style="1" customWidth="1"/>
    <col min="2821" max="2821" width="14.33203125" style="1" bestFit="1" customWidth="1"/>
    <col min="2822" max="3063" width="9.33203125" style="1"/>
    <col min="3064" max="3064" width="4.6640625" style="1" customWidth="1"/>
    <col min="3065" max="3065" width="3" style="1" customWidth="1"/>
    <col min="3066" max="3066" width="2.33203125" style="1" customWidth="1"/>
    <col min="3067" max="3067" width="32.5" style="1" customWidth="1"/>
    <col min="3068" max="3068" width="8.5" style="1" customWidth="1"/>
    <col min="3069" max="3069" width="1" style="1" customWidth="1"/>
    <col min="3070" max="3070" width="13.6640625" style="1" customWidth="1"/>
    <col min="3071" max="3071" width="1" style="1" customWidth="1"/>
    <col min="3072" max="3072" width="13.6640625" style="1" customWidth="1"/>
    <col min="3073" max="3073" width="1" style="1" customWidth="1"/>
    <col min="3074" max="3074" width="13.6640625" style="1" customWidth="1"/>
    <col min="3075" max="3075" width="1" style="1" customWidth="1"/>
    <col min="3076" max="3076" width="13.6640625" style="1" customWidth="1"/>
    <col min="3077" max="3077" width="14.33203125" style="1" bestFit="1" customWidth="1"/>
    <col min="3078" max="3319" width="9.33203125" style="1"/>
    <col min="3320" max="3320" width="4.6640625" style="1" customWidth="1"/>
    <col min="3321" max="3321" width="3" style="1" customWidth="1"/>
    <col min="3322" max="3322" width="2.33203125" style="1" customWidth="1"/>
    <col min="3323" max="3323" width="32.5" style="1" customWidth="1"/>
    <col min="3324" max="3324" width="8.5" style="1" customWidth="1"/>
    <col min="3325" max="3325" width="1" style="1" customWidth="1"/>
    <col min="3326" max="3326" width="13.6640625" style="1" customWidth="1"/>
    <col min="3327" max="3327" width="1" style="1" customWidth="1"/>
    <col min="3328" max="3328" width="13.6640625" style="1" customWidth="1"/>
    <col min="3329" max="3329" width="1" style="1" customWidth="1"/>
    <col min="3330" max="3330" width="13.6640625" style="1" customWidth="1"/>
    <col min="3331" max="3331" width="1" style="1" customWidth="1"/>
    <col min="3332" max="3332" width="13.6640625" style="1" customWidth="1"/>
    <col min="3333" max="3333" width="14.33203125" style="1" bestFit="1" customWidth="1"/>
    <col min="3334" max="3575" width="9.33203125" style="1"/>
    <col min="3576" max="3576" width="4.6640625" style="1" customWidth="1"/>
    <col min="3577" max="3577" width="3" style="1" customWidth="1"/>
    <col min="3578" max="3578" width="2.33203125" style="1" customWidth="1"/>
    <col min="3579" max="3579" width="32.5" style="1" customWidth="1"/>
    <col min="3580" max="3580" width="8.5" style="1" customWidth="1"/>
    <col min="3581" max="3581" width="1" style="1" customWidth="1"/>
    <col min="3582" max="3582" width="13.6640625" style="1" customWidth="1"/>
    <col min="3583" max="3583" width="1" style="1" customWidth="1"/>
    <col min="3584" max="3584" width="13.6640625" style="1" customWidth="1"/>
    <col min="3585" max="3585" width="1" style="1" customWidth="1"/>
    <col min="3586" max="3586" width="13.6640625" style="1" customWidth="1"/>
    <col min="3587" max="3587" width="1" style="1" customWidth="1"/>
    <col min="3588" max="3588" width="13.6640625" style="1" customWidth="1"/>
    <col min="3589" max="3589" width="14.33203125" style="1" bestFit="1" customWidth="1"/>
    <col min="3590" max="3831" width="9.33203125" style="1"/>
    <col min="3832" max="3832" width="4.6640625" style="1" customWidth="1"/>
    <col min="3833" max="3833" width="3" style="1" customWidth="1"/>
    <col min="3834" max="3834" width="2.33203125" style="1" customWidth="1"/>
    <col min="3835" max="3835" width="32.5" style="1" customWidth="1"/>
    <col min="3836" max="3836" width="8.5" style="1" customWidth="1"/>
    <col min="3837" max="3837" width="1" style="1" customWidth="1"/>
    <col min="3838" max="3838" width="13.6640625" style="1" customWidth="1"/>
    <col min="3839" max="3839" width="1" style="1" customWidth="1"/>
    <col min="3840" max="3840" width="13.6640625" style="1" customWidth="1"/>
    <col min="3841" max="3841" width="1" style="1" customWidth="1"/>
    <col min="3842" max="3842" width="13.6640625" style="1" customWidth="1"/>
    <col min="3843" max="3843" width="1" style="1" customWidth="1"/>
    <col min="3844" max="3844" width="13.6640625" style="1" customWidth="1"/>
    <col min="3845" max="3845" width="14.33203125" style="1" bestFit="1" customWidth="1"/>
    <col min="3846" max="4087" width="9.33203125" style="1"/>
    <col min="4088" max="4088" width="4.6640625" style="1" customWidth="1"/>
    <col min="4089" max="4089" width="3" style="1" customWidth="1"/>
    <col min="4090" max="4090" width="2.33203125" style="1" customWidth="1"/>
    <col min="4091" max="4091" width="32.5" style="1" customWidth="1"/>
    <col min="4092" max="4092" width="8.5" style="1" customWidth="1"/>
    <col min="4093" max="4093" width="1" style="1" customWidth="1"/>
    <col min="4094" max="4094" width="13.6640625" style="1" customWidth="1"/>
    <col min="4095" max="4095" width="1" style="1" customWidth="1"/>
    <col min="4096" max="4096" width="13.6640625" style="1" customWidth="1"/>
    <col min="4097" max="4097" width="1" style="1" customWidth="1"/>
    <col min="4098" max="4098" width="13.6640625" style="1" customWidth="1"/>
    <col min="4099" max="4099" width="1" style="1" customWidth="1"/>
    <col min="4100" max="4100" width="13.6640625" style="1" customWidth="1"/>
    <col min="4101" max="4101" width="14.33203125" style="1" bestFit="1" customWidth="1"/>
    <col min="4102" max="4343" width="9.33203125" style="1"/>
    <col min="4344" max="4344" width="4.6640625" style="1" customWidth="1"/>
    <col min="4345" max="4345" width="3" style="1" customWidth="1"/>
    <col min="4346" max="4346" width="2.33203125" style="1" customWidth="1"/>
    <col min="4347" max="4347" width="32.5" style="1" customWidth="1"/>
    <col min="4348" max="4348" width="8.5" style="1" customWidth="1"/>
    <col min="4349" max="4349" width="1" style="1" customWidth="1"/>
    <col min="4350" max="4350" width="13.6640625" style="1" customWidth="1"/>
    <col min="4351" max="4351" width="1" style="1" customWidth="1"/>
    <col min="4352" max="4352" width="13.6640625" style="1" customWidth="1"/>
    <col min="4353" max="4353" width="1" style="1" customWidth="1"/>
    <col min="4354" max="4354" width="13.6640625" style="1" customWidth="1"/>
    <col min="4355" max="4355" width="1" style="1" customWidth="1"/>
    <col min="4356" max="4356" width="13.6640625" style="1" customWidth="1"/>
    <col min="4357" max="4357" width="14.33203125" style="1" bestFit="1" customWidth="1"/>
    <col min="4358" max="4599" width="9.33203125" style="1"/>
    <col min="4600" max="4600" width="4.6640625" style="1" customWidth="1"/>
    <col min="4601" max="4601" width="3" style="1" customWidth="1"/>
    <col min="4602" max="4602" width="2.33203125" style="1" customWidth="1"/>
    <col min="4603" max="4603" width="32.5" style="1" customWidth="1"/>
    <col min="4604" max="4604" width="8.5" style="1" customWidth="1"/>
    <col min="4605" max="4605" width="1" style="1" customWidth="1"/>
    <col min="4606" max="4606" width="13.6640625" style="1" customWidth="1"/>
    <col min="4607" max="4607" width="1" style="1" customWidth="1"/>
    <col min="4608" max="4608" width="13.6640625" style="1" customWidth="1"/>
    <col min="4609" max="4609" width="1" style="1" customWidth="1"/>
    <col min="4610" max="4610" width="13.6640625" style="1" customWidth="1"/>
    <col min="4611" max="4611" width="1" style="1" customWidth="1"/>
    <col min="4612" max="4612" width="13.6640625" style="1" customWidth="1"/>
    <col min="4613" max="4613" width="14.33203125" style="1" bestFit="1" customWidth="1"/>
    <col min="4614" max="4855" width="9.33203125" style="1"/>
    <col min="4856" max="4856" width="4.6640625" style="1" customWidth="1"/>
    <col min="4857" max="4857" width="3" style="1" customWidth="1"/>
    <col min="4858" max="4858" width="2.33203125" style="1" customWidth="1"/>
    <col min="4859" max="4859" width="32.5" style="1" customWidth="1"/>
    <col min="4860" max="4860" width="8.5" style="1" customWidth="1"/>
    <col min="4861" max="4861" width="1" style="1" customWidth="1"/>
    <col min="4862" max="4862" width="13.6640625" style="1" customWidth="1"/>
    <col min="4863" max="4863" width="1" style="1" customWidth="1"/>
    <col min="4864" max="4864" width="13.6640625" style="1" customWidth="1"/>
    <col min="4865" max="4865" width="1" style="1" customWidth="1"/>
    <col min="4866" max="4866" width="13.6640625" style="1" customWidth="1"/>
    <col min="4867" max="4867" width="1" style="1" customWidth="1"/>
    <col min="4868" max="4868" width="13.6640625" style="1" customWidth="1"/>
    <col min="4869" max="4869" width="14.33203125" style="1" bestFit="1" customWidth="1"/>
    <col min="4870" max="5111" width="9.33203125" style="1"/>
    <col min="5112" max="5112" width="4.6640625" style="1" customWidth="1"/>
    <col min="5113" max="5113" width="3" style="1" customWidth="1"/>
    <col min="5114" max="5114" width="2.33203125" style="1" customWidth="1"/>
    <col min="5115" max="5115" width="32.5" style="1" customWidth="1"/>
    <col min="5116" max="5116" width="8.5" style="1" customWidth="1"/>
    <col min="5117" max="5117" width="1" style="1" customWidth="1"/>
    <col min="5118" max="5118" width="13.6640625" style="1" customWidth="1"/>
    <col min="5119" max="5119" width="1" style="1" customWidth="1"/>
    <col min="5120" max="5120" width="13.6640625" style="1" customWidth="1"/>
    <col min="5121" max="5121" width="1" style="1" customWidth="1"/>
    <col min="5122" max="5122" width="13.6640625" style="1" customWidth="1"/>
    <col min="5123" max="5123" width="1" style="1" customWidth="1"/>
    <col min="5124" max="5124" width="13.6640625" style="1" customWidth="1"/>
    <col min="5125" max="5125" width="14.33203125" style="1" bestFit="1" customWidth="1"/>
    <col min="5126" max="5367" width="9.33203125" style="1"/>
    <col min="5368" max="5368" width="4.6640625" style="1" customWidth="1"/>
    <col min="5369" max="5369" width="3" style="1" customWidth="1"/>
    <col min="5370" max="5370" width="2.33203125" style="1" customWidth="1"/>
    <col min="5371" max="5371" width="32.5" style="1" customWidth="1"/>
    <col min="5372" max="5372" width="8.5" style="1" customWidth="1"/>
    <col min="5373" max="5373" width="1" style="1" customWidth="1"/>
    <col min="5374" max="5374" width="13.6640625" style="1" customWidth="1"/>
    <col min="5375" max="5375" width="1" style="1" customWidth="1"/>
    <col min="5376" max="5376" width="13.6640625" style="1" customWidth="1"/>
    <col min="5377" max="5377" width="1" style="1" customWidth="1"/>
    <col min="5378" max="5378" width="13.6640625" style="1" customWidth="1"/>
    <col min="5379" max="5379" width="1" style="1" customWidth="1"/>
    <col min="5380" max="5380" width="13.6640625" style="1" customWidth="1"/>
    <col min="5381" max="5381" width="14.33203125" style="1" bestFit="1" customWidth="1"/>
    <col min="5382" max="5623" width="9.33203125" style="1"/>
    <col min="5624" max="5624" width="4.6640625" style="1" customWidth="1"/>
    <col min="5625" max="5625" width="3" style="1" customWidth="1"/>
    <col min="5626" max="5626" width="2.33203125" style="1" customWidth="1"/>
    <col min="5627" max="5627" width="32.5" style="1" customWidth="1"/>
    <col min="5628" max="5628" width="8.5" style="1" customWidth="1"/>
    <col min="5629" max="5629" width="1" style="1" customWidth="1"/>
    <col min="5630" max="5630" width="13.6640625" style="1" customWidth="1"/>
    <col min="5631" max="5631" width="1" style="1" customWidth="1"/>
    <col min="5632" max="5632" width="13.6640625" style="1" customWidth="1"/>
    <col min="5633" max="5633" width="1" style="1" customWidth="1"/>
    <col min="5634" max="5634" width="13.6640625" style="1" customWidth="1"/>
    <col min="5635" max="5635" width="1" style="1" customWidth="1"/>
    <col min="5636" max="5636" width="13.6640625" style="1" customWidth="1"/>
    <col min="5637" max="5637" width="14.33203125" style="1" bestFit="1" customWidth="1"/>
    <col min="5638" max="5879" width="9.33203125" style="1"/>
    <col min="5880" max="5880" width="4.6640625" style="1" customWidth="1"/>
    <col min="5881" max="5881" width="3" style="1" customWidth="1"/>
    <col min="5882" max="5882" width="2.33203125" style="1" customWidth="1"/>
    <col min="5883" max="5883" width="32.5" style="1" customWidth="1"/>
    <col min="5884" max="5884" width="8.5" style="1" customWidth="1"/>
    <col min="5885" max="5885" width="1" style="1" customWidth="1"/>
    <col min="5886" max="5886" width="13.6640625" style="1" customWidth="1"/>
    <col min="5887" max="5887" width="1" style="1" customWidth="1"/>
    <col min="5888" max="5888" width="13.6640625" style="1" customWidth="1"/>
    <col min="5889" max="5889" width="1" style="1" customWidth="1"/>
    <col min="5890" max="5890" width="13.6640625" style="1" customWidth="1"/>
    <col min="5891" max="5891" width="1" style="1" customWidth="1"/>
    <col min="5892" max="5892" width="13.6640625" style="1" customWidth="1"/>
    <col min="5893" max="5893" width="14.33203125" style="1" bestFit="1" customWidth="1"/>
    <col min="5894" max="6135" width="9.33203125" style="1"/>
    <col min="6136" max="6136" width="4.6640625" style="1" customWidth="1"/>
    <col min="6137" max="6137" width="3" style="1" customWidth="1"/>
    <col min="6138" max="6138" width="2.33203125" style="1" customWidth="1"/>
    <col min="6139" max="6139" width="32.5" style="1" customWidth="1"/>
    <col min="6140" max="6140" width="8.5" style="1" customWidth="1"/>
    <col min="6141" max="6141" width="1" style="1" customWidth="1"/>
    <col min="6142" max="6142" width="13.6640625" style="1" customWidth="1"/>
    <col min="6143" max="6143" width="1" style="1" customWidth="1"/>
    <col min="6144" max="6144" width="13.6640625" style="1" customWidth="1"/>
    <col min="6145" max="6145" width="1" style="1" customWidth="1"/>
    <col min="6146" max="6146" width="13.6640625" style="1" customWidth="1"/>
    <col min="6147" max="6147" width="1" style="1" customWidth="1"/>
    <col min="6148" max="6148" width="13.6640625" style="1" customWidth="1"/>
    <col min="6149" max="6149" width="14.33203125" style="1" bestFit="1" customWidth="1"/>
    <col min="6150" max="6391" width="9.33203125" style="1"/>
    <col min="6392" max="6392" width="4.6640625" style="1" customWidth="1"/>
    <col min="6393" max="6393" width="3" style="1" customWidth="1"/>
    <col min="6394" max="6394" width="2.33203125" style="1" customWidth="1"/>
    <col min="6395" max="6395" width="32.5" style="1" customWidth="1"/>
    <col min="6396" max="6396" width="8.5" style="1" customWidth="1"/>
    <col min="6397" max="6397" width="1" style="1" customWidth="1"/>
    <col min="6398" max="6398" width="13.6640625" style="1" customWidth="1"/>
    <col min="6399" max="6399" width="1" style="1" customWidth="1"/>
    <col min="6400" max="6400" width="13.6640625" style="1" customWidth="1"/>
    <col min="6401" max="6401" width="1" style="1" customWidth="1"/>
    <col min="6402" max="6402" width="13.6640625" style="1" customWidth="1"/>
    <col min="6403" max="6403" width="1" style="1" customWidth="1"/>
    <col min="6404" max="6404" width="13.6640625" style="1" customWidth="1"/>
    <col min="6405" max="6405" width="14.33203125" style="1" bestFit="1" customWidth="1"/>
    <col min="6406" max="6647" width="9.33203125" style="1"/>
    <col min="6648" max="6648" width="4.6640625" style="1" customWidth="1"/>
    <col min="6649" max="6649" width="3" style="1" customWidth="1"/>
    <col min="6650" max="6650" width="2.33203125" style="1" customWidth="1"/>
    <col min="6651" max="6651" width="32.5" style="1" customWidth="1"/>
    <col min="6652" max="6652" width="8.5" style="1" customWidth="1"/>
    <col min="6653" max="6653" width="1" style="1" customWidth="1"/>
    <col min="6654" max="6654" width="13.6640625" style="1" customWidth="1"/>
    <col min="6655" max="6655" width="1" style="1" customWidth="1"/>
    <col min="6656" max="6656" width="13.6640625" style="1" customWidth="1"/>
    <col min="6657" max="6657" width="1" style="1" customWidth="1"/>
    <col min="6658" max="6658" width="13.6640625" style="1" customWidth="1"/>
    <col min="6659" max="6659" width="1" style="1" customWidth="1"/>
    <col min="6660" max="6660" width="13.6640625" style="1" customWidth="1"/>
    <col min="6661" max="6661" width="14.33203125" style="1" bestFit="1" customWidth="1"/>
    <col min="6662" max="6903" width="9.33203125" style="1"/>
    <col min="6904" max="6904" width="4.6640625" style="1" customWidth="1"/>
    <col min="6905" max="6905" width="3" style="1" customWidth="1"/>
    <col min="6906" max="6906" width="2.33203125" style="1" customWidth="1"/>
    <col min="6907" max="6907" width="32.5" style="1" customWidth="1"/>
    <col min="6908" max="6908" width="8.5" style="1" customWidth="1"/>
    <col min="6909" max="6909" width="1" style="1" customWidth="1"/>
    <col min="6910" max="6910" width="13.6640625" style="1" customWidth="1"/>
    <col min="6911" max="6911" width="1" style="1" customWidth="1"/>
    <col min="6912" max="6912" width="13.6640625" style="1" customWidth="1"/>
    <col min="6913" max="6913" width="1" style="1" customWidth="1"/>
    <col min="6914" max="6914" width="13.6640625" style="1" customWidth="1"/>
    <col min="6915" max="6915" width="1" style="1" customWidth="1"/>
    <col min="6916" max="6916" width="13.6640625" style="1" customWidth="1"/>
    <col min="6917" max="6917" width="14.33203125" style="1" bestFit="1" customWidth="1"/>
    <col min="6918" max="7159" width="9.33203125" style="1"/>
    <col min="7160" max="7160" width="4.6640625" style="1" customWidth="1"/>
    <col min="7161" max="7161" width="3" style="1" customWidth="1"/>
    <col min="7162" max="7162" width="2.33203125" style="1" customWidth="1"/>
    <col min="7163" max="7163" width="32.5" style="1" customWidth="1"/>
    <col min="7164" max="7164" width="8.5" style="1" customWidth="1"/>
    <col min="7165" max="7165" width="1" style="1" customWidth="1"/>
    <col min="7166" max="7166" width="13.6640625" style="1" customWidth="1"/>
    <col min="7167" max="7167" width="1" style="1" customWidth="1"/>
    <col min="7168" max="7168" width="13.6640625" style="1" customWidth="1"/>
    <col min="7169" max="7169" width="1" style="1" customWidth="1"/>
    <col min="7170" max="7170" width="13.6640625" style="1" customWidth="1"/>
    <col min="7171" max="7171" width="1" style="1" customWidth="1"/>
    <col min="7172" max="7172" width="13.6640625" style="1" customWidth="1"/>
    <col min="7173" max="7173" width="14.33203125" style="1" bestFit="1" customWidth="1"/>
    <col min="7174" max="7415" width="9.33203125" style="1"/>
    <col min="7416" max="7416" width="4.6640625" style="1" customWidth="1"/>
    <col min="7417" max="7417" width="3" style="1" customWidth="1"/>
    <col min="7418" max="7418" width="2.33203125" style="1" customWidth="1"/>
    <col min="7419" max="7419" width="32.5" style="1" customWidth="1"/>
    <col min="7420" max="7420" width="8.5" style="1" customWidth="1"/>
    <col min="7421" max="7421" width="1" style="1" customWidth="1"/>
    <col min="7422" max="7422" width="13.6640625" style="1" customWidth="1"/>
    <col min="7423" max="7423" width="1" style="1" customWidth="1"/>
    <col min="7424" max="7424" width="13.6640625" style="1" customWidth="1"/>
    <col min="7425" max="7425" width="1" style="1" customWidth="1"/>
    <col min="7426" max="7426" width="13.6640625" style="1" customWidth="1"/>
    <col min="7427" max="7427" width="1" style="1" customWidth="1"/>
    <col min="7428" max="7428" width="13.6640625" style="1" customWidth="1"/>
    <col min="7429" max="7429" width="14.33203125" style="1" bestFit="1" customWidth="1"/>
    <col min="7430" max="7671" width="9.33203125" style="1"/>
    <col min="7672" max="7672" width="4.6640625" style="1" customWidth="1"/>
    <col min="7673" max="7673" width="3" style="1" customWidth="1"/>
    <col min="7674" max="7674" width="2.33203125" style="1" customWidth="1"/>
    <col min="7675" max="7675" width="32.5" style="1" customWidth="1"/>
    <col min="7676" max="7676" width="8.5" style="1" customWidth="1"/>
    <col min="7677" max="7677" width="1" style="1" customWidth="1"/>
    <col min="7678" max="7678" width="13.6640625" style="1" customWidth="1"/>
    <col min="7679" max="7679" width="1" style="1" customWidth="1"/>
    <col min="7680" max="7680" width="13.6640625" style="1" customWidth="1"/>
    <col min="7681" max="7681" width="1" style="1" customWidth="1"/>
    <col min="7682" max="7682" width="13.6640625" style="1" customWidth="1"/>
    <col min="7683" max="7683" width="1" style="1" customWidth="1"/>
    <col min="7684" max="7684" width="13.6640625" style="1" customWidth="1"/>
    <col min="7685" max="7685" width="14.33203125" style="1" bestFit="1" customWidth="1"/>
    <col min="7686" max="7927" width="9.33203125" style="1"/>
    <col min="7928" max="7928" width="4.6640625" style="1" customWidth="1"/>
    <col min="7929" max="7929" width="3" style="1" customWidth="1"/>
    <col min="7930" max="7930" width="2.33203125" style="1" customWidth="1"/>
    <col min="7931" max="7931" width="32.5" style="1" customWidth="1"/>
    <col min="7932" max="7932" width="8.5" style="1" customWidth="1"/>
    <col min="7933" max="7933" width="1" style="1" customWidth="1"/>
    <col min="7934" max="7934" width="13.6640625" style="1" customWidth="1"/>
    <col min="7935" max="7935" width="1" style="1" customWidth="1"/>
    <col min="7936" max="7936" width="13.6640625" style="1" customWidth="1"/>
    <col min="7937" max="7937" width="1" style="1" customWidth="1"/>
    <col min="7938" max="7938" width="13.6640625" style="1" customWidth="1"/>
    <col min="7939" max="7939" width="1" style="1" customWidth="1"/>
    <col min="7940" max="7940" width="13.6640625" style="1" customWidth="1"/>
    <col min="7941" max="7941" width="14.33203125" style="1" bestFit="1" customWidth="1"/>
    <col min="7942" max="8183" width="9.33203125" style="1"/>
    <col min="8184" max="8184" width="4.6640625" style="1" customWidth="1"/>
    <col min="8185" max="8185" width="3" style="1" customWidth="1"/>
    <col min="8186" max="8186" width="2.33203125" style="1" customWidth="1"/>
    <col min="8187" max="8187" width="32.5" style="1" customWidth="1"/>
    <col min="8188" max="8188" width="8.5" style="1" customWidth="1"/>
    <col min="8189" max="8189" width="1" style="1" customWidth="1"/>
    <col min="8190" max="8190" width="13.6640625" style="1" customWidth="1"/>
    <col min="8191" max="8191" width="1" style="1" customWidth="1"/>
    <col min="8192" max="8192" width="13.6640625" style="1" customWidth="1"/>
    <col min="8193" max="8193" width="1" style="1" customWidth="1"/>
    <col min="8194" max="8194" width="13.6640625" style="1" customWidth="1"/>
    <col min="8195" max="8195" width="1" style="1" customWidth="1"/>
    <col min="8196" max="8196" width="13.6640625" style="1" customWidth="1"/>
    <col min="8197" max="8197" width="14.33203125" style="1" bestFit="1" customWidth="1"/>
    <col min="8198" max="8439" width="9.33203125" style="1"/>
    <col min="8440" max="8440" width="4.6640625" style="1" customWidth="1"/>
    <col min="8441" max="8441" width="3" style="1" customWidth="1"/>
    <col min="8442" max="8442" width="2.33203125" style="1" customWidth="1"/>
    <col min="8443" max="8443" width="32.5" style="1" customWidth="1"/>
    <col min="8444" max="8444" width="8.5" style="1" customWidth="1"/>
    <col min="8445" max="8445" width="1" style="1" customWidth="1"/>
    <col min="8446" max="8446" width="13.6640625" style="1" customWidth="1"/>
    <col min="8447" max="8447" width="1" style="1" customWidth="1"/>
    <col min="8448" max="8448" width="13.6640625" style="1" customWidth="1"/>
    <col min="8449" max="8449" width="1" style="1" customWidth="1"/>
    <col min="8450" max="8450" width="13.6640625" style="1" customWidth="1"/>
    <col min="8451" max="8451" width="1" style="1" customWidth="1"/>
    <col min="8452" max="8452" width="13.6640625" style="1" customWidth="1"/>
    <col min="8453" max="8453" width="14.33203125" style="1" bestFit="1" customWidth="1"/>
    <col min="8454" max="8695" width="9.33203125" style="1"/>
    <col min="8696" max="8696" width="4.6640625" style="1" customWidth="1"/>
    <col min="8697" max="8697" width="3" style="1" customWidth="1"/>
    <col min="8698" max="8698" width="2.33203125" style="1" customWidth="1"/>
    <col min="8699" max="8699" width="32.5" style="1" customWidth="1"/>
    <col min="8700" max="8700" width="8.5" style="1" customWidth="1"/>
    <col min="8701" max="8701" width="1" style="1" customWidth="1"/>
    <col min="8702" max="8702" width="13.6640625" style="1" customWidth="1"/>
    <col min="8703" max="8703" width="1" style="1" customWidth="1"/>
    <col min="8704" max="8704" width="13.6640625" style="1" customWidth="1"/>
    <col min="8705" max="8705" width="1" style="1" customWidth="1"/>
    <col min="8706" max="8706" width="13.6640625" style="1" customWidth="1"/>
    <col min="8707" max="8707" width="1" style="1" customWidth="1"/>
    <col min="8708" max="8708" width="13.6640625" style="1" customWidth="1"/>
    <col min="8709" max="8709" width="14.33203125" style="1" bestFit="1" customWidth="1"/>
    <col min="8710" max="8951" width="9.33203125" style="1"/>
    <col min="8952" max="8952" width="4.6640625" style="1" customWidth="1"/>
    <col min="8953" max="8953" width="3" style="1" customWidth="1"/>
    <col min="8954" max="8954" width="2.33203125" style="1" customWidth="1"/>
    <col min="8955" max="8955" width="32.5" style="1" customWidth="1"/>
    <col min="8956" max="8956" width="8.5" style="1" customWidth="1"/>
    <col min="8957" max="8957" width="1" style="1" customWidth="1"/>
    <col min="8958" max="8958" width="13.6640625" style="1" customWidth="1"/>
    <col min="8959" max="8959" width="1" style="1" customWidth="1"/>
    <col min="8960" max="8960" width="13.6640625" style="1" customWidth="1"/>
    <col min="8961" max="8961" width="1" style="1" customWidth="1"/>
    <col min="8962" max="8962" width="13.6640625" style="1" customWidth="1"/>
    <col min="8963" max="8963" width="1" style="1" customWidth="1"/>
    <col min="8964" max="8964" width="13.6640625" style="1" customWidth="1"/>
    <col min="8965" max="8965" width="14.33203125" style="1" bestFit="1" customWidth="1"/>
    <col min="8966" max="9207" width="9.33203125" style="1"/>
    <col min="9208" max="9208" width="4.6640625" style="1" customWidth="1"/>
    <col min="9209" max="9209" width="3" style="1" customWidth="1"/>
    <col min="9210" max="9210" width="2.33203125" style="1" customWidth="1"/>
    <col min="9211" max="9211" width="32.5" style="1" customWidth="1"/>
    <col min="9212" max="9212" width="8.5" style="1" customWidth="1"/>
    <col min="9213" max="9213" width="1" style="1" customWidth="1"/>
    <col min="9214" max="9214" width="13.6640625" style="1" customWidth="1"/>
    <col min="9215" max="9215" width="1" style="1" customWidth="1"/>
    <col min="9216" max="9216" width="13.6640625" style="1" customWidth="1"/>
    <col min="9217" max="9217" width="1" style="1" customWidth="1"/>
    <col min="9218" max="9218" width="13.6640625" style="1" customWidth="1"/>
    <col min="9219" max="9219" width="1" style="1" customWidth="1"/>
    <col min="9220" max="9220" width="13.6640625" style="1" customWidth="1"/>
    <col min="9221" max="9221" width="14.33203125" style="1" bestFit="1" customWidth="1"/>
    <col min="9222" max="9463" width="9.33203125" style="1"/>
    <col min="9464" max="9464" width="4.6640625" style="1" customWidth="1"/>
    <col min="9465" max="9465" width="3" style="1" customWidth="1"/>
    <col min="9466" max="9466" width="2.33203125" style="1" customWidth="1"/>
    <col min="9467" max="9467" width="32.5" style="1" customWidth="1"/>
    <col min="9468" max="9468" width="8.5" style="1" customWidth="1"/>
    <col min="9469" max="9469" width="1" style="1" customWidth="1"/>
    <col min="9470" max="9470" width="13.6640625" style="1" customWidth="1"/>
    <col min="9471" max="9471" width="1" style="1" customWidth="1"/>
    <col min="9472" max="9472" width="13.6640625" style="1" customWidth="1"/>
    <col min="9473" max="9473" width="1" style="1" customWidth="1"/>
    <col min="9474" max="9474" width="13.6640625" style="1" customWidth="1"/>
    <col min="9475" max="9475" width="1" style="1" customWidth="1"/>
    <col min="9476" max="9476" width="13.6640625" style="1" customWidth="1"/>
    <col min="9477" max="9477" width="14.33203125" style="1" bestFit="1" customWidth="1"/>
    <col min="9478" max="9719" width="9.33203125" style="1"/>
    <col min="9720" max="9720" width="4.6640625" style="1" customWidth="1"/>
    <col min="9721" max="9721" width="3" style="1" customWidth="1"/>
    <col min="9722" max="9722" width="2.33203125" style="1" customWidth="1"/>
    <col min="9723" max="9723" width="32.5" style="1" customWidth="1"/>
    <col min="9724" max="9724" width="8.5" style="1" customWidth="1"/>
    <col min="9725" max="9725" width="1" style="1" customWidth="1"/>
    <col min="9726" max="9726" width="13.6640625" style="1" customWidth="1"/>
    <col min="9727" max="9727" width="1" style="1" customWidth="1"/>
    <col min="9728" max="9728" width="13.6640625" style="1" customWidth="1"/>
    <col min="9729" max="9729" width="1" style="1" customWidth="1"/>
    <col min="9730" max="9730" width="13.6640625" style="1" customWidth="1"/>
    <col min="9731" max="9731" width="1" style="1" customWidth="1"/>
    <col min="9732" max="9732" width="13.6640625" style="1" customWidth="1"/>
    <col min="9733" max="9733" width="14.33203125" style="1" bestFit="1" customWidth="1"/>
    <col min="9734" max="9975" width="9.33203125" style="1"/>
    <col min="9976" max="9976" width="4.6640625" style="1" customWidth="1"/>
    <col min="9977" max="9977" width="3" style="1" customWidth="1"/>
    <col min="9978" max="9978" width="2.33203125" style="1" customWidth="1"/>
    <col min="9979" max="9979" width="32.5" style="1" customWidth="1"/>
    <col min="9980" max="9980" width="8.5" style="1" customWidth="1"/>
    <col min="9981" max="9981" width="1" style="1" customWidth="1"/>
    <col min="9982" max="9982" width="13.6640625" style="1" customWidth="1"/>
    <col min="9983" max="9983" width="1" style="1" customWidth="1"/>
    <col min="9984" max="9984" width="13.6640625" style="1" customWidth="1"/>
    <col min="9985" max="9985" width="1" style="1" customWidth="1"/>
    <col min="9986" max="9986" width="13.6640625" style="1" customWidth="1"/>
    <col min="9987" max="9987" width="1" style="1" customWidth="1"/>
    <col min="9988" max="9988" width="13.6640625" style="1" customWidth="1"/>
    <col min="9989" max="9989" width="14.33203125" style="1" bestFit="1" customWidth="1"/>
    <col min="9990" max="10231" width="9.33203125" style="1"/>
    <col min="10232" max="10232" width="4.6640625" style="1" customWidth="1"/>
    <col min="10233" max="10233" width="3" style="1" customWidth="1"/>
    <col min="10234" max="10234" width="2.33203125" style="1" customWidth="1"/>
    <col min="10235" max="10235" width="32.5" style="1" customWidth="1"/>
    <col min="10236" max="10236" width="8.5" style="1" customWidth="1"/>
    <col min="10237" max="10237" width="1" style="1" customWidth="1"/>
    <col min="10238" max="10238" width="13.6640625" style="1" customWidth="1"/>
    <col min="10239" max="10239" width="1" style="1" customWidth="1"/>
    <col min="10240" max="10240" width="13.6640625" style="1" customWidth="1"/>
    <col min="10241" max="10241" width="1" style="1" customWidth="1"/>
    <col min="10242" max="10242" width="13.6640625" style="1" customWidth="1"/>
    <col min="10243" max="10243" width="1" style="1" customWidth="1"/>
    <col min="10244" max="10244" width="13.6640625" style="1" customWidth="1"/>
    <col min="10245" max="10245" width="14.33203125" style="1" bestFit="1" customWidth="1"/>
    <col min="10246" max="10487" width="9.33203125" style="1"/>
    <col min="10488" max="10488" width="4.6640625" style="1" customWidth="1"/>
    <col min="10489" max="10489" width="3" style="1" customWidth="1"/>
    <col min="10490" max="10490" width="2.33203125" style="1" customWidth="1"/>
    <col min="10491" max="10491" width="32.5" style="1" customWidth="1"/>
    <col min="10492" max="10492" width="8.5" style="1" customWidth="1"/>
    <col min="10493" max="10493" width="1" style="1" customWidth="1"/>
    <col min="10494" max="10494" width="13.6640625" style="1" customWidth="1"/>
    <col min="10495" max="10495" width="1" style="1" customWidth="1"/>
    <col min="10496" max="10496" width="13.6640625" style="1" customWidth="1"/>
    <col min="10497" max="10497" width="1" style="1" customWidth="1"/>
    <col min="10498" max="10498" width="13.6640625" style="1" customWidth="1"/>
    <col min="10499" max="10499" width="1" style="1" customWidth="1"/>
    <col min="10500" max="10500" width="13.6640625" style="1" customWidth="1"/>
    <col min="10501" max="10501" width="14.33203125" style="1" bestFit="1" customWidth="1"/>
    <col min="10502" max="10743" width="9.33203125" style="1"/>
    <col min="10744" max="10744" width="4.6640625" style="1" customWidth="1"/>
    <col min="10745" max="10745" width="3" style="1" customWidth="1"/>
    <col min="10746" max="10746" width="2.33203125" style="1" customWidth="1"/>
    <col min="10747" max="10747" width="32.5" style="1" customWidth="1"/>
    <col min="10748" max="10748" width="8.5" style="1" customWidth="1"/>
    <col min="10749" max="10749" width="1" style="1" customWidth="1"/>
    <col min="10750" max="10750" width="13.6640625" style="1" customWidth="1"/>
    <col min="10751" max="10751" width="1" style="1" customWidth="1"/>
    <col min="10752" max="10752" width="13.6640625" style="1" customWidth="1"/>
    <col min="10753" max="10753" width="1" style="1" customWidth="1"/>
    <col min="10754" max="10754" width="13.6640625" style="1" customWidth="1"/>
    <col min="10755" max="10755" width="1" style="1" customWidth="1"/>
    <col min="10756" max="10756" width="13.6640625" style="1" customWidth="1"/>
    <col min="10757" max="10757" width="14.33203125" style="1" bestFit="1" customWidth="1"/>
    <col min="10758" max="10999" width="9.33203125" style="1"/>
    <col min="11000" max="11000" width="4.6640625" style="1" customWidth="1"/>
    <col min="11001" max="11001" width="3" style="1" customWidth="1"/>
    <col min="11002" max="11002" width="2.33203125" style="1" customWidth="1"/>
    <col min="11003" max="11003" width="32.5" style="1" customWidth="1"/>
    <col min="11004" max="11004" width="8.5" style="1" customWidth="1"/>
    <col min="11005" max="11005" width="1" style="1" customWidth="1"/>
    <col min="11006" max="11006" width="13.6640625" style="1" customWidth="1"/>
    <col min="11007" max="11007" width="1" style="1" customWidth="1"/>
    <col min="11008" max="11008" width="13.6640625" style="1" customWidth="1"/>
    <col min="11009" max="11009" width="1" style="1" customWidth="1"/>
    <col min="11010" max="11010" width="13.6640625" style="1" customWidth="1"/>
    <col min="11011" max="11011" width="1" style="1" customWidth="1"/>
    <col min="11012" max="11012" width="13.6640625" style="1" customWidth="1"/>
    <col min="11013" max="11013" width="14.33203125" style="1" bestFit="1" customWidth="1"/>
    <col min="11014" max="11255" width="9.33203125" style="1"/>
    <col min="11256" max="11256" width="4.6640625" style="1" customWidth="1"/>
    <col min="11257" max="11257" width="3" style="1" customWidth="1"/>
    <col min="11258" max="11258" width="2.33203125" style="1" customWidth="1"/>
    <col min="11259" max="11259" width="32.5" style="1" customWidth="1"/>
    <col min="11260" max="11260" width="8.5" style="1" customWidth="1"/>
    <col min="11261" max="11261" width="1" style="1" customWidth="1"/>
    <col min="11262" max="11262" width="13.6640625" style="1" customWidth="1"/>
    <col min="11263" max="11263" width="1" style="1" customWidth="1"/>
    <col min="11264" max="11264" width="13.6640625" style="1" customWidth="1"/>
    <col min="11265" max="11265" width="1" style="1" customWidth="1"/>
    <col min="11266" max="11266" width="13.6640625" style="1" customWidth="1"/>
    <col min="11267" max="11267" width="1" style="1" customWidth="1"/>
    <col min="11268" max="11268" width="13.6640625" style="1" customWidth="1"/>
    <col min="11269" max="11269" width="14.33203125" style="1" bestFit="1" customWidth="1"/>
    <col min="11270" max="11511" width="9.33203125" style="1"/>
    <col min="11512" max="11512" width="4.6640625" style="1" customWidth="1"/>
    <col min="11513" max="11513" width="3" style="1" customWidth="1"/>
    <col min="11514" max="11514" width="2.33203125" style="1" customWidth="1"/>
    <col min="11515" max="11515" width="32.5" style="1" customWidth="1"/>
    <col min="11516" max="11516" width="8.5" style="1" customWidth="1"/>
    <col min="11517" max="11517" width="1" style="1" customWidth="1"/>
    <col min="11518" max="11518" width="13.6640625" style="1" customWidth="1"/>
    <col min="11519" max="11519" width="1" style="1" customWidth="1"/>
    <col min="11520" max="11520" width="13.6640625" style="1" customWidth="1"/>
    <col min="11521" max="11521" width="1" style="1" customWidth="1"/>
    <col min="11522" max="11522" width="13.6640625" style="1" customWidth="1"/>
    <col min="11523" max="11523" width="1" style="1" customWidth="1"/>
    <col min="11524" max="11524" width="13.6640625" style="1" customWidth="1"/>
    <col min="11525" max="11525" width="14.33203125" style="1" bestFit="1" customWidth="1"/>
    <col min="11526" max="11767" width="9.33203125" style="1"/>
    <col min="11768" max="11768" width="4.6640625" style="1" customWidth="1"/>
    <col min="11769" max="11769" width="3" style="1" customWidth="1"/>
    <col min="11770" max="11770" width="2.33203125" style="1" customWidth="1"/>
    <col min="11771" max="11771" width="32.5" style="1" customWidth="1"/>
    <col min="11772" max="11772" width="8.5" style="1" customWidth="1"/>
    <col min="11773" max="11773" width="1" style="1" customWidth="1"/>
    <col min="11774" max="11774" width="13.6640625" style="1" customWidth="1"/>
    <col min="11775" max="11775" width="1" style="1" customWidth="1"/>
    <col min="11776" max="11776" width="13.6640625" style="1" customWidth="1"/>
    <col min="11777" max="11777" width="1" style="1" customWidth="1"/>
    <col min="11778" max="11778" width="13.6640625" style="1" customWidth="1"/>
    <col min="11779" max="11779" width="1" style="1" customWidth="1"/>
    <col min="11780" max="11780" width="13.6640625" style="1" customWidth="1"/>
    <col min="11781" max="11781" width="14.33203125" style="1" bestFit="1" customWidth="1"/>
    <col min="11782" max="12023" width="9.33203125" style="1"/>
    <col min="12024" max="12024" width="4.6640625" style="1" customWidth="1"/>
    <col min="12025" max="12025" width="3" style="1" customWidth="1"/>
    <col min="12026" max="12026" width="2.33203125" style="1" customWidth="1"/>
    <col min="12027" max="12027" width="32.5" style="1" customWidth="1"/>
    <col min="12028" max="12028" width="8.5" style="1" customWidth="1"/>
    <col min="12029" max="12029" width="1" style="1" customWidth="1"/>
    <col min="12030" max="12030" width="13.6640625" style="1" customWidth="1"/>
    <col min="12031" max="12031" width="1" style="1" customWidth="1"/>
    <col min="12032" max="12032" width="13.6640625" style="1" customWidth="1"/>
    <col min="12033" max="12033" width="1" style="1" customWidth="1"/>
    <col min="12034" max="12034" width="13.6640625" style="1" customWidth="1"/>
    <col min="12035" max="12035" width="1" style="1" customWidth="1"/>
    <col min="12036" max="12036" width="13.6640625" style="1" customWidth="1"/>
    <col min="12037" max="12037" width="14.33203125" style="1" bestFit="1" customWidth="1"/>
    <col min="12038" max="12279" width="9.33203125" style="1"/>
    <col min="12280" max="12280" width="4.6640625" style="1" customWidth="1"/>
    <col min="12281" max="12281" width="3" style="1" customWidth="1"/>
    <col min="12282" max="12282" width="2.33203125" style="1" customWidth="1"/>
    <col min="12283" max="12283" width="32.5" style="1" customWidth="1"/>
    <col min="12284" max="12284" width="8.5" style="1" customWidth="1"/>
    <col min="12285" max="12285" width="1" style="1" customWidth="1"/>
    <col min="12286" max="12286" width="13.6640625" style="1" customWidth="1"/>
    <col min="12287" max="12287" width="1" style="1" customWidth="1"/>
    <col min="12288" max="12288" width="13.6640625" style="1" customWidth="1"/>
    <col min="12289" max="12289" width="1" style="1" customWidth="1"/>
    <col min="12290" max="12290" width="13.6640625" style="1" customWidth="1"/>
    <col min="12291" max="12291" width="1" style="1" customWidth="1"/>
    <col min="12292" max="12292" width="13.6640625" style="1" customWidth="1"/>
    <col min="12293" max="12293" width="14.33203125" style="1" bestFit="1" customWidth="1"/>
    <col min="12294" max="12535" width="9.33203125" style="1"/>
    <col min="12536" max="12536" width="4.6640625" style="1" customWidth="1"/>
    <col min="12537" max="12537" width="3" style="1" customWidth="1"/>
    <col min="12538" max="12538" width="2.33203125" style="1" customWidth="1"/>
    <col min="12539" max="12539" width="32.5" style="1" customWidth="1"/>
    <col min="12540" max="12540" width="8.5" style="1" customWidth="1"/>
    <col min="12541" max="12541" width="1" style="1" customWidth="1"/>
    <col min="12542" max="12542" width="13.6640625" style="1" customWidth="1"/>
    <col min="12543" max="12543" width="1" style="1" customWidth="1"/>
    <col min="12544" max="12544" width="13.6640625" style="1" customWidth="1"/>
    <col min="12545" max="12545" width="1" style="1" customWidth="1"/>
    <col min="12546" max="12546" width="13.6640625" style="1" customWidth="1"/>
    <col min="12547" max="12547" width="1" style="1" customWidth="1"/>
    <col min="12548" max="12548" width="13.6640625" style="1" customWidth="1"/>
    <col min="12549" max="12549" width="14.33203125" style="1" bestFit="1" customWidth="1"/>
    <col min="12550" max="12791" width="9.33203125" style="1"/>
    <col min="12792" max="12792" width="4.6640625" style="1" customWidth="1"/>
    <col min="12793" max="12793" width="3" style="1" customWidth="1"/>
    <col min="12794" max="12794" width="2.33203125" style="1" customWidth="1"/>
    <col min="12795" max="12795" width="32.5" style="1" customWidth="1"/>
    <col min="12796" max="12796" width="8.5" style="1" customWidth="1"/>
    <col min="12797" max="12797" width="1" style="1" customWidth="1"/>
    <col min="12798" max="12798" width="13.6640625" style="1" customWidth="1"/>
    <col min="12799" max="12799" width="1" style="1" customWidth="1"/>
    <col min="12800" max="12800" width="13.6640625" style="1" customWidth="1"/>
    <col min="12801" max="12801" width="1" style="1" customWidth="1"/>
    <col min="12802" max="12802" width="13.6640625" style="1" customWidth="1"/>
    <col min="12803" max="12803" width="1" style="1" customWidth="1"/>
    <col min="12804" max="12804" width="13.6640625" style="1" customWidth="1"/>
    <col min="12805" max="12805" width="14.33203125" style="1" bestFit="1" customWidth="1"/>
    <col min="12806" max="13047" width="9.33203125" style="1"/>
    <col min="13048" max="13048" width="4.6640625" style="1" customWidth="1"/>
    <col min="13049" max="13049" width="3" style="1" customWidth="1"/>
    <col min="13050" max="13050" width="2.33203125" style="1" customWidth="1"/>
    <col min="13051" max="13051" width="32.5" style="1" customWidth="1"/>
    <col min="13052" max="13052" width="8.5" style="1" customWidth="1"/>
    <col min="13053" max="13053" width="1" style="1" customWidth="1"/>
    <col min="13054" max="13054" width="13.6640625" style="1" customWidth="1"/>
    <col min="13055" max="13055" width="1" style="1" customWidth="1"/>
    <col min="13056" max="13056" width="13.6640625" style="1" customWidth="1"/>
    <col min="13057" max="13057" width="1" style="1" customWidth="1"/>
    <col min="13058" max="13058" width="13.6640625" style="1" customWidth="1"/>
    <col min="13059" max="13059" width="1" style="1" customWidth="1"/>
    <col min="13060" max="13060" width="13.6640625" style="1" customWidth="1"/>
    <col min="13061" max="13061" width="14.33203125" style="1" bestFit="1" customWidth="1"/>
    <col min="13062" max="13303" width="9.33203125" style="1"/>
    <col min="13304" max="13304" width="4.6640625" style="1" customWidth="1"/>
    <col min="13305" max="13305" width="3" style="1" customWidth="1"/>
    <col min="13306" max="13306" width="2.33203125" style="1" customWidth="1"/>
    <col min="13307" max="13307" width="32.5" style="1" customWidth="1"/>
    <col min="13308" max="13308" width="8.5" style="1" customWidth="1"/>
    <col min="13309" max="13309" width="1" style="1" customWidth="1"/>
    <col min="13310" max="13310" width="13.6640625" style="1" customWidth="1"/>
    <col min="13311" max="13311" width="1" style="1" customWidth="1"/>
    <col min="13312" max="13312" width="13.6640625" style="1" customWidth="1"/>
    <col min="13313" max="13313" width="1" style="1" customWidth="1"/>
    <col min="13314" max="13314" width="13.6640625" style="1" customWidth="1"/>
    <col min="13315" max="13315" width="1" style="1" customWidth="1"/>
    <col min="13316" max="13316" width="13.6640625" style="1" customWidth="1"/>
    <col min="13317" max="13317" width="14.33203125" style="1" bestFit="1" customWidth="1"/>
    <col min="13318" max="13559" width="9.33203125" style="1"/>
    <col min="13560" max="13560" width="4.6640625" style="1" customWidth="1"/>
    <col min="13561" max="13561" width="3" style="1" customWidth="1"/>
    <col min="13562" max="13562" width="2.33203125" style="1" customWidth="1"/>
    <col min="13563" max="13563" width="32.5" style="1" customWidth="1"/>
    <col min="13564" max="13564" width="8.5" style="1" customWidth="1"/>
    <col min="13565" max="13565" width="1" style="1" customWidth="1"/>
    <col min="13566" max="13566" width="13.6640625" style="1" customWidth="1"/>
    <col min="13567" max="13567" width="1" style="1" customWidth="1"/>
    <col min="13568" max="13568" width="13.6640625" style="1" customWidth="1"/>
    <col min="13569" max="13569" width="1" style="1" customWidth="1"/>
    <col min="13570" max="13570" width="13.6640625" style="1" customWidth="1"/>
    <col min="13571" max="13571" width="1" style="1" customWidth="1"/>
    <col min="13572" max="13572" width="13.6640625" style="1" customWidth="1"/>
    <col min="13573" max="13573" width="14.33203125" style="1" bestFit="1" customWidth="1"/>
    <col min="13574" max="13815" width="9.33203125" style="1"/>
    <col min="13816" max="13816" width="4.6640625" style="1" customWidth="1"/>
    <col min="13817" max="13817" width="3" style="1" customWidth="1"/>
    <col min="13818" max="13818" width="2.33203125" style="1" customWidth="1"/>
    <col min="13819" max="13819" width="32.5" style="1" customWidth="1"/>
    <col min="13820" max="13820" width="8.5" style="1" customWidth="1"/>
    <col min="13821" max="13821" width="1" style="1" customWidth="1"/>
    <col min="13822" max="13822" width="13.6640625" style="1" customWidth="1"/>
    <col min="13823" max="13823" width="1" style="1" customWidth="1"/>
    <col min="13824" max="13824" width="13.6640625" style="1" customWidth="1"/>
    <col min="13825" max="13825" width="1" style="1" customWidth="1"/>
    <col min="13826" max="13826" width="13.6640625" style="1" customWidth="1"/>
    <col min="13827" max="13827" width="1" style="1" customWidth="1"/>
    <col min="13828" max="13828" width="13.6640625" style="1" customWidth="1"/>
    <col min="13829" max="13829" width="14.33203125" style="1" bestFit="1" customWidth="1"/>
    <col min="13830" max="14071" width="9.33203125" style="1"/>
    <col min="14072" max="14072" width="4.6640625" style="1" customWidth="1"/>
    <col min="14073" max="14073" width="3" style="1" customWidth="1"/>
    <col min="14074" max="14074" width="2.33203125" style="1" customWidth="1"/>
    <col min="14075" max="14075" width="32.5" style="1" customWidth="1"/>
    <col min="14076" max="14076" width="8.5" style="1" customWidth="1"/>
    <col min="14077" max="14077" width="1" style="1" customWidth="1"/>
    <col min="14078" max="14078" width="13.6640625" style="1" customWidth="1"/>
    <col min="14079" max="14079" width="1" style="1" customWidth="1"/>
    <col min="14080" max="14080" width="13.6640625" style="1" customWidth="1"/>
    <col min="14081" max="14081" width="1" style="1" customWidth="1"/>
    <col min="14082" max="14082" width="13.6640625" style="1" customWidth="1"/>
    <col min="14083" max="14083" width="1" style="1" customWidth="1"/>
    <col min="14084" max="14084" width="13.6640625" style="1" customWidth="1"/>
    <col min="14085" max="14085" width="14.33203125" style="1" bestFit="1" customWidth="1"/>
    <col min="14086" max="14327" width="9.33203125" style="1"/>
    <col min="14328" max="14328" width="4.6640625" style="1" customWidth="1"/>
    <col min="14329" max="14329" width="3" style="1" customWidth="1"/>
    <col min="14330" max="14330" width="2.33203125" style="1" customWidth="1"/>
    <col min="14331" max="14331" width="32.5" style="1" customWidth="1"/>
    <col min="14332" max="14332" width="8.5" style="1" customWidth="1"/>
    <col min="14333" max="14333" width="1" style="1" customWidth="1"/>
    <col min="14334" max="14334" width="13.6640625" style="1" customWidth="1"/>
    <col min="14335" max="14335" width="1" style="1" customWidth="1"/>
    <col min="14336" max="14336" width="13.6640625" style="1" customWidth="1"/>
    <col min="14337" max="14337" width="1" style="1" customWidth="1"/>
    <col min="14338" max="14338" width="13.6640625" style="1" customWidth="1"/>
    <col min="14339" max="14339" width="1" style="1" customWidth="1"/>
    <col min="14340" max="14340" width="13.6640625" style="1" customWidth="1"/>
    <col min="14341" max="14341" width="14.33203125" style="1" bestFit="1" customWidth="1"/>
    <col min="14342" max="14583" width="9.33203125" style="1"/>
    <col min="14584" max="14584" width="4.6640625" style="1" customWidth="1"/>
    <col min="14585" max="14585" width="3" style="1" customWidth="1"/>
    <col min="14586" max="14586" width="2.33203125" style="1" customWidth="1"/>
    <col min="14587" max="14587" width="32.5" style="1" customWidth="1"/>
    <col min="14588" max="14588" width="8.5" style="1" customWidth="1"/>
    <col min="14589" max="14589" width="1" style="1" customWidth="1"/>
    <col min="14590" max="14590" width="13.6640625" style="1" customWidth="1"/>
    <col min="14591" max="14591" width="1" style="1" customWidth="1"/>
    <col min="14592" max="14592" width="13.6640625" style="1" customWidth="1"/>
    <col min="14593" max="14593" width="1" style="1" customWidth="1"/>
    <col min="14594" max="14594" width="13.6640625" style="1" customWidth="1"/>
    <col min="14595" max="14595" width="1" style="1" customWidth="1"/>
    <col min="14596" max="14596" width="13.6640625" style="1" customWidth="1"/>
    <col min="14597" max="14597" width="14.33203125" style="1" bestFit="1" customWidth="1"/>
    <col min="14598" max="14839" width="9.33203125" style="1"/>
    <col min="14840" max="14840" width="4.6640625" style="1" customWidth="1"/>
    <col min="14841" max="14841" width="3" style="1" customWidth="1"/>
    <col min="14842" max="14842" width="2.33203125" style="1" customWidth="1"/>
    <col min="14843" max="14843" width="32.5" style="1" customWidth="1"/>
    <col min="14844" max="14844" width="8.5" style="1" customWidth="1"/>
    <col min="14845" max="14845" width="1" style="1" customWidth="1"/>
    <col min="14846" max="14846" width="13.6640625" style="1" customWidth="1"/>
    <col min="14847" max="14847" width="1" style="1" customWidth="1"/>
    <col min="14848" max="14848" width="13.6640625" style="1" customWidth="1"/>
    <col min="14849" max="14849" width="1" style="1" customWidth="1"/>
    <col min="14850" max="14850" width="13.6640625" style="1" customWidth="1"/>
    <col min="14851" max="14851" width="1" style="1" customWidth="1"/>
    <col min="14852" max="14852" width="13.6640625" style="1" customWidth="1"/>
    <col min="14853" max="14853" width="14.33203125" style="1" bestFit="1" customWidth="1"/>
    <col min="14854" max="15095" width="9.33203125" style="1"/>
    <col min="15096" max="15096" width="4.6640625" style="1" customWidth="1"/>
    <col min="15097" max="15097" width="3" style="1" customWidth="1"/>
    <col min="15098" max="15098" width="2.33203125" style="1" customWidth="1"/>
    <col min="15099" max="15099" width="32.5" style="1" customWidth="1"/>
    <col min="15100" max="15100" width="8.5" style="1" customWidth="1"/>
    <col min="15101" max="15101" width="1" style="1" customWidth="1"/>
    <col min="15102" max="15102" width="13.6640625" style="1" customWidth="1"/>
    <col min="15103" max="15103" width="1" style="1" customWidth="1"/>
    <col min="15104" max="15104" width="13.6640625" style="1" customWidth="1"/>
    <col min="15105" max="15105" width="1" style="1" customWidth="1"/>
    <col min="15106" max="15106" width="13.6640625" style="1" customWidth="1"/>
    <col min="15107" max="15107" width="1" style="1" customWidth="1"/>
    <col min="15108" max="15108" width="13.6640625" style="1" customWidth="1"/>
    <col min="15109" max="15109" width="14.33203125" style="1" bestFit="1" customWidth="1"/>
    <col min="15110" max="15351" width="9.33203125" style="1"/>
    <col min="15352" max="15352" width="4.6640625" style="1" customWidth="1"/>
    <col min="15353" max="15353" width="3" style="1" customWidth="1"/>
    <col min="15354" max="15354" width="2.33203125" style="1" customWidth="1"/>
    <col min="15355" max="15355" width="32.5" style="1" customWidth="1"/>
    <col min="15356" max="15356" width="8.5" style="1" customWidth="1"/>
    <col min="15357" max="15357" width="1" style="1" customWidth="1"/>
    <col min="15358" max="15358" width="13.6640625" style="1" customWidth="1"/>
    <col min="15359" max="15359" width="1" style="1" customWidth="1"/>
    <col min="15360" max="15360" width="13.6640625" style="1" customWidth="1"/>
    <col min="15361" max="15361" width="1" style="1" customWidth="1"/>
    <col min="15362" max="15362" width="13.6640625" style="1" customWidth="1"/>
    <col min="15363" max="15363" width="1" style="1" customWidth="1"/>
    <col min="15364" max="15364" width="13.6640625" style="1" customWidth="1"/>
    <col min="15365" max="15365" width="14.33203125" style="1" bestFit="1" customWidth="1"/>
    <col min="15366" max="15607" width="9.33203125" style="1"/>
    <col min="15608" max="15608" width="4.6640625" style="1" customWidth="1"/>
    <col min="15609" max="15609" width="3" style="1" customWidth="1"/>
    <col min="15610" max="15610" width="2.33203125" style="1" customWidth="1"/>
    <col min="15611" max="15611" width="32.5" style="1" customWidth="1"/>
    <col min="15612" max="15612" width="8.5" style="1" customWidth="1"/>
    <col min="15613" max="15613" width="1" style="1" customWidth="1"/>
    <col min="15614" max="15614" width="13.6640625" style="1" customWidth="1"/>
    <col min="15615" max="15615" width="1" style="1" customWidth="1"/>
    <col min="15616" max="15616" width="13.6640625" style="1" customWidth="1"/>
    <col min="15617" max="15617" width="1" style="1" customWidth="1"/>
    <col min="15618" max="15618" width="13.6640625" style="1" customWidth="1"/>
    <col min="15619" max="15619" width="1" style="1" customWidth="1"/>
    <col min="15620" max="15620" width="13.6640625" style="1" customWidth="1"/>
    <col min="15621" max="15621" width="14.33203125" style="1" bestFit="1" customWidth="1"/>
    <col min="15622" max="15863" width="9.33203125" style="1"/>
    <col min="15864" max="15864" width="4.6640625" style="1" customWidth="1"/>
    <col min="15865" max="15865" width="3" style="1" customWidth="1"/>
    <col min="15866" max="15866" width="2.33203125" style="1" customWidth="1"/>
    <col min="15867" max="15867" width="32.5" style="1" customWidth="1"/>
    <col min="15868" max="15868" width="8.5" style="1" customWidth="1"/>
    <col min="15869" max="15869" width="1" style="1" customWidth="1"/>
    <col min="15870" max="15870" width="13.6640625" style="1" customWidth="1"/>
    <col min="15871" max="15871" width="1" style="1" customWidth="1"/>
    <col min="15872" max="15872" width="13.6640625" style="1" customWidth="1"/>
    <col min="15873" max="15873" width="1" style="1" customWidth="1"/>
    <col min="15874" max="15874" width="13.6640625" style="1" customWidth="1"/>
    <col min="15875" max="15875" width="1" style="1" customWidth="1"/>
    <col min="15876" max="15876" width="13.6640625" style="1" customWidth="1"/>
    <col min="15877" max="15877" width="14.33203125" style="1" bestFit="1" customWidth="1"/>
    <col min="15878" max="16119" width="9.33203125" style="1"/>
    <col min="16120" max="16120" width="4.6640625" style="1" customWidth="1"/>
    <col min="16121" max="16121" width="3" style="1" customWidth="1"/>
    <col min="16122" max="16122" width="2.33203125" style="1" customWidth="1"/>
    <col min="16123" max="16123" width="32.5" style="1" customWidth="1"/>
    <col min="16124" max="16124" width="8.5" style="1" customWidth="1"/>
    <col min="16125" max="16125" width="1" style="1" customWidth="1"/>
    <col min="16126" max="16126" width="13.6640625" style="1" customWidth="1"/>
    <col min="16127" max="16127" width="1" style="1" customWidth="1"/>
    <col min="16128" max="16128" width="13.6640625" style="1" customWidth="1"/>
    <col min="16129" max="16129" width="1" style="1" customWidth="1"/>
    <col min="16130" max="16130" width="13.6640625" style="1" customWidth="1"/>
    <col min="16131" max="16131" width="1" style="1" customWidth="1"/>
    <col min="16132" max="16132" width="13.6640625" style="1" customWidth="1"/>
    <col min="16133" max="16133" width="14.33203125" style="1" bestFit="1" customWidth="1"/>
    <col min="16134" max="16375" width="9.33203125" style="1"/>
    <col min="16376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148</v>
      </c>
      <c r="B2" s="2"/>
      <c r="C2" s="2"/>
      <c r="D2" s="2"/>
    </row>
    <row r="3" spans="1:13" ht="21" x14ac:dyDescent="0.15">
      <c r="A3" s="2" t="s">
        <v>157</v>
      </c>
      <c r="B3" s="2"/>
      <c r="C3" s="2"/>
      <c r="D3" s="2"/>
    </row>
    <row r="4" spans="1:13" ht="21" x14ac:dyDescent="0.15">
      <c r="A4" s="2"/>
      <c r="B4" s="2"/>
      <c r="C4" s="2"/>
      <c r="D4" s="2"/>
      <c r="G4" s="46"/>
      <c r="H4" s="21"/>
      <c r="I4" s="21"/>
      <c r="J4" s="21"/>
      <c r="K4" s="29"/>
      <c r="L4" s="21"/>
      <c r="M4" s="21"/>
    </row>
    <row r="5" spans="1:13" ht="21" x14ac:dyDescent="0.15">
      <c r="E5" s="7"/>
      <c r="F5" s="7"/>
      <c r="G5" s="47"/>
      <c r="H5" s="22"/>
      <c r="I5" s="22"/>
      <c r="J5" s="22"/>
      <c r="K5" s="48"/>
      <c r="L5" s="22"/>
      <c r="M5" s="57" t="s">
        <v>134</v>
      </c>
    </row>
    <row r="6" spans="1:13" ht="21" x14ac:dyDescent="0.15">
      <c r="E6" s="5"/>
      <c r="F6" s="5"/>
      <c r="G6" s="121" t="s">
        <v>2</v>
      </c>
      <c r="H6" s="121"/>
      <c r="I6" s="121"/>
      <c r="J6" s="23"/>
      <c r="K6" s="121" t="s">
        <v>111</v>
      </c>
      <c r="L6" s="121"/>
      <c r="M6" s="121"/>
    </row>
    <row r="7" spans="1:13" ht="22" x14ac:dyDescent="0.15">
      <c r="E7" s="5"/>
      <c r="F7" s="5"/>
      <c r="G7" s="108" t="s">
        <v>158</v>
      </c>
      <c r="H7" s="23"/>
      <c r="I7" s="56" t="s">
        <v>145</v>
      </c>
      <c r="J7" s="23"/>
      <c r="K7" s="108" t="s">
        <v>158</v>
      </c>
      <c r="L7" s="23"/>
      <c r="M7" s="56" t="s">
        <v>145</v>
      </c>
    </row>
    <row r="8" spans="1:13" ht="21" x14ac:dyDescent="0.15">
      <c r="E8" s="5"/>
      <c r="F8" s="5"/>
      <c r="G8" s="109" t="s">
        <v>132</v>
      </c>
      <c r="H8" s="23"/>
      <c r="I8" s="110" t="s">
        <v>131</v>
      </c>
      <c r="J8" s="23"/>
      <c r="K8" s="109" t="s">
        <v>132</v>
      </c>
      <c r="L8" s="23"/>
      <c r="M8" s="110" t="s">
        <v>131</v>
      </c>
    </row>
    <row r="9" spans="1:13" ht="19.75" customHeight="1" x14ac:dyDescent="0.15">
      <c r="E9" s="40" t="s">
        <v>27</v>
      </c>
      <c r="F9" s="5"/>
      <c r="G9" s="111" t="s">
        <v>133</v>
      </c>
      <c r="H9" s="24"/>
      <c r="I9" s="54"/>
      <c r="J9" s="24"/>
      <c r="K9" s="111" t="s">
        <v>133</v>
      </c>
      <c r="L9" s="24"/>
      <c r="M9" s="55"/>
    </row>
    <row r="10" spans="1:13" ht="21" x14ac:dyDescent="0.15">
      <c r="A10" s="2" t="s">
        <v>28</v>
      </c>
      <c r="B10" s="2"/>
      <c r="C10" s="2"/>
      <c r="D10" s="78"/>
      <c r="E10" s="79"/>
      <c r="F10" s="79"/>
      <c r="H10" s="25"/>
      <c r="I10" s="25"/>
      <c r="J10" s="25"/>
      <c r="L10" s="25"/>
      <c r="M10" s="25"/>
    </row>
    <row r="11" spans="1:13" ht="21" x14ac:dyDescent="0.15">
      <c r="A11" s="2" t="s">
        <v>29</v>
      </c>
      <c r="B11" s="2"/>
      <c r="C11" s="2"/>
      <c r="D11" s="80"/>
      <c r="E11" s="81"/>
      <c r="F11" s="81"/>
      <c r="H11" s="26"/>
      <c r="I11" s="26"/>
      <c r="J11" s="26"/>
      <c r="L11" s="26"/>
      <c r="M11" s="26"/>
    </row>
    <row r="12" spans="1:13" ht="21" x14ac:dyDescent="0.15">
      <c r="B12" s="13" t="s">
        <v>30</v>
      </c>
      <c r="E12" s="104"/>
      <c r="F12" s="82"/>
      <c r="G12" s="14">
        <v>76779</v>
      </c>
      <c r="I12" s="14">
        <v>87385</v>
      </c>
      <c r="K12" s="14">
        <v>66474</v>
      </c>
      <c r="M12" s="14">
        <v>76588</v>
      </c>
    </row>
    <row r="13" spans="1:13" ht="21" x14ac:dyDescent="0.35">
      <c r="B13" s="83" t="s">
        <v>31</v>
      </c>
      <c r="E13" s="104">
        <v>3</v>
      </c>
      <c r="F13" s="84"/>
      <c r="G13" s="14">
        <v>185680</v>
      </c>
      <c r="I13" s="14">
        <v>144143</v>
      </c>
      <c r="K13" s="14">
        <v>175726</v>
      </c>
      <c r="M13" s="14">
        <v>135917</v>
      </c>
    </row>
    <row r="14" spans="1:13" ht="21" x14ac:dyDescent="0.35">
      <c r="B14" s="83" t="s">
        <v>125</v>
      </c>
      <c r="E14" s="104">
        <v>2</v>
      </c>
      <c r="F14" s="84"/>
      <c r="G14" s="14">
        <v>0</v>
      </c>
      <c r="I14" s="14">
        <v>0</v>
      </c>
      <c r="K14" s="14">
        <v>1815</v>
      </c>
      <c r="M14" s="14">
        <v>1360</v>
      </c>
    </row>
    <row r="15" spans="1:13" ht="21" x14ac:dyDescent="0.35">
      <c r="B15" s="83" t="s">
        <v>32</v>
      </c>
      <c r="E15" s="104">
        <v>4</v>
      </c>
      <c r="F15" s="84"/>
      <c r="G15" s="14">
        <v>2636272</v>
      </c>
      <c r="I15" s="14">
        <v>2741142</v>
      </c>
      <c r="K15" s="14">
        <v>2573032</v>
      </c>
      <c r="M15" s="14">
        <v>2692185</v>
      </c>
    </row>
    <row r="16" spans="1:13" ht="21" x14ac:dyDescent="0.15">
      <c r="B16" s="85" t="s">
        <v>112</v>
      </c>
      <c r="E16" s="104"/>
      <c r="F16" s="84"/>
      <c r="G16" s="14">
        <v>1064</v>
      </c>
      <c r="I16" s="14">
        <v>1064</v>
      </c>
      <c r="K16" s="14">
        <v>1064</v>
      </c>
      <c r="M16" s="14">
        <v>1064</v>
      </c>
    </row>
    <row r="17" spans="1:13" ht="21" x14ac:dyDescent="0.35">
      <c r="B17" s="83" t="s">
        <v>110</v>
      </c>
      <c r="E17" s="104"/>
      <c r="F17" s="84"/>
      <c r="G17" s="14">
        <v>0</v>
      </c>
      <c r="I17" s="14">
        <v>8693</v>
      </c>
      <c r="K17" s="14">
        <v>0</v>
      </c>
      <c r="M17" s="14">
        <v>8693</v>
      </c>
    </row>
    <row r="18" spans="1:13" ht="21" x14ac:dyDescent="0.15">
      <c r="B18" s="80"/>
      <c r="C18" s="80"/>
      <c r="D18" s="1" t="s">
        <v>33</v>
      </c>
      <c r="E18" s="84"/>
      <c r="F18" s="84"/>
      <c r="G18" s="27">
        <f>SUM(G12:G17)</f>
        <v>2899795</v>
      </c>
      <c r="I18" s="27">
        <f>SUM(I12:I17)</f>
        <v>2982427</v>
      </c>
      <c r="K18" s="27">
        <f>SUM(K12:K17)</f>
        <v>2818111</v>
      </c>
      <c r="M18" s="27">
        <f>SUM(M12:M17)</f>
        <v>2915807</v>
      </c>
    </row>
    <row r="19" spans="1:13" ht="21" x14ac:dyDescent="0.15">
      <c r="A19" s="64"/>
      <c r="B19" s="64"/>
      <c r="C19" s="64"/>
      <c r="D19" s="64"/>
      <c r="E19" s="84"/>
      <c r="F19" s="84"/>
      <c r="G19" s="14"/>
    </row>
    <row r="20" spans="1:13" ht="21" x14ac:dyDescent="0.15">
      <c r="A20" s="2" t="s">
        <v>34</v>
      </c>
      <c r="B20" s="2"/>
      <c r="C20" s="2"/>
      <c r="D20" s="80"/>
      <c r="E20" s="84"/>
      <c r="F20" s="84"/>
      <c r="G20" s="14"/>
    </row>
    <row r="21" spans="1:13" ht="21" x14ac:dyDescent="0.15">
      <c r="A21" s="2"/>
      <c r="B21" s="85" t="s">
        <v>113</v>
      </c>
      <c r="C21" s="2"/>
      <c r="D21" s="80"/>
      <c r="E21" s="84"/>
      <c r="F21" s="84"/>
      <c r="G21" s="14">
        <v>314</v>
      </c>
      <c r="I21" s="14">
        <v>314</v>
      </c>
      <c r="K21" s="14">
        <v>0</v>
      </c>
      <c r="M21" s="14">
        <v>0</v>
      </c>
    </row>
    <row r="22" spans="1:13" ht="21" x14ac:dyDescent="0.35">
      <c r="B22" s="83" t="s">
        <v>35</v>
      </c>
      <c r="E22" s="104">
        <v>5</v>
      </c>
      <c r="F22" s="84"/>
      <c r="G22" s="14">
        <v>0</v>
      </c>
      <c r="H22" s="28"/>
      <c r="I22" s="14">
        <v>0</v>
      </c>
      <c r="J22" s="28"/>
      <c r="K22" s="14">
        <v>2544817</v>
      </c>
      <c r="L22" s="28"/>
      <c r="M22" s="14">
        <v>2544817</v>
      </c>
    </row>
    <row r="23" spans="1:13" ht="21" x14ac:dyDescent="0.15">
      <c r="B23" s="85" t="s">
        <v>114</v>
      </c>
      <c r="C23" s="85"/>
      <c r="E23" s="104">
        <v>6</v>
      </c>
      <c r="F23" s="84"/>
      <c r="G23" s="14">
        <v>79944</v>
      </c>
      <c r="H23" s="28"/>
      <c r="I23" s="14">
        <v>82715</v>
      </c>
      <c r="J23" s="28"/>
      <c r="K23" s="14">
        <v>79944</v>
      </c>
      <c r="L23" s="28"/>
      <c r="M23" s="14">
        <v>82715</v>
      </c>
    </row>
    <row r="24" spans="1:13" ht="21" x14ac:dyDescent="0.35">
      <c r="B24" s="83" t="s">
        <v>36</v>
      </c>
      <c r="E24" s="104">
        <v>7</v>
      </c>
      <c r="F24" s="84"/>
      <c r="G24" s="14">
        <v>6290576</v>
      </c>
      <c r="H24" s="28"/>
      <c r="I24" s="14">
        <v>6258921</v>
      </c>
      <c r="J24" s="28"/>
      <c r="K24" s="14">
        <v>5246866</v>
      </c>
      <c r="L24" s="28"/>
      <c r="M24" s="14">
        <v>5162791</v>
      </c>
    </row>
    <row r="25" spans="1:13" ht="21" x14ac:dyDescent="0.15">
      <c r="B25" s="85" t="s">
        <v>115</v>
      </c>
      <c r="E25" s="104">
        <v>10.1</v>
      </c>
      <c r="F25" s="84"/>
      <c r="G25" s="14">
        <v>607222</v>
      </c>
      <c r="H25" s="28"/>
      <c r="I25" s="14">
        <v>656333</v>
      </c>
      <c r="J25" s="28"/>
      <c r="K25" s="14">
        <v>592459</v>
      </c>
      <c r="L25" s="28"/>
      <c r="M25" s="14">
        <v>638215</v>
      </c>
    </row>
    <row r="26" spans="1:13" ht="21" x14ac:dyDescent="0.35">
      <c r="B26" s="83" t="s">
        <v>37</v>
      </c>
      <c r="E26" s="104">
        <v>8</v>
      </c>
      <c r="F26" s="84"/>
      <c r="G26" s="14">
        <v>29126</v>
      </c>
      <c r="H26" s="28"/>
      <c r="I26" s="14">
        <v>21258</v>
      </c>
      <c r="J26" s="28"/>
      <c r="K26" s="14">
        <v>29126</v>
      </c>
      <c r="L26" s="28"/>
      <c r="M26" s="14">
        <v>21258</v>
      </c>
    </row>
    <row r="27" spans="1:13" ht="21" x14ac:dyDescent="0.35">
      <c r="B27" s="83" t="s">
        <v>38</v>
      </c>
      <c r="E27" s="104"/>
      <c r="F27" s="84"/>
      <c r="G27" s="14">
        <v>42319</v>
      </c>
      <c r="H27" s="28"/>
      <c r="I27" s="29">
        <v>43666</v>
      </c>
      <c r="J27" s="28"/>
      <c r="K27" s="29">
        <v>0</v>
      </c>
      <c r="L27" s="28"/>
      <c r="M27" s="14">
        <v>0</v>
      </c>
    </row>
    <row r="28" spans="1:13" ht="21" x14ac:dyDescent="0.35">
      <c r="B28" s="83" t="s">
        <v>39</v>
      </c>
      <c r="E28" s="104"/>
      <c r="F28" s="84"/>
      <c r="G28" s="14">
        <v>14904</v>
      </c>
      <c r="H28" s="28"/>
      <c r="I28" s="30">
        <v>14496</v>
      </c>
      <c r="J28" s="28"/>
      <c r="K28" s="30">
        <v>13474</v>
      </c>
      <c r="L28" s="28"/>
      <c r="M28" s="14">
        <v>13066</v>
      </c>
    </row>
    <row r="29" spans="1:13" ht="21" x14ac:dyDescent="0.15">
      <c r="B29" s="80"/>
      <c r="C29" s="80"/>
      <c r="D29" s="1" t="s">
        <v>40</v>
      </c>
      <c r="E29" s="104"/>
      <c r="F29" s="84"/>
      <c r="G29" s="27">
        <f>SUM(G21:G28)</f>
        <v>7064405</v>
      </c>
      <c r="I29" s="27">
        <f>SUM(I21:I28)</f>
        <v>7077703</v>
      </c>
      <c r="K29" s="27">
        <f>SUM(K21:K28)</f>
        <v>8506686</v>
      </c>
      <c r="M29" s="27">
        <f>SUM(M21:M28)</f>
        <v>8462862</v>
      </c>
    </row>
    <row r="30" spans="1:13" ht="22" thickBot="1" x14ac:dyDescent="0.2">
      <c r="A30" s="64"/>
      <c r="B30" s="2" t="s">
        <v>41</v>
      </c>
      <c r="C30" s="64"/>
      <c r="D30" s="64"/>
      <c r="E30" s="84"/>
      <c r="F30" s="84"/>
      <c r="G30" s="31">
        <f>G18+G29</f>
        <v>9964200</v>
      </c>
      <c r="I30" s="31">
        <f>I18+I29</f>
        <v>10060130</v>
      </c>
      <c r="K30" s="31">
        <f>K18+K29</f>
        <v>11324797</v>
      </c>
      <c r="M30" s="31">
        <f>M18+M29</f>
        <v>11378669</v>
      </c>
    </row>
    <row r="31" spans="1:13" ht="22" thickTop="1" x14ac:dyDescent="0.15">
      <c r="B31" s="2"/>
      <c r="C31" s="2"/>
      <c r="D31" s="80"/>
      <c r="E31" s="84"/>
      <c r="F31" s="84"/>
      <c r="G31" s="29"/>
      <c r="H31" s="21"/>
      <c r="I31" s="21"/>
      <c r="J31" s="21"/>
      <c r="K31" s="29"/>
      <c r="L31" s="21"/>
      <c r="M31" s="21"/>
    </row>
    <row r="32" spans="1:13" ht="21" x14ac:dyDescent="0.15">
      <c r="A32" s="80"/>
      <c r="B32" s="80"/>
      <c r="C32" s="80"/>
      <c r="D32" s="80"/>
      <c r="E32" s="84"/>
      <c r="F32" s="84"/>
      <c r="G32" s="46"/>
      <c r="H32" s="20"/>
      <c r="I32" s="20"/>
      <c r="J32" s="21"/>
      <c r="K32" s="29"/>
      <c r="L32" s="21"/>
      <c r="M32" s="21"/>
    </row>
    <row r="33" spans="1:13" ht="21" x14ac:dyDescent="0.15">
      <c r="A33" s="80"/>
      <c r="B33" s="80"/>
      <c r="C33" s="80"/>
      <c r="D33" s="80"/>
      <c r="E33" s="84"/>
      <c r="F33" s="84"/>
      <c r="G33" s="46"/>
      <c r="H33" s="20"/>
      <c r="I33" s="20"/>
      <c r="J33" s="21"/>
      <c r="K33" s="29"/>
      <c r="L33" s="21"/>
      <c r="M33" s="21"/>
    </row>
    <row r="34" spans="1:13" ht="21" x14ac:dyDescent="0.15">
      <c r="A34" s="80"/>
      <c r="B34" s="80"/>
      <c r="C34" s="80"/>
      <c r="D34" s="80"/>
      <c r="E34" s="84"/>
      <c r="F34" s="84"/>
      <c r="G34" s="46"/>
      <c r="H34" s="20"/>
      <c r="I34" s="20"/>
      <c r="J34" s="21"/>
      <c r="K34" s="29"/>
      <c r="L34" s="21"/>
      <c r="M34" s="21"/>
    </row>
    <row r="35" spans="1:13" ht="21" x14ac:dyDescent="0.15">
      <c r="A35" s="80"/>
      <c r="B35" s="80"/>
      <c r="C35" s="80"/>
      <c r="D35" s="80"/>
      <c r="E35" s="84"/>
      <c r="F35" s="84"/>
      <c r="G35" s="46"/>
      <c r="I35" s="21"/>
      <c r="J35" s="21"/>
      <c r="K35" s="29"/>
      <c r="L35" s="21"/>
      <c r="M35" s="21"/>
    </row>
    <row r="36" spans="1:13" ht="21" x14ac:dyDescent="0.15">
      <c r="A36" s="80"/>
      <c r="B36" s="80"/>
      <c r="C36" s="80"/>
      <c r="D36" s="80"/>
      <c r="E36" s="84"/>
      <c r="F36" s="84"/>
      <c r="G36" s="46"/>
      <c r="I36" s="21"/>
      <c r="J36" s="21"/>
      <c r="K36" s="29"/>
      <c r="L36" s="21"/>
      <c r="M36" s="21"/>
    </row>
    <row r="37" spans="1:13" ht="21" x14ac:dyDescent="0.15">
      <c r="A37" s="80"/>
      <c r="B37" s="80"/>
      <c r="C37" s="80"/>
      <c r="D37" s="80"/>
      <c r="E37" s="84"/>
      <c r="F37" s="84"/>
      <c r="G37" s="46"/>
      <c r="I37" s="21"/>
      <c r="J37" s="21"/>
      <c r="K37" s="29"/>
      <c r="L37" s="21"/>
      <c r="M37" s="21"/>
    </row>
    <row r="38" spans="1:13" ht="21" x14ac:dyDescent="0.15">
      <c r="A38" s="80"/>
      <c r="B38" s="80"/>
      <c r="C38" s="80"/>
      <c r="D38" s="80"/>
      <c r="E38" s="84"/>
      <c r="F38" s="84"/>
      <c r="G38" s="46"/>
      <c r="I38" s="21"/>
      <c r="J38" s="21"/>
      <c r="K38" s="29"/>
      <c r="L38" s="21"/>
      <c r="M38" s="21"/>
    </row>
    <row r="39" spans="1:13" ht="21" x14ac:dyDescent="0.15">
      <c r="A39" s="80"/>
      <c r="B39" s="80"/>
      <c r="C39" s="80"/>
      <c r="D39" s="80"/>
      <c r="E39" s="84"/>
      <c r="F39" s="84"/>
      <c r="G39" s="46"/>
      <c r="I39" s="21"/>
      <c r="J39" s="21"/>
      <c r="K39" s="29"/>
      <c r="L39" s="21"/>
      <c r="M39" s="21"/>
    </row>
    <row r="40" spans="1:13" ht="21" x14ac:dyDescent="0.15">
      <c r="A40" s="80"/>
      <c r="B40" s="80"/>
      <c r="C40" s="80"/>
      <c r="D40" s="80"/>
      <c r="E40" s="84"/>
      <c r="F40" s="84"/>
      <c r="G40" s="46"/>
      <c r="I40" s="21"/>
      <c r="J40" s="21"/>
      <c r="K40" s="29"/>
      <c r="L40" s="21"/>
      <c r="M40" s="21"/>
    </row>
    <row r="41" spans="1:13" ht="21" x14ac:dyDescent="0.15">
      <c r="A41" s="80"/>
      <c r="B41" s="80"/>
      <c r="C41" s="80"/>
      <c r="D41" s="80"/>
      <c r="E41" s="84"/>
      <c r="F41" s="84"/>
      <c r="G41" s="46"/>
      <c r="I41" s="21"/>
      <c r="J41" s="21"/>
      <c r="K41" s="29"/>
      <c r="L41" s="21"/>
      <c r="M41" s="21"/>
    </row>
    <row r="42" spans="1:13" ht="22" x14ac:dyDescent="0.15">
      <c r="A42" s="80"/>
      <c r="B42" s="80"/>
      <c r="C42" s="80"/>
      <c r="D42" s="80" t="s">
        <v>95</v>
      </c>
      <c r="E42" s="84"/>
      <c r="F42" s="84"/>
      <c r="G42" s="46"/>
      <c r="I42" s="21"/>
      <c r="J42" s="21"/>
      <c r="K42" s="29"/>
      <c r="L42" s="21"/>
      <c r="M42" s="21"/>
    </row>
    <row r="43" spans="1:13" ht="21" x14ac:dyDescent="0.15">
      <c r="A43" s="80"/>
      <c r="B43" s="80"/>
      <c r="C43" s="80"/>
      <c r="D43" s="80"/>
      <c r="E43" s="84"/>
      <c r="F43" s="84"/>
      <c r="G43" s="46"/>
      <c r="I43" s="21"/>
      <c r="J43" s="21"/>
      <c r="K43" s="29"/>
      <c r="L43" s="21"/>
      <c r="M43" s="21"/>
    </row>
    <row r="44" spans="1:13" ht="21" x14ac:dyDescent="0.15">
      <c r="A44" s="80"/>
      <c r="B44" s="80"/>
      <c r="C44" s="80"/>
      <c r="D44" s="80"/>
      <c r="E44" s="84"/>
      <c r="F44" s="84"/>
      <c r="G44" s="46"/>
      <c r="I44" s="21"/>
      <c r="J44" s="21"/>
      <c r="K44" s="29"/>
      <c r="L44" s="21"/>
      <c r="M44" s="21"/>
    </row>
    <row r="45" spans="1:13" ht="21" x14ac:dyDescent="0.15">
      <c r="G45" s="14"/>
      <c r="M45" s="32"/>
    </row>
    <row r="46" spans="1:13" ht="21" x14ac:dyDescent="0.15">
      <c r="A46" s="2" t="s">
        <v>0</v>
      </c>
    </row>
    <row r="47" spans="1:13" ht="21" x14ac:dyDescent="0.15">
      <c r="A47" s="2" t="s">
        <v>149</v>
      </c>
      <c r="B47" s="86"/>
      <c r="C47" s="86"/>
      <c r="D47" s="86"/>
    </row>
    <row r="48" spans="1:13" ht="21" x14ac:dyDescent="0.15">
      <c r="A48" s="2" t="str">
        <f>A3</f>
        <v>ณ วันที่ 30 มิถุนายน 2567</v>
      </c>
      <c r="B48" s="86"/>
      <c r="C48" s="86"/>
      <c r="D48" s="86"/>
    </row>
    <row r="49" spans="1:13" ht="21" x14ac:dyDescent="0.15">
      <c r="A49" s="2"/>
      <c r="B49" s="86"/>
      <c r="C49" s="86"/>
      <c r="D49" s="86"/>
    </row>
    <row r="50" spans="1:13" ht="21" x14ac:dyDescent="0.15">
      <c r="E50" s="7"/>
      <c r="F50" s="7"/>
      <c r="G50" s="47"/>
      <c r="H50" s="22"/>
      <c r="I50" s="22"/>
      <c r="J50" s="22"/>
      <c r="K50" s="48"/>
      <c r="L50" s="22"/>
      <c r="M50" s="57" t="s">
        <v>134</v>
      </c>
    </row>
    <row r="51" spans="1:13" ht="21" x14ac:dyDescent="0.15">
      <c r="E51" s="5"/>
      <c r="F51" s="5"/>
      <c r="G51" s="121" t="s">
        <v>2</v>
      </c>
      <c r="H51" s="121"/>
      <c r="I51" s="121"/>
      <c r="J51" s="23"/>
      <c r="K51" s="121" t="s">
        <v>111</v>
      </c>
      <c r="L51" s="121"/>
      <c r="M51" s="121"/>
    </row>
    <row r="52" spans="1:13" ht="22" x14ac:dyDescent="0.15">
      <c r="E52" s="5"/>
      <c r="F52" s="5"/>
      <c r="G52" s="108" t="s">
        <v>158</v>
      </c>
      <c r="H52" s="23"/>
      <c r="I52" s="56" t="s">
        <v>145</v>
      </c>
      <c r="J52" s="23"/>
      <c r="K52" s="108" t="s">
        <v>158</v>
      </c>
      <c r="L52" s="23"/>
      <c r="M52" s="56" t="s">
        <v>145</v>
      </c>
    </row>
    <row r="53" spans="1:13" ht="21" x14ac:dyDescent="0.15">
      <c r="E53" s="5"/>
      <c r="F53" s="5"/>
      <c r="G53" s="109" t="s">
        <v>132</v>
      </c>
      <c r="H53" s="23"/>
      <c r="I53" s="110" t="s">
        <v>131</v>
      </c>
      <c r="J53" s="23"/>
      <c r="K53" s="109" t="s">
        <v>132</v>
      </c>
      <c r="L53" s="23"/>
      <c r="M53" s="110" t="s">
        <v>131</v>
      </c>
    </row>
    <row r="54" spans="1:13" ht="22.75" customHeight="1" x14ac:dyDescent="0.15">
      <c r="E54" s="40" t="s">
        <v>27</v>
      </c>
      <c r="F54" s="5"/>
      <c r="G54" s="111" t="s">
        <v>133</v>
      </c>
      <c r="H54" s="24"/>
      <c r="I54" s="54"/>
      <c r="J54" s="24"/>
      <c r="K54" s="111" t="s">
        <v>133</v>
      </c>
      <c r="L54" s="24"/>
      <c r="M54" s="55"/>
    </row>
    <row r="55" spans="1:13" ht="21" x14ac:dyDescent="0.15">
      <c r="A55" s="2" t="s">
        <v>42</v>
      </c>
    </row>
    <row r="56" spans="1:13" ht="21" x14ac:dyDescent="0.15">
      <c r="A56" s="2" t="s">
        <v>43</v>
      </c>
    </row>
    <row r="57" spans="1:13" ht="21" x14ac:dyDescent="0.15">
      <c r="B57" s="1" t="s">
        <v>44</v>
      </c>
      <c r="E57" s="42">
        <v>9</v>
      </c>
      <c r="G57" s="14">
        <v>1150000</v>
      </c>
      <c r="I57" s="14">
        <v>1590000</v>
      </c>
      <c r="K57" s="29">
        <v>1150000</v>
      </c>
      <c r="M57" s="29">
        <v>1590000</v>
      </c>
    </row>
    <row r="58" spans="1:13" ht="21" x14ac:dyDescent="0.15">
      <c r="B58" s="1" t="s">
        <v>45</v>
      </c>
      <c r="E58" s="103"/>
      <c r="G58" s="14">
        <v>818706</v>
      </c>
      <c r="I58" s="14">
        <v>763504</v>
      </c>
      <c r="K58" s="29">
        <v>487553</v>
      </c>
      <c r="M58" s="29">
        <v>445458</v>
      </c>
    </row>
    <row r="59" spans="1:13" ht="21" x14ac:dyDescent="0.15">
      <c r="B59" s="1" t="s">
        <v>46</v>
      </c>
      <c r="E59" s="42">
        <v>2</v>
      </c>
      <c r="G59" s="14">
        <v>0</v>
      </c>
      <c r="I59" s="14">
        <v>0</v>
      </c>
      <c r="K59" s="29">
        <v>1959895</v>
      </c>
      <c r="M59" s="29">
        <v>1888118</v>
      </c>
    </row>
    <row r="60" spans="1:13" ht="21" x14ac:dyDescent="0.15">
      <c r="B60" s="1" t="s">
        <v>129</v>
      </c>
      <c r="E60" s="42">
        <v>2</v>
      </c>
      <c r="G60" s="14">
        <v>0</v>
      </c>
      <c r="I60" s="14">
        <v>0</v>
      </c>
      <c r="K60" s="29">
        <v>2217</v>
      </c>
      <c r="M60" s="29">
        <v>219</v>
      </c>
    </row>
    <row r="61" spans="1:13" ht="21" x14ac:dyDescent="0.15">
      <c r="B61" s="87" t="s">
        <v>116</v>
      </c>
      <c r="C61" s="87"/>
      <c r="D61" s="88"/>
      <c r="E61" s="42">
        <v>10.199999999999999</v>
      </c>
      <c r="G61" s="14">
        <v>130033</v>
      </c>
      <c r="I61" s="14">
        <v>139302</v>
      </c>
      <c r="K61" s="29">
        <v>123626</v>
      </c>
      <c r="M61" s="29">
        <v>132508</v>
      </c>
    </row>
    <row r="62" spans="1:13" ht="21" x14ac:dyDescent="0.15">
      <c r="B62" s="1" t="s">
        <v>47</v>
      </c>
      <c r="E62" s="103"/>
      <c r="G62" s="14">
        <v>149197</v>
      </c>
      <c r="I62" s="14">
        <v>134077</v>
      </c>
      <c r="K62" s="29">
        <v>147842</v>
      </c>
      <c r="M62" s="29">
        <v>133534</v>
      </c>
    </row>
    <row r="63" spans="1:13" ht="21" x14ac:dyDescent="0.15">
      <c r="D63" s="1" t="s">
        <v>48</v>
      </c>
      <c r="E63" s="103"/>
      <c r="G63" s="27">
        <f>SUM(G57:G62)</f>
        <v>2247936</v>
      </c>
      <c r="I63" s="27">
        <f>SUM(I57:I62)</f>
        <v>2626883</v>
      </c>
      <c r="K63" s="27">
        <f>SUM(K57:K62)</f>
        <v>3871133</v>
      </c>
      <c r="M63" s="27">
        <f>SUM(M57:M62)</f>
        <v>4189837</v>
      </c>
    </row>
    <row r="64" spans="1:13" ht="21" x14ac:dyDescent="0.15">
      <c r="E64" s="103"/>
      <c r="I64" s="29"/>
    </row>
    <row r="65" spans="1:13" ht="21" x14ac:dyDescent="0.15">
      <c r="A65" s="2" t="s">
        <v>49</v>
      </c>
      <c r="E65" s="103"/>
    </row>
    <row r="66" spans="1:13" ht="21" x14ac:dyDescent="0.15">
      <c r="B66" s="13" t="s">
        <v>50</v>
      </c>
      <c r="C66" s="13"/>
      <c r="D66" s="89"/>
      <c r="E66" s="103"/>
    </row>
    <row r="67" spans="1:13" ht="21" x14ac:dyDescent="0.15">
      <c r="C67" s="11" t="s">
        <v>51</v>
      </c>
      <c r="E67" s="42">
        <v>11</v>
      </c>
      <c r="G67" s="29">
        <v>40460</v>
      </c>
      <c r="I67" s="29">
        <v>39576</v>
      </c>
      <c r="K67" s="29">
        <v>0</v>
      </c>
      <c r="M67" s="29">
        <v>0</v>
      </c>
    </row>
    <row r="68" spans="1:13" ht="21" x14ac:dyDescent="0.15">
      <c r="B68" s="90" t="s">
        <v>117</v>
      </c>
      <c r="C68" s="91"/>
      <c r="D68" s="90"/>
      <c r="E68" s="42"/>
      <c r="G68" s="29"/>
      <c r="I68" s="29"/>
      <c r="K68" s="29"/>
      <c r="M68" s="29"/>
    </row>
    <row r="69" spans="1:13" ht="21" x14ac:dyDescent="0.15">
      <c r="B69" s="90"/>
      <c r="C69" s="91" t="s">
        <v>118</v>
      </c>
      <c r="D69" s="90"/>
      <c r="E69" s="42">
        <v>10.199999999999999</v>
      </c>
      <c r="G69" s="29">
        <v>462576</v>
      </c>
      <c r="I69" s="29">
        <v>509153</v>
      </c>
      <c r="K69" s="29">
        <v>454208</v>
      </c>
      <c r="M69" s="29">
        <v>497784</v>
      </c>
    </row>
    <row r="70" spans="1:13" ht="21" x14ac:dyDescent="0.15">
      <c r="B70" s="13" t="s">
        <v>126</v>
      </c>
      <c r="C70" s="13"/>
      <c r="E70" s="42"/>
      <c r="G70" s="29">
        <v>174123</v>
      </c>
      <c r="I70" s="29">
        <v>168180</v>
      </c>
      <c r="K70" s="29">
        <v>68685</v>
      </c>
      <c r="M70" s="29">
        <v>70202</v>
      </c>
    </row>
    <row r="71" spans="1:13" ht="21" x14ac:dyDescent="0.15">
      <c r="B71" s="13" t="s">
        <v>52</v>
      </c>
      <c r="C71" s="13"/>
      <c r="E71" s="42"/>
      <c r="G71" s="29">
        <v>27347</v>
      </c>
      <c r="I71" s="29">
        <v>26535</v>
      </c>
      <c r="K71" s="29">
        <v>27347</v>
      </c>
      <c r="M71" s="29">
        <v>26535</v>
      </c>
    </row>
    <row r="72" spans="1:13" ht="21" x14ac:dyDescent="0.15">
      <c r="B72" s="13" t="s">
        <v>96</v>
      </c>
      <c r="C72" s="13"/>
      <c r="E72" s="42"/>
      <c r="G72" s="29">
        <v>9695</v>
      </c>
      <c r="I72" s="29">
        <v>8141</v>
      </c>
      <c r="K72" s="29">
        <v>9695</v>
      </c>
      <c r="M72" s="29">
        <v>8141</v>
      </c>
    </row>
    <row r="73" spans="1:13" ht="21" x14ac:dyDescent="0.15">
      <c r="B73" s="92"/>
      <c r="C73" s="92"/>
      <c r="D73" s="66" t="s">
        <v>53</v>
      </c>
      <c r="G73" s="27">
        <f>SUM(G67:G72)</f>
        <v>714201</v>
      </c>
      <c r="I73" s="27">
        <f>SUM(I67:I72)</f>
        <v>751585</v>
      </c>
      <c r="K73" s="27">
        <f>SUM(K67:K72)</f>
        <v>559935</v>
      </c>
      <c r="M73" s="27">
        <f>SUM(M67:M72)</f>
        <v>602662</v>
      </c>
    </row>
    <row r="74" spans="1:13" ht="21" x14ac:dyDescent="0.15">
      <c r="B74" s="2" t="s">
        <v>54</v>
      </c>
      <c r="C74" s="80"/>
      <c r="D74" s="80"/>
      <c r="G74" s="27">
        <f>G63+G73</f>
        <v>2962137</v>
      </c>
      <c r="I74" s="27">
        <f>I63+I73</f>
        <v>3378468</v>
      </c>
      <c r="K74" s="27">
        <f>K63+K73</f>
        <v>4431068</v>
      </c>
      <c r="M74" s="27">
        <f>M63+M73</f>
        <v>4792499</v>
      </c>
    </row>
    <row r="75" spans="1:13" ht="21" x14ac:dyDescent="0.15">
      <c r="G75" s="46"/>
    </row>
    <row r="76" spans="1:13" ht="21" x14ac:dyDescent="0.15">
      <c r="A76" s="2" t="s">
        <v>55</v>
      </c>
    </row>
    <row r="77" spans="1:13" ht="21" x14ac:dyDescent="0.15">
      <c r="B77" s="1" t="s">
        <v>56</v>
      </c>
      <c r="C77" s="80"/>
      <c r="D77" s="80"/>
    </row>
    <row r="78" spans="1:13" ht="22" thickBot="1" x14ac:dyDescent="0.2">
      <c r="C78" s="93" t="s">
        <v>135</v>
      </c>
      <c r="D78" s="80"/>
      <c r="E78" s="42"/>
      <c r="G78" s="33">
        <v>912561</v>
      </c>
      <c r="H78" s="14"/>
      <c r="I78" s="33">
        <v>912561</v>
      </c>
      <c r="J78" s="14"/>
      <c r="K78" s="33">
        <v>912561</v>
      </c>
      <c r="L78" s="14"/>
      <c r="M78" s="33">
        <v>912561</v>
      </c>
    </row>
    <row r="79" spans="1:13" ht="22" thickTop="1" x14ac:dyDescent="0.15">
      <c r="C79" s="93" t="s">
        <v>128</v>
      </c>
      <c r="D79" s="80"/>
      <c r="G79" s="14">
        <f>+SOE_Conso_Thai!E19</f>
        <v>912561</v>
      </c>
      <c r="I79" s="29">
        <v>912561</v>
      </c>
      <c r="K79" s="14">
        <f>+SOE_Thai!D16</f>
        <v>912561</v>
      </c>
      <c r="M79" s="29">
        <v>912561</v>
      </c>
    </row>
    <row r="80" spans="1:13" ht="21" x14ac:dyDescent="0.15">
      <c r="B80" s="13" t="s">
        <v>57</v>
      </c>
      <c r="C80" s="89"/>
      <c r="D80" s="89"/>
      <c r="E80" s="103"/>
      <c r="G80" s="14">
        <f>+SOE_Conso_Thai!G19</f>
        <v>3233498</v>
      </c>
      <c r="I80" s="29">
        <v>3233498</v>
      </c>
      <c r="K80" s="14">
        <f>+SOE_Thai!F16</f>
        <v>3233498</v>
      </c>
      <c r="M80" s="29">
        <v>3233498</v>
      </c>
    </row>
    <row r="81" spans="2:13" ht="21" x14ac:dyDescent="0.15">
      <c r="B81" s="13" t="s">
        <v>170</v>
      </c>
      <c r="C81" s="89"/>
      <c r="D81" s="89"/>
      <c r="E81" s="103"/>
      <c r="G81" s="14">
        <f>SOE_Conso_Thai!I19</f>
        <v>-1684986</v>
      </c>
      <c r="I81" s="29">
        <v>-1684986</v>
      </c>
      <c r="K81" s="14">
        <v>0</v>
      </c>
      <c r="M81" s="29">
        <v>0</v>
      </c>
    </row>
    <row r="82" spans="2:13" ht="21" x14ac:dyDescent="0.15">
      <c r="B82" s="13" t="s">
        <v>58</v>
      </c>
      <c r="C82" s="89"/>
      <c r="D82" s="89"/>
      <c r="E82" s="103"/>
      <c r="G82" s="29"/>
      <c r="H82" s="29"/>
      <c r="I82" s="29"/>
      <c r="J82" s="29"/>
      <c r="K82" s="29"/>
      <c r="L82" s="29"/>
      <c r="M82" s="29"/>
    </row>
    <row r="83" spans="2:13" ht="21" x14ac:dyDescent="0.15">
      <c r="B83" s="94"/>
      <c r="C83" s="95" t="s">
        <v>59</v>
      </c>
      <c r="D83" s="94"/>
      <c r="E83" s="42"/>
      <c r="G83" s="29">
        <f>+SOE_Conso_Thai!K19</f>
        <v>91256</v>
      </c>
      <c r="H83" s="29"/>
      <c r="I83" s="29">
        <v>91256</v>
      </c>
      <c r="J83" s="29"/>
      <c r="K83" s="29">
        <f>+SOE_Thai!H16</f>
        <v>91256</v>
      </c>
      <c r="L83" s="29"/>
      <c r="M83" s="29">
        <v>91256</v>
      </c>
    </row>
    <row r="84" spans="2:13" ht="21" x14ac:dyDescent="0.15">
      <c r="B84" s="94"/>
      <c r="C84" s="95" t="s">
        <v>60</v>
      </c>
      <c r="D84" s="94"/>
      <c r="G84" s="30">
        <f>+SOE_Conso_Thai!M19</f>
        <v>4404321</v>
      </c>
      <c r="H84" s="29"/>
      <c r="I84" s="30">
        <v>4084220</v>
      </c>
      <c r="J84" s="29"/>
      <c r="K84" s="30">
        <f>+SOE_Thai!J16</f>
        <v>2656414</v>
      </c>
      <c r="L84" s="29"/>
      <c r="M84" s="30">
        <v>2348855</v>
      </c>
    </row>
    <row r="85" spans="2:13" ht="21" x14ac:dyDescent="0.15">
      <c r="C85" s="80"/>
      <c r="D85" s="1" t="s">
        <v>61</v>
      </c>
      <c r="G85" s="29">
        <f>SUM(G79:G84)</f>
        <v>6956650</v>
      </c>
      <c r="H85" s="29"/>
      <c r="I85" s="29">
        <f>SUM(I79:I84)</f>
        <v>6636549</v>
      </c>
      <c r="J85" s="29"/>
      <c r="K85" s="29">
        <f>SUM(K79:K84)</f>
        <v>6893729</v>
      </c>
      <c r="L85" s="29"/>
      <c r="M85" s="29">
        <f>SUM(M79:M84)</f>
        <v>6586170</v>
      </c>
    </row>
    <row r="86" spans="2:13" ht="21" x14ac:dyDescent="0.15">
      <c r="B86" s="1" t="s">
        <v>62</v>
      </c>
      <c r="E86" s="42"/>
      <c r="G86" s="29">
        <f>+SOE_Conso_Thai!Q19</f>
        <v>45413</v>
      </c>
      <c r="H86" s="29"/>
      <c r="I86" s="29">
        <v>45113</v>
      </c>
      <c r="J86" s="29"/>
      <c r="K86" s="29">
        <v>0</v>
      </c>
      <c r="L86" s="29"/>
      <c r="M86" s="29">
        <f>N86/1000</f>
        <v>0</v>
      </c>
    </row>
    <row r="87" spans="2:13" ht="21" x14ac:dyDescent="0.15">
      <c r="B87" s="80"/>
      <c r="D87" s="1" t="s">
        <v>63</v>
      </c>
      <c r="G87" s="27">
        <f>SUM(G85:G86)</f>
        <v>7002063</v>
      </c>
      <c r="H87" s="29"/>
      <c r="I87" s="27">
        <f>SUM(I85:I86)</f>
        <v>6681662</v>
      </c>
      <c r="J87" s="29"/>
      <c r="K87" s="27">
        <f>SUM(K85:K86)</f>
        <v>6893729</v>
      </c>
      <c r="L87" s="29"/>
      <c r="M87" s="27">
        <f>SUM(M85:M86)</f>
        <v>6586170</v>
      </c>
    </row>
    <row r="88" spans="2:13" ht="22" thickBot="1" x14ac:dyDescent="0.2">
      <c r="B88" s="2" t="s">
        <v>64</v>
      </c>
      <c r="C88" s="80"/>
      <c r="D88" s="80"/>
      <c r="G88" s="33">
        <f>G74+G87</f>
        <v>9964200</v>
      </c>
      <c r="H88" s="29"/>
      <c r="I88" s="33">
        <f>I74+I87</f>
        <v>10060130</v>
      </c>
      <c r="J88" s="29"/>
      <c r="K88" s="33">
        <f>K74+K87</f>
        <v>11324797</v>
      </c>
      <c r="L88" s="29"/>
      <c r="M88" s="33">
        <f>M74+M87</f>
        <v>11378669</v>
      </c>
    </row>
    <row r="89" spans="2:13" ht="22" thickTop="1" x14ac:dyDescent="0.15">
      <c r="G89" s="29"/>
      <c r="H89" s="29"/>
      <c r="I89" s="29"/>
      <c r="J89" s="29"/>
      <c r="K89" s="29"/>
      <c r="L89" s="29"/>
      <c r="M89" s="29"/>
    </row>
    <row r="90" spans="2:13" ht="21" x14ac:dyDescent="0.15">
      <c r="G90" s="29"/>
      <c r="H90" s="29"/>
      <c r="I90" s="29"/>
      <c r="J90" s="29"/>
      <c r="K90" s="29"/>
      <c r="L90" s="29"/>
      <c r="M90" s="29"/>
    </row>
    <row r="91" spans="2:13" ht="21" x14ac:dyDescent="0.15">
      <c r="G91" s="29"/>
      <c r="H91" s="29"/>
      <c r="I91" s="29"/>
      <c r="J91" s="29"/>
      <c r="K91" s="29"/>
      <c r="L91" s="29"/>
      <c r="M91" s="29"/>
    </row>
    <row r="92" spans="2:13" ht="21" x14ac:dyDescent="0.15">
      <c r="G92" s="29">
        <f>G30-G88</f>
        <v>0</v>
      </c>
      <c r="H92" s="29"/>
      <c r="I92" s="29">
        <f>I30-I88</f>
        <v>0</v>
      </c>
      <c r="J92" s="29"/>
      <c r="K92" s="29">
        <f>K30-K88</f>
        <v>0</v>
      </c>
      <c r="L92" s="29"/>
      <c r="M92" s="29">
        <f>M30-M88</f>
        <v>0</v>
      </c>
    </row>
    <row r="93" spans="2:13" ht="21" x14ac:dyDescent="0.15">
      <c r="G93" s="29"/>
      <c r="H93" s="21"/>
      <c r="I93" s="21"/>
      <c r="J93" s="21"/>
      <c r="K93" s="29"/>
      <c r="L93" s="21"/>
      <c r="M93" s="21"/>
    </row>
    <row r="94" spans="2:13" ht="21" x14ac:dyDescent="0.15">
      <c r="G94" s="29"/>
      <c r="H94" s="29"/>
      <c r="I94" s="29"/>
      <c r="J94" s="29"/>
      <c r="K94" s="29"/>
      <c r="L94" s="29"/>
      <c r="M94" s="29"/>
    </row>
    <row r="95" spans="2:13" ht="21" x14ac:dyDescent="0.15">
      <c r="K95" s="45"/>
    </row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  <row r="149" ht="21" x14ac:dyDescent="0.15"/>
    <row r="150" ht="21" x14ac:dyDescent="0.15"/>
  </sheetData>
  <mergeCells count="4">
    <mergeCell ref="G6:I6"/>
    <mergeCell ref="K6:M6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76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1"/>
  <sheetViews>
    <sheetView view="pageBreakPreview" topLeftCell="B1" zoomScale="120" zoomScaleNormal="136" zoomScaleSheetLayoutView="120" workbookViewId="0">
      <selection activeCell="G74" sqref="G74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4" customWidth="1"/>
    <col min="10" max="10" width="1.5" style="1" customWidth="1"/>
    <col min="11" max="11" width="13" style="1" customWidth="1"/>
    <col min="12" max="12" width="11.6640625" style="19" bestFit="1" customWidth="1"/>
    <col min="13" max="244" width="9.33203125" style="1"/>
    <col min="245" max="245" width="33.5" style="1" customWidth="1"/>
    <col min="246" max="246" width="8" style="1" bestFit="1" customWidth="1"/>
    <col min="247" max="247" width="1.5" style="1" customWidth="1"/>
    <col min="248" max="248" width="13.6640625" style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3" width="1.5" style="1" customWidth="1"/>
    <col min="254" max="254" width="13.6640625" style="1" customWidth="1"/>
    <col min="255" max="256" width="11.6640625" style="1" bestFit="1" customWidth="1"/>
    <col min="257" max="500" width="9.33203125" style="1"/>
    <col min="501" max="501" width="33.5" style="1" customWidth="1"/>
    <col min="502" max="502" width="8" style="1" bestFit="1" customWidth="1"/>
    <col min="503" max="503" width="1.5" style="1" customWidth="1"/>
    <col min="504" max="504" width="13.6640625" style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09" width="1.5" style="1" customWidth="1"/>
    <col min="510" max="510" width="13.6640625" style="1" customWidth="1"/>
    <col min="511" max="512" width="11.6640625" style="1" bestFit="1" customWidth="1"/>
    <col min="513" max="756" width="9.33203125" style="1"/>
    <col min="757" max="757" width="33.5" style="1" customWidth="1"/>
    <col min="758" max="758" width="8" style="1" bestFit="1" customWidth="1"/>
    <col min="759" max="759" width="1.5" style="1" customWidth="1"/>
    <col min="760" max="760" width="13.6640625" style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5" width="1.5" style="1" customWidth="1"/>
    <col min="766" max="766" width="13.6640625" style="1" customWidth="1"/>
    <col min="767" max="768" width="11.6640625" style="1" bestFit="1" customWidth="1"/>
    <col min="769" max="1012" width="9.33203125" style="1"/>
    <col min="1013" max="1013" width="33.5" style="1" customWidth="1"/>
    <col min="1014" max="1014" width="8" style="1" bestFit="1" customWidth="1"/>
    <col min="1015" max="1015" width="1.5" style="1" customWidth="1"/>
    <col min="1016" max="1016" width="13.6640625" style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1" width="1.5" style="1" customWidth="1"/>
    <col min="1022" max="1022" width="13.6640625" style="1" customWidth="1"/>
    <col min="1023" max="1024" width="11.6640625" style="1" bestFit="1" customWidth="1"/>
    <col min="1025" max="1268" width="9.33203125" style="1"/>
    <col min="1269" max="1269" width="33.5" style="1" customWidth="1"/>
    <col min="1270" max="1270" width="8" style="1" bestFit="1" customWidth="1"/>
    <col min="1271" max="1271" width="1.5" style="1" customWidth="1"/>
    <col min="1272" max="1272" width="13.6640625" style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7" width="1.5" style="1" customWidth="1"/>
    <col min="1278" max="1278" width="13.6640625" style="1" customWidth="1"/>
    <col min="1279" max="1280" width="11.6640625" style="1" bestFit="1" customWidth="1"/>
    <col min="1281" max="1524" width="9.33203125" style="1"/>
    <col min="1525" max="1525" width="33.5" style="1" customWidth="1"/>
    <col min="1526" max="1526" width="8" style="1" bestFit="1" customWidth="1"/>
    <col min="1527" max="1527" width="1.5" style="1" customWidth="1"/>
    <col min="1528" max="1528" width="13.6640625" style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3" width="1.5" style="1" customWidth="1"/>
    <col min="1534" max="1534" width="13.6640625" style="1" customWidth="1"/>
    <col min="1535" max="1536" width="11.6640625" style="1" bestFit="1" customWidth="1"/>
    <col min="1537" max="1780" width="9.33203125" style="1"/>
    <col min="1781" max="1781" width="33.5" style="1" customWidth="1"/>
    <col min="1782" max="1782" width="8" style="1" bestFit="1" customWidth="1"/>
    <col min="1783" max="1783" width="1.5" style="1" customWidth="1"/>
    <col min="1784" max="1784" width="13.6640625" style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89" width="1.5" style="1" customWidth="1"/>
    <col min="1790" max="1790" width="13.6640625" style="1" customWidth="1"/>
    <col min="1791" max="1792" width="11.6640625" style="1" bestFit="1" customWidth="1"/>
    <col min="1793" max="2036" width="9.33203125" style="1"/>
    <col min="2037" max="2037" width="33.5" style="1" customWidth="1"/>
    <col min="2038" max="2038" width="8" style="1" bestFit="1" customWidth="1"/>
    <col min="2039" max="2039" width="1.5" style="1" customWidth="1"/>
    <col min="2040" max="2040" width="13.6640625" style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5" width="1.5" style="1" customWidth="1"/>
    <col min="2046" max="2046" width="13.6640625" style="1" customWidth="1"/>
    <col min="2047" max="2048" width="11.6640625" style="1" bestFit="1" customWidth="1"/>
    <col min="2049" max="2292" width="9.33203125" style="1"/>
    <col min="2293" max="2293" width="33.5" style="1" customWidth="1"/>
    <col min="2294" max="2294" width="8" style="1" bestFit="1" customWidth="1"/>
    <col min="2295" max="2295" width="1.5" style="1" customWidth="1"/>
    <col min="2296" max="2296" width="13.6640625" style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1" width="1.5" style="1" customWidth="1"/>
    <col min="2302" max="2302" width="13.6640625" style="1" customWidth="1"/>
    <col min="2303" max="2304" width="11.6640625" style="1" bestFit="1" customWidth="1"/>
    <col min="2305" max="2548" width="9.33203125" style="1"/>
    <col min="2549" max="2549" width="33.5" style="1" customWidth="1"/>
    <col min="2550" max="2550" width="8" style="1" bestFit="1" customWidth="1"/>
    <col min="2551" max="2551" width="1.5" style="1" customWidth="1"/>
    <col min="2552" max="2552" width="13.6640625" style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7" width="1.5" style="1" customWidth="1"/>
    <col min="2558" max="2558" width="13.6640625" style="1" customWidth="1"/>
    <col min="2559" max="2560" width="11.6640625" style="1" bestFit="1" customWidth="1"/>
    <col min="2561" max="2804" width="9.33203125" style="1"/>
    <col min="2805" max="2805" width="33.5" style="1" customWidth="1"/>
    <col min="2806" max="2806" width="8" style="1" bestFit="1" customWidth="1"/>
    <col min="2807" max="2807" width="1.5" style="1" customWidth="1"/>
    <col min="2808" max="2808" width="13.6640625" style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3" width="1.5" style="1" customWidth="1"/>
    <col min="2814" max="2814" width="13.6640625" style="1" customWidth="1"/>
    <col min="2815" max="2816" width="11.6640625" style="1" bestFit="1" customWidth="1"/>
    <col min="2817" max="3060" width="9.33203125" style="1"/>
    <col min="3061" max="3061" width="33.5" style="1" customWidth="1"/>
    <col min="3062" max="3062" width="8" style="1" bestFit="1" customWidth="1"/>
    <col min="3063" max="3063" width="1.5" style="1" customWidth="1"/>
    <col min="3064" max="3064" width="13.6640625" style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69" width="1.5" style="1" customWidth="1"/>
    <col min="3070" max="3070" width="13.6640625" style="1" customWidth="1"/>
    <col min="3071" max="3072" width="11.6640625" style="1" bestFit="1" customWidth="1"/>
    <col min="3073" max="3316" width="9.33203125" style="1"/>
    <col min="3317" max="3317" width="33.5" style="1" customWidth="1"/>
    <col min="3318" max="3318" width="8" style="1" bestFit="1" customWidth="1"/>
    <col min="3319" max="3319" width="1.5" style="1" customWidth="1"/>
    <col min="3320" max="3320" width="13.6640625" style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5" width="1.5" style="1" customWidth="1"/>
    <col min="3326" max="3326" width="13.6640625" style="1" customWidth="1"/>
    <col min="3327" max="3328" width="11.6640625" style="1" bestFit="1" customWidth="1"/>
    <col min="3329" max="3572" width="9.33203125" style="1"/>
    <col min="3573" max="3573" width="33.5" style="1" customWidth="1"/>
    <col min="3574" max="3574" width="8" style="1" bestFit="1" customWidth="1"/>
    <col min="3575" max="3575" width="1.5" style="1" customWidth="1"/>
    <col min="3576" max="3576" width="13.6640625" style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1" width="1.5" style="1" customWidth="1"/>
    <col min="3582" max="3582" width="13.6640625" style="1" customWidth="1"/>
    <col min="3583" max="3584" width="11.6640625" style="1" bestFit="1" customWidth="1"/>
    <col min="3585" max="3828" width="9.33203125" style="1"/>
    <col min="3829" max="3829" width="33.5" style="1" customWidth="1"/>
    <col min="3830" max="3830" width="8" style="1" bestFit="1" customWidth="1"/>
    <col min="3831" max="3831" width="1.5" style="1" customWidth="1"/>
    <col min="3832" max="3832" width="13.6640625" style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7" width="1.5" style="1" customWidth="1"/>
    <col min="3838" max="3838" width="13.6640625" style="1" customWidth="1"/>
    <col min="3839" max="3840" width="11.6640625" style="1" bestFit="1" customWidth="1"/>
    <col min="3841" max="4084" width="9.33203125" style="1"/>
    <col min="4085" max="4085" width="33.5" style="1" customWidth="1"/>
    <col min="4086" max="4086" width="8" style="1" bestFit="1" customWidth="1"/>
    <col min="4087" max="4087" width="1.5" style="1" customWidth="1"/>
    <col min="4088" max="4088" width="13.6640625" style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3" width="1.5" style="1" customWidth="1"/>
    <col min="4094" max="4094" width="13.6640625" style="1" customWidth="1"/>
    <col min="4095" max="4096" width="11.6640625" style="1" bestFit="1" customWidth="1"/>
    <col min="4097" max="4340" width="9.33203125" style="1"/>
    <col min="4341" max="4341" width="33.5" style="1" customWidth="1"/>
    <col min="4342" max="4342" width="8" style="1" bestFit="1" customWidth="1"/>
    <col min="4343" max="4343" width="1.5" style="1" customWidth="1"/>
    <col min="4344" max="4344" width="13.6640625" style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49" width="1.5" style="1" customWidth="1"/>
    <col min="4350" max="4350" width="13.6640625" style="1" customWidth="1"/>
    <col min="4351" max="4352" width="11.6640625" style="1" bestFit="1" customWidth="1"/>
    <col min="4353" max="4596" width="9.33203125" style="1"/>
    <col min="4597" max="4597" width="33.5" style="1" customWidth="1"/>
    <col min="4598" max="4598" width="8" style="1" bestFit="1" customWidth="1"/>
    <col min="4599" max="4599" width="1.5" style="1" customWidth="1"/>
    <col min="4600" max="4600" width="13.6640625" style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5" width="1.5" style="1" customWidth="1"/>
    <col min="4606" max="4606" width="13.6640625" style="1" customWidth="1"/>
    <col min="4607" max="4608" width="11.6640625" style="1" bestFit="1" customWidth="1"/>
    <col min="4609" max="4852" width="9.33203125" style="1"/>
    <col min="4853" max="4853" width="33.5" style="1" customWidth="1"/>
    <col min="4854" max="4854" width="8" style="1" bestFit="1" customWidth="1"/>
    <col min="4855" max="4855" width="1.5" style="1" customWidth="1"/>
    <col min="4856" max="4856" width="13.6640625" style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1" width="1.5" style="1" customWidth="1"/>
    <col min="4862" max="4862" width="13.6640625" style="1" customWidth="1"/>
    <col min="4863" max="4864" width="11.6640625" style="1" bestFit="1" customWidth="1"/>
    <col min="4865" max="5108" width="9.33203125" style="1"/>
    <col min="5109" max="5109" width="33.5" style="1" customWidth="1"/>
    <col min="5110" max="5110" width="8" style="1" bestFit="1" customWidth="1"/>
    <col min="5111" max="5111" width="1.5" style="1" customWidth="1"/>
    <col min="5112" max="5112" width="13.6640625" style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7" width="1.5" style="1" customWidth="1"/>
    <col min="5118" max="5118" width="13.6640625" style="1" customWidth="1"/>
    <col min="5119" max="5120" width="11.6640625" style="1" bestFit="1" customWidth="1"/>
    <col min="5121" max="5364" width="9.33203125" style="1"/>
    <col min="5365" max="5365" width="33.5" style="1" customWidth="1"/>
    <col min="5366" max="5366" width="8" style="1" bestFit="1" customWidth="1"/>
    <col min="5367" max="5367" width="1.5" style="1" customWidth="1"/>
    <col min="5368" max="5368" width="13.6640625" style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3" width="1.5" style="1" customWidth="1"/>
    <col min="5374" max="5374" width="13.6640625" style="1" customWidth="1"/>
    <col min="5375" max="5376" width="11.6640625" style="1" bestFit="1" customWidth="1"/>
    <col min="5377" max="5620" width="9.33203125" style="1"/>
    <col min="5621" max="5621" width="33.5" style="1" customWidth="1"/>
    <col min="5622" max="5622" width="8" style="1" bestFit="1" customWidth="1"/>
    <col min="5623" max="5623" width="1.5" style="1" customWidth="1"/>
    <col min="5624" max="5624" width="13.6640625" style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29" width="1.5" style="1" customWidth="1"/>
    <col min="5630" max="5630" width="13.6640625" style="1" customWidth="1"/>
    <col min="5631" max="5632" width="11.6640625" style="1" bestFit="1" customWidth="1"/>
    <col min="5633" max="5876" width="9.33203125" style="1"/>
    <col min="5877" max="5877" width="33.5" style="1" customWidth="1"/>
    <col min="5878" max="5878" width="8" style="1" bestFit="1" customWidth="1"/>
    <col min="5879" max="5879" width="1.5" style="1" customWidth="1"/>
    <col min="5880" max="5880" width="13.6640625" style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5" width="1.5" style="1" customWidth="1"/>
    <col min="5886" max="5886" width="13.6640625" style="1" customWidth="1"/>
    <col min="5887" max="5888" width="11.6640625" style="1" bestFit="1" customWidth="1"/>
    <col min="5889" max="6132" width="9.33203125" style="1"/>
    <col min="6133" max="6133" width="33.5" style="1" customWidth="1"/>
    <col min="6134" max="6134" width="8" style="1" bestFit="1" customWidth="1"/>
    <col min="6135" max="6135" width="1.5" style="1" customWidth="1"/>
    <col min="6136" max="6136" width="13.6640625" style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1" width="1.5" style="1" customWidth="1"/>
    <col min="6142" max="6142" width="13.6640625" style="1" customWidth="1"/>
    <col min="6143" max="6144" width="11.6640625" style="1" bestFit="1" customWidth="1"/>
    <col min="6145" max="6388" width="9.33203125" style="1"/>
    <col min="6389" max="6389" width="33.5" style="1" customWidth="1"/>
    <col min="6390" max="6390" width="8" style="1" bestFit="1" customWidth="1"/>
    <col min="6391" max="6391" width="1.5" style="1" customWidth="1"/>
    <col min="6392" max="6392" width="13.6640625" style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7" width="1.5" style="1" customWidth="1"/>
    <col min="6398" max="6398" width="13.6640625" style="1" customWidth="1"/>
    <col min="6399" max="6400" width="11.6640625" style="1" bestFit="1" customWidth="1"/>
    <col min="6401" max="6644" width="9.33203125" style="1"/>
    <col min="6645" max="6645" width="33.5" style="1" customWidth="1"/>
    <col min="6646" max="6646" width="8" style="1" bestFit="1" customWidth="1"/>
    <col min="6647" max="6647" width="1.5" style="1" customWidth="1"/>
    <col min="6648" max="6648" width="13.6640625" style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3" width="1.5" style="1" customWidth="1"/>
    <col min="6654" max="6654" width="13.6640625" style="1" customWidth="1"/>
    <col min="6655" max="6656" width="11.6640625" style="1" bestFit="1" customWidth="1"/>
    <col min="6657" max="6900" width="9.33203125" style="1"/>
    <col min="6901" max="6901" width="33.5" style="1" customWidth="1"/>
    <col min="6902" max="6902" width="8" style="1" bestFit="1" customWidth="1"/>
    <col min="6903" max="6903" width="1.5" style="1" customWidth="1"/>
    <col min="6904" max="6904" width="13.6640625" style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09" width="1.5" style="1" customWidth="1"/>
    <col min="6910" max="6910" width="13.6640625" style="1" customWidth="1"/>
    <col min="6911" max="6912" width="11.6640625" style="1" bestFit="1" customWidth="1"/>
    <col min="6913" max="7156" width="9.33203125" style="1"/>
    <col min="7157" max="7157" width="33.5" style="1" customWidth="1"/>
    <col min="7158" max="7158" width="8" style="1" bestFit="1" customWidth="1"/>
    <col min="7159" max="7159" width="1.5" style="1" customWidth="1"/>
    <col min="7160" max="7160" width="13.6640625" style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5" width="1.5" style="1" customWidth="1"/>
    <col min="7166" max="7166" width="13.6640625" style="1" customWidth="1"/>
    <col min="7167" max="7168" width="11.6640625" style="1" bestFit="1" customWidth="1"/>
    <col min="7169" max="7412" width="9.33203125" style="1"/>
    <col min="7413" max="7413" width="33.5" style="1" customWidth="1"/>
    <col min="7414" max="7414" width="8" style="1" bestFit="1" customWidth="1"/>
    <col min="7415" max="7415" width="1.5" style="1" customWidth="1"/>
    <col min="7416" max="7416" width="13.6640625" style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1" width="1.5" style="1" customWidth="1"/>
    <col min="7422" max="7422" width="13.6640625" style="1" customWidth="1"/>
    <col min="7423" max="7424" width="11.6640625" style="1" bestFit="1" customWidth="1"/>
    <col min="7425" max="7668" width="9.33203125" style="1"/>
    <col min="7669" max="7669" width="33.5" style="1" customWidth="1"/>
    <col min="7670" max="7670" width="8" style="1" bestFit="1" customWidth="1"/>
    <col min="7671" max="7671" width="1.5" style="1" customWidth="1"/>
    <col min="7672" max="7672" width="13.6640625" style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7" width="1.5" style="1" customWidth="1"/>
    <col min="7678" max="7678" width="13.6640625" style="1" customWidth="1"/>
    <col min="7679" max="7680" width="11.6640625" style="1" bestFit="1" customWidth="1"/>
    <col min="7681" max="7924" width="9.33203125" style="1"/>
    <col min="7925" max="7925" width="33.5" style="1" customWidth="1"/>
    <col min="7926" max="7926" width="8" style="1" bestFit="1" customWidth="1"/>
    <col min="7927" max="7927" width="1.5" style="1" customWidth="1"/>
    <col min="7928" max="7928" width="13.6640625" style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3" width="1.5" style="1" customWidth="1"/>
    <col min="7934" max="7934" width="13.6640625" style="1" customWidth="1"/>
    <col min="7935" max="7936" width="11.6640625" style="1" bestFit="1" customWidth="1"/>
    <col min="7937" max="8180" width="9.33203125" style="1"/>
    <col min="8181" max="8181" width="33.5" style="1" customWidth="1"/>
    <col min="8182" max="8182" width="8" style="1" bestFit="1" customWidth="1"/>
    <col min="8183" max="8183" width="1.5" style="1" customWidth="1"/>
    <col min="8184" max="8184" width="13.6640625" style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89" width="1.5" style="1" customWidth="1"/>
    <col min="8190" max="8190" width="13.6640625" style="1" customWidth="1"/>
    <col min="8191" max="8192" width="11.6640625" style="1" bestFit="1" customWidth="1"/>
    <col min="8193" max="8436" width="9.33203125" style="1"/>
    <col min="8437" max="8437" width="33.5" style="1" customWidth="1"/>
    <col min="8438" max="8438" width="8" style="1" bestFit="1" customWidth="1"/>
    <col min="8439" max="8439" width="1.5" style="1" customWidth="1"/>
    <col min="8440" max="8440" width="13.6640625" style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5" width="1.5" style="1" customWidth="1"/>
    <col min="8446" max="8446" width="13.6640625" style="1" customWidth="1"/>
    <col min="8447" max="8448" width="11.6640625" style="1" bestFit="1" customWidth="1"/>
    <col min="8449" max="8692" width="9.33203125" style="1"/>
    <col min="8693" max="8693" width="33.5" style="1" customWidth="1"/>
    <col min="8694" max="8694" width="8" style="1" bestFit="1" customWidth="1"/>
    <col min="8695" max="8695" width="1.5" style="1" customWidth="1"/>
    <col min="8696" max="8696" width="13.6640625" style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1" width="1.5" style="1" customWidth="1"/>
    <col min="8702" max="8702" width="13.6640625" style="1" customWidth="1"/>
    <col min="8703" max="8704" width="11.6640625" style="1" bestFit="1" customWidth="1"/>
    <col min="8705" max="8948" width="9.33203125" style="1"/>
    <col min="8949" max="8949" width="33.5" style="1" customWidth="1"/>
    <col min="8950" max="8950" width="8" style="1" bestFit="1" customWidth="1"/>
    <col min="8951" max="8951" width="1.5" style="1" customWidth="1"/>
    <col min="8952" max="8952" width="13.6640625" style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7" width="1.5" style="1" customWidth="1"/>
    <col min="8958" max="8958" width="13.6640625" style="1" customWidth="1"/>
    <col min="8959" max="8960" width="11.6640625" style="1" bestFit="1" customWidth="1"/>
    <col min="8961" max="9204" width="9.33203125" style="1"/>
    <col min="9205" max="9205" width="33.5" style="1" customWidth="1"/>
    <col min="9206" max="9206" width="8" style="1" bestFit="1" customWidth="1"/>
    <col min="9207" max="9207" width="1.5" style="1" customWidth="1"/>
    <col min="9208" max="9208" width="13.6640625" style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3" width="1.5" style="1" customWidth="1"/>
    <col min="9214" max="9214" width="13.6640625" style="1" customWidth="1"/>
    <col min="9215" max="9216" width="11.6640625" style="1" bestFit="1" customWidth="1"/>
    <col min="9217" max="9460" width="9.33203125" style="1"/>
    <col min="9461" max="9461" width="33.5" style="1" customWidth="1"/>
    <col min="9462" max="9462" width="8" style="1" bestFit="1" customWidth="1"/>
    <col min="9463" max="9463" width="1.5" style="1" customWidth="1"/>
    <col min="9464" max="9464" width="13.6640625" style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69" width="1.5" style="1" customWidth="1"/>
    <col min="9470" max="9470" width="13.6640625" style="1" customWidth="1"/>
    <col min="9471" max="9472" width="11.6640625" style="1" bestFit="1" customWidth="1"/>
    <col min="9473" max="9716" width="9.33203125" style="1"/>
    <col min="9717" max="9717" width="33.5" style="1" customWidth="1"/>
    <col min="9718" max="9718" width="8" style="1" bestFit="1" customWidth="1"/>
    <col min="9719" max="9719" width="1.5" style="1" customWidth="1"/>
    <col min="9720" max="9720" width="13.6640625" style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5" width="1.5" style="1" customWidth="1"/>
    <col min="9726" max="9726" width="13.6640625" style="1" customWidth="1"/>
    <col min="9727" max="9728" width="11.6640625" style="1" bestFit="1" customWidth="1"/>
    <col min="9729" max="9972" width="9.33203125" style="1"/>
    <col min="9973" max="9973" width="33.5" style="1" customWidth="1"/>
    <col min="9974" max="9974" width="8" style="1" bestFit="1" customWidth="1"/>
    <col min="9975" max="9975" width="1.5" style="1" customWidth="1"/>
    <col min="9976" max="9976" width="13.6640625" style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1" width="1.5" style="1" customWidth="1"/>
    <col min="9982" max="9982" width="13.6640625" style="1" customWidth="1"/>
    <col min="9983" max="9984" width="11.6640625" style="1" bestFit="1" customWidth="1"/>
    <col min="9985" max="10228" width="9.33203125" style="1"/>
    <col min="10229" max="10229" width="33.5" style="1" customWidth="1"/>
    <col min="10230" max="10230" width="8" style="1" bestFit="1" customWidth="1"/>
    <col min="10231" max="10231" width="1.5" style="1" customWidth="1"/>
    <col min="10232" max="10232" width="13.6640625" style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7" width="1.5" style="1" customWidth="1"/>
    <col min="10238" max="10238" width="13.6640625" style="1" customWidth="1"/>
    <col min="10239" max="10240" width="11.6640625" style="1" bestFit="1" customWidth="1"/>
    <col min="10241" max="10484" width="9.33203125" style="1"/>
    <col min="10485" max="10485" width="33.5" style="1" customWidth="1"/>
    <col min="10486" max="10486" width="8" style="1" bestFit="1" customWidth="1"/>
    <col min="10487" max="10487" width="1.5" style="1" customWidth="1"/>
    <col min="10488" max="10488" width="13.6640625" style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3" width="1.5" style="1" customWidth="1"/>
    <col min="10494" max="10494" width="13.6640625" style="1" customWidth="1"/>
    <col min="10495" max="10496" width="11.6640625" style="1" bestFit="1" customWidth="1"/>
    <col min="10497" max="10740" width="9.33203125" style="1"/>
    <col min="10741" max="10741" width="33.5" style="1" customWidth="1"/>
    <col min="10742" max="10742" width="8" style="1" bestFit="1" customWidth="1"/>
    <col min="10743" max="10743" width="1.5" style="1" customWidth="1"/>
    <col min="10744" max="10744" width="13.6640625" style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49" width="1.5" style="1" customWidth="1"/>
    <col min="10750" max="10750" width="13.6640625" style="1" customWidth="1"/>
    <col min="10751" max="10752" width="11.6640625" style="1" bestFit="1" customWidth="1"/>
    <col min="10753" max="10996" width="9.33203125" style="1"/>
    <col min="10997" max="10997" width="33.5" style="1" customWidth="1"/>
    <col min="10998" max="10998" width="8" style="1" bestFit="1" customWidth="1"/>
    <col min="10999" max="10999" width="1.5" style="1" customWidth="1"/>
    <col min="11000" max="11000" width="13.6640625" style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5" width="1.5" style="1" customWidth="1"/>
    <col min="11006" max="11006" width="13.6640625" style="1" customWidth="1"/>
    <col min="11007" max="11008" width="11.6640625" style="1" bestFit="1" customWidth="1"/>
    <col min="11009" max="11252" width="9.33203125" style="1"/>
    <col min="11253" max="11253" width="33.5" style="1" customWidth="1"/>
    <col min="11254" max="11254" width="8" style="1" bestFit="1" customWidth="1"/>
    <col min="11255" max="11255" width="1.5" style="1" customWidth="1"/>
    <col min="11256" max="11256" width="13.6640625" style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1" width="1.5" style="1" customWidth="1"/>
    <col min="11262" max="11262" width="13.6640625" style="1" customWidth="1"/>
    <col min="11263" max="11264" width="11.6640625" style="1" bestFit="1" customWidth="1"/>
    <col min="11265" max="11508" width="9.33203125" style="1"/>
    <col min="11509" max="11509" width="33.5" style="1" customWidth="1"/>
    <col min="11510" max="11510" width="8" style="1" bestFit="1" customWidth="1"/>
    <col min="11511" max="11511" width="1.5" style="1" customWidth="1"/>
    <col min="11512" max="11512" width="13.6640625" style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7" width="1.5" style="1" customWidth="1"/>
    <col min="11518" max="11518" width="13.6640625" style="1" customWidth="1"/>
    <col min="11519" max="11520" width="11.6640625" style="1" bestFit="1" customWidth="1"/>
    <col min="11521" max="11764" width="9.33203125" style="1"/>
    <col min="11765" max="11765" width="33.5" style="1" customWidth="1"/>
    <col min="11766" max="11766" width="8" style="1" bestFit="1" customWidth="1"/>
    <col min="11767" max="11767" width="1.5" style="1" customWidth="1"/>
    <col min="11768" max="11768" width="13.6640625" style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3" width="1.5" style="1" customWidth="1"/>
    <col min="11774" max="11774" width="13.6640625" style="1" customWidth="1"/>
    <col min="11775" max="11776" width="11.6640625" style="1" bestFit="1" customWidth="1"/>
    <col min="11777" max="12020" width="9.33203125" style="1"/>
    <col min="12021" max="12021" width="33.5" style="1" customWidth="1"/>
    <col min="12022" max="12022" width="8" style="1" bestFit="1" customWidth="1"/>
    <col min="12023" max="12023" width="1.5" style="1" customWidth="1"/>
    <col min="12024" max="12024" width="13.6640625" style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29" width="1.5" style="1" customWidth="1"/>
    <col min="12030" max="12030" width="13.6640625" style="1" customWidth="1"/>
    <col min="12031" max="12032" width="11.6640625" style="1" bestFit="1" customWidth="1"/>
    <col min="12033" max="12276" width="9.33203125" style="1"/>
    <col min="12277" max="12277" width="33.5" style="1" customWidth="1"/>
    <col min="12278" max="12278" width="8" style="1" bestFit="1" customWidth="1"/>
    <col min="12279" max="12279" width="1.5" style="1" customWidth="1"/>
    <col min="12280" max="12280" width="13.6640625" style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5" width="1.5" style="1" customWidth="1"/>
    <col min="12286" max="12286" width="13.6640625" style="1" customWidth="1"/>
    <col min="12287" max="12288" width="11.6640625" style="1" bestFit="1" customWidth="1"/>
    <col min="12289" max="12532" width="9.33203125" style="1"/>
    <col min="12533" max="12533" width="33.5" style="1" customWidth="1"/>
    <col min="12534" max="12534" width="8" style="1" bestFit="1" customWidth="1"/>
    <col min="12535" max="12535" width="1.5" style="1" customWidth="1"/>
    <col min="12536" max="12536" width="13.6640625" style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1" width="1.5" style="1" customWidth="1"/>
    <col min="12542" max="12542" width="13.6640625" style="1" customWidth="1"/>
    <col min="12543" max="12544" width="11.6640625" style="1" bestFit="1" customWidth="1"/>
    <col min="12545" max="12788" width="9.33203125" style="1"/>
    <col min="12789" max="12789" width="33.5" style="1" customWidth="1"/>
    <col min="12790" max="12790" width="8" style="1" bestFit="1" customWidth="1"/>
    <col min="12791" max="12791" width="1.5" style="1" customWidth="1"/>
    <col min="12792" max="12792" width="13.6640625" style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7" width="1.5" style="1" customWidth="1"/>
    <col min="12798" max="12798" width="13.6640625" style="1" customWidth="1"/>
    <col min="12799" max="12800" width="11.6640625" style="1" bestFit="1" customWidth="1"/>
    <col min="12801" max="13044" width="9.33203125" style="1"/>
    <col min="13045" max="13045" width="33.5" style="1" customWidth="1"/>
    <col min="13046" max="13046" width="8" style="1" bestFit="1" customWidth="1"/>
    <col min="13047" max="13047" width="1.5" style="1" customWidth="1"/>
    <col min="13048" max="13048" width="13.6640625" style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3" width="1.5" style="1" customWidth="1"/>
    <col min="13054" max="13054" width="13.6640625" style="1" customWidth="1"/>
    <col min="13055" max="13056" width="11.6640625" style="1" bestFit="1" customWidth="1"/>
    <col min="13057" max="13300" width="9.33203125" style="1"/>
    <col min="13301" max="13301" width="33.5" style="1" customWidth="1"/>
    <col min="13302" max="13302" width="8" style="1" bestFit="1" customWidth="1"/>
    <col min="13303" max="13303" width="1.5" style="1" customWidth="1"/>
    <col min="13304" max="13304" width="13.6640625" style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09" width="1.5" style="1" customWidth="1"/>
    <col min="13310" max="13310" width="13.6640625" style="1" customWidth="1"/>
    <col min="13311" max="13312" width="11.6640625" style="1" bestFit="1" customWidth="1"/>
    <col min="13313" max="13556" width="9.33203125" style="1"/>
    <col min="13557" max="13557" width="33.5" style="1" customWidth="1"/>
    <col min="13558" max="13558" width="8" style="1" bestFit="1" customWidth="1"/>
    <col min="13559" max="13559" width="1.5" style="1" customWidth="1"/>
    <col min="13560" max="13560" width="13.6640625" style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5" width="1.5" style="1" customWidth="1"/>
    <col min="13566" max="13566" width="13.6640625" style="1" customWidth="1"/>
    <col min="13567" max="13568" width="11.6640625" style="1" bestFit="1" customWidth="1"/>
    <col min="13569" max="13812" width="9.33203125" style="1"/>
    <col min="13813" max="13813" width="33.5" style="1" customWidth="1"/>
    <col min="13814" max="13814" width="8" style="1" bestFit="1" customWidth="1"/>
    <col min="13815" max="13815" width="1.5" style="1" customWidth="1"/>
    <col min="13816" max="13816" width="13.6640625" style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1" width="1.5" style="1" customWidth="1"/>
    <col min="13822" max="13822" width="13.6640625" style="1" customWidth="1"/>
    <col min="13823" max="13824" width="11.6640625" style="1" bestFit="1" customWidth="1"/>
    <col min="13825" max="14068" width="9.33203125" style="1"/>
    <col min="14069" max="14069" width="33.5" style="1" customWidth="1"/>
    <col min="14070" max="14070" width="8" style="1" bestFit="1" customWidth="1"/>
    <col min="14071" max="14071" width="1.5" style="1" customWidth="1"/>
    <col min="14072" max="14072" width="13.6640625" style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7" width="1.5" style="1" customWidth="1"/>
    <col min="14078" max="14078" width="13.6640625" style="1" customWidth="1"/>
    <col min="14079" max="14080" width="11.6640625" style="1" bestFit="1" customWidth="1"/>
    <col min="14081" max="14324" width="9.33203125" style="1"/>
    <col min="14325" max="14325" width="33.5" style="1" customWidth="1"/>
    <col min="14326" max="14326" width="8" style="1" bestFit="1" customWidth="1"/>
    <col min="14327" max="14327" width="1.5" style="1" customWidth="1"/>
    <col min="14328" max="14328" width="13.6640625" style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3" width="1.5" style="1" customWidth="1"/>
    <col min="14334" max="14334" width="13.6640625" style="1" customWidth="1"/>
    <col min="14335" max="14336" width="11.6640625" style="1" bestFit="1" customWidth="1"/>
    <col min="14337" max="14580" width="9.33203125" style="1"/>
    <col min="14581" max="14581" width="33.5" style="1" customWidth="1"/>
    <col min="14582" max="14582" width="8" style="1" bestFit="1" customWidth="1"/>
    <col min="14583" max="14583" width="1.5" style="1" customWidth="1"/>
    <col min="14584" max="14584" width="13.6640625" style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89" width="1.5" style="1" customWidth="1"/>
    <col min="14590" max="14590" width="13.6640625" style="1" customWidth="1"/>
    <col min="14591" max="14592" width="11.6640625" style="1" bestFit="1" customWidth="1"/>
    <col min="14593" max="14836" width="9.33203125" style="1"/>
    <col min="14837" max="14837" width="33.5" style="1" customWidth="1"/>
    <col min="14838" max="14838" width="8" style="1" bestFit="1" customWidth="1"/>
    <col min="14839" max="14839" width="1.5" style="1" customWidth="1"/>
    <col min="14840" max="14840" width="13.6640625" style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5" width="1.5" style="1" customWidth="1"/>
    <col min="14846" max="14846" width="13.6640625" style="1" customWidth="1"/>
    <col min="14847" max="14848" width="11.6640625" style="1" bestFit="1" customWidth="1"/>
    <col min="14849" max="15092" width="9.33203125" style="1"/>
    <col min="15093" max="15093" width="33.5" style="1" customWidth="1"/>
    <col min="15094" max="15094" width="8" style="1" bestFit="1" customWidth="1"/>
    <col min="15095" max="15095" width="1.5" style="1" customWidth="1"/>
    <col min="15096" max="15096" width="13.6640625" style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1" width="1.5" style="1" customWidth="1"/>
    <col min="15102" max="15102" width="13.6640625" style="1" customWidth="1"/>
    <col min="15103" max="15104" width="11.6640625" style="1" bestFit="1" customWidth="1"/>
    <col min="15105" max="15348" width="9.33203125" style="1"/>
    <col min="15349" max="15349" width="33.5" style="1" customWidth="1"/>
    <col min="15350" max="15350" width="8" style="1" bestFit="1" customWidth="1"/>
    <col min="15351" max="15351" width="1.5" style="1" customWidth="1"/>
    <col min="15352" max="15352" width="13.6640625" style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7" width="1.5" style="1" customWidth="1"/>
    <col min="15358" max="15358" width="13.6640625" style="1" customWidth="1"/>
    <col min="15359" max="15360" width="11.6640625" style="1" bestFit="1" customWidth="1"/>
    <col min="15361" max="15604" width="9.33203125" style="1"/>
    <col min="15605" max="15605" width="33.5" style="1" customWidth="1"/>
    <col min="15606" max="15606" width="8" style="1" bestFit="1" customWidth="1"/>
    <col min="15607" max="15607" width="1.5" style="1" customWidth="1"/>
    <col min="15608" max="15608" width="13.6640625" style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3" width="1.5" style="1" customWidth="1"/>
    <col min="15614" max="15614" width="13.6640625" style="1" customWidth="1"/>
    <col min="15615" max="15616" width="11.6640625" style="1" bestFit="1" customWidth="1"/>
    <col min="15617" max="15860" width="9.33203125" style="1"/>
    <col min="15861" max="15861" width="33.5" style="1" customWidth="1"/>
    <col min="15862" max="15862" width="8" style="1" bestFit="1" customWidth="1"/>
    <col min="15863" max="15863" width="1.5" style="1" customWidth="1"/>
    <col min="15864" max="15864" width="13.6640625" style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69" width="1.5" style="1" customWidth="1"/>
    <col min="15870" max="15870" width="13.6640625" style="1" customWidth="1"/>
    <col min="15871" max="15872" width="11.6640625" style="1" bestFit="1" customWidth="1"/>
    <col min="15873" max="16116" width="9.33203125" style="1"/>
    <col min="16117" max="16117" width="33.5" style="1" customWidth="1"/>
    <col min="16118" max="16118" width="8" style="1" bestFit="1" customWidth="1"/>
    <col min="16119" max="16119" width="1.5" style="1" customWidth="1"/>
    <col min="16120" max="16120" width="13.6640625" style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5" width="1.5" style="1" customWidth="1"/>
    <col min="16126" max="16126" width="13.6640625" style="1" customWidth="1"/>
    <col min="16127" max="16128" width="11.6640625" style="1" bestFit="1" customWidth="1"/>
    <col min="16129" max="16371" width="9.33203125" style="1"/>
    <col min="16372" max="16384" width="9.33203125" style="1" customWidth="1"/>
  </cols>
  <sheetData>
    <row r="1" spans="1:12" x14ac:dyDescent="0.15">
      <c r="I1" s="124" t="s">
        <v>132</v>
      </c>
      <c r="J1" s="124"/>
      <c r="K1" s="124"/>
    </row>
    <row r="2" spans="1:12" x14ac:dyDescent="0.15">
      <c r="I2" s="124" t="s">
        <v>136</v>
      </c>
      <c r="J2" s="124"/>
      <c r="K2" s="124"/>
    </row>
    <row r="3" spans="1:12" x14ac:dyDescent="0.15">
      <c r="A3" s="122" t="s">
        <v>0</v>
      </c>
      <c r="B3" s="122"/>
      <c r="C3" s="122"/>
      <c r="D3" s="122"/>
      <c r="E3" s="122"/>
      <c r="F3" s="107"/>
      <c r="K3" s="34"/>
    </row>
    <row r="4" spans="1:12" x14ac:dyDescent="0.15">
      <c r="A4" s="2" t="s">
        <v>65</v>
      </c>
      <c r="B4" s="2"/>
      <c r="C4" s="2" t="s">
        <v>66</v>
      </c>
      <c r="D4" s="2"/>
      <c r="I4" s="49" t="s">
        <v>67</v>
      </c>
    </row>
    <row r="5" spans="1:12" x14ac:dyDescent="0.35">
      <c r="A5" s="2" t="s">
        <v>159</v>
      </c>
      <c r="B5" s="62"/>
    </row>
    <row r="6" spans="1:12" x14ac:dyDescent="0.15">
      <c r="A6" s="2"/>
      <c r="B6" s="2"/>
      <c r="I6" s="29"/>
    </row>
    <row r="7" spans="1:12" x14ac:dyDescent="0.15">
      <c r="C7" s="7"/>
      <c r="D7" s="7"/>
      <c r="E7" s="35"/>
      <c r="F7" s="63"/>
      <c r="G7" s="63"/>
      <c r="H7" s="63"/>
      <c r="I7" s="48"/>
      <c r="J7" s="63"/>
      <c r="K7" s="4" t="s">
        <v>134</v>
      </c>
      <c r="L7" s="21"/>
    </row>
    <row r="8" spans="1:12" x14ac:dyDescent="0.15">
      <c r="C8" s="5"/>
      <c r="D8" s="5"/>
      <c r="E8" s="123" t="s">
        <v>2</v>
      </c>
      <c r="F8" s="123"/>
      <c r="G8" s="123"/>
      <c r="H8" s="5"/>
      <c r="I8" s="123" t="s">
        <v>111</v>
      </c>
      <c r="J8" s="123"/>
      <c r="K8" s="123"/>
    </row>
    <row r="9" spans="1:12" x14ac:dyDescent="0.15">
      <c r="C9" s="40" t="s">
        <v>27</v>
      </c>
      <c r="D9" s="5"/>
      <c r="E9" s="6" t="s">
        <v>146</v>
      </c>
      <c r="F9" s="60"/>
      <c r="G9" s="6" t="s">
        <v>137</v>
      </c>
      <c r="H9" s="60"/>
      <c r="I9" s="6" t="s">
        <v>146</v>
      </c>
      <c r="J9" s="60"/>
      <c r="K9" s="6" t="s">
        <v>137</v>
      </c>
    </row>
    <row r="10" spans="1:12" x14ac:dyDescent="0.15">
      <c r="A10" s="2" t="s">
        <v>124</v>
      </c>
      <c r="B10" s="2"/>
      <c r="E10" s="64"/>
      <c r="F10" s="64"/>
      <c r="G10" s="64"/>
      <c r="H10" s="64"/>
      <c r="I10" s="50"/>
      <c r="J10" s="64"/>
      <c r="K10" s="64"/>
    </row>
    <row r="11" spans="1:12" x14ac:dyDescent="0.15">
      <c r="A11" s="1" t="s">
        <v>68</v>
      </c>
      <c r="C11" s="42">
        <v>13</v>
      </c>
      <c r="D11" s="5"/>
      <c r="E11" s="65">
        <v>1764514</v>
      </c>
      <c r="F11" s="66"/>
      <c r="G11" s="65">
        <v>1951328</v>
      </c>
      <c r="H11" s="65"/>
      <c r="I11" s="51">
        <v>1764514</v>
      </c>
      <c r="J11" s="65"/>
      <c r="K11" s="51">
        <v>1951328</v>
      </c>
    </row>
    <row r="12" spans="1:12" x14ac:dyDescent="0.15">
      <c r="A12" s="1" t="s">
        <v>69</v>
      </c>
      <c r="C12" s="42">
        <v>13</v>
      </c>
      <c r="D12" s="5"/>
      <c r="E12" s="67">
        <v>-1063350</v>
      </c>
      <c r="F12" s="66"/>
      <c r="G12" s="67">
        <v>-1226083</v>
      </c>
      <c r="H12" s="65"/>
      <c r="I12" s="52">
        <v>-1082747</v>
      </c>
      <c r="J12" s="65"/>
      <c r="K12" s="52">
        <v>-1245657</v>
      </c>
    </row>
    <row r="13" spans="1:12" x14ac:dyDescent="0.15">
      <c r="A13" s="2" t="s">
        <v>70</v>
      </c>
      <c r="B13" s="2"/>
      <c r="C13" s="42"/>
      <c r="D13" s="5"/>
      <c r="E13" s="9">
        <f>SUM(E11:E12)</f>
        <v>701164</v>
      </c>
      <c r="F13" s="9"/>
      <c r="G13" s="9">
        <f>SUM(G11:G12)</f>
        <v>725245</v>
      </c>
      <c r="H13" s="9"/>
      <c r="I13" s="14">
        <f>SUM(I11:I12)</f>
        <v>681767</v>
      </c>
      <c r="J13" s="9"/>
      <c r="K13" s="9">
        <f>SUM(K11:K12)</f>
        <v>705671</v>
      </c>
    </row>
    <row r="14" spans="1:12" x14ac:dyDescent="0.15">
      <c r="A14" s="1" t="s">
        <v>71</v>
      </c>
      <c r="C14" s="42">
        <v>13</v>
      </c>
      <c r="D14" s="5"/>
      <c r="E14" s="65">
        <v>15920</v>
      </c>
      <c r="F14" s="65"/>
      <c r="G14" s="65">
        <v>14439</v>
      </c>
      <c r="H14" s="65"/>
      <c r="I14" s="53">
        <v>19036</v>
      </c>
      <c r="J14" s="65"/>
      <c r="K14" s="53">
        <v>18002</v>
      </c>
    </row>
    <row r="15" spans="1:12" x14ac:dyDescent="0.15">
      <c r="A15" s="1" t="s">
        <v>72</v>
      </c>
      <c r="C15" s="42"/>
      <c r="D15" s="5"/>
      <c r="E15" s="65">
        <v>-165639</v>
      </c>
      <c r="G15" s="65">
        <v>-180667</v>
      </c>
      <c r="H15" s="9"/>
      <c r="I15" s="14">
        <v>-165639</v>
      </c>
      <c r="J15" s="9"/>
      <c r="K15" s="14">
        <v>-180667</v>
      </c>
    </row>
    <row r="16" spans="1:12" x14ac:dyDescent="0.15">
      <c r="A16" s="1" t="s">
        <v>73</v>
      </c>
      <c r="C16" s="42"/>
      <c r="D16" s="5"/>
      <c r="E16" s="65">
        <v>-208008</v>
      </c>
      <c r="G16" s="65">
        <v>-205354</v>
      </c>
      <c r="H16" s="9"/>
      <c r="I16" s="29">
        <v>-198450</v>
      </c>
      <c r="J16" s="9"/>
      <c r="K16" s="29">
        <v>-195072</v>
      </c>
    </row>
    <row r="17" spans="1:11" x14ac:dyDescent="0.15">
      <c r="A17" s="1" t="s">
        <v>74</v>
      </c>
      <c r="C17" s="42">
        <v>13</v>
      </c>
      <c r="D17" s="5"/>
      <c r="E17" s="67">
        <v>-5960</v>
      </c>
      <c r="F17" s="9"/>
      <c r="G17" s="67">
        <v>-7397</v>
      </c>
      <c r="H17" s="9"/>
      <c r="I17" s="30">
        <v>-5100</v>
      </c>
      <c r="J17" s="9"/>
      <c r="K17" s="30">
        <v>-7024</v>
      </c>
    </row>
    <row r="18" spans="1:11" x14ac:dyDescent="0.15">
      <c r="A18" s="2" t="s">
        <v>130</v>
      </c>
      <c r="B18" s="2"/>
      <c r="C18" s="42"/>
      <c r="D18" s="5"/>
      <c r="E18" s="9">
        <f>SUM(E13:E17)</f>
        <v>337477</v>
      </c>
      <c r="F18" s="9"/>
      <c r="G18" s="9">
        <f>SUM(G13:G17)</f>
        <v>346266</v>
      </c>
      <c r="H18" s="9"/>
      <c r="I18" s="14">
        <f>SUM(I13:I17)</f>
        <v>331614</v>
      </c>
      <c r="J18" s="9"/>
      <c r="K18" s="9">
        <f>SUM(K13:K17)</f>
        <v>340910</v>
      </c>
    </row>
    <row r="19" spans="1:11" x14ac:dyDescent="0.15">
      <c r="A19" s="1" t="s">
        <v>75</v>
      </c>
      <c r="C19" s="42"/>
      <c r="D19" s="5"/>
      <c r="E19" s="36">
        <v>-67223</v>
      </c>
      <c r="F19" s="9"/>
      <c r="G19" s="36">
        <v>-68666</v>
      </c>
      <c r="H19" s="9"/>
      <c r="I19" s="30">
        <v>-66279</v>
      </c>
      <c r="J19" s="9"/>
      <c r="K19" s="36">
        <v>-68500</v>
      </c>
    </row>
    <row r="20" spans="1:11" ht="22" thickBot="1" x14ac:dyDescent="0.2">
      <c r="A20" s="2" t="s">
        <v>144</v>
      </c>
      <c r="B20" s="2"/>
      <c r="C20" s="42"/>
      <c r="D20" s="5"/>
      <c r="E20" s="15">
        <f>SUM(E18:E19)</f>
        <v>270254</v>
      </c>
      <c r="F20" s="9"/>
      <c r="G20" s="15">
        <f>SUM(G18:G19)</f>
        <v>277600</v>
      </c>
      <c r="H20" s="9"/>
      <c r="I20" s="31">
        <f>SUM(I18:I19)</f>
        <v>265335</v>
      </c>
      <c r="J20" s="9"/>
      <c r="K20" s="15">
        <f>SUM(K18:K19)</f>
        <v>272410</v>
      </c>
    </row>
    <row r="21" spans="1:11" ht="22" thickTop="1" x14ac:dyDescent="0.15">
      <c r="A21" s="2"/>
      <c r="B21" s="2"/>
      <c r="C21" s="42"/>
      <c r="D21" s="5"/>
      <c r="E21" s="9"/>
      <c r="F21" s="9"/>
      <c r="G21" s="9"/>
      <c r="H21" s="9"/>
      <c r="I21" s="29"/>
      <c r="J21" s="9"/>
      <c r="K21" s="9"/>
    </row>
    <row r="22" spans="1:11" x14ac:dyDescent="0.35">
      <c r="A22" s="62" t="s">
        <v>151</v>
      </c>
      <c r="B22" s="62"/>
      <c r="C22" s="42"/>
      <c r="D22" s="5"/>
      <c r="E22" s="9"/>
      <c r="F22" s="9"/>
      <c r="G22" s="9"/>
      <c r="H22" s="9"/>
      <c r="J22" s="9"/>
    </row>
    <row r="23" spans="1:11" x14ac:dyDescent="0.15">
      <c r="A23" s="1" t="s">
        <v>150</v>
      </c>
      <c r="C23" s="42"/>
      <c r="D23" s="5"/>
      <c r="E23" s="9">
        <v>2227</v>
      </c>
      <c r="F23" s="9"/>
      <c r="G23" s="9">
        <v>0</v>
      </c>
      <c r="H23" s="9"/>
      <c r="I23" s="29">
        <v>1178</v>
      </c>
      <c r="J23" s="9"/>
      <c r="K23" s="9">
        <v>0</v>
      </c>
    </row>
    <row r="24" spans="1:11" ht="22" thickBot="1" x14ac:dyDescent="0.4">
      <c r="A24" s="62" t="s">
        <v>152</v>
      </c>
      <c r="B24" s="62"/>
      <c r="C24" s="42"/>
      <c r="D24" s="5"/>
      <c r="E24" s="15">
        <f>E20+E23</f>
        <v>272481</v>
      </c>
      <c r="F24" s="9"/>
      <c r="G24" s="15">
        <f>G20+G23</f>
        <v>277600</v>
      </c>
      <c r="H24" s="9"/>
      <c r="I24" s="31">
        <f>I20+I23</f>
        <v>266513</v>
      </c>
      <c r="J24" s="9"/>
      <c r="K24" s="15">
        <f>K20+K23</f>
        <v>272410</v>
      </c>
    </row>
    <row r="25" spans="1:11" ht="22" thickTop="1" x14ac:dyDescent="0.15">
      <c r="A25" s="2"/>
      <c r="B25" s="2"/>
      <c r="C25" s="42"/>
      <c r="D25" s="5"/>
      <c r="E25" s="9"/>
      <c r="F25" s="9"/>
      <c r="G25" s="9"/>
      <c r="H25" s="9"/>
      <c r="I25" s="29"/>
      <c r="J25" s="9"/>
      <c r="K25" s="9"/>
    </row>
    <row r="26" spans="1:11" x14ac:dyDescent="0.35">
      <c r="A26" s="68" t="s">
        <v>76</v>
      </c>
      <c r="B26" s="68"/>
      <c r="C26" s="100"/>
      <c r="D26" s="69"/>
      <c r="E26" s="9"/>
      <c r="F26" s="9"/>
      <c r="G26" s="9"/>
      <c r="H26" s="9"/>
      <c r="I26" s="29"/>
      <c r="J26" s="9"/>
      <c r="K26" s="9"/>
    </row>
    <row r="27" spans="1:11" x14ac:dyDescent="0.35">
      <c r="A27" s="70" t="s">
        <v>106</v>
      </c>
      <c r="B27" s="70"/>
      <c r="C27" s="101"/>
      <c r="D27" s="71"/>
      <c r="E27" s="9">
        <f>+E29-E28</f>
        <v>270140</v>
      </c>
      <c r="F27" s="9"/>
      <c r="G27" s="9">
        <f>G29-G28</f>
        <v>277537</v>
      </c>
      <c r="H27" s="9"/>
      <c r="I27" s="29">
        <f>+I29-I28</f>
        <v>265335</v>
      </c>
      <c r="J27" s="9"/>
      <c r="K27" s="9">
        <f>K29-K28</f>
        <v>272410</v>
      </c>
    </row>
    <row r="28" spans="1:11" x14ac:dyDescent="0.35">
      <c r="A28" s="70" t="s">
        <v>107</v>
      </c>
      <c r="B28" s="70"/>
      <c r="C28" s="101"/>
      <c r="D28" s="71"/>
      <c r="E28" s="36">
        <v>114</v>
      </c>
      <c r="F28" s="9"/>
      <c r="G28" s="36">
        <v>63</v>
      </c>
      <c r="H28" s="9"/>
      <c r="I28" s="30">
        <v>0</v>
      </c>
      <c r="J28" s="9"/>
      <c r="K28" s="30">
        <v>0</v>
      </c>
    </row>
    <row r="29" spans="1:11" ht="22" thickBot="1" x14ac:dyDescent="0.4">
      <c r="A29" s="62"/>
      <c r="B29" s="62"/>
      <c r="C29" s="100"/>
      <c r="D29" s="71"/>
      <c r="E29" s="15">
        <f>+E20</f>
        <v>270254</v>
      </c>
      <c r="F29" s="9"/>
      <c r="G29" s="15">
        <f>+G20</f>
        <v>277600</v>
      </c>
      <c r="H29" s="9"/>
      <c r="I29" s="31">
        <f>+I20</f>
        <v>265335</v>
      </c>
      <c r="J29" s="9"/>
      <c r="K29" s="15">
        <f>+K20</f>
        <v>272410</v>
      </c>
    </row>
    <row r="30" spans="1:11" ht="22" thickTop="1" x14ac:dyDescent="0.35">
      <c r="A30" s="72"/>
      <c r="B30" s="72"/>
      <c r="C30" s="101"/>
      <c r="D30" s="71"/>
      <c r="E30" s="9"/>
      <c r="F30" s="9"/>
      <c r="G30" s="9"/>
      <c r="H30" s="9"/>
      <c r="I30" s="29"/>
      <c r="J30" s="9"/>
      <c r="K30" s="9"/>
    </row>
    <row r="31" spans="1:11" x14ac:dyDescent="0.35">
      <c r="A31" s="68" t="s">
        <v>153</v>
      </c>
      <c r="B31" s="68"/>
      <c r="C31" s="100"/>
      <c r="D31" s="69"/>
      <c r="E31" s="9"/>
      <c r="F31" s="9"/>
      <c r="G31" s="9"/>
      <c r="H31" s="9"/>
      <c r="I31" s="29"/>
      <c r="J31" s="9"/>
      <c r="K31" s="9"/>
    </row>
    <row r="32" spans="1:11" x14ac:dyDescent="0.35">
      <c r="A32" s="73" t="s">
        <v>106</v>
      </c>
      <c r="B32" s="73"/>
      <c r="C32" s="101"/>
      <c r="D32" s="71"/>
      <c r="E32" s="9">
        <f>+E34-E33</f>
        <v>272344</v>
      </c>
      <c r="F32" s="9"/>
      <c r="G32" s="9">
        <f>G34-G33</f>
        <v>277537</v>
      </c>
      <c r="H32" s="9"/>
      <c r="I32" s="29">
        <f>+I34-I33</f>
        <v>266513</v>
      </c>
      <c r="J32" s="9"/>
      <c r="K32" s="9">
        <f>K34-K33</f>
        <v>272410</v>
      </c>
    </row>
    <row r="33" spans="1:11" x14ac:dyDescent="0.35">
      <c r="A33" s="73" t="s">
        <v>107</v>
      </c>
      <c r="B33" s="73"/>
      <c r="C33" s="102"/>
      <c r="D33" s="71"/>
      <c r="E33" s="36">
        <v>137</v>
      </c>
      <c r="F33" s="65"/>
      <c r="G33" s="9">
        <v>63</v>
      </c>
      <c r="H33" s="9"/>
      <c r="I33" s="29">
        <v>0</v>
      </c>
      <c r="J33" s="9"/>
      <c r="K33" s="9">
        <v>0</v>
      </c>
    </row>
    <row r="34" spans="1:11" ht="22" thickBot="1" x14ac:dyDescent="0.4">
      <c r="A34" s="62"/>
      <c r="B34" s="62"/>
      <c r="C34" s="100"/>
      <c r="D34" s="71"/>
      <c r="E34" s="15">
        <f>+E24</f>
        <v>272481</v>
      </c>
      <c r="F34" s="9"/>
      <c r="G34" s="15">
        <f>+G24</f>
        <v>277600</v>
      </c>
      <c r="H34" s="9"/>
      <c r="I34" s="31">
        <f>+I24</f>
        <v>266513</v>
      </c>
      <c r="J34" s="9"/>
      <c r="K34" s="15">
        <f>+K24</f>
        <v>272410</v>
      </c>
    </row>
    <row r="35" spans="1:11" ht="22" thickTop="1" x14ac:dyDescent="0.35">
      <c r="A35" s="62"/>
      <c r="B35" s="62"/>
      <c r="C35" s="100"/>
      <c r="D35" s="71"/>
      <c r="E35" s="9"/>
      <c r="F35" s="9"/>
      <c r="G35" s="9"/>
      <c r="H35" s="9"/>
      <c r="I35" s="29"/>
      <c r="J35" s="9"/>
      <c r="K35" s="9"/>
    </row>
    <row r="36" spans="1:11" ht="22" x14ac:dyDescent="0.35">
      <c r="A36" s="2" t="s">
        <v>77</v>
      </c>
      <c r="B36" s="2"/>
      <c r="C36" s="42"/>
      <c r="D36" s="74" t="s">
        <v>95</v>
      </c>
      <c r="E36" s="9"/>
      <c r="F36" s="9"/>
      <c r="G36" s="9"/>
      <c r="H36" s="9"/>
      <c r="I36" s="29"/>
      <c r="J36" s="9"/>
      <c r="K36" s="9"/>
    </row>
    <row r="37" spans="1:11" ht="22" thickBot="1" x14ac:dyDescent="0.2">
      <c r="A37" s="1" t="s">
        <v>154</v>
      </c>
      <c r="C37" s="42"/>
      <c r="E37" s="75">
        <f>E27/E38</f>
        <v>2.9602401417285922E-2</v>
      </c>
      <c r="F37" s="76"/>
      <c r="G37" s="75">
        <f>G27/G38</f>
        <v>3.0412977279000827E-2</v>
      </c>
      <c r="H37" s="76"/>
      <c r="I37" s="77">
        <f>I27/I38</f>
        <v>2.9075861331367293E-2</v>
      </c>
      <c r="J37" s="76"/>
      <c r="K37" s="75">
        <f>K27/K38</f>
        <v>2.9851151884514912E-2</v>
      </c>
    </row>
    <row r="38" spans="1:11" ht="23" thickTop="1" thickBot="1" x14ac:dyDescent="0.2">
      <c r="A38" s="1" t="s">
        <v>143</v>
      </c>
      <c r="C38" s="103"/>
      <c r="E38" s="15">
        <v>9125611</v>
      </c>
      <c r="F38" s="9"/>
      <c r="G38" s="15">
        <v>9125611</v>
      </c>
      <c r="H38" s="9"/>
      <c r="I38" s="15">
        <v>9125611</v>
      </c>
      <c r="J38" s="9"/>
      <c r="K38" s="31">
        <v>9125611</v>
      </c>
    </row>
    <row r="39" spans="1:11" ht="22" thickTop="1" x14ac:dyDescent="0.15">
      <c r="C39" s="5"/>
      <c r="E39" s="9"/>
      <c r="F39" s="9"/>
      <c r="G39" s="9"/>
      <c r="H39" s="9"/>
      <c r="I39" s="29"/>
      <c r="J39" s="9"/>
      <c r="K39" s="9"/>
    </row>
    <row r="40" spans="1:11" x14ac:dyDescent="0.15">
      <c r="C40" s="5"/>
      <c r="E40" s="76"/>
      <c r="F40" s="9"/>
      <c r="G40" s="9"/>
      <c r="H40" s="9"/>
      <c r="I40" s="29"/>
      <c r="J40" s="9"/>
      <c r="K40" s="9"/>
    </row>
    <row r="41" spans="1:11" x14ac:dyDescent="0.15">
      <c r="E41" s="112"/>
      <c r="K41" s="14"/>
    </row>
  </sheetData>
  <mergeCells count="5">
    <mergeCell ref="A3:E3"/>
    <mergeCell ref="E8:G8"/>
    <mergeCell ref="I8:K8"/>
    <mergeCell ref="I1:K1"/>
    <mergeCell ref="I2:K2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L41"/>
  <sheetViews>
    <sheetView view="pageBreakPreview" topLeftCell="B3" zoomScale="120" zoomScaleNormal="136" zoomScaleSheetLayoutView="120" workbookViewId="0">
      <selection activeCell="G74" sqref="G74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4" customWidth="1"/>
    <col min="10" max="10" width="1.5" style="1" customWidth="1"/>
    <col min="11" max="11" width="13" style="1" customWidth="1"/>
    <col min="12" max="12" width="11.6640625" style="19" bestFit="1" customWidth="1"/>
    <col min="13" max="246" width="8.6640625" style="1"/>
    <col min="247" max="247" width="33.5" style="1" customWidth="1"/>
    <col min="248" max="248" width="8" style="1" bestFit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3" width="1.5" style="1" customWidth="1"/>
    <col min="254" max="254" width="13.6640625" style="1" customWidth="1"/>
    <col min="255" max="255" width="1.5" style="1" customWidth="1"/>
    <col min="256" max="256" width="13.6640625" style="1" customWidth="1"/>
    <col min="257" max="258" width="11.6640625" style="1" bestFit="1" customWidth="1"/>
    <col min="259" max="502" width="8.6640625" style="1"/>
    <col min="503" max="503" width="33.5" style="1" customWidth="1"/>
    <col min="504" max="504" width="8" style="1" bestFit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09" width="1.5" style="1" customWidth="1"/>
    <col min="510" max="510" width="13.6640625" style="1" customWidth="1"/>
    <col min="511" max="511" width="1.5" style="1" customWidth="1"/>
    <col min="512" max="512" width="13.6640625" style="1" customWidth="1"/>
    <col min="513" max="514" width="11.6640625" style="1" bestFit="1" customWidth="1"/>
    <col min="515" max="758" width="8.6640625" style="1"/>
    <col min="759" max="759" width="33.5" style="1" customWidth="1"/>
    <col min="760" max="760" width="8" style="1" bestFit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5" width="1.5" style="1" customWidth="1"/>
    <col min="766" max="766" width="13.6640625" style="1" customWidth="1"/>
    <col min="767" max="767" width="1.5" style="1" customWidth="1"/>
    <col min="768" max="768" width="13.6640625" style="1" customWidth="1"/>
    <col min="769" max="770" width="11.6640625" style="1" bestFit="1" customWidth="1"/>
    <col min="771" max="1014" width="8.6640625" style="1"/>
    <col min="1015" max="1015" width="33.5" style="1" customWidth="1"/>
    <col min="1016" max="1016" width="8" style="1" bestFit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1" width="1.5" style="1" customWidth="1"/>
    <col min="1022" max="1022" width="13.6640625" style="1" customWidth="1"/>
    <col min="1023" max="1023" width="1.5" style="1" customWidth="1"/>
    <col min="1024" max="1024" width="13.6640625" style="1" customWidth="1"/>
    <col min="1025" max="1026" width="11.6640625" style="1" bestFit="1" customWidth="1"/>
    <col min="1027" max="1270" width="8.6640625" style="1"/>
    <col min="1271" max="1271" width="33.5" style="1" customWidth="1"/>
    <col min="1272" max="1272" width="8" style="1" bestFit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7" width="1.5" style="1" customWidth="1"/>
    <col min="1278" max="1278" width="13.6640625" style="1" customWidth="1"/>
    <col min="1279" max="1279" width="1.5" style="1" customWidth="1"/>
    <col min="1280" max="1280" width="13.6640625" style="1" customWidth="1"/>
    <col min="1281" max="1282" width="11.6640625" style="1" bestFit="1" customWidth="1"/>
    <col min="1283" max="1526" width="8.6640625" style="1"/>
    <col min="1527" max="1527" width="33.5" style="1" customWidth="1"/>
    <col min="1528" max="1528" width="8" style="1" bestFit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3" width="1.5" style="1" customWidth="1"/>
    <col min="1534" max="1534" width="13.6640625" style="1" customWidth="1"/>
    <col min="1535" max="1535" width="1.5" style="1" customWidth="1"/>
    <col min="1536" max="1536" width="13.6640625" style="1" customWidth="1"/>
    <col min="1537" max="1538" width="11.6640625" style="1" bestFit="1" customWidth="1"/>
    <col min="1539" max="1782" width="8.6640625" style="1"/>
    <col min="1783" max="1783" width="33.5" style="1" customWidth="1"/>
    <col min="1784" max="1784" width="8" style="1" bestFit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89" width="1.5" style="1" customWidth="1"/>
    <col min="1790" max="1790" width="13.6640625" style="1" customWidth="1"/>
    <col min="1791" max="1791" width="1.5" style="1" customWidth="1"/>
    <col min="1792" max="1792" width="13.6640625" style="1" customWidth="1"/>
    <col min="1793" max="1794" width="11.6640625" style="1" bestFit="1" customWidth="1"/>
    <col min="1795" max="2038" width="8.6640625" style="1"/>
    <col min="2039" max="2039" width="33.5" style="1" customWidth="1"/>
    <col min="2040" max="2040" width="8" style="1" bestFit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5" width="1.5" style="1" customWidth="1"/>
    <col min="2046" max="2046" width="13.6640625" style="1" customWidth="1"/>
    <col min="2047" max="2047" width="1.5" style="1" customWidth="1"/>
    <col min="2048" max="2048" width="13.6640625" style="1" customWidth="1"/>
    <col min="2049" max="2050" width="11.6640625" style="1" bestFit="1" customWidth="1"/>
    <col min="2051" max="2294" width="8.6640625" style="1"/>
    <col min="2295" max="2295" width="33.5" style="1" customWidth="1"/>
    <col min="2296" max="2296" width="8" style="1" bestFit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1" width="1.5" style="1" customWidth="1"/>
    <col min="2302" max="2302" width="13.6640625" style="1" customWidth="1"/>
    <col min="2303" max="2303" width="1.5" style="1" customWidth="1"/>
    <col min="2304" max="2304" width="13.6640625" style="1" customWidth="1"/>
    <col min="2305" max="2306" width="11.6640625" style="1" bestFit="1" customWidth="1"/>
    <col min="2307" max="2550" width="8.6640625" style="1"/>
    <col min="2551" max="2551" width="33.5" style="1" customWidth="1"/>
    <col min="2552" max="2552" width="8" style="1" bestFit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7" width="1.5" style="1" customWidth="1"/>
    <col min="2558" max="2558" width="13.6640625" style="1" customWidth="1"/>
    <col min="2559" max="2559" width="1.5" style="1" customWidth="1"/>
    <col min="2560" max="2560" width="13.6640625" style="1" customWidth="1"/>
    <col min="2561" max="2562" width="11.6640625" style="1" bestFit="1" customWidth="1"/>
    <col min="2563" max="2806" width="8.6640625" style="1"/>
    <col min="2807" max="2807" width="33.5" style="1" customWidth="1"/>
    <col min="2808" max="2808" width="8" style="1" bestFit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3" width="1.5" style="1" customWidth="1"/>
    <col min="2814" max="2814" width="13.6640625" style="1" customWidth="1"/>
    <col min="2815" max="2815" width="1.5" style="1" customWidth="1"/>
    <col min="2816" max="2816" width="13.6640625" style="1" customWidth="1"/>
    <col min="2817" max="2818" width="11.6640625" style="1" bestFit="1" customWidth="1"/>
    <col min="2819" max="3062" width="8.6640625" style="1"/>
    <col min="3063" max="3063" width="33.5" style="1" customWidth="1"/>
    <col min="3064" max="3064" width="8" style="1" bestFit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69" width="1.5" style="1" customWidth="1"/>
    <col min="3070" max="3070" width="13.6640625" style="1" customWidth="1"/>
    <col min="3071" max="3071" width="1.5" style="1" customWidth="1"/>
    <col min="3072" max="3072" width="13.6640625" style="1" customWidth="1"/>
    <col min="3073" max="3074" width="11.6640625" style="1" bestFit="1" customWidth="1"/>
    <col min="3075" max="3318" width="8.6640625" style="1"/>
    <col min="3319" max="3319" width="33.5" style="1" customWidth="1"/>
    <col min="3320" max="3320" width="8" style="1" bestFit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5" width="1.5" style="1" customWidth="1"/>
    <col min="3326" max="3326" width="13.6640625" style="1" customWidth="1"/>
    <col min="3327" max="3327" width="1.5" style="1" customWidth="1"/>
    <col min="3328" max="3328" width="13.6640625" style="1" customWidth="1"/>
    <col min="3329" max="3330" width="11.6640625" style="1" bestFit="1" customWidth="1"/>
    <col min="3331" max="3574" width="8.6640625" style="1"/>
    <col min="3575" max="3575" width="33.5" style="1" customWidth="1"/>
    <col min="3576" max="3576" width="8" style="1" bestFit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1" width="1.5" style="1" customWidth="1"/>
    <col min="3582" max="3582" width="13.6640625" style="1" customWidth="1"/>
    <col min="3583" max="3583" width="1.5" style="1" customWidth="1"/>
    <col min="3584" max="3584" width="13.6640625" style="1" customWidth="1"/>
    <col min="3585" max="3586" width="11.6640625" style="1" bestFit="1" customWidth="1"/>
    <col min="3587" max="3830" width="8.6640625" style="1"/>
    <col min="3831" max="3831" width="33.5" style="1" customWidth="1"/>
    <col min="3832" max="3832" width="8" style="1" bestFit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7" width="1.5" style="1" customWidth="1"/>
    <col min="3838" max="3838" width="13.6640625" style="1" customWidth="1"/>
    <col min="3839" max="3839" width="1.5" style="1" customWidth="1"/>
    <col min="3840" max="3840" width="13.6640625" style="1" customWidth="1"/>
    <col min="3841" max="3842" width="11.6640625" style="1" bestFit="1" customWidth="1"/>
    <col min="3843" max="4086" width="8.6640625" style="1"/>
    <col min="4087" max="4087" width="33.5" style="1" customWidth="1"/>
    <col min="4088" max="4088" width="8" style="1" bestFit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3" width="1.5" style="1" customWidth="1"/>
    <col min="4094" max="4094" width="13.6640625" style="1" customWidth="1"/>
    <col min="4095" max="4095" width="1.5" style="1" customWidth="1"/>
    <col min="4096" max="4096" width="13.6640625" style="1" customWidth="1"/>
    <col min="4097" max="4098" width="11.6640625" style="1" bestFit="1" customWidth="1"/>
    <col min="4099" max="4342" width="8.6640625" style="1"/>
    <col min="4343" max="4343" width="33.5" style="1" customWidth="1"/>
    <col min="4344" max="4344" width="8" style="1" bestFit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49" width="1.5" style="1" customWidth="1"/>
    <col min="4350" max="4350" width="13.6640625" style="1" customWidth="1"/>
    <col min="4351" max="4351" width="1.5" style="1" customWidth="1"/>
    <col min="4352" max="4352" width="13.6640625" style="1" customWidth="1"/>
    <col min="4353" max="4354" width="11.6640625" style="1" bestFit="1" customWidth="1"/>
    <col min="4355" max="4598" width="8.6640625" style="1"/>
    <col min="4599" max="4599" width="33.5" style="1" customWidth="1"/>
    <col min="4600" max="4600" width="8" style="1" bestFit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5" width="1.5" style="1" customWidth="1"/>
    <col min="4606" max="4606" width="13.6640625" style="1" customWidth="1"/>
    <col min="4607" max="4607" width="1.5" style="1" customWidth="1"/>
    <col min="4608" max="4608" width="13.6640625" style="1" customWidth="1"/>
    <col min="4609" max="4610" width="11.6640625" style="1" bestFit="1" customWidth="1"/>
    <col min="4611" max="4854" width="8.6640625" style="1"/>
    <col min="4855" max="4855" width="33.5" style="1" customWidth="1"/>
    <col min="4856" max="4856" width="8" style="1" bestFit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1" width="1.5" style="1" customWidth="1"/>
    <col min="4862" max="4862" width="13.6640625" style="1" customWidth="1"/>
    <col min="4863" max="4863" width="1.5" style="1" customWidth="1"/>
    <col min="4864" max="4864" width="13.6640625" style="1" customWidth="1"/>
    <col min="4865" max="4866" width="11.6640625" style="1" bestFit="1" customWidth="1"/>
    <col min="4867" max="5110" width="8.6640625" style="1"/>
    <col min="5111" max="5111" width="33.5" style="1" customWidth="1"/>
    <col min="5112" max="5112" width="8" style="1" bestFit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7" width="1.5" style="1" customWidth="1"/>
    <col min="5118" max="5118" width="13.6640625" style="1" customWidth="1"/>
    <col min="5119" max="5119" width="1.5" style="1" customWidth="1"/>
    <col min="5120" max="5120" width="13.6640625" style="1" customWidth="1"/>
    <col min="5121" max="5122" width="11.6640625" style="1" bestFit="1" customWidth="1"/>
    <col min="5123" max="5366" width="8.6640625" style="1"/>
    <col min="5367" max="5367" width="33.5" style="1" customWidth="1"/>
    <col min="5368" max="5368" width="8" style="1" bestFit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3" width="1.5" style="1" customWidth="1"/>
    <col min="5374" max="5374" width="13.6640625" style="1" customWidth="1"/>
    <col min="5375" max="5375" width="1.5" style="1" customWidth="1"/>
    <col min="5376" max="5376" width="13.6640625" style="1" customWidth="1"/>
    <col min="5377" max="5378" width="11.6640625" style="1" bestFit="1" customWidth="1"/>
    <col min="5379" max="5622" width="8.6640625" style="1"/>
    <col min="5623" max="5623" width="33.5" style="1" customWidth="1"/>
    <col min="5624" max="5624" width="8" style="1" bestFit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29" width="1.5" style="1" customWidth="1"/>
    <col min="5630" max="5630" width="13.6640625" style="1" customWidth="1"/>
    <col min="5631" max="5631" width="1.5" style="1" customWidth="1"/>
    <col min="5632" max="5632" width="13.6640625" style="1" customWidth="1"/>
    <col min="5633" max="5634" width="11.6640625" style="1" bestFit="1" customWidth="1"/>
    <col min="5635" max="5878" width="8.6640625" style="1"/>
    <col min="5879" max="5879" width="33.5" style="1" customWidth="1"/>
    <col min="5880" max="5880" width="8" style="1" bestFit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5" width="1.5" style="1" customWidth="1"/>
    <col min="5886" max="5886" width="13.6640625" style="1" customWidth="1"/>
    <col min="5887" max="5887" width="1.5" style="1" customWidth="1"/>
    <col min="5888" max="5888" width="13.6640625" style="1" customWidth="1"/>
    <col min="5889" max="5890" width="11.6640625" style="1" bestFit="1" customWidth="1"/>
    <col min="5891" max="6134" width="8.6640625" style="1"/>
    <col min="6135" max="6135" width="33.5" style="1" customWidth="1"/>
    <col min="6136" max="6136" width="8" style="1" bestFit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1" width="1.5" style="1" customWidth="1"/>
    <col min="6142" max="6142" width="13.6640625" style="1" customWidth="1"/>
    <col min="6143" max="6143" width="1.5" style="1" customWidth="1"/>
    <col min="6144" max="6144" width="13.6640625" style="1" customWidth="1"/>
    <col min="6145" max="6146" width="11.6640625" style="1" bestFit="1" customWidth="1"/>
    <col min="6147" max="6390" width="8.6640625" style="1"/>
    <col min="6391" max="6391" width="33.5" style="1" customWidth="1"/>
    <col min="6392" max="6392" width="8" style="1" bestFit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7" width="1.5" style="1" customWidth="1"/>
    <col min="6398" max="6398" width="13.6640625" style="1" customWidth="1"/>
    <col min="6399" max="6399" width="1.5" style="1" customWidth="1"/>
    <col min="6400" max="6400" width="13.6640625" style="1" customWidth="1"/>
    <col min="6401" max="6402" width="11.6640625" style="1" bestFit="1" customWidth="1"/>
    <col min="6403" max="6646" width="8.6640625" style="1"/>
    <col min="6647" max="6647" width="33.5" style="1" customWidth="1"/>
    <col min="6648" max="6648" width="8" style="1" bestFit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3" width="1.5" style="1" customWidth="1"/>
    <col min="6654" max="6654" width="13.6640625" style="1" customWidth="1"/>
    <col min="6655" max="6655" width="1.5" style="1" customWidth="1"/>
    <col min="6656" max="6656" width="13.6640625" style="1" customWidth="1"/>
    <col min="6657" max="6658" width="11.6640625" style="1" bestFit="1" customWidth="1"/>
    <col min="6659" max="6902" width="8.6640625" style="1"/>
    <col min="6903" max="6903" width="33.5" style="1" customWidth="1"/>
    <col min="6904" max="6904" width="8" style="1" bestFit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09" width="1.5" style="1" customWidth="1"/>
    <col min="6910" max="6910" width="13.6640625" style="1" customWidth="1"/>
    <col min="6911" max="6911" width="1.5" style="1" customWidth="1"/>
    <col min="6912" max="6912" width="13.6640625" style="1" customWidth="1"/>
    <col min="6913" max="6914" width="11.6640625" style="1" bestFit="1" customWidth="1"/>
    <col min="6915" max="7158" width="8.6640625" style="1"/>
    <col min="7159" max="7159" width="33.5" style="1" customWidth="1"/>
    <col min="7160" max="7160" width="8" style="1" bestFit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5" width="1.5" style="1" customWidth="1"/>
    <col min="7166" max="7166" width="13.6640625" style="1" customWidth="1"/>
    <col min="7167" max="7167" width="1.5" style="1" customWidth="1"/>
    <col min="7168" max="7168" width="13.6640625" style="1" customWidth="1"/>
    <col min="7169" max="7170" width="11.6640625" style="1" bestFit="1" customWidth="1"/>
    <col min="7171" max="7414" width="8.6640625" style="1"/>
    <col min="7415" max="7415" width="33.5" style="1" customWidth="1"/>
    <col min="7416" max="7416" width="8" style="1" bestFit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1" width="1.5" style="1" customWidth="1"/>
    <col min="7422" max="7422" width="13.6640625" style="1" customWidth="1"/>
    <col min="7423" max="7423" width="1.5" style="1" customWidth="1"/>
    <col min="7424" max="7424" width="13.6640625" style="1" customWidth="1"/>
    <col min="7425" max="7426" width="11.6640625" style="1" bestFit="1" customWidth="1"/>
    <col min="7427" max="7670" width="8.6640625" style="1"/>
    <col min="7671" max="7671" width="33.5" style="1" customWidth="1"/>
    <col min="7672" max="7672" width="8" style="1" bestFit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7" width="1.5" style="1" customWidth="1"/>
    <col min="7678" max="7678" width="13.6640625" style="1" customWidth="1"/>
    <col min="7679" max="7679" width="1.5" style="1" customWidth="1"/>
    <col min="7680" max="7680" width="13.6640625" style="1" customWidth="1"/>
    <col min="7681" max="7682" width="11.6640625" style="1" bestFit="1" customWidth="1"/>
    <col min="7683" max="7926" width="8.6640625" style="1"/>
    <col min="7927" max="7927" width="33.5" style="1" customWidth="1"/>
    <col min="7928" max="7928" width="8" style="1" bestFit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3" width="1.5" style="1" customWidth="1"/>
    <col min="7934" max="7934" width="13.6640625" style="1" customWidth="1"/>
    <col min="7935" max="7935" width="1.5" style="1" customWidth="1"/>
    <col min="7936" max="7936" width="13.6640625" style="1" customWidth="1"/>
    <col min="7937" max="7938" width="11.6640625" style="1" bestFit="1" customWidth="1"/>
    <col min="7939" max="8182" width="8.6640625" style="1"/>
    <col min="8183" max="8183" width="33.5" style="1" customWidth="1"/>
    <col min="8184" max="8184" width="8" style="1" bestFit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89" width="1.5" style="1" customWidth="1"/>
    <col min="8190" max="8190" width="13.6640625" style="1" customWidth="1"/>
    <col min="8191" max="8191" width="1.5" style="1" customWidth="1"/>
    <col min="8192" max="8192" width="13.6640625" style="1" customWidth="1"/>
    <col min="8193" max="8194" width="11.6640625" style="1" bestFit="1" customWidth="1"/>
    <col min="8195" max="8438" width="8.6640625" style="1"/>
    <col min="8439" max="8439" width="33.5" style="1" customWidth="1"/>
    <col min="8440" max="8440" width="8" style="1" bestFit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5" width="1.5" style="1" customWidth="1"/>
    <col min="8446" max="8446" width="13.6640625" style="1" customWidth="1"/>
    <col min="8447" max="8447" width="1.5" style="1" customWidth="1"/>
    <col min="8448" max="8448" width="13.6640625" style="1" customWidth="1"/>
    <col min="8449" max="8450" width="11.6640625" style="1" bestFit="1" customWidth="1"/>
    <col min="8451" max="8694" width="8.6640625" style="1"/>
    <col min="8695" max="8695" width="33.5" style="1" customWidth="1"/>
    <col min="8696" max="8696" width="8" style="1" bestFit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1" width="1.5" style="1" customWidth="1"/>
    <col min="8702" max="8702" width="13.6640625" style="1" customWidth="1"/>
    <col min="8703" max="8703" width="1.5" style="1" customWidth="1"/>
    <col min="8704" max="8704" width="13.6640625" style="1" customWidth="1"/>
    <col min="8705" max="8706" width="11.6640625" style="1" bestFit="1" customWidth="1"/>
    <col min="8707" max="8950" width="8.6640625" style="1"/>
    <col min="8951" max="8951" width="33.5" style="1" customWidth="1"/>
    <col min="8952" max="8952" width="8" style="1" bestFit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7" width="1.5" style="1" customWidth="1"/>
    <col min="8958" max="8958" width="13.6640625" style="1" customWidth="1"/>
    <col min="8959" max="8959" width="1.5" style="1" customWidth="1"/>
    <col min="8960" max="8960" width="13.6640625" style="1" customWidth="1"/>
    <col min="8961" max="8962" width="11.6640625" style="1" bestFit="1" customWidth="1"/>
    <col min="8963" max="9206" width="8.6640625" style="1"/>
    <col min="9207" max="9207" width="33.5" style="1" customWidth="1"/>
    <col min="9208" max="9208" width="8" style="1" bestFit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3" width="1.5" style="1" customWidth="1"/>
    <col min="9214" max="9214" width="13.6640625" style="1" customWidth="1"/>
    <col min="9215" max="9215" width="1.5" style="1" customWidth="1"/>
    <col min="9216" max="9216" width="13.6640625" style="1" customWidth="1"/>
    <col min="9217" max="9218" width="11.6640625" style="1" bestFit="1" customWidth="1"/>
    <col min="9219" max="9462" width="8.6640625" style="1"/>
    <col min="9463" max="9463" width="33.5" style="1" customWidth="1"/>
    <col min="9464" max="9464" width="8" style="1" bestFit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69" width="1.5" style="1" customWidth="1"/>
    <col min="9470" max="9470" width="13.6640625" style="1" customWidth="1"/>
    <col min="9471" max="9471" width="1.5" style="1" customWidth="1"/>
    <col min="9472" max="9472" width="13.6640625" style="1" customWidth="1"/>
    <col min="9473" max="9474" width="11.6640625" style="1" bestFit="1" customWidth="1"/>
    <col min="9475" max="9718" width="8.6640625" style="1"/>
    <col min="9719" max="9719" width="33.5" style="1" customWidth="1"/>
    <col min="9720" max="9720" width="8" style="1" bestFit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5" width="1.5" style="1" customWidth="1"/>
    <col min="9726" max="9726" width="13.6640625" style="1" customWidth="1"/>
    <col min="9727" max="9727" width="1.5" style="1" customWidth="1"/>
    <col min="9728" max="9728" width="13.6640625" style="1" customWidth="1"/>
    <col min="9729" max="9730" width="11.6640625" style="1" bestFit="1" customWidth="1"/>
    <col min="9731" max="9974" width="8.6640625" style="1"/>
    <col min="9975" max="9975" width="33.5" style="1" customWidth="1"/>
    <col min="9976" max="9976" width="8" style="1" bestFit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1" width="1.5" style="1" customWidth="1"/>
    <col min="9982" max="9982" width="13.6640625" style="1" customWidth="1"/>
    <col min="9983" max="9983" width="1.5" style="1" customWidth="1"/>
    <col min="9984" max="9984" width="13.6640625" style="1" customWidth="1"/>
    <col min="9985" max="9986" width="11.6640625" style="1" bestFit="1" customWidth="1"/>
    <col min="9987" max="10230" width="8.6640625" style="1"/>
    <col min="10231" max="10231" width="33.5" style="1" customWidth="1"/>
    <col min="10232" max="10232" width="8" style="1" bestFit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7" width="1.5" style="1" customWidth="1"/>
    <col min="10238" max="10238" width="13.6640625" style="1" customWidth="1"/>
    <col min="10239" max="10239" width="1.5" style="1" customWidth="1"/>
    <col min="10240" max="10240" width="13.6640625" style="1" customWidth="1"/>
    <col min="10241" max="10242" width="11.6640625" style="1" bestFit="1" customWidth="1"/>
    <col min="10243" max="10486" width="8.6640625" style="1"/>
    <col min="10487" max="10487" width="33.5" style="1" customWidth="1"/>
    <col min="10488" max="10488" width="8" style="1" bestFit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3" width="1.5" style="1" customWidth="1"/>
    <col min="10494" max="10494" width="13.6640625" style="1" customWidth="1"/>
    <col min="10495" max="10495" width="1.5" style="1" customWidth="1"/>
    <col min="10496" max="10496" width="13.6640625" style="1" customWidth="1"/>
    <col min="10497" max="10498" width="11.6640625" style="1" bestFit="1" customWidth="1"/>
    <col min="10499" max="10742" width="8.6640625" style="1"/>
    <col min="10743" max="10743" width="33.5" style="1" customWidth="1"/>
    <col min="10744" max="10744" width="8" style="1" bestFit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49" width="1.5" style="1" customWidth="1"/>
    <col min="10750" max="10750" width="13.6640625" style="1" customWidth="1"/>
    <col min="10751" max="10751" width="1.5" style="1" customWidth="1"/>
    <col min="10752" max="10752" width="13.6640625" style="1" customWidth="1"/>
    <col min="10753" max="10754" width="11.6640625" style="1" bestFit="1" customWidth="1"/>
    <col min="10755" max="10998" width="8.6640625" style="1"/>
    <col min="10999" max="10999" width="33.5" style="1" customWidth="1"/>
    <col min="11000" max="11000" width="8" style="1" bestFit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5" width="1.5" style="1" customWidth="1"/>
    <col min="11006" max="11006" width="13.6640625" style="1" customWidth="1"/>
    <col min="11007" max="11007" width="1.5" style="1" customWidth="1"/>
    <col min="11008" max="11008" width="13.6640625" style="1" customWidth="1"/>
    <col min="11009" max="11010" width="11.6640625" style="1" bestFit="1" customWidth="1"/>
    <col min="11011" max="11254" width="8.6640625" style="1"/>
    <col min="11255" max="11255" width="33.5" style="1" customWidth="1"/>
    <col min="11256" max="11256" width="8" style="1" bestFit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1" width="1.5" style="1" customWidth="1"/>
    <col min="11262" max="11262" width="13.6640625" style="1" customWidth="1"/>
    <col min="11263" max="11263" width="1.5" style="1" customWidth="1"/>
    <col min="11264" max="11264" width="13.6640625" style="1" customWidth="1"/>
    <col min="11265" max="11266" width="11.6640625" style="1" bestFit="1" customWidth="1"/>
    <col min="11267" max="11510" width="8.6640625" style="1"/>
    <col min="11511" max="11511" width="33.5" style="1" customWidth="1"/>
    <col min="11512" max="11512" width="8" style="1" bestFit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7" width="1.5" style="1" customWidth="1"/>
    <col min="11518" max="11518" width="13.6640625" style="1" customWidth="1"/>
    <col min="11519" max="11519" width="1.5" style="1" customWidth="1"/>
    <col min="11520" max="11520" width="13.6640625" style="1" customWidth="1"/>
    <col min="11521" max="11522" width="11.6640625" style="1" bestFit="1" customWidth="1"/>
    <col min="11523" max="11766" width="8.6640625" style="1"/>
    <col min="11767" max="11767" width="33.5" style="1" customWidth="1"/>
    <col min="11768" max="11768" width="8" style="1" bestFit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3" width="1.5" style="1" customWidth="1"/>
    <col min="11774" max="11774" width="13.6640625" style="1" customWidth="1"/>
    <col min="11775" max="11775" width="1.5" style="1" customWidth="1"/>
    <col min="11776" max="11776" width="13.6640625" style="1" customWidth="1"/>
    <col min="11777" max="11778" width="11.6640625" style="1" bestFit="1" customWidth="1"/>
    <col min="11779" max="12022" width="8.6640625" style="1"/>
    <col min="12023" max="12023" width="33.5" style="1" customWidth="1"/>
    <col min="12024" max="12024" width="8" style="1" bestFit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29" width="1.5" style="1" customWidth="1"/>
    <col min="12030" max="12030" width="13.6640625" style="1" customWidth="1"/>
    <col min="12031" max="12031" width="1.5" style="1" customWidth="1"/>
    <col min="12032" max="12032" width="13.6640625" style="1" customWidth="1"/>
    <col min="12033" max="12034" width="11.6640625" style="1" bestFit="1" customWidth="1"/>
    <col min="12035" max="12278" width="8.6640625" style="1"/>
    <col min="12279" max="12279" width="33.5" style="1" customWidth="1"/>
    <col min="12280" max="12280" width="8" style="1" bestFit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5" width="1.5" style="1" customWidth="1"/>
    <col min="12286" max="12286" width="13.6640625" style="1" customWidth="1"/>
    <col min="12287" max="12287" width="1.5" style="1" customWidth="1"/>
    <col min="12288" max="12288" width="13.6640625" style="1" customWidth="1"/>
    <col min="12289" max="12290" width="11.6640625" style="1" bestFit="1" customWidth="1"/>
    <col min="12291" max="12534" width="8.6640625" style="1"/>
    <col min="12535" max="12535" width="33.5" style="1" customWidth="1"/>
    <col min="12536" max="12536" width="8" style="1" bestFit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1" width="1.5" style="1" customWidth="1"/>
    <col min="12542" max="12542" width="13.6640625" style="1" customWidth="1"/>
    <col min="12543" max="12543" width="1.5" style="1" customWidth="1"/>
    <col min="12544" max="12544" width="13.6640625" style="1" customWidth="1"/>
    <col min="12545" max="12546" width="11.6640625" style="1" bestFit="1" customWidth="1"/>
    <col min="12547" max="12790" width="8.6640625" style="1"/>
    <col min="12791" max="12791" width="33.5" style="1" customWidth="1"/>
    <col min="12792" max="12792" width="8" style="1" bestFit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7" width="1.5" style="1" customWidth="1"/>
    <col min="12798" max="12798" width="13.6640625" style="1" customWidth="1"/>
    <col min="12799" max="12799" width="1.5" style="1" customWidth="1"/>
    <col min="12800" max="12800" width="13.6640625" style="1" customWidth="1"/>
    <col min="12801" max="12802" width="11.6640625" style="1" bestFit="1" customWidth="1"/>
    <col min="12803" max="13046" width="8.6640625" style="1"/>
    <col min="13047" max="13047" width="33.5" style="1" customWidth="1"/>
    <col min="13048" max="13048" width="8" style="1" bestFit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3" width="1.5" style="1" customWidth="1"/>
    <col min="13054" max="13054" width="13.6640625" style="1" customWidth="1"/>
    <col min="13055" max="13055" width="1.5" style="1" customWidth="1"/>
    <col min="13056" max="13056" width="13.6640625" style="1" customWidth="1"/>
    <col min="13057" max="13058" width="11.6640625" style="1" bestFit="1" customWidth="1"/>
    <col min="13059" max="13302" width="8.6640625" style="1"/>
    <col min="13303" max="13303" width="33.5" style="1" customWidth="1"/>
    <col min="13304" max="13304" width="8" style="1" bestFit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09" width="1.5" style="1" customWidth="1"/>
    <col min="13310" max="13310" width="13.6640625" style="1" customWidth="1"/>
    <col min="13311" max="13311" width="1.5" style="1" customWidth="1"/>
    <col min="13312" max="13312" width="13.6640625" style="1" customWidth="1"/>
    <col min="13313" max="13314" width="11.6640625" style="1" bestFit="1" customWidth="1"/>
    <col min="13315" max="13558" width="8.6640625" style="1"/>
    <col min="13559" max="13559" width="33.5" style="1" customWidth="1"/>
    <col min="13560" max="13560" width="8" style="1" bestFit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5" width="1.5" style="1" customWidth="1"/>
    <col min="13566" max="13566" width="13.6640625" style="1" customWidth="1"/>
    <col min="13567" max="13567" width="1.5" style="1" customWidth="1"/>
    <col min="13568" max="13568" width="13.6640625" style="1" customWidth="1"/>
    <col min="13569" max="13570" width="11.6640625" style="1" bestFit="1" customWidth="1"/>
    <col min="13571" max="13814" width="8.6640625" style="1"/>
    <col min="13815" max="13815" width="33.5" style="1" customWidth="1"/>
    <col min="13816" max="13816" width="8" style="1" bestFit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1" width="1.5" style="1" customWidth="1"/>
    <col min="13822" max="13822" width="13.6640625" style="1" customWidth="1"/>
    <col min="13823" max="13823" width="1.5" style="1" customWidth="1"/>
    <col min="13824" max="13824" width="13.6640625" style="1" customWidth="1"/>
    <col min="13825" max="13826" width="11.6640625" style="1" bestFit="1" customWidth="1"/>
    <col min="13827" max="14070" width="8.6640625" style="1"/>
    <col min="14071" max="14071" width="33.5" style="1" customWidth="1"/>
    <col min="14072" max="14072" width="8" style="1" bestFit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7" width="1.5" style="1" customWidth="1"/>
    <col min="14078" max="14078" width="13.6640625" style="1" customWidth="1"/>
    <col min="14079" max="14079" width="1.5" style="1" customWidth="1"/>
    <col min="14080" max="14080" width="13.6640625" style="1" customWidth="1"/>
    <col min="14081" max="14082" width="11.6640625" style="1" bestFit="1" customWidth="1"/>
    <col min="14083" max="14326" width="8.6640625" style="1"/>
    <col min="14327" max="14327" width="33.5" style="1" customWidth="1"/>
    <col min="14328" max="14328" width="8" style="1" bestFit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3" width="1.5" style="1" customWidth="1"/>
    <col min="14334" max="14334" width="13.6640625" style="1" customWidth="1"/>
    <col min="14335" max="14335" width="1.5" style="1" customWidth="1"/>
    <col min="14336" max="14336" width="13.6640625" style="1" customWidth="1"/>
    <col min="14337" max="14338" width="11.6640625" style="1" bestFit="1" customWidth="1"/>
    <col min="14339" max="14582" width="8.6640625" style="1"/>
    <col min="14583" max="14583" width="33.5" style="1" customWidth="1"/>
    <col min="14584" max="14584" width="8" style="1" bestFit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89" width="1.5" style="1" customWidth="1"/>
    <col min="14590" max="14590" width="13.6640625" style="1" customWidth="1"/>
    <col min="14591" max="14591" width="1.5" style="1" customWidth="1"/>
    <col min="14592" max="14592" width="13.6640625" style="1" customWidth="1"/>
    <col min="14593" max="14594" width="11.6640625" style="1" bestFit="1" customWidth="1"/>
    <col min="14595" max="14838" width="8.6640625" style="1"/>
    <col min="14839" max="14839" width="33.5" style="1" customWidth="1"/>
    <col min="14840" max="14840" width="8" style="1" bestFit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5" width="1.5" style="1" customWidth="1"/>
    <col min="14846" max="14846" width="13.6640625" style="1" customWidth="1"/>
    <col min="14847" max="14847" width="1.5" style="1" customWidth="1"/>
    <col min="14848" max="14848" width="13.6640625" style="1" customWidth="1"/>
    <col min="14849" max="14850" width="11.6640625" style="1" bestFit="1" customWidth="1"/>
    <col min="14851" max="15094" width="8.6640625" style="1"/>
    <col min="15095" max="15095" width="33.5" style="1" customWidth="1"/>
    <col min="15096" max="15096" width="8" style="1" bestFit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1" width="1.5" style="1" customWidth="1"/>
    <col min="15102" max="15102" width="13.6640625" style="1" customWidth="1"/>
    <col min="15103" max="15103" width="1.5" style="1" customWidth="1"/>
    <col min="15104" max="15104" width="13.6640625" style="1" customWidth="1"/>
    <col min="15105" max="15106" width="11.6640625" style="1" bestFit="1" customWidth="1"/>
    <col min="15107" max="15350" width="8.6640625" style="1"/>
    <col min="15351" max="15351" width="33.5" style="1" customWidth="1"/>
    <col min="15352" max="15352" width="8" style="1" bestFit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7" width="1.5" style="1" customWidth="1"/>
    <col min="15358" max="15358" width="13.6640625" style="1" customWidth="1"/>
    <col min="15359" max="15359" width="1.5" style="1" customWidth="1"/>
    <col min="15360" max="15360" width="13.6640625" style="1" customWidth="1"/>
    <col min="15361" max="15362" width="11.6640625" style="1" bestFit="1" customWidth="1"/>
    <col min="15363" max="15606" width="8.6640625" style="1"/>
    <col min="15607" max="15607" width="33.5" style="1" customWidth="1"/>
    <col min="15608" max="15608" width="8" style="1" bestFit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3" width="1.5" style="1" customWidth="1"/>
    <col min="15614" max="15614" width="13.6640625" style="1" customWidth="1"/>
    <col min="15615" max="15615" width="1.5" style="1" customWidth="1"/>
    <col min="15616" max="15616" width="13.6640625" style="1" customWidth="1"/>
    <col min="15617" max="15618" width="11.6640625" style="1" bestFit="1" customWidth="1"/>
    <col min="15619" max="15862" width="8.6640625" style="1"/>
    <col min="15863" max="15863" width="33.5" style="1" customWidth="1"/>
    <col min="15864" max="15864" width="8" style="1" bestFit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69" width="1.5" style="1" customWidth="1"/>
    <col min="15870" max="15870" width="13.6640625" style="1" customWidth="1"/>
    <col min="15871" max="15871" width="1.5" style="1" customWidth="1"/>
    <col min="15872" max="15872" width="13.6640625" style="1" customWidth="1"/>
    <col min="15873" max="15874" width="11.6640625" style="1" bestFit="1" customWidth="1"/>
    <col min="15875" max="16118" width="8.6640625" style="1"/>
    <col min="16119" max="16119" width="33.5" style="1" customWidth="1"/>
    <col min="16120" max="16120" width="8" style="1" bestFit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5" width="1.5" style="1" customWidth="1"/>
    <col min="16126" max="16126" width="13.6640625" style="1" customWidth="1"/>
    <col min="16127" max="16127" width="1.5" style="1" customWidth="1"/>
    <col min="16128" max="16128" width="13.6640625" style="1" customWidth="1"/>
    <col min="16129" max="16130" width="11.6640625" style="1" bestFit="1" customWidth="1"/>
    <col min="16131" max="16373" width="8.6640625" style="1"/>
    <col min="16374" max="16384" width="9.33203125" style="1" customWidth="1"/>
  </cols>
  <sheetData>
    <row r="1" spans="1:12" x14ac:dyDescent="0.15">
      <c r="I1" s="124" t="s">
        <v>132</v>
      </c>
      <c r="J1" s="124"/>
      <c r="K1" s="124"/>
    </row>
    <row r="2" spans="1:12" x14ac:dyDescent="0.15">
      <c r="I2" s="124" t="s">
        <v>136</v>
      </c>
      <c r="J2" s="124"/>
      <c r="K2" s="124"/>
    </row>
    <row r="3" spans="1:12" x14ac:dyDescent="0.15">
      <c r="A3" s="122" t="s">
        <v>0</v>
      </c>
      <c r="B3" s="122"/>
      <c r="C3" s="122"/>
      <c r="D3" s="122"/>
      <c r="E3" s="122"/>
      <c r="F3" s="107"/>
      <c r="K3" s="34"/>
    </row>
    <row r="4" spans="1:12" x14ac:dyDescent="0.15">
      <c r="A4" s="2" t="s">
        <v>65</v>
      </c>
      <c r="B4" s="2"/>
      <c r="C4" s="2" t="s">
        <v>66</v>
      </c>
      <c r="D4" s="2"/>
      <c r="I4" s="49" t="s">
        <v>67</v>
      </c>
    </row>
    <row r="5" spans="1:12" x14ac:dyDescent="0.35">
      <c r="A5" s="2" t="s">
        <v>160</v>
      </c>
      <c r="B5" s="62"/>
    </row>
    <row r="6" spans="1:12" x14ac:dyDescent="0.15">
      <c r="A6" s="2"/>
      <c r="B6" s="2"/>
      <c r="I6" s="29"/>
    </row>
    <row r="7" spans="1:12" x14ac:dyDescent="0.15">
      <c r="C7" s="7"/>
      <c r="D7" s="7"/>
      <c r="E7" s="35"/>
      <c r="F7" s="63"/>
      <c r="G7" s="63"/>
      <c r="H7" s="63"/>
      <c r="I7" s="48"/>
      <c r="J7" s="63"/>
      <c r="K7" s="4" t="s">
        <v>134</v>
      </c>
      <c r="L7" s="21"/>
    </row>
    <row r="8" spans="1:12" x14ac:dyDescent="0.15">
      <c r="C8" s="5"/>
      <c r="D8" s="5"/>
      <c r="E8" s="123" t="s">
        <v>2</v>
      </c>
      <c r="F8" s="123"/>
      <c r="G8" s="123"/>
      <c r="H8" s="5"/>
      <c r="I8" s="123" t="s">
        <v>111</v>
      </c>
      <c r="J8" s="123"/>
      <c r="K8" s="123"/>
    </row>
    <row r="9" spans="1:12" x14ac:dyDescent="0.15">
      <c r="C9" s="40" t="s">
        <v>27</v>
      </c>
      <c r="D9" s="5"/>
      <c r="E9" s="6" t="s">
        <v>146</v>
      </c>
      <c r="F9" s="60"/>
      <c r="G9" s="6" t="s">
        <v>137</v>
      </c>
      <c r="H9" s="60"/>
      <c r="I9" s="6" t="s">
        <v>146</v>
      </c>
      <c r="J9" s="60"/>
      <c r="K9" s="6" t="s">
        <v>137</v>
      </c>
    </row>
    <row r="10" spans="1:12" x14ac:dyDescent="0.15">
      <c r="A10" s="2" t="s">
        <v>124</v>
      </c>
      <c r="B10" s="2"/>
      <c r="E10" s="64"/>
      <c r="F10" s="64"/>
      <c r="G10" s="64"/>
      <c r="H10" s="64"/>
      <c r="I10" s="50"/>
      <c r="J10" s="64"/>
      <c r="K10" s="64"/>
    </row>
    <row r="11" spans="1:12" x14ac:dyDescent="0.15">
      <c r="A11" s="1" t="s">
        <v>68</v>
      </c>
      <c r="C11" s="42">
        <v>13</v>
      </c>
      <c r="D11" s="5"/>
      <c r="E11" s="65">
        <v>3782771</v>
      </c>
      <c r="F11" s="66"/>
      <c r="G11" s="65">
        <v>4166091</v>
      </c>
      <c r="H11" s="65"/>
      <c r="I11" s="51">
        <v>3782771</v>
      </c>
      <c r="J11" s="65"/>
      <c r="K11" s="65">
        <v>4166091</v>
      </c>
    </row>
    <row r="12" spans="1:12" x14ac:dyDescent="0.15">
      <c r="A12" s="1" t="s">
        <v>69</v>
      </c>
      <c r="C12" s="42">
        <v>13</v>
      </c>
      <c r="D12" s="5"/>
      <c r="E12" s="67">
        <v>-2295753</v>
      </c>
      <c r="F12" s="66"/>
      <c r="G12" s="67">
        <v>-2614831</v>
      </c>
      <c r="H12" s="65"/>
      <c r="I12" s="52">
        <v>-2339089</v>
      </c>
      <c r="J12" s="65"/>
      <c r="K12" s="67">
        <v>-2665738</v>
      </c>
    </row>
    <row r="13" spans="1:12" x14ac:dyDescent="0.15">
      <c r="A13" s="2" t="s">
        <v>70</v>
      </c>
      <c r="B13" s="2"/>
      <c r="C13" s="42"/>
      <c r="D13" s="5"/>
      <c r="E13" s="9">
        <f>SUM(E11:E12)</f>
        <v>1487018</v>
      </c>
      <c r="F13" s="9"/>
      <c r="G13" s="9">
        <f>SUM(G11:G12)</f>
        <v>1551260</v>
      </c>
      <c r="H13" s="9"/>
      <c r="I13" s="14">
        <f>SUM(I11:I12)</f>
        <v>1443682</v>
      </c>
      <c r="J13" s="9"/>
      <c r="K13" s="9">
        <f>SUM(K11:K12)</f>
        <v>1500353</v>
      </c>
    </row>
    <row r="14" spans="1:12" x14ac:dyDescent="0.15">
      <c r="A14" s="1" t="s">
        <v>71</v>
      </c>
      <c r="C14" s="42">
        <v>13</v>
      </c>
      <c r="D14" s="5"/>
      <c r="E14" s="65">
        <v>32054</v>
      </c>
      <c r="F14" s="65"/>
      <c r="G14" s="65">
        <v>27856</v>
      </c>
      <c r="H14" s="65"/>
      <c r="I14" s="53">
        <v>38507</v>
      </c>
      <c r="J14" s="65"/>
      <c r="K14" s="9">
        <v>34756</v>
      </c>
    </row>
    <row r="15" spans="1:12" x14ac:dyDescent="0.15">
      <c r="A15" s="1" t="s">
        <v>72</v>
      </c>
      <c r="C15" s="42"/>
      <c r="D15" s="5"/>
      <c r="E15" s="65">
        <v>-339084</v>
      </c>
      <c r="G15" s="65">
        <v>-385267</v>
      </c>
      <c r="H15" s="9"/>
      <c r="I15" s="14">
        <v>-339084</v>
      </c>
      <c r="J15" s="9"/>
      <c r="K15" s="9">
        <v>-385267</v>
      </c>
    </row>
    <row r="16" spans="1:12" x14ac:dyDescent="0.15">
      <c r="A16" s="1" t="s">
        <v>73</v>
      </c>
      <c r="C16" s="42"/>
      <c r="D16" s="5"/>
      <c r="E16" s="65">
        <v>-402551</v>
      </c>
      <c r="G16" s="65">
        <v>-407900</v>
      </c>
      <c r="H16" s="9"/>
      <c r="I16" s="29">
        <v>-386109</v>
      </c>
      <c r="J16" s="9"/>
      <c r="K16" s="9">
        <v>-390017</v>
      </c>
    </row>
    <row r="17" spans="1:11" x14ac:dyDescent="0.15">
      <c r="A17" s="1" t="s">
        <v>74</v>
      </c>
      <c r="C17" s="42">
        <v>13</v>
      </c>
      <c r="D17" s="5"/>
      <c r="E17" s="67">
        <v>-13903</v>
      </c>
      <c r="F17" s="9"/>
      <c r="G17" s="67">
        <v>-14718</v>
      </c>
      <c r="H17" s="9"/>
      <c r="I17" s="30">
        <v>-12179</v>
      </c>
      <c r="J17" s="9"/>
      <c r="K17" s="36">
        <v>-13949</v>
      </c>
    </row>
    <row r="18" spans="1:11" x14ac:dyDescent="0.15">
      <c r="A18" s="2" t="s">
        <v>130</v>
      </c>
      <c r="B18" s="2"/>
      <c r="C18" s="42"/>
      <c r="D18" s="5"/>
      <c r="E18" s="9">
        <f>SUM(E13:E17)</f>
        <v>763534</v>
      </c>
      <c r="F18" s="9"/>
      <c r="G18" s="9">
        <f>SUM(G13:G17)</f>
        <v>771231</v>
      </c>
      <c r="H18" s="9"/>
      <c r="I18" s="14">
        <f>SUM(I13:I17)</f>
        <v>744817</v>
      </c>
      <c r="J18" s="9"/>
      <c r="K18" s="9">
        <f>SUM(K13:K17)</f>
        <v>745876</v>
      </c>
    </row>
    <row r="19" spans="1:11" x14ac:dyDescent="0.15">
      <c r="A19" s="1" t="s">
        <v>75</v>
      </c>
      <c r="C19" s="42"/>
      <c r="D19" s="5"/>
      <c r="E19" s="36">
        <v>-152429</v>
      </c>
      <c r="F19" s="9"/>
      <c r="G19" s="36">
        <v>-153799</v>
      </c>
      <c r="H19" s="9"/>
      <c r="I19" s="30">
        <v>-149074</v>
      </c>
      <c r="J19" s="9"/>
      <c r="K19" s="36">
        <v>-149119</v>
      </c>
    </row>
    <row r="20" spans="1:11" ht="22" thickBot="1" x14ac:dyDescent="0.2">
      <c r="A20" s="2" t="s">
        <v>144</v>
      </c>
      <c r="B20" s="2"/>
      <c r="C20" s="42"/>
      <c r="D20" s="5"/>
      <c r="E20" s="15">
        <f>SUM(E18:E19)</f>
        <v>611105</v>
      </c>
      <c r="F20" s="9"/>
      <c r="G20" s="15">
        <f>SUM(G18:G19)</f>
        <v>617432</v>
      </c>
      <c r="H20" s="9"/>
      <c r="I20" s="31">
        <f>SUM(I18:I19)</f>
        <v>595743</v>
      </c>
      <c r="J20" s="9"/>
      <c r="K20" s="15">
        <f>SUM(K18:K19)</f>
        <v>596757</v>
      </c>
    </row>
    <row r="21" spans="1:11" ht="22" thickTop="1" x14ac:dyDescent="0.15">
      <c r="A21" s="2"/>
      <c r="B21" s="2"/>
      <c r="C21" s="42"/>
      <c r="D21" s="5"/>
      <c r="E21" s="9"/>
      <c r="F21" s="9"/>
      <c r="G21" s="9"/>
      <c r="H21" s="9"/>
      <c r="I21" s="29"/>
      <c r="J21" s="9"/>
      <c r="K21" s="9"/>
    </row>
    <row r="22" spans="1:11" x14ac:dyDescent="0.35">
      <c r="A22" s="62" t="s">
        <v>151</v>
      </c>
      <c r="B22" s="62"/>
      <c r="C22" s="42"/>
      <c r="D22" s="5"/>
      <c r="E22" s="9"/>
      <c r="F22" s="9"/>
      <c r="G22" s="9"/>
      <c r="H22" s="9"/>
      <c r="J22" s="9"/>
    </row>
    <row r="23" spans="1:11" x14ac:dyDescent="0.15">
      <c r="A23" s="1" t="s">
        <v>150</v>
      </c>
      <c r="C23" s="42"/>
      <c r="D23" s="5"/>
      <c r="E23" s="9">
        <v>1316</v>
      </c>
      <c r="F23" s="9"/>
      <c r="G23" s="9">
        <v>0</v>
      </c>
      <c r="H23" s="9"/>
      <c r="I23" s="29">
        <v>3836</v>
      </c>
      <c r="J23" s="9"/>
      <c r="K23" s="9">
        <v>0</v>
      </c>
    </row>
    <row r="24" spans="1:11" ht="22" thickBot="1" x14ac:dyDescent="0.4">
      <c r="A24" s="62" t="s">
        <v>152</v>
      </c>
      <c r="B24" s="62"/>
      <c r="C24" s="42"/>
      <c r="D24" s="5"/>
      <c r="E24" s="15">
        <f>E20+E23</f>
        <v>612421</v>
      </c>
      <c r="F24" s="9"/>
      <c r="G24" s="15">
        <f>G20+G23</f>
        <v>617432</v>
      </c>
      <c r="H24" s="9"/>
      <c r="I24" s="31">
        <f>I20+I23</f>
        <v>599579</v>
      </c>
      <c r="J24" s="9"/>
      <c r="K24" s="15">
        <f>K20+K23</f>
        <v>596757</v>
      </c>
    </row>
    <row r="25" spans="1:11" ht="22" thickTop="1" x14ac:dyDescent="0.15">
      <c r="A25" s="2"/>
      <c r="B25" s="2"/>
      <c r="C25" s="42"/>
      <c r="D25" s="5"/>
      <c r="E25" s="9"/>
      <c r="F25" s="9"/>
      <c r="G25" s="9"/>
      <c r="H25" s="9"/>
      <c r="I25" s="29"/>
      <c r="J25" s="9"/>
      <c r="K25" s="9"/>
    </row>
    <row r="26" spans="1:11" x14ac:dyDescent="0.35">
      <c r="A26" s="68" t="s">
        <v>76</v>
      </c>
      <c r="B26" s="68"/>
      <c r="C26" s="100"/>
      <c r="D26" s="69"/>
      <c r="E26" s="9"/>
      <c r="F26" s="9"/>
      <c r="G26" s="9"/>
      <c r="H26" s="9"/>
      <c r="I26" s="29"/>
      <c r="J26" s="9"/>
      <c r="K26" s="9"/>
    </row>
    <row r="27" spans="1:11" x14ac:dyDescent="0.35">
      <c r="A27" s="70" t="s">
        <v>106</v>
      </c>
      <c r="B27" s="70"/>
      <c r="C27" s="101"/>
      <c r="D27" s="71"/>
      <c r="E27" s="9">
        <f>+E29-E28</f>
        <v>610760</v>
      </c>
      <c r="F27" s="9"/>
      <c r="G27" s="9">
        <f>+G29-G28</f>
        <v>617147</v>
      </c>
      <c r="H27" s="9"/>
      <c r="I27" s="29">
        <f>+I29-I28</f>
        <v>595743</v>
      </c>
      <c r="J27" s="9"/>
      <c r="K27" s="9">
        <f>K29-K28</f>
        <v>596757</v>
      </c>
    </row>
    <row r="28" spans="1:11" x14ac:dyDescent="0.35">
      <c r="A28" s="70" t="s">
        <v>107</v>
      </c>
      <c r="B28" s="70"/>
      <c r="C28" s="101"/>
      <c r="D28" s="71"/>
      <c r="E28" s="36">
        <v>345</v>
      </c>
      <c r="F28" s="9"/>
      <c r="G28" s="36">
        <v>285</v>
      </c>
      <c r="H28" s="9"/>
      <c r="I28" s="30">
        <v>0</v>
      </c>
      <c r="J28" s="9"/>
      <c r="K28" s="30">
        <v>0</v>
      </c>
    </row>
    <row r="29" spans="1:11" ht="22" thickBot="1" x14ac:dyDescent="0.4">
      <c r="A29" s="62"/>
      <c r="B29" s="62"/>
      <c r="C29" s="100"/>
      <c r="D29" s="71"/>
      <c r="E29" s="15">
        <f>+E20</f>
        <v>611105</v>
      </c>
      <c r="F29" s="9"/>
      <c r="G29" s="15">
        <f>+G20</f>
        <v>617432</v>
      </c>
      <c r="H29" s="9"/>
      <c r="I29" s="31">
        <f>+I20</f>
        <v>595743</v>
      </c>
      <c r="J29" s="9"/>
      <c r="K29" s="15">
        <f>+K20</f>
        <v>596757</v>
      </c>
    </row>
    <row r="30" spans="1:11" ht="22" thickTop="1" x14ac:dyDescent="0.35">
      <c r="A30" s="72"/>
      <c r="B30" s="72"/>
      <c r="C30" s="101"/>
      <c r="D30" s="71"/>
      <c r="E30" s="9"/>
      <c r="F30" s="9"/>
      <c r="G30" s="9"/>
      <c r="H30" s="9"/>
      <c r="I30" s="29"/>
      <c r="J30" s="9"/>
      <c r="K30" s="9"/>
    </row>
    <row r="31" spans="1:11" x14ac:dyDescent="0.35">
      <c r="A31" s="68" t="s">
        <v>153</v>
      </c>
      <c r="B31" s="68"/>
      <c r="C31" s="100"/>
      <c r="D31" s="69"/>
      <c r="E31" s="9"/>
      <c r="F31" s="9"/>
      <c r="G31" s="9"/>
      <c r="H31" s="9"/>
      <c r="I31" s="29"/>
      <c r="J31" s="9"/>
      <c r="K31" s="9"/>
    </row>
    <row r="32" spans="1:11" x14ac:dyDescent="0.35">
      <c r="A32" s="73" t="s">
        <v>106</v>
      </c>
      <c r="B32" s="73"/>
      <c r="C32" s="101"/>
      <c r="D32" s="71"/>
      <c r="E32" s="9">
        <f>+E34-E33</f>
        <v>612121</v>
      </c>
      <c r="F32" s="9"/>
      <c r="G32" s="9">
        <f>+G34-G33</f>
        <v>617147</v>
      </c>
      <c r="H32" s="9"/>
      <c r="I32" s="29">
        <f>+I34-I33</f>
        <v>599579</v>
      </c>
      <c r="J32" s="9"/>
      <c r="K32" s="9">
        <f>K34-K33</f>
        <v>596757</v>
      </c>
    </row>
    <row r="33" spans="1:11" x14ac:dyDescent="0.35">
      <c r="A33" s="73" t="s">
        <v>107</v>
      </c>
      <c r="B33" s="73"/>
      <c r="C33" s="102"/>
      <c r="D33" s="71"/>
      <c r="E33" s="36">
        <v>300</v>
      </c>
      <c r="F33" s="65"/>
      <c r="G33" s="36">
        <v>285</v>
      </c>
      <c r="H33" s="9"/>
      <c r="I33" s="29">
        <v>0</v>
      </c>
      <c r="J33" s="9"/>
      <c r="K33" s="9">
        <v>0</v>
      </c>
    </row>
    <row r="34" spans="1:11" ht="22" thickBot="1" x14ac:dyDescent="0.4">
      <c r="A34" s="62"/>
      <c r="B34" s="62"/>
      <c r="C34" s="100"/>
      <c r="D34" s="71"/>
      <c r="E34" s="15">
        <f>+E24</f>
        <v>612421</v>
      </c>
      <c r="F34" s="9"/>
      <c r="G34" s="15">
        <f>+G24</f>
        <v>617432</v>
      </c>
      <c r="H34" s="9"/>
      <c r="I34" s="31">
        <f>+I24</f>
        <v>599579</v>
      </c>
      <c r="J34" s="9"/>
      <c r="K34" s="15">
        <f>+K24</f>
        <v>596757</v>
      </c>
    </row>
    <row r="35" spans="1:11" ht="22" thickTop="1" x14ac:dyDescent="0.35">
      <c r="A35" s="62"/>
      <c r="B35" s="62"/>
      <c r="C35" s="100"/>
      <c r="D35" s="71"/>
      <c r="E35" s="9"/>
      <c r="F35" s="9"/>
      <c r="G35" s="9"/>
      <c r="H35" s="9"/>
      <c r="I35" s="29"/>
      <c r="J35" s="9"/>
      <c r="K35" s="9"/>
    </row>
    <row r="36" spans="1:11" ht="22" x14ac:dyDescent="0.35">
      <c r="A36" s="2" t="s">
        <v>77</v>
      </c>
      <c r="B36" s="2"/>
      <c r="C36" s="42"/>
      <c r="D36" s="74" t="s">
        <v>95</v>
      </c>
      <c r="E36" s="9"/>
      <c r="F36" s="9"/>
      <c r="G36" s="9"/>
      <c r="H36" s="9"/>
      <c r="I36" s="29"/>
      <c r="J36" s="9"/>
      <c r="K36" s="9"/>
    </row>
    <row r="37" spans="1:11" ht="22" thickBot="1" x14ac:dyDescent="0.2">
      <c r="A37" s="1" t="s">
        <v>154</v>
      </c>
      <c r="C37" s="42"/>
      <c r="E37" s="75">
        <f>E27/E38</f>
        <v>6.692812130606926E-2</v>
      </c>
      <c r="F37" s="76"/>
      <c r="G37" s="75">
        <f>G27/G38</f>
        <v>6.7628019647122811E-2</v>
      </c>
      <c r="H37" s="76"/>
      <c r="I37" s="77">
        <f>I27/I38</f>
        <v>6.5282532862731057E-2</v>
      </c>
      <c r="J37" s="76"/>
      <c r="K37" s="75">
        <f>K27/K38</f>
        <v>6.5393648710206906E-2</v>
      </c>
    </row>
    <row r="38" spans="1:11" ht="23" thickTop="1" thickBot="1" x14ac:dyDescent="0.2">
      <c r="A38" s="1" t="s">
        <v>143</v>
      </c>
      <c r="C38" s="103"/>
      <c r="E38" s="15">
        <v>9125611</v>
      </c>
      <c r="F38" s="9"/>
      <c r="G38" s="15">
        <v>9125611</v>
      </c>
      <c r="H38" s="9"/>
      <c r="I38" s="15">
        <v>9125611</v>
      </c>
      <c r="J38" s="9"/>
      <c r="K38" s="31">
        <v>9125611</v>
      </c>
    </row>
    <row r="39" spans="1:11" ht="22" thickTop="1" x14ac:dyDescent="0.15">
      <c r="C39" s="5"/>
      <c r="E39" s="9"/>
      <c r="F39" s="9"/>
      <c r="G39" s="9"/>
      <c r="H39" s="9"/>
      <c r="I39" s="29"/>
      <c r="J39" s="9"/>
      <c r="K39" s="9"/>
    </row>
    <row r="40" spans="1:11" x14ac:dyDescent="0.15">
      <c r="C40" s="5"/>
      <c r="E40" s="76"/>
      <c r="F40" s="9"/>
      <c r="G40" s="9"/>
      <c r="H40" s="9"/>
      <c r="I40" s="29"/>
      <c r="J40" s="9"/>
      <c r="K40" s="9"/>
    </row>
    <row r="41" spans="1:11" x14ac:dyDescent="0.15">
      <c r="E41" s="112"/>
      <c r="K41" s="14"/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38"/>
  <sheetViews>
    <sheetView view="pageBreakPreview" topLeftCell="B11" zoomScale="150" zoomScaleNormal="100" zoomScaleSheetLayoutView="150" workbookViewId="0">
      <selection activeCell="G74" sqref="G74"/>
    </sheetView>
  </sheetViews>
  <sheetFormatPr baseColWidth="10" defaultColWidth="8.6640625" defaultRowHeight="17.25" customHeight="1" x14ac:dyDescent="0.15"/>
  <cols>
    <col min="1" max="1" width="33.83203125" style="1" customWidth="1"/>
    <col min="2" max="2" width="5" style="1" customWidth="1"/>
    <col min="3" max="3" width="7.33203125" style="1" customWidth="1"/>
    <col min="4" max="4" width="1.5" style="1" customWidth="1"/>
    <col min="5" max="5" width="12.6640625" style="9" customWidth="1"/>
    <col min="6" max="6" width="1.5" style="9" customWidth="1"/>
    <col min="7" max="7" width="12.6640625" style="9" customWidth="1"/>
    <col min="8" max="8" width="1.5" style="9" customWidth="1"/>
    <col min="9" max="9" width="15.33203125" style="39" customWidth="1"/>
    <col min="10" max="10" width="2.5" style="39" customWidth="1"/>
    <col min="11" max="11" width="12.6640625" style="9" customWidth="1"/>
    <col min="12" max="12" width="1.5" style="9" customWidth="1"/>
    <col min="13" max="13" width="12.6640625" style="9" customWidth="1"/>
    <col min="14" max="14" width="1.5" style="39" customWidth="1"/>
    <col min="15" max="15" width="12.6640625" style="9" customWidth="1"/>
    <col min="16" max="16" width="1.5" style="39" customWidth="1"/>
    <col min="17" max="17" width="12.6640625" style="9" customWidth="1"/>
    <col min="18" max="18" width="1.5" style="39" customWidth="1"/>
    <col min="19" max="19" width="12.6640625" style="9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3" width="9.33203125" style="1"/>
    <col min="16384" max="16384" width="9.33203125" style="1" customWidth="1"/>
  </cols>
  <sheetData>
    <row r="1" spans="1:21" ht="21" x14ac:dyDescent="0.15">
      <c r="Q1" s="124" t="s">
        <v>132</v>
      </c>
      <c r="R1" s="124"/>
      <c r="S1" s="124"/>
    </row>
    <row r="2" spans="1:21" ht="21" x14ac:dyDescent="0.15">
      <c r="Q2" s="124" t="s">
        <v>136</v>
      </c>
      <c r="R2" s="124"/>
      <c r="S2" s="124"/>
    </row>
    <row r="3" spans="1:21" ht="21" x14ac:dyDescent="0.15">
      <c r="A3" s="2" t="s">
        <v>0</v>
      </c>
      <c r="B3" s="2"/>
      <c r="C3" s="2"/>
      <c r="I3" s="34"/>
      <c r="J3" s="34"/>
      <c r="M3" s="34"/>
      <c r="N3" s="34"/>
      <c r="O3" s="34"/>
      <c r="P3" s="34"/>
      <c r="Q3" s="34"/>
      <c r="R3" s="34"/>
      <c r="S3" s="34"/>
    </row>
    <row r="4" spans="1:21" ht="21" x14ac:dyDescent="0.15">
      <c r="A4" s="2" t="s">
        <v>156</v>
      </c>
      <c r="B4" s="2"/>
      <c r="C4" s="2"/>
      <c r="I4" s="1"/>
      <c r="J4" s="1"/>
      <c r="M4" s="1"/>
      <c r="N4" s="1"/>
      <c r="O4" s="1"/>
      <c r="P4" s="1"/>
      <c r="Q4" s="1"/>
      <c r="R4" s="1"/>
      <c r="S4" s="1"/>
    </row>
    <row r="5" spans="1:21" ht="21" x14ac:dyDescent="0.15">
      <c r="A5" s="2" t="s">
        <v>160</v>
      </c>
      <c r="B5" s="2"/>
      <c r="C5" s="2"/>
      <c r="I5" s="1"/>
      <c r="J5" s="1"/>
      <c r="M5" s="1"/>
      <c r="N5" s="1"/>
      <c r="O5" s="1"/>
      <c r="P5" s="1"/>
      <c r="Q5" s="1"/>
      <c r="R5" s="1"/>
      <c r="S5" s="1"/>
    </row>
    <row r="6" spans="1:21" ht="21" x14ac:dyDescent="0.15">
      <c r="A6" s="2"/>
      <c r="B6" s="2"/>
      <c r="C6" s="2"/>
      <c r="I6" s="9"/>
      <c r="J6" s="9"/>
      <c r="N6" s="9"/>
      <c r="P6" s="9"/>
      <c r="R6" s="9"/>
    </row>
    <row r="7" spans="1:21" ht="21" x14ac:dyDescent="0.15">
      <c r="E7" s="36"/>
      <c r="F7" s="36"/>
      <c r="G7" s="36"/>
      <c r="H7" s="36"/>
      <c r="I7" s="35"/>
      <c r="J7" s="35"/>
      <c r="K7" s="36"/>
      <c r="L7" s="36"/>
      <c r="M7" s="35"/>
      <c r="N7" s="35"/>
      <c r="O7" s="35"/>
      <c r="P7" s="35"/>
      <c r="Q7" s="35"/>
      <c r="R7" s="35"/>
      <c r="S7" s="58" t="s">
        <v>134</v>
      </c>
    </row>
    <row r="8" spans="1:21" ht="21" x14ac:dyDescent="0.15">
      <c r="E8" s="125" t="s">
        <v>2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spans="1:21" ht="21" x14ac:dyDescent="0.15">
      <c r="E9" s="126" t="s">
        <v>78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37"/>
      <c r="Q9" s="127"/>
      <c r="R9" s="127"/>
      <c r="S9" s="127"/>
    </row>
    <row r="10" spans="1:21" ht="21" x14ac:dyDescent="0.35">
      <c r="E10" s="1"/>
      <c r="F10" s="1"/>
      <c r="G10" s="1"/>
      <c r="H10" s="1"/>
      <c r="I10" s="120" t="s">
        <v>170</v>
      </c>
      <c r="J10" s="119"/>
      <c r="K10" s="128" t="s">
        <v>93</v>
      </c>
      <c r="L10" s="128"/>
      <c r="M10" s="128"/>
      <c r="N10" s="96"/>
      <c r="O10" s="5"/>
      <c r="P10" s="96"/>
      <c r="Q10" s="5"/>
      <c r="R10" s="97"/>
      <c r="S10" s="12"/>
    </row>
    <row r="11" spans="1:21" ht="21" x14ac:dyDescent="0.15">
      <c r="E11" s="12"/>
      <c r="F11" s="12"/>
      <c r="G11" s="12"/>
      <c r="H11" s="12"/>
      <c r="I11" s="5" t="s">
        <v>103</v>
      </c>
      <c r="J11" s="7"/>
      <c r="K11" s="12"/>
      <c r="L11" s="12"/>
      <c r="M11" s="1"/>
      <c r="N11" s="96"/>
      <c r="O11" s="5"/>
      <c r="P11" s="96"/>
      <c r="Q11" s="5"/>
      <c r="R11" s="97"/>
      <c r="S11" s="12"/>
    </row>
    <row r="12" spans="1:21" ht="21" x14ac:dyDescent="0.15">
      <c r="E12" s="12"/>
      <c r="F12" s="12"/>
      <c r="G12" s="12"/>
      <c r="H12" s="12"/>
      <c r="I12" s="12" t="s">
        <v>104</v>
      </c>
      <c r="J12" s="12"/>
      <c r="K12" s="12"/>
      <c r="L12" s="12"/>
      <c r="M12" s="1"/>
      <c r="N12" s="96"/>
      <c r="O12" s="5" t="s">
        <v>79</v>
      </c>
      <c r="P12" s="96"/>
      <c r="Q12" s="5" t="s">
        <v>80</v>
      </c>
      <c r="R12" s="97"/>
      <c r="S12" s="12"/>
    </row>
    <row r="13" spans="1:21" ht="21" x14ac:dyDescent="0.15">
      <c r="E13" s="12" t="s">
        <v>81</v>
      </c>
      <c r="F13" s="12"/>
      <c r="G13" s="12" t="s">
        <v>82</v>
      </c>
      <c r="H13" s="12"/>
      <c r="I13" s="12" t="s">
        <v>89</v>
      </c>
      <c r="J13" s="12"/>
      <c r="K13" s="12" t="s">
        <v>83</v>
      </c>
      <c r="L13" s="12"/>
      <c r="M13" s="1"/>
      <c r="N13" s="96"/>
      <c r="O13" s="5" t="s">
        <v>84</v>
      </c>
      <c r="P13" s="96"/>
      <c r="Q13" s="12" t="s">
        <v>85</v>
      </c>
      <c r="R13" s="97"/>
      <c r="S13" s="12"/>
    </row>
    <row r="14" spans="1:21" ht="21" x14ac:dyDescent="0.15">
      <c r="C14" s="40" t="s">
        <v>27</v>
      </c>
      <c r="D14" s="5"/>
      <c r="E14" s="41" t="s">
        <v>86</v>
      </c>
      <c r="F14" s="12"/>
      <c r="G14" s="41" t="s">
        <v>87</v>
      </c>
      <c r="H14" s="12"/>
      <c r="I14" s="40" t="s">
        <v>105</v>
      </c>
      <c r="J14" s="5"/>
      <c r="K14" s="41" t="s">
        <v>88</v>
      </c>
      <c r="L14" s="12"/>
      <c r="M14" s="40" t="s">
        <v>60</v>
      </c>
      <c r="N14" s="97"/>
      <c r="O14" s="40" t="s">
        <v>89</v>
      </c>
      <c r="P14" s="97"/>
      <c r="Q14" s="41" t="s">
        <v>90</v>
      </c>
      <c r="R14" s="97"/>
      <c r="S14" s="41" t="s">
        <v>91</v>
      </c>
    </row>
    <row r="15" spans="1:21" ht="21" x14ac:dyDescent="0.15">
      <c r="A15" s="2"/>
      <c r="B15" s="2"/>
      <c r="C15" s="2"/>
      <c r="U15" s="9"/>
    </row>
    <row r="16" spans="1:21" ht="21" x14ac:dyDescent="0.15">
      <c r="A16" s="2" t="s">
        <v>147</v>
      </c>
      <c r="B16" s="2"/>
      <c r="C16" s="2"/>
      <c r="E16" s="29">
        <v>912561</v>
      </c>
      <c r="F16" s="14"/>
      <c r="G16" s="29">
        <v>3233498</v>
      </c>
      <c r="H16" s="14"/>
      <c r="I16" s="14">
        <v>-1684986</v>
      </c>
      <c r="J16" s="14"/>
      <c r="K16" s="29">
        <v>91256</v>
      </c>
      <c r="L16" s="14">
        <v>0</v>
      </c>
      <c r="M16" s="29">
        <v>4084220</v>
      </c>
      <c r="N16" s="38">
        <v>0</v>
      </c>
      <c r="O16" s="9">
        <f>SUM(E16:M16)</f>
        <v>6636549</v>
      </c>
      <c r="P16" s="38">
        <v>0</v>
      </c>
      <c r="Q16" s="29">
        <v>45113</v>
      </c>
      <c r="R16" s="38"/>
      <c r="S16" s="29">
        <f>SUM(O16:Q16)</f>
        <v>6681662</v>
      </c>
      <c r="U16" s="9"/>
    </row>
    <row r="17" spans="1:21" ht="21" x14ac:dyDescent="0.15">
      <c r="A17" s="1" t="s">
        <v>139</v>
      </c>
      <c r="B17" s="2"/>
      <c r="C17" s="2"/>
      <c r="E17" s="9">
        <v>0</v>
      </c>
      <c r="G17" s="9">
        <v>0</v>
      </c>
      <c r="I17" s="9">
        <v>0</v>
      </c>
      <c r="J17" s="9"/>
      <c r="K17" s="9">
        <v>0</v>
      </c>
      <c r="M17" s="9">
        <f>+'PL_Thai (6M)'!E32</f>
        <v>612121</v>
      </c>
      <c r="O17" s="9">
        <f>SUM(E17:M17)</f>
        <v>612121</v>
      </c>
      <c r="Q17" s="9">
        <f>+'PL_Thai (6M)'!E33</f>
        <v>300</v>
      </c>
      <c r="S17" s="9">
        <f>SUM(O17:Q17)</f>
        <v>612421</v>
      </c>
      <c r="U17" s="9"/>
    </row>
    <row r="18" spans="1:21" ht="21" x14ac:dyDescent="0.15">
      <c r="A18" s="1" t="s">
        <v>92</v>
      </c>
      <c r="B18" s="2"/>
      <c r="C18" s="42">
        <v>12</v>
      </c>
      <c r="E18" s="9">
        <v>0</v>
      </c>
      <c r="G18" s="9">
        <v>0</v>
      </c>
      <c r="I18" s="9">
        <v>0</v>
      </c>
      <c r="J18" s="9"/>
      <c r="K18" s="9">
        <v>0</v>
      </c>
      <c r="M18" s="9">
        <v>-292020</v>
      </c>
      <c r="O18" s="9">
        <f>SUM(E18:M18)</f>
        <v>-292020</v>
      </c>
      <c r="Q18" s="9">
        <v>0</v>
      </c>
      <c r="S18" s="9">
        <f>SUM(O18:Q18)</f>
        <v>-292020</v>
      </c>
      <c r="U18" s="9"/>
    </row>
    <row r="19" spans="1:21" ht="22" thickBot="1" x14ac:dyDescent="0.2">
      <c r="A19" s="2" t="s">
        <v>161</v>
      </c>
      <c r="C19" s="103"/>
      <c r="E19" s="15">
        <f>SUM(E16:E18)</f>
        <v>912561</v>
      </c>
      <c r="G19" s="15">
        <f>SUM(G16:G18)</f>
        <v>3233498</v>
      </c>
      <c r="I19" s="15">
        <f>SUM(I16:I18)</f>
        <v>-1684986</v>
      </c>
      <c r="J19" s="15"/>
      <c r="K19" s="15">
        <f>SUM(K16:K18)</f>
        <v>91256</v>
      </c>
      <c r="M19" s="15">
        <f>SUM(M16:M18)</f>
        <v>4404321</v>
      </c>
      <c r="N19" s="9"/>
      <c r="O19" s="15">
        <f>SUM(O16:O18)</f>
        <v>6956650</v>
      </c>
      <c r="P19" s="9"/>
      <c r="Q19" s="15">
        <f>SUM(Q16:Q18)</f>
        <v>45413</v>
      </c>
      <c r="R19" s="9"/>
      <c r="S19" s="15">
        <f>SUM(S16:S18)</f>
        <v>7002063</v>
      </c>
      <c r="U19" s="9"/>
    </row>
    <row r="20" spans="1:21" ht="22" thickTop="1" x14ac:dyDescent="0.15">
      <c r="A20" s="2"/>
      <c r="B20" s="2"/>
      <c r="C20" s="2"/>
      <c r="I20" s="9"/>
      <c r="J20" s="9"/>
      <c r="N20" s="9"/>
      <c r="P20" s="9"/>
      <c r="R20" s="9"/>
      <c r="U20" s="9"/>
    </row>
    <row r="21" spans="1:21" ht="21" x14ac:dyDescent="0.15">
      <c r="A21" s="2" t="s">
        <v>138</v>
      </c>
      <c r="B21" s="2"/>
      <c r="C21" s="43"/>
      <c r="E21" s="29">
        <v>912561</v>
      </c>
      <c r="F21" s="14"/>
      <c r="G21" s="29">
        <v>3233498</v>
      </c>
      <c r="H21" s="14"/>
      <c r="I21" s="14">
        <v>-1684986</v>
      </c>
      <c r="J21" s="14"/>
      <c r="K21" s="29">
        <v>91256</v>
      </c>
      <c r="L21" s="14">
        <v>0</v>
      </c>
      <c r="M21" s="29">
        <v>3413086</v>
      </c>
      <c r="N21" s="38">
        <v>0</v>
      </c>
      <c r="O21" s="29">
        <f>SUM(E21:M21)</f>
        <v>5965415</v>
      </c>
      <c r="P21" s="38">
        <v>0</v>
      </c>
      <c r="Q21" s="29">
        <v>44502</v>
      </c>
      <c r="R21" s="38">
        <v>0</v>
      </c>
      <c r="S21" s="29">
        <f>SUM(O21:Q21)</f>
        <v>6009917</v>
      </c>
      <c r="U21" s="9"/>
    </row>
    <row r="22" spans="1:21" ht="21" x14ac:dyDescent="0.15">
      <c r="A22" s="1" t="s">
        <v>139</v>
      </c>
      <c r="B22" s="2"/>
      <c r="C22" s="43"/>
      <c r="E22" s="14">
        <v>0</v>
      </c>
      <c r="G22" s="14">
        <v>0</v>
      </c>
      <c r="I22" s="14">
        <v>0</v>
      </c>
      <c r="J22" s="14"/>
      <c r="K22" s="14">
        <v>0</v>
      </c>
      <c r="M22" s="14">
        <v>617147</v>
      </c>
      <c r="O22" s="9">
        <f>SUM(E22:M22)</f>
        <v>617147</v>
      </c>
      <c r="Q22" s="9">
        <v>285</v>
      </c>
      <c r="S22" s="9">
        <f t="shared" ref="S22:S23" si="0">SUM(O22:Q22)</f>
        <v>617432</v>
      </c>
      <c r="U22" s="9"/>
    </row>
    <row r="23" spans="1:21" ht="21" x14ac:dyDescent="0.15">
      <c r="A23" s="1" t="s">
        <v>92</v>
      </c>
      <c r="B23" s="2"/>
      <c r="C23" s="42">
        <v>12</v>
      </c>
      <c r="E23" s="14">
        <v>0</v>
      </c>
      <c r="G23" s="14">
        <v>0</v>
      </c>
      <c r="I23" s="14">
        <v>0</v>
      </c>
      <c r="J23" s="14"/>
      <c r="K23" s="14">
        <v>0</v>
      </c>
      <c r="M23" s="14">
        <v>-237266</v>
      </c>
      <c r="O23" s="9">
        <f>SUM(E23:M23)</f>
        <v>-237266</v>
      </c>
      <c r="Q23" s="9">
        <v>0</v>
      </c>
      <c r="S23" s="9">
        <f t="shared" si="0"/>
        <v>-237266</v>
      </c>
      <c r="U23" s="9"/>
    </row>
    <row r="24" spans="1:21" ht="22" thickBot="1" x14ac:dyDescent="0.2">
      <c r="A24" s="2" t="s">
        <v>162</v>
      </c>
      <c r="E24" s="15">
        <f>SUM(E21:E23)</f>
        <v>912561</v>
      </c>
      <c r="G24" s="15">
        <f>SUM(G21:G23)</f>
        <v>3233498</v>
      </c>
      <c r="I24" s="15">
        <f>SUM(I21:I23)</f>
        <v>-1684986</v>
      </c>
      <c r="J24" s="15"/>
      <c r="K24" s="15">
        <f>SUM(K21:K23)</f>
        <v>91256</v>
      </c>
      <c r="M24" s="15">
        <f>SUM(M21:M23)</f>
        <v>3792967</v>
      </c>
      <c r="N24" s="9"/>
      <c r="O24" s="15">
        <f>SUM(O21:O23)</f>
        <v>6345296</v>
      </c>
      <c r="P24" s="9"/>
      <c r="Q24" s="15">
        <f>SUM(Q21:Q23)</f>
        <v>44787</v>
      </c>
      <c r="R24" s="9"/>
      <c r="S24" s="15">
        <f>SUM(S21:S23)</f>
        <v>6390083</v>
      </c>
    </row>
    <row r="25" spans="1:21" ht="8" customHeight="1" thickTop="1" x14ac:dyDescent="0.15">
      <c r="A25" s="2"/>
      <c r="B25" s="2"/>
      <c r="C25" s="2"/>
      <c r="U25" s="9"/>
    </row>
    <row r="26" spans="1:21" s="37" customFormat="1" ht="21" x14ac:dyDescent="0.15">
      <c r="E26" s="39"/>
      <c r="F26" s="39"/>
      <c r="G26" s="39"/>
      <c r="H26" s="39"/>
      <c r="I26" s="98"/>
      <c r="J26" s="98"/>
      <c r="K26" s="39"/>
      <c r="L26" s="39"/>
      <c r="M26" s="98"/>
      <c r="N26" s="98"/>
      <c r="O26" s="98"/>
      <c r="P26" s="98"/>
      <c r="Q26" s="98"/>
      <c r="R26" s="98"/>
      <c r="S26" s="99"/>
    </row>
    <row r="27" spans="1:21" ht="21" x14ac:dyDescent="0.15">
      <c r="E27" s="98"/>
      <c r="F27" s="98"/>
      <c r="G27" s="98"/>
      <c r="H27" s="98"/>
      <c r="K27" s="98"/>
      <c r="L27" s="98"/>
      <c r="M27" s="98"/>
      <c r="O27" s="98"/>
      <c r="Q27" s="98"/>
      <c r="S27" s="98"/>
    </row>
    <row r="28" spans="1:21" ht="21" x14ac:dyDescent="0.15">
      <c r="I28" s="9"/>
      <c r="J28" s="9"/>
    </row>
    <row r="29" spans="1:21" ht="21" x14ac:dyDescent="0.15"/>
    <row r="30" spans="1:21" ht="21" x14ac:dyDescent="0.15"/>
    <row r="31" spans="1:21" ht="21" x14ac:dyDescent="0.15"/>
    <row r="32" spans="1:21" ht="21" x14ac:dyDescent="0.15"/>
    <row r="33" spans="4:4" ht="21" x14ac:dyDescent="0.15"/>
    <row r="34" spans="4:4" ht="21" x14ac:dyDescent="0.15"/>
    <row r="35" spans="4:4" ht="21" x14ac:dyDescent="0.15">
      <c r="D35" s="1" t="s">
        <v>95</v>
      </c>
    </row>
    <row r="36" spans="4:4" ht="21" x14ac:dyDescent="0.15"/>
    <row r="37" spans="4:4" ht="21" x14ac:dyDescent="0.15"/>
    <row r="38" spans="4:4" ht="21" x14ac:dyDescent="0.15"/>
  </sheetData>
  <mergeCells count="6">
    <mergeCell ref="E8:S8"/>
    <mergeCell ref="E9:O9"/>
    <mergeCell ref="Q9:S9"/>
    <mergeCell ref="K10:M10"/>
    <mergeCell ref="Q1:S1"/>
    <mergeCell ref="Q2:S2"/>
  </mergeCells>
  <pageMargins left="0.78740157480314998" right="0.39370078740157499" top="0.98425196850393704" bottom="7.8740157480315001E-2" header="0.15748031496063" footer="0.31496062992126"/>
  <pageSetup paperSize="9" scale="75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N38"/>
  <sheetViews>
    <sheetView tabSelected="1" view="pageBreakPreview" zoomScale="120" zoomScaleNormal="100" zoomScaleSheetLayoutView="120" workbookViewId="0">
      <selection activeCell="G74" sqref="G74"/>
    </sheetView>
  </sheetViews>
  <sheetFormatPr baseColWidth="10" defaultColWidth="8.6640625" defaultRowHeight="21" x14ac:dyDescent="0.15"/>
  <cols>
    <col min="1" max="1" width="44.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6" style="9" customWidth="1"/>
    <col min="7" max="7" width="1.5" style="9" customWidth="1"/>
    <col min="8" max="8" width="15.5" style="9" customWidth="1"/>
    <col min="9" max="9" width="1.5" style="9" customWidth="1"/>
    <col min="10" max="10" width="15.5" style="9" customWidth="1"/>
    <col min="11" max="11" width="1.5" style="9" customWidth="1"/>
    <col min="12" max="12" width="15.5" style="9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3" x14ac:dyDescent="0.15">
      <c r="J1" s="124" t="s">
        <v>132</v>
      </c>
      <c r="K1" s="124"/>
      <c r="L1" s="124"/>
    </row>
    <row r="2" spans="1:13" x14ac:dyDescent="0.15">
      <c r="J2" s="124" t="s">
        <v>136</v>
      </c>
      <c r="K2" s="124"/>
      <c r="L2" s="124"/>
    </row>
    <row r="3" spans="1:13" x14ac:dyDescent="0.15">
      <c r="A3" s="2" t="s">
        <v>0</v>
      </c>
      <c r="B3" s="2"/>
      <c r="L3" s="34"/>
    </row>
    <row r="4" spans="1:13" x14ac:dyDescent="0.15">
      <c r="A4" s="2" t="s">
        <v>166</v>
      </c>
      <c r="B4" s="2"/>
      <c r="L4" s="1"/>
    </row>
    <row r="5" spans="1:13" x14ac:dyDescent="0.15">
      <c r="A5" s="2" t="s">
        <v>160</v>
      </c>
      <c r="B5" s="2"/>
      <c r="L5" s="1"/>
    </row>
    <row r="6" spans="1:13" x14ac:dyDescent="0.15">
      <c r="A6" s="2"/>
      <c r="B6" s="2"/>
      <c r="M6" s="19"/>
    </row>
    <row r="7" spans="1:13" x14ac:dyDescent="0.15">
      <c r="D7" s="36"/>
      <c r="E7" s="36"/>
      <c r="F7" s="36"/>
      <c r="G7" s="36"/>
      <c r="H7" s="36"/>
      <c r="I7" s="36"/>
      <c r="J7" s="59"/>
      <c r="K7" s="36"/>
      <c r="L7" s="58" t="s">
        <v>134</v>
      </c>
    </row>
    <row r="8" spans="1:13" x14ac:dyDescent="0.15">
      <c r="D8" s="125" t="s">
        <v>111</v>
      </c>
      <c r="E8" s="125"/>
      <c r="F8" s="125"/>
      <c r="G8" s="125"/>
      <c r="H8" s="125"/>
      <c r="I8" s="125"/>
      <c r="J8" s="125"/>
      <c r="K8" s="125"/>
      <c r="L8" s="125"/>
    </row>
    <row r="9" spans="1:13" x14ac:dyDescent="0.15">
      <c r="C9" s="5"/>
      <c r="D9" s="12"/>
      <c r="E9" s="12"/>
      <c r="F9" s="12"/>
      <c r="G9" s="12"/>
      <c r="H9" s="129" t="s">
        <v>93</v>
      </c>
      <c r="I9" s="129"/>
      <c r="J9" s="129"/>
      <c r="K9" s="12"/>
      <c r="L9" s="12"/>
    </row>
    <row r="10" spans="1:13" x14ac:dyDescent="0.15">
      <c r="D10" s="12" t="s">
        <v>81</v>
      </c>
      <c r="E10" s="12"/>
      <c r="F10" s="12" t="s">
        <v>82</v>
      </c>
      <c r="G10" s="12"/>
      <c r="H10" s="12" t="s">
        <v>83</v>
      </c>
      <c r="I10" s="12"/>
      <c r="J10" s="1"/>
      <c r="K10" s="5"/>
      <c r="L10" s="12"/>
    </row>
    <row r="11" spans="1:13" x14ac:dyDescent="0.15">
      <c r="B11" s="40" t="s">
        <v>27</v>
      </c>
      <c r="C11" s="5"/>
      <c r="D11" s="41" t="s">
        <v>86</v>
      </c>
      <c r="E11" s="12"/>
      <c r="F11" s="41" t="s">
        <v>87</v>
      </c>
      <c r="G11" s="12"/>
      <c r="H11" s="41" t="s">
        <v>88</v>
      </c>
      <c r="I11" s="12"/>
      <c r="J11" s="40" t="s">
        <v>60</v>
      </c>
      <c r="K11" s="12"/>
      <c r="L11" s="41" t="s">
        <v>91</v>
      </c>
    </row>
    <row r="12" spans="1:13" ht="24" x14ac:dyDescent="0.15">
      <c r="A12" s="2"/>
      <c r="B12" s="5"/>
      <c r="I12" s="61"/>
      <c r="L12" s="1"/>
    </row>
    <row r="13" spans="1:13" ht="24" x14ac:dyDescent="0.15">
      <c r="A13" s="2" t="s">
        <v>147</v>
      </c>
      <c r="B13" s="2"/>
      <c r="D13" s="9">
        <v>912561</v>
      </c>
      <c r="F13" s="9">
        <v>3233498</v>
      </c>
      <c r="H13" s="9">
        <v>91256</v>
      </c>
      <c r="I13" s="61">
        <v>0</v>
      </c>
      <c r="J13" s="9">
        <v>2348855</v>
      </c>
      <c r="K13" s="9">
        <v>0</v>
      </c>
      <c r="L13" s="9">
        <f>SUM(D13:K13)</f>
        <v>6586170</v>
      </c>
    </row>
    <row r="14" spans="1:13" ht="24" x14ac:dyDescent="0.15">
      <c r="A14" s="1" t="s">
        <v>139</v>
      </c>
      <c r="B14" s="2"/>
      <c r="D14" s="9">
        <v>0</v>
      </c>
      <c r="F14" s="9">
        <v>0</v>
      </c>
      <c r="H14" s="9">
        <v>0</v>
      </c>
      <c r="I14" s="61"/>
      <c r="J14" s="9">
        <f>+'PL_Thai (6M)'!I32</f>
        <v>599579</v>
      </c>
      <c r="L14" s="9">
        <f>SUM(D14:J14)</f>
        <v>599579</v>
      </c>
    </row>
    <row r="15" spans="1:13" ht="24" x14ac:dyDescent="0.15">
      <c r="A15" s="1" t="s">
        <v>92</v>
      </c>
      <c r="B15" s="42">
        <v>12</v>
      </c>
      <c r="D15" s="9">
        <v>0</v>
      </c>
      <c r="F15" s="9">
        <v>0</v>
      </c>
      <c r="H15" s="9">
        <v>0</v>
      </c>
      <c r="I15" s="61"/>
      <c r="J15" s="113">
        <v>-292020</v>
      </c>
      <c r="L15" s="9">
        <f>SUM(D15:J15)</f>
        <v>-292020</v>
      </c>
    </row>
    <row r="16" spans="1:13" ht="25" thickBot="1" x14ac:dyDescent="0.2">
      <c r="A16" s="2" t="s">
        <v>161</v>
      </c>
      <c r="B16" s="43"/>
      <c r="D16" s="15">
        <f>SUM(D13:D15)</f>
        <v>912561</v>
      </c>
      <c r="F16" s="15">
        <f>SUM(F13:F15)</f>
        <v>3233498</v>
      </c>
      <c r="H16" s="114">
        <f>SUM(H13:H15)</f>
        <v>91256</v>
      </c>
      <c r="I16" s="61"/>
      <c r="J16" s="15">
        <f>SUM(J13:J15)</f>
        <v>2656414</v>
      </c>
      <c r="L16" s="15">
        <f>SUM(L13:L15)</f>
        <v>6893729</v>
      </c>
    </row>
    <row r="17" spans="1:14" ht="25" thickTop="1" x14ac:dyDescent="0.15">
      <c r="A17" s="2"/>
      <c r="B17" s="5"/>
      <c r="I17" s="61"/>
      <c r="L17" s="1"/>
    </row>
    <row r="18" spans="1:14" s="37" customFormat="1" x14ac:dyDescent="0.15">
      <c r="A18" s="2" t="s">
        <v>138</v>
      </c>
      <c r="B18" s="42"/>
      <c r="C18" s="1"/>
      <c r="D18" s="9">
        <v>912561</v>
      </c>
      <c r="E18" s="9"/>
      <c r="F18" s="9">
        <v>3233498</v>
      </c>
      <c r="G18" s="9"/>
      <c r="H18" s="9">
        <v>91256</v>
      </c>
      <c r="I18" s="9"/>
      <c r="J18" s="9">
        <v>1714358</v>
      </c>
      <c r="K18" s="9"/>
      <c r="L18" s="9">
        <f t="shared" ref="L18:L20" si="0">SUM(D18:K18)</f>
        <v>5951673</v>
      </c>
      <c r="N18" s="39"/>
    </row>
    <row r="19" spans="1:14" s="37" customFormat="1" ht="24" x14ac:dyDescent="0.15">
      <c r="A19" s="1" t="s">
        <v>139</v>
      </c>
      <c r="B19" s="42"/>
      <c r="C19" s="1"/>
      <c r="D19" s="14">
        <v>0</v>
      </c>
      <c r="E19" s="9"/>
      <c r="F19" s="14">
        <v>0</v>
      </c>
      <c r="G19" s="9"/>
      <c r="H19" s="14">
        <v>0</v>
      </c>
      <c r="I19" s="61"/>
      <c r="J19" s="9">
        <v>596757</v>
      </c>
      <c r="K19" s="9"/>
      <c r="L19" s="9">
        <f>SUM(D19:K19)</f>
        <v>596757</v>
      </c>
      <c r="N19" s="39"/>
    </row>
    <row r="20" spans="1:14" s="37" customFormat="1" ht="24" x14ac:dyDescent="0.15">
      <c r="A20" s="1" t="s">
        <v>92</v>
      </c>
      <c r="B20" s="42">
        <v>12</v>
      </c>
      <c r="C20" s="1"/>
      <c r="D20" s="14">
        <v>0</v>
      </c>
      <c r="E20" s="9"/>
      <c r="F20" s="14">
        <v>0</v>
      </c>
      <c r="G20" s="9"/>
      <c r="H20" s="14">
        <v>0</v>
      </c>
      <c r="I20" s="61"/>
      <c r="J20" s="9">
        <v>-237266</v>
      </c>
      <c r="K20" s="9"/>
      <c r="L20" s="9">
        <f t="shared" si="0"/>
        <v>-237266</v>
      </c>
      <c r="N20" s="39"/>
    </row>
    <row r="21" spans="1:14" s="37" customFormat="1" ht="22" thickBot="1" x14ac:dyDescent="0.2">
      <c r="A21" s="2" t="s">
        <v>162</v>
      </c>
      <c r="B21" s="5"/>
      <c r="C21" s="1"/>
      <c r="D21" s="15">
        <f>SUM(D18:D20)</f>
        <v>912561</v>
      </c>
      <c r="E21" s="9"/>
      <c r="F21" s="15">
        <f>SUM(F18:F20)</f>
        <v>3233498</v>
      </c>
      <c r="G21" s="9"/>
      <c r="H21" s="15">
        <f>SUM(H18:H20)</f>
        <v>91256</v>
      </c>
      <c r="I21" s="9"/>
      <c r="J21" s="15">
        <f>SUM(J18:J20)</f>
        <v>2073849</v>
      </c>
      <c r="K21" s="9"/>
      <c r="L21" s="15">
        <f>SUM(L18:L20)</f>
        <v>6311164</v>
      </c>
      <c r="N21" s="39"/>
    </row>
    <row r="22" spans="1:14" ht="25" thickTop="1" x14ac:dyDescent="0.15">
      <c r="A22" s="2"/>
      <c r="B22" s="5"/>
      <c r="I22" s="61"/>
      <c r="L22" s="1"/>
    </row>
    <row r="23" spans="1:14" x14ac:dyDescent="0.15">
      <c r="A23" s="2"/>
      <c r="B23" s="2"/>
    </row>
    <row r="24" spans="1:14" ht="24" x14ac:dyDescent="0.15">
      <c r="A24" s="2"/>
      <c r="B24" s="2"/>
      <c r="I24" s="61"/>
    </row>
    <row r="26" spans="1:14" ht="24" x14ac:dyDescent="0.15">
      <c r="A26" s="2"/>
      <c r="B26" s="2"/>
      <c r="I26" s="61"/>
    </row>
    <row r="27" spans="1:14" ht="24" x14ac:dyDescent="0.15">
      <c r="A27" s="2"/>
      <c r="B27" s="2"/>
      <c r="I27" s="61"/>
    </row>
    <row r="38" spans="4:4" x14ac:dyDescent="0.15">
      <c r="D38" s="9" t="s">
        <v>95</v>
      </c>
    </row>
  </sheetData>
  <mergeCells count="4">
    <mergeCell ref="D8:L8"/>
    <mergeCell ref="H9:J9"/>
    <mergeCell ref="J1:L1"/>
    <mergeCell ref="J2:L2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94"/>
  <sheetViews>
    <sheetView view="pageBreakPreview" topLeftCell="A61" zoomScale="130" zoomScaleNormal="120" zoomScaleSheetLayoutView="130" workbookViewId="0">
      <selection activeCell="G74" sqref="G74"/>
    </sheetView>
  </sheetViews>
  <sheetFormatPr baseColWidth="10" defaultColWidth="9.33203125" defaultRowHeight="17.25" customHeight="1" x14ac:dyDescent="0.15"/>
  <cols>
    <col min="1" max="1" width="3.5" style="1" customWidth="1"/>
    <col min="2" max="2" width="51.1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6384" width="9.33203125" style="1"/>
  </cols>
  <sheetData>
    <row r="1" spans="1:9" ht="17.25" customHeight="1" x14ac:dyDescent="0.15">
      <c r="G1" s="124" t="s">
        <v>132</v>
      </c>
      <c r="H1" s="124"/>
      <c r="I1" s="124"/>
    </row>
    <row r="2" spans="1:9" ht="17.25" customHeight="1" x14ac:dyDescent="0.15">
      <c r="G2" s="124" t="s">
        <v>136</v>
      </c>
      <c r="H2" s="124"/>
      <c r="I2" s="124"/>
    </row>
    <row r="3" spans="1:9" ht="21" x14ac:dyDescent="0.15">
      <c r="A3" s="2" t="s">
        <v>0</v>
      </c>
      <c r="G3" s="2"/>
      <c r="H3" s="2"/>
      <c r="I3" s="2"/>
    </row>
    <row r="4" spans="1:9" ht="21" x14ac:dyDescent="0.15">
      <c r="A4" s="2" t="s">
        <v>1</v>
      </c>
      <c r="G4" s="2"/>
      <c r="H4" s="2"/>
      <c r="I4" s="2"/>
    </row>
    <row r="5" spans="1:9" ht="21" x14ac:dyDescent="0.15">
      <c r="A5" s="2" t="s">
        <v>160</v>
      </c>
    </row>
    <row r="6" spans="1:9" ht="21" x14ac:dyDescent="0.15">
      <c r="A6" s="2"/>
      <c r="B6" s="2"/>
      <c r="C6" s="115"/>
    </row>
    <row r="7" spans="1:9" ht="21" x14ac:dyDescent="0.15">
      <c r="C7" s="3"/>
      <c r="D7" s="59"/>
      <c r="E7" s="59"/>
      <c r="F7" s="59"/>
      <c r="G7" s="59"/>
      <c r="H7" s="59"/>
      <c r="I7" s="4" t="s">
        <v>134</v>
      </c>
    </row>
    <row r="8" spans="1:9" ht="21" x14ac:dyDescent="0.15">
      <c r="A8" s="5"/>
      <c r="B8" s="5"/>
      <c r="C8" s="123" t="s">
        <v>2</v>
      </c>
      <c r="D8" s="123"/>
      <c r="E8" s="123"/>
      <c r="G8" s="123" t="s">
        <v>111</v>
      </c>
      <c r="H8" s="123"/>
      <c r="I8" s="123"/>
    </row>
    <row r="9" spans="1:9" ht="21" x14ac:dyDescent="0.15">
      <c r="A9" s="5"/>
      <c r="B9" s="5"/>
      <c r="C9" s="6" t="s">
        <v>146</v>
      </c>
      <c r="D9" s="5"/>
      <c r="E9" s="6" t="s">
        <v>137</v>
      </c>
      <c r="F9" s="5"/>
      <c r="G9" s="6" t="s">
        <v>146</v>
      </c>
      <c r="H9" s="5"/>
      <c r="I9" s="6" t="s">
        <v>137</v>
      </c>
    </row>
    <row r="10" spans="1:9" ht="21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9" ht="21" x14ac:dyDescent="0.15">
      <c r="A11" s="1" t="s">
        <v>4</v>
      </c>
      <c r="C11" s="9">
        <f>'PL_Thai (6M)'!E18</f>
        <v>763534</v>
      </c>
      <c r="D11" s="9"/>
      <c r="E11" s="9">
        <v>771231</v>
      </c>
      <c r="F11" s="9"/>
      <c r="G11" s="9">
        <f>+'PL_Thai (6M)'!I18</f>
        <v>744817</v>
      </c>
      <c r="H11" s="9"/>
      <c r="I11" s="9">
        <v>745876</v>
      </c>
    </row>
    <row r="12" spans="1:9" ht="21" x14ac:dyDescent="0.15">
      <c r="A12" s="1" t="s">
        <v>5</v>
      </c>
      <c r="C12" s="9"/>
      <c r="D12" s="9"/>
      <c r="E12" s="9"/>
      <c r="F12" s="9"/>
      <c r="G12" s="9"/>
      <c r="H12" s="9"/>
      <c r="I12" s="9"/>
    </row>
    <row r="13" spans="1:9" ht="22" x14ac:dyDescent="0.15">
      <c r="B13" s="105" t="s">
        <v>8</v>
      </c>
      <c r="C13" s="9">
        <v>293596</v>
      </c>
      <c r="D13" s="9"/>
      <c r="E13" s="9">
        <v>297509</v>
      </c>
      <c r="F13" s="9"/>
      <c r="G13" s="9">
        <v>223608</v>
      </c>
      <c r="H13" s="9"/>
      <c r="I13" s="9">
        <v>216805</v>
      </c>
    </row>
    <row r="14" spans="1:9" ht="22" x14ac:dyDescent="0.15">
      <c r="B14" s="105" t="s">
        <v>108</v>
      </c>
      <c r="C14" s="9">
        <v>-170</v>
      </c>
      <c r="D14" s="9"/>
      <c r="E14" s="9">
        <v>-13</v>
      </c>
      <c r="F14" s="9"/>
      <c r="G14" s="9">
        <v>0</v>
      </c>
      <c r="H14" s="9"/>
      <c r="I14" s="9">
        <v>0</v>
      </c>
    </row>
    <row r="15" spans="1:9" ht="22" x14ac:dyDescent="0.15">
      <c r="B15" s="105" t="s">
        <v>94</v>
      </c>
      <c r="C15" s="9">
        <v>-1</v>
      </c>
      <c r="D15" s="9"/>
      <c r="E15" s="9">
        <v>-374</v>
      </c>
      <c r="F15" s="9"/>
      <c r="G15" s="9">
        <v>0</v>
      </c>
      <c r="H15" s="9"/>
      <c r="I15" s="9">
        <v>0</v>
      </c>
    </row>
    <row r="16" spans="1:9" ht="22" x14ac:dyDescent="0.15">
      <c r="B16" s="105" t="s">
        <v>9</v>
      </c>
      <c r="C16" s="9">
        <v>-711</v>
      </c>
      <c r="D16" s="9"/>
      <c r="E16" s="9">
        <v>-70</v>
      </c>
      <c r="F16" s="9"/>
      <c r="G16" s="9">
        <v>-460</v>
      </c>
      <c r="H16" s="9"/>
      <c r="I16" s="9">
        <v>-70</v>
      </c>
    </row>
    <row r="17" spans="1:9" ht="22" x14ac:dyDescent="0.15">
      <c r="B17" s="105" t="s">
        <v>10</v>
      </c>
      <c r="C17" s="9">
        <v>-15</v>
      </c>
      <c r="D17" s="9"/>
      <c r="E17" s="9">
        <v>489</v>
      </c>
      <c r="F17" s="9"/>
      <c r="G17" s="9">
        <v>-9</v>
      </c>
      <c r="H17" s="9"/>
      <c r="I17" s="9">
        <v>125</v>
      </c>
    </row>
    <row r="18" spans="1:9" ht="22" x14ac:dyDescent="0.15">
      <c r="B18" s="105" t="s">
        <v>163</v>
      </c>
      <c r="C18" s="9">
        <v>-63</v>
      </c>
      <c r="D18" s="9"/>
      <c r="E18" s="9">
        <v>-47</v>
      </c>
      <c r="F18" s="9"/>
      <c r="G18" s="9">
        <v>0</v>
      </c>
      <c r="H18" s="9"/>
      <c r="I18" s="9">
        <v>0</v>
      </c>
    </row>
    <row r="19" spans="1:9" ht="22" x14ac:dyDescent="0.15">
      <c r="B19" s="105" t="s">
        <v>11</v>
      </c>
      <c r="C19" s="9">
        <v>-207</v>
      </c>
      <c r="D19" s="9"/>
      <c r="E19" s="9">
        <v>-151</v>
      </c>
      <c r="F19" s="9"/>
      <c r="G19" s="9">
        <v>-168</v>
      </c>
      <c r="H19" s="9"/>
      <c r="I19" s="9">
        <v>-123</v>
      </c>
    </row>
    <row r="20" spans="1:9" ht="22" x14ac:dyDescent="0.15">
      <c r="B20" s="105" t="s">
        <v>12</v>
      </c>
      <c r="C20" s="9">
        <v>13903</v>
      </c>
      <c r="D20" s="9"/>
      <c r="E20" s="9">
        <v>14718</v>
      </c>
      <c r="F20" s="9"/>
      <c r="G20" s="9">
        <v>12179</v>
      </c>
      <c r="H20" s="9"/>
      <c r="I20" s="9">
        <v>13949</v>
      </c>
    </row>
    <row r="21" spans="1:9" ht="22" x14ac:dyDescent="0.15">
      <c r="B21" s="105" t="s">
        <v>13</v>
      </c>
      <c r="C21" s="9">
        <v>1019</v>
      </c>
      <c r="D21" s="9"/>
      <c r="E21" s="9">
        <v>1067</v>
      </c>
      <c r="F21" s="9"/>
      <c r="G21" s="9">
        <v>0</v>
      </c>
      <c r="H21" s="9"/>
      <c r="I21" s="9">
        <v>0</v>
      </c>
    </row>
    <row r="22" spans="1:9" ht="22" x14ac:dyDescent="0.15">
      <c r="B22" s="105" t="s">
        <v>14</v>
      </c>
      <c r="C22" s="36">
        <v>4868</v>
      </c>
      <c r="D22" s="9"/>
      <c r="E22" s="36">
        <v>4706</v>
      </c>
      <c r="F22" s="9"/>
      <c r="G22" s="36">
        <v>2202</v>
      </c>
      <c r="H22" s="9"/>
      <c r="I22" s="36">
        <v>2213</v>
      </c>
    </row>
    <row r="23" spans="1:9" ht="21" x14ac:dyDescent="0.15">
      <c r="A23" s="11" t="s">
        <v>167</v>
      </c>
      <c r="C23" s="9">
        <f>SUM(C11:C22)</f>
        <v>1075753</v>
      </c>
      <c r="D23" s="9"/>
      <c r="E23" s="9">
        <f>SUM(E11:E22)</f>
        <v>1089065</v>
      </c>
      <c r="F23" s="9"/>
      <c r="G23" s="9">
        <f>SUM(G11:G22)</f>
        <v>982169</v>
      </c>
      <c r="H23" s="9"/>
      <c r="I23" s="9">
        <f>SUM(I11:I22)</f>
        <v>978775</v>
      </c>
    </row>
    <row r="24" spans="1:9" ht="21" x14ac:dyDescent="0.15">
      <c r="A24" s="11" t="s">
        <v>168</v>
      </c>
      <c r="C24" s="9"/>
      <c r="D24" s="9"/>
      <c r="E24" s="9"/>
      <c r="F24" s="9"/>
      <c r="G24" s="9"/>
      <c r="H24" s="9"/>
      <c r="I24" s="9"/>
    </row>
    <row r="25" spans="1:9" ht="22" x14ac:dyDescent="0.15">
      <c r="B25" s="105" t="s">
        <v>98</v>
      </c>
      <c r="C25" s="9">
        <v>-41367</v>
      </c>
      <c r="D25" s="9"/>
      <c r="E25" s="9">
        <v>-17529</v>
      </c>
      <c r="F25" s="9"/>
      <c r="G25" s="9">
        <v>-39808</v>
      </c>
      <c r="H25" s="9"/>
      <c r="I25" s="9">
        <v>-13712</v>
      </c>
    </row>
    <row r="26" spans="1:9" ht="22" x14ac:dyDescent="0.15">
      <c r="B26" s="105" t="s">
        <v>155</v>
      </c>
      <c r="C26" s="9">
        <v>0</v>
      </c>
      <c r="D26" s="9"/>
      <c r="E26" s="9">
        <v>0</v>
      </c>
      <c r="F26" s="9"/>
      <c r="G26" s="9">
        <v>-455</v>
      </c>
      <c r="H26" s="9"/>
      <c r="I26" s="9">
        <v>10164</v>
      </c>
    </row>
    <row r="27" spans="1:9" ht="22" x14ac:dyDescent="0.15">
      <c r="B27" s="105" t="s">
        <v>6</v>
      </c>
      <c r="C27" s="9">
        <v>104871</v>
      </c>
      <c r="D27" s="9"/>
      <c r="E27" s="9">
        <v>-17131</v>
      </c>
      <c r="F27" s="9"/>
      <c r="G27" s="9">
        <v>119153</v>
      </c>
      <c r="H27" s="9"/>
      <c r="I27" s="9">
        <v>-5607</v>
      </c>
    </row>
    <row r="28" spans="1:9" ht="22" x14ac:dyDescent="0.15">
      <c r="B28" s="105" t="s">
        <v>7</v>
      </c>
      <c r="C28" s="9">
        <v>-207</v>
      </c>
      <c r="D28" s="9"/>
      <c r="E28" s="9">
        <v>996</v>
      </c>
      <c r="F28" s="9"/>
      <c r="G28" s="9">
        <v>-207</v>
      </c>
      <c r="H28" s="9"/>
      <c r="I28" s="9">
        <v>996</v>
      </c>
    </row>
    <row r="29" spans="1:9" ht="21" x14ac:dyDescent="0.15">
      <c r="A29" s="11" t="s">
        <v>169</v>
      </c>
      <c r="C29" s="9"/>
      <c r="D29" s="9"/>
      <c r="E29" s="9"/>
      <c r="F29" s="9"/>
      <c r="G29" s="9"/>
      <c r="H29" s="9"/>
      <c r="I29" s="9"/>
    </row>
    <row r="30" spans="1:9" ht="22" x14ac:dyDescent="0.15">
      <c r="B30" s="106" t="s">
        <v>99</v>
      </c>
      <c r="C30" s="9">
        <v>55478</v>
      </c>
      <c r="D30" s="9"/>
      <c r="E30" s="9">
        <v>137699</v>
      </c>
      <c r="F30" s="9"/>
      <c r="G30" s="9">
        <v>44364</v>
      </c>
      <c r="H30" s="9"/>
      <c r="I30" s="9">
        <v>61022</v>
      </c>
    </row>
    <row r="31" spans="1:9" ht="22" x14ac:dyDescent="0.15">
      <c r="B31" s="106" t="s">
        <v>100</v>
      </c>
      <c r="C31" s="9">
        <v>0</v>
      </c>
      <c r="D31" s="9"/>
      <c r="E31" s="9">
        <v>0</v>
      </c>
      <c r="F31" s="9"/>
      <c r="G31" s="9">
        <v>71778</v>
      </c>
      <c r="H31" s="9"/>
      <c r="I31" s="9">
        <v>143561</v>
      </c>
    </row>
    <row r="32" spans="1:9" ht="21" x14ac:dyDescent="0.15">
      <c r="B32" s="10" t="s">
        <v>101</v>
      </c>
      <c r="C32" s="9">
        <v>-135</v>
      </c>
      <c r="D32" s="9"/>
      <c r="E32" s="9">
        <v>-8835</v>
      </c>
      <c r="F32" s="9"/>
      <c r="G32" s="9">
        <v>0</v>
      </c>
      <c r="H32" s="9"/>
      <c r="I32" s="9">
        <v>0</v>
      </c>
    </row>
    <row r="33" spans="1:9" ht="21" x14ac:dyDescent="0.15">
      <c r="B33" s="10" t="s">
        <v>102</v>
      </c>
      <c r="C33" s="9">
        <v>1553</v>
      </c>
      <c r="D33" s="9"/>
      <c r="E33" s="9">
        <v>-903</v>
      </c>
      <c r="F33" s="9"/>
      <c r="G33" s="9">
        <v>1553</v>
      </c>
      <c r="H33" s="9"/>
      <c r="I33" s="9">
        <v>-903</v>
      </c>
    </row>
    <row r="34" spans="1:9" ht="21" x14ac:dyDescent="0.15">
      <c r="A34" s="2" t="s">
        <v>15</v>
      </c>
      <c r="B34" s="2"/>
      <c r="C34" s="116">
        <f>SUM(C23:C33)</f>
        <v>1195946</v>
      </c>
      <c r="D34" s="9"/>
      <c r="E34" s="116">
        <f>SUM(E23:E33)</f>
        <v>1183362</v>
      </c>
      <c r="F34" s="9"/>
      <c r="G34" s="116">
        <f>SUM(G23:G33)</f>
        <v>1178547</v>
      </c>
      <c r="H34" s="9"/>
      <c r="I34" s="116">
        <f>SUM(I23:I33)</f>
        <v>1174296</v>
      </c>
    </row>
    <row r="35" spans="1:9" ht="21" x14ac:dyDescent="0.15">
      <c r="B35" s="11" t="s">
        <v>16</v>
      </c>
      <c r="C35" s="9">
        <v>-135479</v>
      </c>
      <c r="D35" s="9"/>
      <c r="E35" s="9">
        <v>-147020</v>
      </c>
      <c r="F35" s="9"/>
      <c r="G35" s="9">
        <v>-134914</v>
      </c>
      <c r="H35" s="9"/>
      <c r="I35" s="9">
        <v>-145880</v>
      </c>
    </row>
    <row r="36" spans="1:9" ht="21" x14ac:dyDescent="0.15">
      <c r="A36" s="2" t="s">
        <v>17</v>
      </c>
      <c r="B36" s="2"/>
      <c r="C36" s="116">
        <f>SUM(C34:C35)</f>
        <v>1060467</v>
      </c>
      <c r="D36" s="9"/>
      <c r="E36" s="116">
        <f>SUM(E34:E35)</f>
        <v>1036342</v>
      </c>
      <c r="F36" s="9"/>
      <c r="G36" s="116">
        <f>SUM(G34:G35)</f>
        <v>1043633</v>
      </c>
      <c r="H36" s="9"/>
      <c r="I36" s="116">
        <f>SUM(I34:I35)</f>
        <v>1028416</v>
      </c>
    </row>
    <row r="37" spans="1:9" ht="21" x14ac:dyDescent="0.15">
      <c r="A37" s="2"/>
      <c r="B37" s="2"/>
      <c r="C37" s="9"/>
      <c r="D37" s="9"/>
      <c r="E37" s="9"/>
      <c r="F37" s="9"/>
      <c r="G37" s="9"/>
      <c r="H37" s="9"/>
      <c r="I37" s="9"/>
    </row>
    <row r="38" spans="1:9" ht="21" x14ac:dyDescent="0.15">
      <c r="A38" s="2"/>
      <c r="B38" s="2"/>
      <c r="C38" s="9"/>
      <c r="D38" s="9"/>
      <c r="E38" s="9"/>
      <c r="F38" s="9"/>
      <c r="G38" s="9"/>
      <c r="H38" s="9"/>
      <c r="I38" s="9"/>
    </row>
    <row r="39" spans="1:9" ht="21" x14ac:dyDescent="0.15">
      <c r="A39" s="2"/>
      <c r="B39" s="2"/>
      <c r="C39" s="9"/>
      <c r="D39" s="9"/>
      <c r="E39" s="9"/>
      <c r="F39" s="9"/>
      <c r="G39" s="9"/>
      <c r="H39" s="9"/>
      <c r="I39" s="9"/>
    </row>
    <row r="40" spans="1:9" ht="21" x14ac:dyDescent="0.15">
      <c r="A40" s="2"/>
      <c r="B40" s="2"/>
      <c r="C40" s="9"/>
      <c r="D40" s="9"/>
      <c r="E40" s="9"/>
      <c r="F40" s="9"/>
      <c r="G40" s="9"/>
      <c r="H40" s="9"/>
      <c r="I40" s="9"/>
    </row>
    <row r="41" spans="1:9" ht="21" x14ac:dyDescent="0.15">
      <c r="A41" s="2"/>
      <c r="B41" s="2"/>
      <c r="C41" s="9"/>
      <c r="D41" s="9"/>
      <c r="E41" s="9"/>
      <c r="F41" s="9"/>
      <c r="G41" s="9"/>
      <c r="H41" s="9"/>
      <c r="I41" s="9"/>
    </row>
    <row r="42" spans="1:9" ht="21" x14ac:dyDescent="0.15">
      <c r="A42" s="2"/>
      <c r="B42" s="2"/>
      <c r="C42" s="9"/>
      <c r="D42" s="9"/>
      <c r="E42" s="9"/>
      <c r="F42" s="9"/>
      <c r="G42" s="9"/>
      <c r="H42" s="9"/>
      <c r="I42" s="9"/>
    </row>
    <row r="43" spans="1:9" ht="21" x14ac:dyDescent="0.15">
      <c r="A43" s="2"/>
      <c r="B43" s="2"/>
      <c r="C43" s="9"/>
      <c r="D43" s="9"/>
      <c r="E43" s="9"/>
      <c r="F43" s="9"/>
      <c r="G43" s="9"/>
      <c r="H43" s="9"/>
      <c r="I43" s="9"/>
    </row>
    <row r="44" spans="1:9" ht="21" x14ac:dyDescent="0.15">
      <c r="A44" s="2"/>
      <c r="B44" s="2"/>
      <c r="C44" s="9"/>
      <c r="D44" s="9"/>
      <c r="E44" s="9"/>
      <c r="F44" s="9"/>
      <c r="G44" s="9"/>
      <c r="H44" s="9"/>
      <c r="I44" s="9"/>
    </row>
    <row r="45" spans="1:9" ht="21" x14ac:dyDescent="0.15">
      <c r="A45" s="1" t="s">
        <v>142</v>
      </c>
      <c r="I45" s="7">
        <v>7</v>
      </c>
    </row>
    <row r="46" spans="1:9" ht="21" x14ac:dyDescent="0.15">
      <c r="G46" s="124" t="s">
        <v>132</v>
      </c>
      <c r="H46" s="124"/>
      <c r="I46" s="124"/>
    </row>
    <row r="47" spans="1:9" ht="21" x14ac:dyDescent="0.15">
      <c r="G47" s="124" t="s">
        <v>136</v>
      </c>
      <c r="H47" s="124"/>
      <c r="I47" s="124"/>
    </row>
    <row r="48" spans="1:9" ht="21" x14ac:dyDescent="0.15">
      <c r="A48" s="2" t="s">
        <v>0</v>
      </c>
      <c r="B48" s="2"/>
      <c r="G48" s="2"/>
      <c r="H48" s="2"/>
      <c r="I48" s="2"/>
    </row>
    <row r="49" spans="1:9" ht="21" x14ac:dyDescent="0.15">
      <c r="A49" s="2" t="s">
        <v>18</v>
      </c>
      <c r="B49" s="2"/>
      <c r="G49" s="2"/>
      <c r="H49" s="2"/>
      <c r="I49" s="2"/>
    </row>
    <row r="50" spans="1:9" ht="21" x14ac:dyDescent="0.15">
      <c r="A50" s="2" t="str">
        <f>+A5</f>
        <v>สำหรับงวดหกเดือนสิ้นสุดวันที่ 30 มิถุนายน 2567</v>
      </c>
      <c r="B50" s="2"/>
    </row>
    <row r="51" spans="1:9" ht="21" x14ac:dyDescent="0.15">
      <c r="A51" s="2"/>
      <c r="B51" s="2"/>
    </row>
    <row r="52" spans="1:9" ht="21" x14ac:dyDescent="0.15">
      <c r="C52" s="59"/>
      <c r="D52" s="59"/>
      <c r="E52" s="59"/>
      <c r="F52" s="59"/>
      <c r="G52" s="59"/>
      <c r="H52" s="59"/>
      <c r="I52" s="4" t="s">
        <v>134</v>
      </c>
    </row>
    <row r="53" spans="1:9" ht="21" x14ac:dyDescent="0.15">
      <c r="A53" s="5"/>
      <c r="B53" s="5"/>
      <c r="C53" s="123" t="s">
        <v>2</v>
      </c>
      <c r="D53" s="123"/>
      <c r="E53" s="123"/>
      <c r="G53" s="123" t="s">
        <v>111</v>
      </c>
      <c r="H53" s="123"/>
      <c r="I53" s="123"/>
    </row>
    <row r="54" spans="1:9" ht="21" x14ac:dyDescent="0.15">
      <c r="A54" s="5"/>
      <c r="B54" s="5"/>
      <c r="C54" s="6" t="s">
        <v>146</v>
      </c>
      <c r="D54" s="60"/>
      <c r="E54" s="6" t="s">
        <v>137</v>
      </c>
      <c r="F54" s="60"/>
      <c r="G54" s="6" t="s">
        <v>146</v>
      </c>
      <c r="H54" s="60"/>
      <c r="I54" s="6" t="s">
        <v>137</v>
      </c>
    </row>
    <row r="55" spans="1:9" ht="21" x14ac:dyDescent="0.15">
      <c r="A55" s="2" t="s">
        <v>19</v>
      </c>
      <c r="B55" s="2"/>
      <c r="C55" s="117"/>
      <c r="D55" s="117"/>
      <c r="E55" s="117"/>
      <c r="F55" s="117"/>
      <c r="G55" s="117"/>
      <c r="H55" s="117"/>
      <c r="I55" s="9"/>
    </row>
    <row r="56" spans="1:9" ht="21" x14ac:dyDescent="0.15">
      <c r="B56" s="10" t="s">
        <v>97</v>
      </c>
      <c r="C56" s="44">
        <v>-232847</v>
      </c>
      <c r="D56" s="9"/>
      <c r="E56" s="44">
        <v>-587224</v>
      </c>
      <c r="F56" s="9"/>
      <c r="G56" s="9">
        <v>-218417</v>
      </c>
      <c r="H56" s="12"/>
      <c r="I56" s="9">
        <v>-577263</v>
      </c>
    </row>
    <row r="57" spans="1:9" ht="21" x14ac:dyDescent="0.35">
      <c r="B57" s="13" t="s">
        <v>20</v>
      </c>
      <c r="C57" s="9">
        <v>-11987</v>
      </c>
      <c r="D57" s="9"/>
      <c r="E57" s="9">
        <v>-12057</v>
      </c>
      <c r="F57" s="9"/>
      <c r="G57" s="9">
        <v>-11987</v>
      </c>
      <c r="H57" s="118"/>
      <c r="I57" s="9">
        <v>-12057</v>
      </c>
    </row>
    <row r="58" spans="1:9" ht="21" x14ac:dyDescent="0.35">
      <c r="B58" s="13" t="s">
        <v>109</v>
      </c>
      <c r="C58" s="9">
        <v>705</v>
      </c>
      <c r="D58" s="9"/>
      <c r="E58" s="9">
        <v>411</v>
      </c>
      <c r="F58" s="9"/>
      <c r="G58" s="9">
        <v>238</v>
      </c>
      <c r="H58" s="118"/>
      <c r="I58" s="9">
        <v>411</v>
      </c>
    </row>
    <row r="59" spans="1:9" ht="21" x14ac:dyDescent="0.35">
      <c r="B59" s="13" t="s">
        <v>122</v>
      </c>
      <c r="C59" s="9">
        <v>207</v>
      </c>
      <c r="D59" s="9"/>
      <c r="E59" s="9">
        <v>151</v>
      </c>
      <c r="F59" s="9"/>
      <c r="G59" s="9">
        <v>168</v>
      </c>
      <c r="H59" s="118"/>
      <c r="I59" s="9">
        <v>123</v>
      </c>
    </row>
    <row r="60" spans="1:9" ht="21" x14ac:dyDescent="0.35">
      <c r="B60" s="13" t="s">
        <v>164</v>
      </c>
      <c r="C60" s="9">
        <v>63</v>
      </c>
      <c r="D60" s="9"/>
      <c r="E60" s="9">
        <v>47</v>
      </c>
      <c r="F60" s="9"/>
      <c r="G60" s="9">
        <v>0</v>
      </c>
      <c r="H60" s="118"/>
      <c r="I60" s="9">
        <v>0</v>
      </c>
    </row>
    <row r="61" spans="1:9" ht="21" x14ac:dyDescent="0.15">
      <c r="A61" s="2" t="s">
        <v>21</v>
      </c>
      <c r="B61" s="2"/>
      <c r="C61" s="116">
        <f>SUM(C56:C60)</f>
        <v>-243859</v>
      </c>
      <c r="D61" s="9"/>
      <c r="E61" s="116">
        <f>SUM(E56:E60)</f>
        <v>-598672</v>
      </c>
      <c r="F61" s="9"/>
      <c r="G61" s="116">
        <f>SUM(G56:G60)</f>
        <v>-229998</v>
      </c>
      <c r="H61" s="9"/>
      <c r="I61" s="116">
        <f>SUM(I56:I60)</f>
        <v>-588786</v>
      </c>
    </row>
    <row r="62" spans="1:9" ht="21" x14ac:dyDescent="0.15">
      <c r="C62" s="14"/>
      <c r="D62" s="9"/>
      <c r="E62" s="14"/>
      <c r="F62" s="9"/>
      <c r="G62" s="14"/>
      <c r="H62" s="9"/>
      <c r="I62" s="14"/>
    </row>
    <row r="63" spans="1:9" ht="21" x14ac:dyDescent="0.15">
      <c r="A63" s="2" t="s">
        <v>22</v>
      </c>
      <c r="B63" s="2"/>
      <c r="C63" s="14"/>
      <c r="D63" s="9"/>
      <c r="E63" s="14"/>
      <c r="F63" s="9"/>
      <c r="G63" s="14"/>
      <c r="H63" s="9"/>
      <c r="I63" s="14"/>
    </row>
    <row r="64" spans="1:9" ht="21" x14ac:dyDescent="0.15">
      <c r="B64" s="13" t="s">
        <v>23</v>
      </c>
      <c r="C64" s="14">
        <v>11793050</v>
      </c>
      <c r="D64" s="9"/>
      <c r="E64" s="14">
        <v>3935000</v>
      </c>
      <c r="F64" s="9"/>
      <c r="G64" s="14">
        <v>11793050</v>
      </c>
      <c r="H64" s="9"/>
      <c r="I64" s="14">
        <v>3935000</v>
      </c>
    </row>
    <row r="65" spans="1:9" ht="21" x14ac:dyDescent="0.15">
      <c r="B65" s="13" t="s">
        <v>24</v>
      </c>
      <c r="C65" s="14">
        <v>-12233050</v>
      </c>
      <c r="D65" s="9"/>
      <c r="E65" s="14">
        <v>-4035000</v>
      </c>
      <c r="F65" s="9"/>
      <c r="G65" s="14">
        <v>-12233050</v>
      </c>
      <c r="H65" s="9"/>
      <c r="I65" s="14">
        <v>-4035000</v>
      </c>
    </row>
    <row r="66" spans="1:9" ht="21" x14ac:dyDescent="0.15">
      <c r="B66" s="13" t="s">
        <v>25</v>
      </c>
      <c r="C66" s="9">
        <v>-11443</v>
      </c>
      <c r="D66" s="9"/>
      <c r="E66" s="14">
        <v>-13583</v>
      </c>
      <c r="F66" s="9"/>
      <c r="G66" s="14">
        <v>-11365</v>
      </c>
      <c r="H66" s="9"/>
      <c r="I66" s="14">
        <v>-13482</v>
      </c>
    </row>
    <row r="67" spans="1:9" ht="21" x14ac:dyDescent="0.15">
      <c r="B67" s="13" t="s">
        <v>165</v>
      </c>
      <c r="C67" s="9">
        <v>-292020</v>
      </c>
      <c r="D67" s="9"/>
      <c r="E67" s="14">
        <v>-237266</v>
      </c>
      <c r="F67" s="9"/>
      <c r="G67" s="14">
        <v>-292020</v>
      </c>
      <c r="H67" s="9"/>
      <c r="I67" s="14">
        <v>-237266</v>
      </c>
    </row>
    <row r="68" spans="1:9" ht="21" x14ac:dyDescent="0.15">
      <c r="B68" s="13" t="s">
        <v>123</v>
      </c>
      <c r="C68" s="9">
        <v>-83751</v>
      </c>
      <c r="D68" s="9"/>
      <c r="E68" s="14">
        <v>-79111</v>
      </c>
      <c r="F68" s="9"/>
      <c r="G68" s="14">
        <v>-80364</v>
      </c>
      <c r="H68" s="9"/>
      <c r="I68" s="14">
        <v>-75719</v>
      </c>
    </row>
    <row r="69" spans="1:9" ht="21" x14ac:dyDescent="0.15">
      <c r="A69" s="2" t="s">
        <v>127</v>
      </c>
      <c r="B69" s="2"/>
      <c r="C69" s="116">
        <f>SUM(C64:C68)</f>
        <v>-827214</v>
      </c>
      <c r="D69" s="9"/>
      <c r="E69" s="116">
        <f>SUM(E64:E68)</f>
        <v>-429960</v>
      </c>
      <c r="F69" s="9"/>
      <c r="G69" s="116">
        <f>SUM(G64:G68)</f>
        <v>-823749</v>
      </c>
      <c r="H69" s="9"/>
      <c r="I69" s="116">
        <f>SUM(I64:I68)</f>
        <v>-426467</v>
      </c>
    </row>
    <row r="70" spans="1:9" ht="21" x14ac:dyDescent="0.15">
      <c r="A70" s="2"/>
      <c r="B70" s="2"/>
      <c r="C70" s="14"/>
      <c r="D70" s="9"/>
      <c r="E70" s="14"/>
      <c r="F70" s="9"/>
      <c r="G70" s="14"/>
      <c r="H70" s="9"/>
      <c r="I70" s="14"/>
    </row>
    <row r="71" spans="1:9" ht="21" x14ac:dyDescent="0.15">
      <c r="A71" s="2" t="s">
        <v>26</v>
      </c>
      <c r="B71" s="2"/>
      <c r="C71" s="9">
        <f>+C69+C61+C36</f>
        <v>-10606</v>
      </c>
      <c r="D71" s="9"/>
      <c r="E71" s="9">
        <f>+E69+E61+E36</f>
        <v>7710</v>
      </c>
      <c r="F71" s="9"/>
      <c r="G71" s="9">
        <f>+G69+G61+G36</f>
        <v>-10114</v>
      </c>
      <c r="H71" s="9"/>
      <c r="I71" s="9">
        <f>+I69+I61+I36</f>
        <v>13163</v>
      </c>
    </row>
    <row r="72" spans="1:9" ht="21" x14ac:dyDescent="0.15">
      <c r="A72" s="2" t="s">
        <v>140</v>
      </c>
      <c r="B72" s="2"/>
      <c r="C72" s="14">
        <v>87385</v>
      </c>
      <c r="D72" s="9"/>
      <c r="E72" s="14">
        <v>39884</v>
      </c>
      <c r="F72" s="9"/>
      <c r="G72" s="14">
        <v>76588</v>
      </c>
      <c r="H72" s="9"/>
      <c r="I72" s="14">
        <v>22910</v>
      </c>
    </row>
    <row r="73" spans="1:9" ht="22" thickBot="1" x14ac:dyDescent="0.2">
      <c r="A73" s="2" t="s">
        <v>141</v>
      </c>
      <c r="B73" s="2"/>
      <c r="C73" s="15">
        <f>SUM(C71:C72)</f>
        <v>76779</v>
      </c>
      <c r="D73" s="9"/>
      <c r="E73" s="15">
        <f>SUM(E71:E72)</f>
        <v>47594</v>
      </c>
      <c r="F73" s="9"/>
      <c r="G73" s="15">
        <f>SUM(G71:G72)</f>
        <v>66474</v>
      </c>
      <c r="H73" s="9"/>
      <c r="I73" s="15">
        <f>SUM(I71:I72)</f>
        <v>36073</v>
      </c>
    </row>
    <row r="74" spans="1:9" ht="22" thickTop="1" x14ac:dyDescent="0.15">
      <c r="A74" s="2"/>
      <c r="B74" s="2"/>
      <c r="C74" s="14"/>
      <c r="D74" s="14"/>
      <c r="E74" s="14"/>
      <c r="F74" s="9"/>
      <c r="G74" s="14"/>
      <c r="H74" s="14"/>
      <c r="I74" s="14"/>
    </row>
    <row r="75" spans="1:9" ht="21" x14ac:dyDescent="0.15">
      <c r="A75" s="16" t="s">
        <v>119</v>
      </c>
      <c r="B75" s="16"/>
      <c r="C75" s="14"/>
      <c r="E75" s="14"/>
      <c r="F75" s="14"/>
      <c r="G75" s="14"/>
      <c r="H75" s="14"/>
      <c r="I75" s="14"/>
    </row>
    <row r="76" spans="1:9" ht="21" x14ac:dyDescent="0.15">
      <c r="A76" s="16" t="s">
        <v>120</v>
      </c>
      <c r="B76" s="17"/>
      <c r="C76" s="14"/>
      <c r="D76" s="14"/>
      <c r="E76" s="14"/>
      <c r="F76" s="14"/>
      <c r="G76" s="14"/>
      <c r="H76" s="14"/>
      <c r="I76" s="14"/>
    </row>
    <row r="77" spans="1:9" ht="21" x14ac:dyDescent="0.15">
      <c r="A77" s="17"/>
      <c r="B77" s="17" t="s">
        <v>121</v>
      </c>
      <c r="C77" s="29">
        <v>28969</v>
      </c>
      <c r="D77" s="29"/>
      <c r="E77" s="29">
        <v>144559</v>
      </c>
      <c r="F77" s="29"/>
      <c r="G77" s="29">
        <v>28969</v>
      </c>
      <c r="H77" s="29"/>
      <c r="I77" s="29">
        <v>138574</v>
      </c>
    </row>
    <row r="78" spans="1:9" ht="21" x14ac:dyDescent="0.15">
      <c r="A78" s="2"/>
      <c r="B78" s="2"/>
      <c r="C78" s="14"/>
      <c r="D78" s="14"/>
      <c r="E78" s="14"/>
      <c r="F78" s="9"/>
      <c r="G78" s="14"/>
      <c r="H78" s="14"/>
      <c r="I78" s="14"/>
    </row>
    <row r="79" spans="1:9" ht="21" x14ac:dyDescent="0.15">
      <c r="A79" s="2"/>
      <c r="B79" s="2"/>
      <c r="C79" s="14"/>
      <c r="D79" s="14"/>
      <c r="E79" s="14"/>
      <c r="F79" s="9"/>
      <c r="G79" s="14"/>
      <c r="H79" s="14"/>
      <c r="I79" s="14"/>
    </row>
    <row r="80" spans="1:9" ht="21" x14ac:dyDescent="0.15">
      <c r="A80" s="2"/>
      <c r="B80" s="2"/>
      <c r="C80" s="14"/>
      <c r="D80" s="14"/>
      <c r="E80" s="14"/>
      <c r="F80" s="9"/>
      <c r="G80" s="14"/>
      <c r="H80" s="14"/>
      <c r="I80" s="14"/>
    </row>
    <row r="81" spans="1:9" ht="21" x14ac:dyDescent="0.15">
      <c r="A81" s="2"/>
      <c r="B81" s="2"/>
      <c r="C81" s="14"/>
      <c r="D81" s="14"/>
      <c r="E81" s="14"/>
      <c r="F81" s="9"/>
      <c r="G81" s="14"/>
      <c r="H81" s="14"/>
      <c r="I81" s="14"/>
    </row>
    <row r="82" spans="1:9" ht="21" x14ac:dyDescent="0.15">
      <c r="A82" s="2"/>
      <c r="B82" s="2"/>
      <c r="C82" s="14"/>
      <c r="D82" s="14"/>
      <c r="E82" s="14"/>
      <c r="F82" s="9"/>
      <c r="G82" s="14"/>
      <c r="H82" s="14"/>
      <c r="I82" s="14"/>
    </row>
    <row r="83" spans="1:9" ht="21" x14ac:dyDescent="0.15">
      <c r="A83" s="2"/>
      <c r="B83" s="2"/>
      <c r="C83" s="14"/>
      <c r="D83" s="14"/>
      <c r="E83" s="14"/>
      <c r="F83" s="9"/>
      <c r="G83" s="14"/>
      <c r="H83" s="14"/>
      <c r="I83" s="14"/>
    </row>
    <row r="84" spans="1:9" ht="21" x14ac:dyDescent="0.15">
      <c r="A84" s="2"/>
      <c r="B84" s="2"/>
      <c r="C84" s="14"/>
      <c r="D84" s="14"/>
      <c r="E84" s="14"/>
      <c r="F84" s="9"/>
      <c r="G84" s="14"/>
      <c r="H84" s="14"/>
      <c r="I84" s="14"/>
    </row>
    <row r="85" spans="1:9" ht="21" x14ac:dyDescent="0.15">
      <c r="A85" s="2"/>
      <c r="B85" s="2"/>
      <c r="C85" s="14"/>
      <c r="D85" s="14"/>
      <c r="E85" s="14"/>
      <c r="F85" s="9"/>
      <c r="G85" s="14"/>
      <c r="H85" s="14"/>
      <c r="I85" s="14"/>
    </row>
    <row r="86" spans="1:9" ht="21" x14ac:dyDescent="0.15">
      <c r="A86" s="2"/>
      <c r="B86" s="2"/>
      <c r="C86" s="14"/>
      <c r="D86" s="14"/>
      <c r="E86" s="14"/>
      <c r="F86" s="9"/>
      <c r="G86" s="14"/>
      <c r="H86" s="14"/>
      <c r="I86" s="14"/>
    </row>
    <row r="87" spans="1:9" ht="21" x14ac:dyDescent="0.15">
      <c r="A87" s="16"/>
      <c r="B87" s="16"/>
      <c r="C87" s="14"/>
      <c r="D87" s="14"/>
      <c r="E87" s="14"/>
      <c r="F87" s="14"/>
      <c r="G87" s="14"/>
      <c r="H87" s="14"/>
      <c r="I87" s="14"/>
    </row>
    <row r="88" spans="1:9" ht="21" x14ac:dyDescent="0.15">
      <c r="A88" s="17"/>
      <c r="B88" s="17"/>
      <c r="C88" s="14"/>
      <c r="D88" s="14"/>
      <c r="E88" s="14"/>
      <c r="F88" s="14"/>
      <c r="G88" s="14"/>
      <c r="H88" s="14"/>
      <c r="I88" s="14"/>
    </row>
    <row r="89" spans="1:9" ht="21" x14ac:dyDescent="0.15">
      <c r="A89" s="17"/>
      <c r="B89" s="17"/>
      <c r="C89" s="14"/>
      <c r="D89" s="14"/>
      <c r="E89" s="14"/>
      <c r="F89" s="14"/>
      <c r="G89" s="14"/>
      <c r="H89" s="14"/>
      <c r="I89" s="14"/>
    </row>
    <row r="90" spans="1:9" ht="21" x14ac:dyDescent="0.15">
      <c r="A90" s="18"/>
      <c r="B90" s="18"/>
      <c r="C90" s="14"/>
      <c r="E90" s="19"/>
      <c r="F90" s="19"/>
      <c r="G90" s="14"/>
      <c r="H90" s="19"/>
      <c r="I90" s="19"/>
    </row>
    <row r="91" spans="1:9" ht="21" x14ac:dyDescent="0.15"/>
    <row r="92" spans="1:9" ht="21" x14ac:dyDescent="0.15">
      <c r="A92" s="1" t="s">
        <v>142</v>
      </c>
      <c r="I92" s="7">
        <v>8</v>
      </c>
    </row>
    <row r="93" spans="1:9" ht="21" x14ac:dyDescent="0.15">
      <c r="C93" s="9"/>
      <c r="G93" s="9"/>
    </row>
    <row r="94" spans="1:9" ht="21" x14ac:dyDescent="0.15">
      <c r="C94" s="9"/>
      <c r="G94" s="9"/>
    </row>
  </sheetData>
  <mergeCells count="8">
    <mergeCell ref="C53:E53"/>
    <mergeCell ref="G53:I53"/>
    <mergeCell ref="C8:E8"/>
    <mergeCell ref="G8:I8"/>
    <mergeCell ref="G1:I1"/>
    <mergeCell ref="G2:I2"/>
    <mergeCell ref="G46:I46"/>
    <mergeCell ref="G47:I47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(6M)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(6M)'!Print_Area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2024-08-05T06:53:16Z</cp:lastPrinted>
  <dcterms:created xsi:type="dcterms:W3CDTF">2017-12-19T01:55:34Z</dcterms:created>
  <dcterms:modified xsi:type="dcterms:W3CDTF">2024-08-05T06:53:21Z</dcterms:modified>
</cp:coreProperties>
</file>